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Budova - Budova" sheetId="2" r:id="rId2"/>
    <sheet name="NN-EL - NN-EL" sheetId="3" r:id="rId3"/>
    <sheet name="ZTI - ZTI" sheetId="4" r:id="rId4"/>
    <sheet name="PLYN - PLYN" sheetId="5" r:id="rId5"/>
    <sheet name="ÚT - ÚT" sheetId="6" r:id="rId6"/>
    <sheet name="VZT - VZT" sheetId="7" r:id="rId7"/>
    <sheet name="02 - 02 - Zpevněné plochy" sheetId="8" r:id="rId8"/>
    <sheet name="Pokyny pro vyplnění" sheetId="9" r:id="rId9"/>
  </sheets>
  <definedNames>
    <definedName name="_xlnm.Print_Area" localSheetId="0">'Rekapitulace stavby'!$D$4:$AO$33,'Rekapitulace stavby'!$C$39:$AQ$60</definedName>
    <definedName name="_xlnm.Print_Titles" localSheetId="0">'Rekapitulace stavby'!$49:$49</definedName>
    <definedName name="_xlnm._FilterDatabase" localSheetId="1" hidden="1">'Budova - Budova'!$C$100:$K$1448</definedName>
    <definedName name="_xlnm.Print_Area" localSheetId="1">'Budova - Budova'!$C$4:$J$36,'Budova - Budova'!$C$42:$J$82,'Budova - Budova'!$C$88:$K$1448</definedName>
    <definedName name="_xlnm.Print_Titles" localSheetId="1">'Budova - Budova'!$100:$100</definedName>
    <definedName name="_xlnm._FilterDatabase" localSheetId="2" hidden="1">'NN-EL - NN-EL'!$C$81:$K$184</definedName>
    <definedName name="_xlnm.Print_Area" localSheetId="2">'NN-EL - NN-EL'!$C$4:$J$38,'NN-EL - NN-EL'!$C$44:$J$61,'NN-EL - NN-EL'!$C$67:$K$184</definedName>
    <definedName name="_xlnm.Print_Titles" localSheetId="2">'NN-EL - NN-EL'!$81:$81</definedName>
    <definedName name="_xlnm._FilterDatabase" localSheetId="3" hidden="1">'ZTI - ZTI'!$C$81:$K$218</definedName>
    <definedName name="_xlnm.Print_Area" localSheetId="3">'ZTI - ZTI'!$C$4:$J$38,'ZTI - ZTI'!$C$44:$J$61,'ZTI - ZTI'!$C$67:$K$218</definedName>
    <definedName name="_xlnm.Print_Titles" localSheetId="3">'ZTI - ZTI'!$81:$81</definedName>
    <definedName name="_xlnm._FilterDatabase" localSheetId="4" hidden="1">'PLYN - PLYN'!$C$81:$K$99</definedName>
    <definedName name="_xlnm.Print_Area" localSheetId="4">'PLYN - PLYN'!$C$4:$J$38,'PLYN - PLYN'!$C$44:$J$61,'PLYN - PLYN'!$C$67:$K$99</definedName>
    <definedName name="_xlnm.Print_Titles" localSheetId="4">'PLYN - PLYN'!$81:$81</definedName>
    <definedName name="_xlnm._FilterDatabase" localSheetId="5" hidden="1">'ÚT - ÚT'!$C$81:$K$173</definedName>
    <definedName name="_xlnm.Print_Area" localSheetId="5">'ÚT - ÚT'!$C$4:$J$38,'ÚT - ÚT'!$C$44:$J$61,'ÚT - ÚT'!$C$67:$K$173</definedName>
    <definedName name="_xlnm.Print_Titles" localSheetId="5">'ÚT - ÚT'!$81:$81</definedName>
    <definedName name="_xlnm._FilterDatabase" localSheetId="6" hidden="1">'VZT - VZT'!$C$81:$K$136</definedName>
    <definedName name="_xlnm.Print_Area" localSheetId="6">'VZT - VZT'!$C$4:$J$38,'VZT - VZT'!$C$44:$J$61,'VZT - VZT'!$C$67:$K$136</definedName>
    <definedName name="_xlnm.Print_Titles" localSheetId="6">'VZT - VZT'!$81:$81</definedName>
    <definedName name="_xlnm._FilterDatabase" localSheetId="7" hidden="1">'02 - 02 - Zpevněné plochy'!$C$83:$K$239</definedName>
    <definedName name="_xlnm.Print_Area" localSheetId="7">'02 - 02 - Zpevněné plochy'!$C$4:$J$36,'02 - 02 - Zpevněné plochy'!$C$42:$J$65,'02 - 02 - Zpevněné plochy'!$C$71:$K$239</definedName>
    <definedName name="_xlnm.Print_Titles" localSheetId="7">'02 - 02 - Zpevněné plochy'!$83:$83</definedName>
    <definedName name="_xlnm.Print_Area" localSheetId="8">'Pokyny pro vyplnění'!$B$2:$K$69,'Pokyny pro vyplnění'!$B$72:$K$116,'Pokyny pro vyplnění'!$B$119:$K$188,'Pokyny pro vyplnění'!$B$196:$K$216</definedName>
  </definedNames>
  <calcPr/>
</workbook>
</file>

<file path=xl/calcChain.xml><?xml version="1.0" encoding="utf-8"?>
<calcChain xmlns="http://schemas.openxmlformats.org/spreadsheetml/2006/main">
  <c i="1" r="AY59"/>
  <c r="AX59"/>
  <c i="8" r="BI238"/>
  <c r="BH238"/>
  <c r="BG238"/>
  <c r="BF238"/>
  <c r="T238"/>
  <c r="T237"/>
  <c r="R238"/>
  <c r="R237"/>
  <c r="P238"/>
  <c r="P237"/>
  <c r="BK238"/>
  <c r="BK237"/>
  <c r="J237"/>
  <c r="J238"/>
  <c r="BE238"/>
  <c r="J64"/>
  <c r="BI233"/>
  <c r="BH233"/>
  <c r="BG233"/>
  <c r="BF233"/>
  <c r="T233"/>
  <c r="R233"/>
  <c r="P233"/>
  <c r="BK233"/>
  <c r="J233"/>
  <c r="BE233"/>
  <c r="BI228"/>
  <c r="BH228"/>
  <c r="BG228"/>
  <c r="BF228"/>
  <c r="T228"/>
  <c r="R228"/>
  <c r="P228"/>
  <c r="BK228"/>
  <c r="J228"/>
  <c r="BE228"/>
  <c r="BI224"/>
  <c r="BH224"/>
  <c r="BG224"/>
  <c r="BF224"/>
  <c r="T224"/>
  <c r="R224"/>
  <c r="P224"/>
  <c r="BK224"/>
  <c r="J224"/>
  <c r="BE224"/>
  <c r="BI219"/>
  <c r="BH219"/>
  <c r="BG219"/>
  <c r="BF219"/>
  <c r="T219"/>
  <c r="T218"/>
  <c r="R219"/>
  <c r="R218"/>
  <c r="P219"/>
  <c r="P218"/>
  <c r="BK219"/>
  <c r="BK218"/>
  <c r="J218"/>
  <c r="J219"/>
  <c r="BE219"/>
  <c r="J63"/>
  <c r="BI214"/>
  <c r="BH214"/>
  <c r="BG214"/>
  <c r="BF214"/>
  <c r="T214"/>
  <c r="R214"/>
  <c r="P214"/>
  <c r="BK214"/>
  <c r="J214"/>
  <c r="BE214"/>
  <c r="BI209"/>
  <c r="BH209"/>
  <c r="BG209"/>
  <c r="BF209"/>
  <c r="T209"/>
  <c r="R209"/>
  <c r="P209"/>
  <c r="BK209"/>
  <c r="J209"/>
  <c r="BE209"/>
  <c r="BI205"/>
  <c r="BH205"/>
  <c r="BG205"/>
  <c r="BF205"/>
  <c r="T205"/>
  <c r="R205"/>
  <c r="P205"/>
  <c r="BK205"/>
  <c r="J205"/>
  <c r="BE205"/>
  <c r="BI203"/>
  <c r="BH203"/>
  <c r="BG203"/>
  <c r="BF203"/>
  <c r="T203"/>
  <c r="T202"/>
  <c r="R203"/>
  <c r="R202"/>
  <c r="P203"/>
  <c r="P202"/>
  <c r="BK203"/>
  <c r="BK202"/>
  <c r="J202"/>
  <c r="J203"/>
  <c r="BE203"/>
  <c r="J62"/>
  <c r="BI199"/>
  <c r="BH199"/>
  <c r="BG199"/>
  <c r="BF199"/>
  <c r="T199"/>
  <c r="R199"/>
  <c r="P199"/>
  <c r="BK199"/>
  <c r="J199"/>
  <c r="BE199"/>
  <c r="BI194"/>
  <c r="BH194"/>
  <c r="BG194"/>
  <c r="BF194"/>
  <c r="T194"/>
  <c r="R194"/>
  <c r="P194"/>
  <c r="BK194"/>
  <c r="J194"/>
  <c r="BE194"/>
  <c r="BI190"/>
  <c r="BH190"/>
  <c r="BG190"/>
  <c r="BF190"/>
  <c r="T190"/>
  <c r="R190"/>
  <c r="P190"/>
  <c r="BK190"/>
  <c r="J190"/>
  <c r="BE190"/>
  <c r="BI186"/>
  <c r="BH186"/>
  <c r="BG186"/>
  <c r="BF186"/>
  <c r="T186"/>
  <c r="R186"/>
  <c r="P186"/>
  <c r="BK186"/>
  <c r="J186"/>
  <c r="BE186"/>
  <c r="BI182"/>
  <c r="BH182"/>
  <c r="BG182"/>
  <c r="BF182"/>
  <c r="T182"/>
  <c r="T181"/>
  <c r="R182"/>
  <c r="R181"/>
  <c r="P182"/>
  <c r="P181"/>
  <c r="BK182"/>
  <c r="BK181"/>
  <c r="J181"/>
  <c r="J182"/>
  <c r="BE182"/>
  <c r="J61"/>
  <c r="BI178"/>
  <c r="BH178"/>
  <c r="BG178"/>
  <c r="BF178"/>
  <c r="T178"/>
  <c r="R178"/>
  <c r="P178"/>
  <c r="BK178"/>
  <c r="J178"/>
  <c r="BE178"/>
  <c r="BI173"/>
  <c r="BH173"/>
  <c r="BG173"/>
  <c r="BF173"/>
  <c r="T173"/>
  <c r="R173"/>
  <c r="P173"/>
  <c r="BK173"/>
  <c r="J173"/>
  <c r="BE173"/>
  <c r="BI169"/>
  <c r="BH169"/>
  <c r="BG169"/>
  <c r="BF169"/>
  <c r="T169"/>
  <c r="R169"/>
  <c r="P169"/>
  <c r="BK169"/>
  <c r="J169"/>
  <c r="BE169"/>
  <c r="BI164"/>
  <c r="BH164"/>
  <c r="BG164"/>
  <c r="BF164"/>
  <c r="T164"/>
  <c r="T163"/>
  <c r="R164"/>
  <c r="R163"/>
  <c r="P164"/>
  <c r="P163"/>
  <c r="BK164"/>
  <c r="BK163"/>
  <c r="J163"/>
  <c r="J164"/>
  <c r="BE164"/>
  <c r="J60"/>
  <c r="BI158"/>
  <c r="BH158"/>
  <c r="BG158"/>
  <c r="BF158"/>
  <c r="T158"/>
  <c r="T157"/>
  <c r="R158"/>
  <c r="R157"/>
  <c r="P158"/>
  <c r="P157"/>
  <c r="BK158"/>
  <c r="BK157"/>
  <c r="J157"/>
  <c r="J158"/>
  <c r="BE158"/>
  <c r="J59"/>
  <c r="BI155"/>
  <c r="BH155"/>
  <c r="BG155"/>
  <c r="BF155"/>
  <c r="T155"/>
  <c r="R155"/>
  <c r="P155"/>
  <c r="BK155"/>
  <c r="J155"/>
  <c r="BE155"/>
  <c r="BI152"/>
  <c r="BH152"/>
  <c r="BG152"/>
  <c r="BF152"/>
  <c r="T152"/>
  <c r="R152"/>
  <c r="P152"/>
  <c r="BK152"/>
  <c r="J152"/>
  <c r="BE152"/>
  <c r="BI149"/>
  <c r="BH149"/>
  <c r="BG149"/>
  <c r="BF149"/>
  <c r="T149"/>
  <c r="R149"/>
  <c r="P149"/>
  <c r="BK149"/>
  <c r="J149"/>
  <c r="BE149"/>
  <c r="BI146"/>
  <c r="BH146"/>
  <c r="BG146"/>
  <c r="BF146"/>
  <c r="T146"/>
  <c r="R146"/>
  <c r="P146"/>
  <c r="BK146"/>
  <c r="J146"/>
  <c r="BE146"/>
  <c r="BI143"/>
  <c r="BH143"/>
  <c r="BG143"/>
  <c r="BF143"/>
  <c r="T143"/>
  <c r="R143"/>
  <c r="P143"/>
  <c r="BK143"/>
  <c r="J143"/>
  <c r="BE143"/>
  <c r="BI140"/>
  <c r="BH140"/>
  <c r="BG140"/>
  <c r="BF140"/>
  <c r="T140"/>
  <c r="R140"/>
  <c r="P140"/>
  <c r="BK140"/>
  <c r="J140"/>
  <c r="BE140"/>
  <c r="BI135"/>
  <c r="BH135"/>
  <c r="BG135"/>
  <c r="BF135"/>
  <c r="T135"/>
  <c r="R135"/>
  <c r="P135"/>
  <c r="BK135"/>
  <c r="J135"/>
  <c r="BE135"/>
  <c r="BI131"/>
  <c r="BH131"/>
  <c r="BG131"/>
  <c r="BF131"/>
  <c r="T131"/>
  <c r="R131"/>
  <c r="P131"/>
  <c r="BK131"/>
  <c r="J131"/>
  <c r="BE131"/>
  <c r="BI126"/>
  <c r="BH126"/>
  <c r="BG126"/>
  <c r="BF126"/>
  <c r="T126"/>
  <c r="R126"/>
  <c r="P126"/>
  <c r="BK126"/>
  <c r="J126"/>
  <c r="BE126"/>
  <c r="BI123"/>
  <c r="BH123"/>
  <c r="BG123"/>
  <c r="BF123"/>
  <c r="T123"/>
  <c r="R123"/>
  <c r="P123"/>
  <c r="BK123"/>
  <c r="J123"/>
  <c r="BE123"/>
  <c r="BI120"/>
  <c r="BH120"/>
  <c r="BG120"/>
  <c r="BF120"/>
  <c r="T120"/>
  <c r="R120"/>
  <c r="P120"/>
  <c r="BK120"/>
  <c r="J120"/>
  <c r="BE120"/>
  <c r="BI115"/>
  <c r="BH115"/>
  <c r="BG115"/>
  <c r="BF115"/>
  <c r="T115"/>
  <c r="R115"/>
  <c r="P115"/>
  <c r="BK115"/>
  <c r="J115"/>
  <c r="BE115"/>
  <c r="BI110"/>
  <c r="BH110"/>
  <c r="BG110"/>
  <c r="BF110"/>
  <c r="T110"/>
  <c r="R110"/>
  <c r="P110"/>
  <c r="BK110"/>
  <c r="J110"/>
  <c r="BE110"/>
  <c r="BI102"/>
  <c r="BH102"/>
  <c r="BG102"/>
  <c r="BF102"/>
  <c r="T102"/>
  <c r="R102"/>
  <c r="P102"/>
  <c r="BK102"/>
  <c r="J102"/>
  <c r="BE102"/>
  <c r="BI97"/>
  <c r="BH97"/>
  <c r="BG97"/>
  <c r="BF97"/>
  <c r="T97"/>
  <c r="R97"/>
  <c r="P97"/>
  <c r="BK97"/>
  <c r="J97"/>
  <c r="BE97"/>
  <c r="BI92"/>
  <c r="BH92"/>
  <c r="BG92"/>
  <c r="BF92"/>
  <c r="T92"/>
  <c r="R92"/>
  <c r="P92"/>
  <c r="BK92"/>
  <c r="J92"/>
  <c r="BE92"/>
  <c r="BI87"/>
  <c r="F34"/>
  <c i="1" r="BD59"/>
  <c i="8" r="BH87"/>
  <c r="F33"/>
  <c i="1" r="BC59"/>
  <c i="8" r="BG87"/>
  <c r="F32"/>
  <c i="1" r="BB59"/>
  <c i="8" r="BF87"/>
  <c r="J31"/>
  <c i="1" r="AW59"/>
  <c i="8" r="F31"/>
  <c i="1" r="BA59"/>
  <c i="8" r="T87"/>
  <c r="T86"/>
  <c r="T85"/>
  <c r="T84"/>
  <c r="R87"/>
  <c r="R86"/>
  <c r="R85"/>
  <c r="R84"/>
  <c r="P87"/>
  <c r="P86"/>
  <c r="P85"/>
  <c r="P84"/>
  <c i="1" r="AU59"/>
  <c i="8" r="BK87"/>
  <c r="BK86"/>
  <c r="J86"/>
  <c r="BK85"/>
  <c r="J85"/>
  <c r="BK84"/>
  <c r="J84"/>
  <c r="J56"/>
  <c r="J27"/>
  <c i="1" r="AG59"/>
  <c i="8" r="J87"/>
  <c r="BE87"/>
  <c r="J30"/>
  <c i="1" r="AV59"/>
  <c i="8" r="F30"/>
  <c i="1" r="AZ59"/>
  <c i="8" r="J58"/>
  <c r="J57"/>
  <c r="F78"/>
  <c r="E76"/>
  <c r="F49"/>
  <c r="E47"/>
  <c r="J36"/>
  <c r="J21"/>
  <c r="E21"/>
  <c r="J80"/>
  <c r="J51"/>
  <c r="J20"/>
  <c r="J18"/>
  <c r="E18"/>
  <c r="F81"/>
  <c r="F52"/>
  <c r="J17"/>
  <c r="J15"/>
  <c r="E15"/>
  <c r="F80"/>
  <c r="F51"/>
  <c r="J14"/>
  <c r="J12"/>
  <c r="J78"/>
  <c r="J49"/>
  <c r="E7"/>
  <c r="E74"/>
  <c r="E45"/>
  <c i="1" r="AY58"/>
  <c r="AX58"/>
  <c i="7" r="BI122"/>
  <c r="BH122"/>
  <c r="BG122"/>
  <c r="BF122"/>
  <c r="T122"/>
  <c r="R122"/>
  <c r="P122"/>
  <c r="BK122"/>
  <c r="J122"/>
  <c r="BE122"/>
  <c r="BI107"/>
  <c r="BH107"/>
  <c r="BG107"/>
  <c r="BF107"/>
  <c r="T107"/>
  <c r="R107"/>
  <c r="P107"/>
  <c r="BK107"/>
  <c r="J107"/>
  <c r="BE107"/>
  <c r="BI105"/>
  <c r="BH105"/>
  <c r="BG105"/>
  <c r="BF105"/>
  <c r="T105"/>
  <c r="R105"/>
  <c r="P105"/>
  <c r="BK105"/>
  <c r="J105"/>
  <c r="BE105"/>
  <c r="BI104"/>
  <c r="BH104"/>
  <c r="BG104"/>
  <c r="BF104"/>
  <c r="T104"/>
  <c r="R104"/>
  <c r="P104"/>
  <c r="BK104"/>
  <c r="J104"/>
  <c r="BE104"/>
  <c r="BI103"/>
  <c r="BH103"/>
  <c r="BG103"/>
  <c r="BF103"/>
  <c r="T103"/>
  <c r="R103"/>
  <c r="P103"/>
  <c r="BK103"/>
  <c r="J103"/>
  <c r="BE103"/>
  <c r="BI102"/>
  <c r="BH102"/>
  <c r="BG102"/>
  <c r="BF102"/>
  <c r="T102"/>
  <c r="R102"/>
  <c r="P102"/>
  <c r="BK102"/>
  <c r="J102"/>
  <c r="BE102"/>
  <c r="BI101"/>
  <c r="BH101"/>
  <c r="BG101"/>
  <c r="BF101"/>
  <c r="T101"/>
  <c r="R101"/>
  <c r="P101"/>
  <c r="BK101"/>
  <c r="J101"/>
  <c r="BE101"/>
  <c r="BI100"/>
  <c r="BH100"/>
  <c r="BG100"/>
  <c r="BF100"/>
  <c r="T100"/>
  <c r="R100"/>
  <c r="P100"/>
  <c r="BK100"/>
  <c r="J100"/>
  <c r="BE100"/>
  <c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4"/>
  <c r="BH94"/>
  <c r="BG94"/>
  <c r="BF94"/>
  <c r="T94"/>
  <c r="R94"/>
  <c r="P94"/>
  <c r="BK94"/>
  <c r="J94"/>
  <c r="BE94"/>
  <c r="BI93"/>
  <c r="BH93"/>
  <c r="BG93"/>
  <c r="BF93"/>
  <c r="T93"/>
  <c r="R93"/>
  <c r="P93"/>
  <c r="BK93"/>
  <c r="J93"/>
  <c r="BE93"/>
  <c r="BI92"/>
  <c r="BH92"/>
  <c r="BG92"/>
  <c r="BF92"/>
  <c r="T92"/>
  <c r="R92"/>
  <c r="P92"/>
  <c r="BK92"/>
  <c r="J92"/>
  <c r="BE92"/>
  <c r="BI91"/>
  <c r="BH91"/>
  <c r="BG91"/>
  <c r="BF91"/>
  <c r="T91"/>
  <c r="R91"/>
  <c r="P91"/>
  <c r="BK91"/>
  <c r="J91"/>
  <c r="BE91"/>
  <c r="BI90"/>
  <c r="BH90"/>
  <c r="BG90"/>
  <c r="BF90"/>
  <c r="T90"/>
  <c r="R90"/>
  <c r="P90"/>
  <c r="BK90"/>
  <c r="J90"/>
  <c r="BE90"/>
  <c r="BI89"/>
  <c r="BH89"/>
  <c r="BG89"/>
  <c r="BF89"/>
  <c r="T89"/>
  <c r="R89"/>
  <c r="P89"/>
  <c r="BK89"/>
  <c r="J89"/>
  <c r="BE89"/>
  <c r="BI88"/>
  <c r="BH88"/>
  <c r="BG88"/>
  <c r="BF88"/>
  <c r="T88"/>
  <c r="R88"/>
  <c r="P88"/>
  <c r="BK88"/>
  <c r="J88"/>
  <c r="BE88"/>
  <c r="BI87"/>
  <c r="BH87"/>
  <c r="BG87"/>
  <c r="BF87"/>
  <c r="T87"/>
  <c r="R87"/>
  <c r="P87"/>
  <c r="BK87"/>
  <c r="J87"/>
  <c r="BE87"/>
  <c r="BI86"/>
  <c r="BH86"/>
  <c r="BG86"/>
  <c r="BF86"/>
  <c r="T86"/>
  <c r="R86"/>
  <c r="P86"/>
  <c r="BK86"/>
  <c r="J86"/>
  <c r="BE86"/>
  <c r="BI85"/>
  <c r="BH85"/>
  <c r="BG85"/>
  <c r="BF85"/>
  <c r="T85"/>
  <c r="R85"/>
  <c r="P85"/>
  <c r="BK85"/>
  <c r="J85"/>
  <c r="BE85"/>
  <c r="BI84"/>
  <c r="BH84"/>
  <c r="BG84"/>
  <c r="BF84"/>
  <c r="T84"/>
  <c r="R84"/>
  <c r="P84"/>
  <c r="BK84"/>
  <c r="J84"/>
  <c r="BE84"/>
  <c r="BI83"/>
  <c r="F36"/>
  <c i="1" r="BD58"/>
  <c i="7" r="BH83"/>
  <c r="F35"/>
  <c i="1" r="BC58"/>
  <c i="7" r="BG83"/>
  <c r="F34"/>
  <c i="1" r="BB58"/>
  <c i="7" r="BF83"/>
  <c r="J33"/>
  <c i="1" r="AW58"/>
  <c i="7" r="F33"/>
  <c i="1" r="BA58"/>
  <c i="7" r="T83"/>
  <c r="T82"/>
  <c r="R83"/>
  <c r="R82"/>
  <c r="P83"/>
  <c r="P82"/>
  <c i="1" r="AU58"/>
  <c i="7" r="BK83"/>
  <c r="BK82"/>
  <c r="J82"/>
  <c r="J60"/>
  <c r="J29"/>
  <c i="1" r="AG58"/>
  <c i="7" r="J83"/>
  <c r="BE83"/>
  <c r="J32"/>
  <c i="1" r="AV58"/>
  <c i="7" r="F32"/>
  <c i="1" r="AZ58"/>
  <c i="7" r="F76"/>
  <c r="E74"/>
  <c r="F53"/>
  <c r="E51"/>
  <c r="J38"/>
  <c r="J23"/>
  <c r="E23"/>
  <c r="J78"/>
  <c r="J55"/>
  <c r="J22"/>
  <c r="J20"/>
  <c r="E20"/>
  <c r="F79"/>
  <c r="F56"/>
  <c r="J19"/>
  <c r="J17"/>
  <c r="E17"/>
  <c r="F78"/>
  <c r="F55"/>
  <c r="J16"/>
  <c r="J14"/>
  <c r="J76"/>
  <c r="J53"/>
  <c r="E7"/>
  <c r="E70"/>
  <c r="E47"/>
  <c i="1" r="AY57"/>
  <c r="AX57"/>
  <c i="6" r="BI173"/>
  <c r="BH173"/>
  <c r="BG173"/>
  <c r="BF173"/>
  <c r="T173"/>
  <c r="R173"/>
  <c r="P173"/>
  <c r="BK173"/>
  <c r="J173"/>
  <c r="BE173"/>
  <c r="BI172"/>
  <c r="BH172"/>
  <c r="BG172"/>
  <c r="BF172"/>
  <c r="T172"/>
  <c r="R172"/>
  <c r="P172"/>
  <c r="BK172"/>
  <c r="J172"/>
  <c r="BE172"/>
  <c r="BI171"/>
  <c r="BH171"/>
  <c r="BG171"/>
  <c r="BF171"/>
  <c r="T171"/>
  <c r="R171"/>
  <c r="P171"/>
  <c r="BK171"/>
  <c r="J171"/>
  <c r="BE171"/>
  <c r="BI170"/>
  <c r="BH170"/>
  <c r="BG170"/>
  <c r="BF170"/>
  <c r="T170"/>
  <c r="R170"/>
  <c r="P170"/>
  <c r="BK170"/>
  <c r="J170"/>
  <c r="BE170"/>
  <c r="BI169"/>
  <c r="BH169"/>
  <c r="BG169"/>
  <c r="BF169"/>
  <c r="T169"/>
  <c r="R169"/>
  <c r="P169"/>
  <c r="BK169"/>
  <c r="J169"/>
  <c r="BE169"/>
  <c r="BI168"/>
  <c r="BH168"/>
  <c r="BG168"/>
  <c r="BF168"/>
  <c r="T168"/>
  <c r="R168"/>
  <c r="P168"/>
  <c r="BK168"/>
  <c r="J168"/>
  <c r="BE168"/>
  <c r="BI167"/>
  <c r="BH167"/>
  <c r="BG167"/>
  <c r="BF167"/>
  <c r="T167"/>
  <c r="R167"/>
  <c r="P167"/>
  <c r="BK167"/>
  <c r="J167"/>
  <c r="BE167"/>
  <c r="BI166"/>
  <c r="BH166"/>
  <c r="BG166"/>
  <c r="BF166"/>
  <c r="T166"/>
  <c r="R166"/>
  <c r="P166"/>
  <c r="BK166"/>
  <c r="J166"/>
  <c r="BE166"/>
  <c r="BI165"/>
  <c r="BH165"/>
  <c r="BG165"/>
  <c r="BF165"/>
  <c r="T165"/>
  <c r="R165"/>
  <c r="P165"/>
  <c r="BK165"/>
  <c r="J165"/>
  <c r="BE165"/>
  <c r="BI164"/>
  <c r="BH164"/>
  <c r="BG164"/>
  <c r="BF164"/>
  <c r="T164"/>
  <c r="R164"/>
  <c r="P164"/>
  <c r="BK164"/>
  <c r="J164"/>
  <c r="BE164"/>
  <c r="BI163"/>
  <c r="BH163"/>
  <c r="BG163"/>
  <c r="BF163"/>
  <c r="T163"/>
  <c r="R163"/>
  <c r="P163"/>
  <c r="BK163"/>
  <c r="J163"/>
  <c r="BE163"/>
  <c r="BI162"/>
  <c r="BH162"/>
  <c r="BG162"/>
  <c r="BF162"/>
  <c r="T162"/>
  <c r="R162"/>
  <c r="P162"/>
  <c r="BK162"/>
  <c r="J162"/>
  <c r="BE162"/>
  <c r="BI161"/>
  <c r="BH161"/>
  <c r="BG161"/>
  <c r="BF161"/>
  <c r="T161"/>
  <c r="R161"/>
  <c r="P161"/>
  <c r="BK161"/>
  <c r="J161"/>
  <c r="BE161"/>
  <c r="BI160"/>
  <c r="BH160"/>
  <c r="BG160"/>
  <c r="BF160"/>
  <c r="T160"/>
  <c r="R160"/>
  <c r="P160"/>
  <c r="BK160"/>
  <c r="J160"/>
  <c r="BE160"/>
  <c r="BI159"/>
  <c r="BH159"/>
  <c r="BG159"/>
  <c r="BF159"/>
  <c r="T159"/>
  <c r="R159"/>
  <c r="P159"/>
  <c r="BK159"/>
  <c r="J159"/>
  <c r="BE159"/>
  <c r="BI158"/>
  <c r="BH158"/>
  <c r="BG158"/>
  <c r="BF158"/>
  <c r="T158"/>
  <c r="R158"/>
  <c r="P158"/>
  <c r="BK158"/>
  <c r="J158"/>
  <c r="BE158"/>
  <c r="BI157"/>
  <c r="BH157"/>
  <c r="BG157"/>
  <c r="BF157"/>
  <c r="T157"/>
  <c r="R157"/>
  <c r="P157"/>
  <c r="BK157"/>
  <c r="J157"/>
  <c r="BE157"/>
  <c r="BI156"/>
  <c r="BH156"/>
  <c r="BG156"/>
  <c r="BF156"/>
  <c r="T156"/>
  <c r="R156"/>
  <c r="P156"/>
  <c r="BK156"/>
  <c r="J156"/>
  <c r="BE156"/>
  <c r="BI155"/>
  <c r="BH155"/>
  <c r="BG155"/>
  <c r="BF155"/>
  <c r="T155"/>
  <c r="R155"/>
  <c r="P155"/>
  <c r="BK155"/>
  <c r="J155"/>
  <c r="BE155"/>
  <c r="BI154"/>
  <c r="BH154"/>
  <c r="BG154"/>
  <c r="BF154"/>
  <c r="T154"/>
  <c r="R154"/>
  <c r="P154"/>
  <c r="BK154"/>
  <c r="J154"/>
  <c r="BE154"/>
  <c r="BI153"/>
  <c r="BH153"/>
  <c r="BG153"/>
  <c r="BF153"/>
  <c r="T153"/>
  <c r="R153"/>
  <c r="P153"/>
  <c r="BK153"/>
  <c r="J153"/>
  <c r="BE153"/>
  <c r="BI152"/>
  <c r="BH152"/>
  <c r="BG152"/>
  <c r="BF152"/>
  <c r="T152"/>
  <c r="R152"/>
  <c r="P152"/>
  <c r="BK152"/>
  <c r="J152"/>
  <c r="BE152"/>
  <c r="BI151"/>
  <c r="BH151"/>
  <c r="BG151"/>
  <c r="BF151"/>
  <c r="T151"/>
  <c r="R151"/>
  <c r="P151"/>
  <c r="BK151"/>
  <c r="J151"/>
  <c r="BE151"/>
  <c r="BI150"/>
  <c r="BH150"/>
  <c r="BG150"/>
  <c r="BF150"/>
  <c r="T150"/>
  <c r="R150"/>
  <c r="P150"/>
  <c r="BK150"/>
  <c r="J150"/>
  <c r="BE150"/>
  <c r="BI149"/>
  <c r="BH149"/>
  <c r="BG149"/>
  <c r="BF149"/>
  <c r="T149"/>
  <c r="R149"/>
  <c r="P149"/>
  <c r="BK149"/>
  <c r="J149"/>
  <c r="BE149"/>
  <c r="BI148"/>
  <c r="BH148"/>
  <c r="BG148"/>
  <c r="BF148"/>
  <c r="T148"/>
  <c r="R148"/>
  <c r="P148"/>
  <c r="BK148"/>
  <c r="J148"/>
  <c r="BE148"/>
  <c r="BI147"/>
  <c r="BH147"/>
  <c r="BG147"/>
  <c r="BF147"/>
  <c r="T147"/>
  <c r="R147"/>
  <c r="P147"/>
  <c r="BK147"/>
  <c r="J147"/>
  <c r="BE147"/>
  <c r="BI146"/>
  <c r="BH146"/>
  <c r="BG146"/>
  <c r="BF146"/>
  <c r="T146"/>
  <c r="R146"/>
  <c r="P146"/>
  <c r="BK146"/>
  <c r="J146"/>
  <c r="BE146"/>
  <c r="BI145"/>
  <c r="BH145"/>
  <c r="BG145"/>
  <c r="BF145"/>
  <c r="T145"/>
  <c r="R145"/>
  <c r="P145"/>
  <c r="BK145"/>
  <c r="J145"/>
  <c r="BE145"/>
  <c r="BI144"/>
  <c r="BH144"/>
  <c r="BG144"/>
  <c r="BF144"/>
  <c r="T144"/>
  <c r="R144"/>
  <c r="P144"/>
  <c r="BK144"/>
  <c r="J144"/>
  <c r="BE144"/>
  <c r="BI143"/>
  <c r="BH143"/>
  <c r="BG143"/>
  <c r="BF143"/>
  <c r="T143"/>
  <c r="R143"/>
  <c r="P143"/>
  <c r="BK143"/>
  <c r="J143"/>
  <c r="BE143"/>
  <c r="BI142"/>
  <c r="BH142"/>
  <c r="BG142"/>
  <c r="BF142"/>
  <c r="T142"/>
  <c r="R142"/>
  <c r="P142"/>
  <c r="BK142"/>
  <c r="J142"/>
  <c r="BE142"/>
  <c r="BI141"/>
  <c r="BH141"/>
  <c r="BG141"/>
  <c r="BF141"/>
  <c r="T141"/>
  <c r="R141"/>
  <c r="P141"/>
  <c r="BK141"/>
  <c r="J141"/>
  <c r="BE141"/>
  <c r="BI140"/>
  <c r="BH140"/>
  <c r="BG140"/>
  <c r="BF140"/>
  <c r="T140"/>
  <c r="R140"/>
  <c r="P140"/>
  <c r="BK140"/>
  <c r="J140"/>
  <c r="BE140"/>
  <c r="BI139"/>
  <c r="BH139"/>
  <c r="BG139"/>
  <c r="BF139"/>
  <c r="T139"/>
  <c r="R139"/>
  <c r="P139"/>
  <c r="BK139"/>
  <c r="J139"/>
  <c r="BE139"/>
  <c r="BI138"/>
  <c r="BH138"/>
  <c r="BG138"/>
  <c r="BF138"/>
  <c r="T138"/>
  <c r="R138"/>
  <c r="P138"/>
  <c r="BK138"/>
  <c r="J138"/>
  <c r="BE138"/>
  <c r="BI137"/>
  <c r="BH137"/>
  <c r="BG137"/>
  <c r="BF137"/>
  <c r="T137"/>
  <c r="R137"/>
  <c r="P137"/>
  <c r="BK137"/>
  <c r="J137"/>
  <c r="BE137"/>
  <c r="BI136"/>
  <c r="BH136"/>
  <c r="BG136"/>
  <c r="BF136"/>
  <c r="T136"/>
  <c r="R136"/>
  <c r="P136"/>
  <c r="BK136"/>
  <c r="J136"/>
  <c r="BE136"/>
  <c r="BI135"/>
  <c r="BH135"/>
  <c r="BG135"/>
  <c r="BF135"/>
  <c r="T135"/>
  <c r="R135"/>
  <c r="P135"/>
  <c r="BK135"/>
  <c r="J135"/>
  <c r="BE135"/>
  <c r="BI134"/>
  <c r="BH134"/>
  <c r="BG134"/>
  <c r="BF134"/>
  <c r="T134"/>
  <c r="R134"/>
  <c r="P134"/>
  <c r="BK134"/>
  <c r="J134"/>
  <c r="BE134"/>
  <c r="BI133"/>
  <c r="BH133"/>
  <c r="BG133"/>
  <c r="BF133"/>
  <c r="T133"/>
  <c r="R133"/>
  <c r="P133"/>
  <c r="BK133"/>
  <c r="J133"/>
  <c r="BE133"/>
  <c r="BI132"/>
  <c r="BH132"/>
  <c r="BG132"/>
  <c r="BF132"/>
  <c r="T132"/>
  <c r="R132"/>
  <c r="P132"/>
  <c r="BK132"/>
  <c r="J132"/>
  <c r="BE132"/>
  <c r="BI131"/>
  <c r="BH131"/>
  <c r="BG131"/>
  <c r="BF131"/>
  <c r="T131"/>
  <c r="R131"/>
  <c r="P131"/>
  <c r="BK131"/>
  <c r="J131"/>
  <c r="BE131"/>
  <c r="BI130"/>
  <c r="BH130"/>
  <c r="BG130"/>
  <c r="BF130"/>
  <c r="T130"/>
  <c r="R130"/>
  <c r="P130"/>
  <c r="BK130"/>
  <c r="J130"/>
  <c r="BE130"/>
  <c r="BI129"/>
  <c r="BH129"/>
  <c r="BG129"/>
  <c r="BF129"/>
  <c r="T129"/>
  <c r="R129"/>
  <c r="P129"/>
  <c r="BK129"/>
  <c r="J129"/>
  <c r="BE129"/>
  <c r="BI128"/>
  <c r="BH128"/>
  <c r="BG128"/>
  <c r="BF128"/>
  <c r="T128"/>
  <c r="R128"/>
  <c r="P128"/>
  <c r="BK128"/>
  <c r="J128"/>
  <c r="BE128"/>
  <c r="BI127"/>
  <c r="BH127"/>
  <c r="BG127"/>
  <c r="BF127"/>
  <c r="T127"/>
  <c r="R127"/>
  <c r="P127"/>
  <c r="BK127"/>
  <c r="J127"/>
  <c r="BE127"/>
  <c r="BI126"/>
  <c r="BH126"/>
  <c r="BG126"/>
  <c r="BF126"/>
  <c r="T126"/>
  <c r="R126"/>
  <c r="P126"/>
  <c r="BK126"/>
  <c r="J126"/>
  <c r="BE126"/>
  <c r="BI125"/>
  <c r="BH125"/>
  <c r="BG125"/>
  <c r="BF125"/>
  <c r="T125"/>
  <c r="R125"/>
  <c r="P125"/>
  <c r="BK125"/>
  <c r="J125"/>
  <c r="BE125"/>
  <c r="BI124"/>
  <c r="BH124"/>
  <c r="BG124"/>
  <c r="BF124"/>
  <c r="T124"/>
  <c r="R124"/>
  <c r="P124"/>
  <c r="BK124"/>
  <c r="J124"/>
  <c r="BE124"/>
  <c r="BI123"/>
  <c r="BH123"/>
  <c r="BG123"/>
  <c r="BF123"/>
  <c r="T123"/>
  <c r="R123"/>
  <c r="P123"/>
  <c r="BK123"/>
  <c r="J123"/>
  <c r="BE123"/>
  <c r="BI122"/>
  <c r="BH122"/>
  <c r="BG122"/>
  <c r="BF122"/>
  <c r="T122"/>
  <c r="R122"/>
  <c r="P122"/>
  <c r="BK122"/>
  <c r="J122"/>
  <c r="BE122"/>
  <c r="BI121"/>
  <c r="BH121"/>
  <c r="BG121"/>
  <c r="BF121"/>
  <c r="T121"/>
  <c r="R121"/>
  <c r="P121"/>
  <c r="BK121"/>
  <c r="J121"/>
  <c r="BE121"/>
  <c r="BI120"/>
  <c r="BH120"/>
  <c r="BG120"/>
  <c r="BF120"/>
  <c r="T120"/>
  <c r="R120"/>
  <c r="P120"/>
  <c r="BK120"/>
  <c r="J120"/>
  <c r="BE120"/>
  <c r="BI119"/>
  <c r="BH119"/>
  <c r="BG119"/>
  <c r="BF119"/>
  <c r="T119"/>
  <c r="R119"/>
  <c r="P119"/>
  <c r="BK119"/>
  <c r="J119"/>
  <c r="BE119"/>
  <c r="BI118"/>
  <c r="BH118"/>
  <c r="BG118"/>
  <c r="BF118"/>
  <c r="T118"/>
  <c r="R118"/>
  <c r="P118"/>
  <c r="BK118"/>
  <c r="J118"/>
  <c r="BE118"/>
  <c r="BI117"/>
  <c r="BH117"/>
  <c r="BG117"/>
  <c r="BF117"/>
  <c r="T117"/>
  <c r="R117"/>
  <c r="P117"/>
  <c r="BK117"/>
  <c r="J117"/>
  <c r="BE117"/>
  <c r="BI116"/>
  <c r="BH116"/>
  <c r="BG116"/>
  <c r="BF116"/>
  <c r="T116"/>
  <c r="R116"/>
  <c r="P116"/>
  <c r="BK116"/>
  <c r="J116"/>
  <c r="BE116"/>
  <c r="BI115"/>
  <c r="BH115"/>
  <c r="BG115"/>
  <c r="BF115"/>
  <c r="T115"/>
  <c r="R115"/>
  <c r="P115"/>
  <c r="BK115"/>
  <c r="J115"/>
  <c r="BE115"/>
  <c r="BI114"/>
  <c r="BH114"/>
  <c r="BG114"/>
  <c r="BF114"/>
  <c r="T114"/>
  <c r="R114"/>
  <c r="P114"/>
  <c r="BK114"/>
  <c r="J114"/>
  <c r="BE114"/>
  <c r="BI113"/>
  <c r="BH113"/>
  <c r="BG113"/>
  <c r="BF113"/>
  <c r="T113"/>
  <c r="R113"/>
  <c r="P113"/>
  <c r="BK113"/>
  <c r="J113"/>
  <c r="BE113"/>
  <c r="BI112"/>
  <c r="BH112"/>
  <c r="BG112"/>
  <c r="BF112"/>
  <c r="T112"/>
  <c r="R112"/>
  <c r="P112"/>
  <c r="BK112"/>
  <c r="J112"/>
  <c r="BE112"/>
  <c r="BI111"/>
  <c r="BH111"/>
  <c r="BG111"/>
  <c r="BF111"/>
  <c r="T111"/>
  <c r="R111"/>
  <c r="P111"/>
  <c r="BK111"/>
  <c r="J111"/>
  <c r="BE111"/>
  <c r="BI110"/>
  <c r="BH110"/>
  <c r="BG110"/>
  <c r="BF110"/>
  <c r="T110"/>
  <c r="R110"/>
  <c r="P110"/>
  <c r="BK110"/>
  <c r="J110"/>
  <c r="BE110"/>
  <c r="BI109"/>
  <c r="BH109"/>
  <c r="BG109"/>
  <c r="BF109"/>
  <c r="T109"/>
  <c r="R109"/>
  <c r="P109"/>
  <c r="BK109"/>
  <c r="J109"/>
  <c r="BE109"/>
  <c r="BI108"/>
  <c r="BH108"/>
  <c r="BG108"/>
  <c r="BF108"/>
  <c r="T108"/>
  <c r="R108"/>
  <c r="P108"/>
  <c r="BK108"/>
  <c r="J108"/>
  <c r="BE108"/>
  <c r="BI107"/>
  <c r="BH107"/>
  <c r="BG107"/>
  <c r="BF107"/>
  <c r="T107"/>
  <c r="R107"/>
  <c r="P107"/>
  <c r="BK107"/>
  <c r="J107"/>
  <c r="BE107"/>
  <c r="BI106"/>
  <c r="BH106"/>
  <c r="BG106"/>
  <c r="BF106"/>
  <c r="T106"/>
  <c r="R106"/>
  <c r="P106"/>
  <c r="BK106"/>
  <c r="J106"/>
  <c r="BE106"/>
  <c r="BI105"/>
  <c r="BH105"/>
  <c r="BG105"/>
  <c r="BF105"/>
  <c r="T105"/>
  <c r="R105"/>
  <c r="P105"/>
  <c r="BK105"/>
  <c r="J105"/>
  <c r="BE105"/>
  <c r="BI104"/>
  <c r="BH104"/>
  <c r="BG104"/>
  <c r="BF104"/>
  <c r="T104"/>
  <c r="R104"/>
  <c r="P104"/>
  <c r="BK104"/>
  <c r="J104"/>
  <c r="BE104"/>
  <c r="BI103"/>
  <c r="BH103"/>
  <c r="BG103"/>
  <c r="BF103"/>
  <c r="T103"/>
  <c r="R103"/>
  <c r="P103"/>
  <c r="BK103"/>
  <c r="J103"/>
  <c r="BE103"/>
  <c r="BI102"/>
  <c r="BH102"/>
  <c r="BG102"/>
  <c r="BF102"/>
  <c r="T102"/>
  <c r="R102"/>
  <c r="P102"/>
  <c r="BK102"/>
  <c r="J102"/>
  <c r="BE102"/>
  <c r="BI101"/>
  <c r="BH101"/>
  <c r="BG101"/>
  <c r="BF101"/>
  <c r="T101"/>
  <c r="R101"/>
  <c r="P101"/>
  <c r="BK101"/>
  <c r="J101"/>
  <c r="BE101"/>
  <c r="BI100"/>
  <c r="BH100"/>
  <c r="BG100"/>
  <c r="BF100"/>
  <c r="T100"/>
  <c r="R100"/>
  <c r="P100"/>
  <c r="BK100"/>
  <c r="J100"/>
  <c r="BE100"/>
  <c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R95"/>
  <c r="P95"/>
  <c r="BK95"/>
  <c r="J95"/>
  <c r="BE95"/>
  <c r="BI94"/>
  <c r="BH94"/>
  <c r="BG94"/>
  <c r="BF94"/>
  <c r="T94"/>
  <c r="R94"/>
  <c r="P94"/>
  <c r="BK94"/>
  <c r="J94"/>
  <c r="BE94"/>
  <c r="BI93"/>
  <c r="BH93"/>
  <c r="BG93"/>
  <c r="BF93"/>
  <c r="T93"/>
  <c r="R93"/>
  <c r="P93"/>
  <c r="BK93"/>
  <c r="J93"/>
  <c r="BE93"/>
  <c r="BI92"/>
  <c r="BH92"/>
  <c r="BG92"/>
  <c r="BF92"/>
  <c r="T92"/>
  <c r="R92"/>
  <c r="P92"/>
  <c r="BK92"/>
  <c r="J92"/>
  <c r="BE92"/>
  <c r="BI91"/>
  <c r="BH91"/>
  <c r="BG91"/>
  <c r="BF91"/>
  <c r="T91"/>
  <c r="R91"/>
  <c r="P91"/>
  <c r="BK91"/>
  <c r="J91"/>
  <c r="BE91"/>
  <c r="BI90"/>
  <c r="BH90"/>
  <c r="BG90"/>
  <c r="BF90"/>
  <c r="T90"/>
  <c r="R90"/>
  <c r="P90"/>
  <c r="BK90"/>
  <c r="J90"/>
  <c r="BE90"/>
  <c r="BI89"/>
  <c r="BH89"/>
  <c r="BG89"/>
  <c r="BF89"/>
  <c r="T89"/>
  <c r="R89"/>
  <c r="P89"/>
  <c r="BK89"/>
  <c r="J89"/>
  <c r="BE89"/>
  <c r="BI88"/>
  <c r="BH88"/>
  <c r="BG88"/>
  <c r="BF88"/>
  <c r="T88"/>
  <c r="R88"/>
  <c r="P88"/>
  <c r="BK88"/>
  <c r="J88"/>
  <c r="BE88"/>
  <c r="BI87"/>
  <c r="BH87"/>
  <c r="BG87"/>
  <c r="BF87"/>
  <c r="T87"/>
  <c r="R87"/>
  <c r="P87"/>
  <c r="BK87"/>
  <c r="J87"/>
  <c r="BE87"/>
  <c r="BI86"/>
  <c r="BH86"/>
  <c r="BG86"/>
  <c r="BF86"/>
  <c r="T86"/>
  <c r="R86"/>
  <c r="P86"/>
  <c r="BK86"/>
  <c r="J86"/>
  <c r="BE86"/>
  <c r="BI85"/>
  <c r="BH85"/>
  <c r="BG85"/>
  <c r="BF85"/>
  <c r="T85"/>
  <c r="R85"/>
  <c r="P85"/>
  <c r="BK85"/>
  <c r="J85"/>
  <c r="BE85"/>
  <c r="BI84"/>
  <c r="BH84"/>
  <c r="BG84"/>
  <c r="BF84"/>
  <c r="T84"/>
  <c r="R84"/>
  <c r="P84"/>
  <c r="BK84"/>
  <c r="J84"/>
  <c r="BE84"/>
  <c r="BI83"/>
  <c r="F36"/>
  <c i="1" r="BD57"/>
  <c i="6" r="BH83"/>
  <c r="F35"/>
  <c i="1" r="BC57"/>
  <c i="6" r="BG83"/>
  <c r="F34"/>
  <c i="1" r="BB57"/>
  <c i="6" r="BF83"/>
  <c r="J33"/>
  <c i="1" r="AW57"/>
  <c i="6" r="F33"/>
  <c i="1" r="BA57"/>
  <c i="6" r="T83"/>
  <c r="T82"/>
  <c r="R83"/>
  <c r="R82"/>
  <c r="P83"/>
  <c r="P82"/>
  <c i="1" r="AU57"/>
  <c i="6" r="BK83"/>
  <c r="BK82"/>
  <c r="J82"/>
  <c r="J60"/>
  <c r="J29"/>
  <c i="1" r="AG57"/>
  <c i="6" r="J83"/>
  <c r="BE83"/>
  <c r="J32"/>
  <c i="1" r="AV57"/>
  <c i="6" r="F32"/>
  <c i="1" r="AZ57"/>
  <c i="6" r="F76"/>
  <c r="E74"/>
  <c r="F53"/>
  <c r="E51"/>
  <c r="J38"/>
  <c r="J23"/>
  <c r="E23"/>
  <c r="J78"/>
  <c r="J55"/>
  <c r="J22"/>
  <c r="J20"/>
  <c r="E20"/>
  <c r="F79"/>
  <c r="F56"/>
  <c r="J19"/>
  <c r="J17"/>
  <c r="E17"/>
  <c r="F78"/>
  <c r="F55"/>
  <c r="J16"/>
  <c r="J14"/>
  <c r="J76"/>
  <c r="J53"/>
  <c r="E7"/>
  <c r="E70"/>
  <c r="E47"/>
  <c i="1" r="AY56"/>
  <c r="AX56"/>
  <c i="5"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R95"/>
  <c r="P95"/>
  <c r="BK95"/>
  <c r="J95"/>
  <c r="BE95"/>
  <c r="BI94"/>
  <c r="BH94"/>
  <c r="BG94"/>
  <c r="BF94"/>
  <c r="T94"/>
  <c r="R94"/>
  <c r="P94"/>
  <c r="BK94"/>
  <c r="J94"/>
  <c r="BE94"/>
  <c r="BI93"/>
  <c r="BH93"/>
  <c r="BG93"/>
  <c r="BF93"/>
  <c r="T93"/>
  <c r="R93"/>
  <c r="P93"/>
  <c r="BK93"/>
  <c r="J93"/>
  <c r="BE93"/>
  <c r="BI92"/>
  <c r="BH92"/>
  <c r="BG92"/>
  <c r="BF92"/>
  <c r="T92"/>
  <c r="R92"/>
  <c r="P92"/>
  <c r="BK92"/>
  <c r="J92"/>
  <c r="BE92"/>
  <c r="BI91"/>
  <c r="BH91"/>
  <c r="BG91"/>
  <c r="BF91"/>
  <c r="T91"/>
  <c r="R91"/>
  <c r="P91"/>
  <c r="BK91"/>
  <c r="J91"/>
  <c r="BE91"/>
  <c r="BI90"/>
  <c r="BH90"/>
  <c r="BG90"/>
  <c r="BF90"/>
  <c r="T90"/>
  <c r="R90"/>
  <c r="P90"/>
  <c r="BK90"/>
  <c r="J90"/>
  <c r="BE90"/>
  <c r="BI89"/>
  <c r="BH89"/>
  <c r="BG89"/>
  <c r="BF89"/>
  <c r="T89"/>
  <c r="R89"/>
  <c r="P89"/>
  <c r="BK89"/>
  <c r="J89"/>
  <c r="BE89"/>
  <c r="BI88"/>
  <c r="BH88"/>
  <c r="BG88"/>
  <c r="BF88"/>
  <c r="T88"/>
  <c r="R88"/>
  <c r="P88"/>
  <c r="BK88"/>
  <c r="J88"/>
  <c r="BE88"/>
  <c r="BI87"/>
  <c r="BH87"/>
  <c r="BG87"/>
  <c r="BF87"/>
  <c r="T87"/>
  <c r="R87"/>
  <c r="P87"/>
  <c r="BK87"/>
  <c r="J87"/>
  <c r="BE87"/>
  <c r="BI86"/>
  <c r="BH86"/>
  <c r="BG86"/>
  <c r="BF86"/>
  <c r="T86"/>
  <c r="R86"/>
  <c r="P86"/>
  <c r="BK86"/>
  <c r="J86"/>
  <c r="BE86"/>
  <c r="BI85"/>
  <c r="BH85"/>
  <c r="BG85"/>
  <c r="BF85"/>
  <c r="T85"/>
  <c r="R85"/>
  <c r="P85"/>
  <c r="BK85"/>
  <c r="J85"/>
  <c r="BE85"/>
  <c r="BI84"/>
  <c r="BH84"/>
  <c r="BG84"/>
  <c r="BF84"/>
  <c r="T84"/>
  <c r="R84"/>
  <c r="P84"/>
  <c r="BK84"/>
  <c r="J84"/>
  <c r="BE84"/>
  <c r="BI83"/>
  <c r="F36"/>
  <c i="1" r="BD56"/>
  <c i="5" r="BH83"/>
  <c r="F35"/>
  <c i="1" r="BC56"/>
  <c i="5" r="BG83"/>
  <c r="F34"/>
  <c i="1" r="BB56"/>
  <c i="5" r="BF83"/>
  <c r="J33"/>
  <c i="1" r="AW56"/>
  <c i="5" r="F33"/>
  <c i="1" r="BA56"/>
  <c i="5" r="T83"/>
  <c r="T82"/>
  <c r="R83"/>
  <c r="R82"/>
  <c r="P83"/>
  <c r="P82"/>
  <c i="1" r="AU56"/>
  <c i="5" r="BK83"/>
  <c r="BK82"/>
  <c r="J82"/>
  <c r="J60"/>
  <c r="J29"/>
  <c i="1" r="AG56"/>
  <c i="5" r="J83"/>
  <c r="BE83"/>
  <c r="J32"/>
  <c i="1" r="AV56"/>
  <c i="5" r="F32"/>
  <c i="1" r="AZ56"/>
  <c i="5" r="F76"/>
  <c r="E74"/>
  <c r="F53"/>
  <c r="E51"/>
  <c r="J38"/>
  <c r="J23"/>
  <c r="E23"/>
  <c r="J78"/>
  <c r="J55"/>
  <c r="J22"/>
  <c r="J20"/>
  <c r="E20"/>
  <c r="F79"/>
  <c r="F56"/>
  <c r="J19"/>
  <c r="J17"/>
  <c r="E17"/>
  <c r="F78"/>
  <c r="F55"/>
  <c r="J16"/>
  <c r="J14"/>
  <c r="J76"/>
  <c r="J53"/>
  <c r="E7"/>
  <c r="E70"/>
  <c r="E47"/>
  <c i="1" r="AY55"/>
  <c r="AX55"/>
  <c i="4" r="BI218"/>
  <c r="BH218"/>
  <c r="BG218"/>
  <c r="BF218"/>
  <c r="T218"/>
  <c r="R218"/>
  <c r="P218"/>
  <c r="BK218"/>
  <c r="J218"/>
  <c r="BE218"/>
  <c r="BI217"/>
  <c r="BH217"/>
  <c r="BG217"/>
  <c r="BF217"/>
  <c r="T217"/>
  <c r="R217"/>
  <c r="P217"/>
  <c r="BK217"/>
  <c r="J217"/>
  <c r="BE217"/>
  <c r="BI216"/>
  <c r="BH216"/>
  <c r="BG216"/>
  <c r="BF216"/>
  <c r="T216"/>
  <c r="R216"/>
  <c r="P216"/>
  <c r="BK216"/>
  <c r="J216"/>
  <c r="BE216"/>
  <c r="BI215"/>
  <c r="BH215"/>
  <c r="BG215"/>
  <c r="BF215"/>
  <c r="T215"/>
  <c r="R215"/>
  <c r="P215"/>
  <c r="BK215"/>
  <c r="J215"/>
  <c r="BE215"/>
  <c r="BI214"/>
  <c r="BH214"/>
  <c r="BG214"/>
  <c r="BF214"/>
  <c r="T214"/>
  <c r="R214"/>
  <c r="P214"/>
  <c r="BK214"/>
  <c r="J214"/>
  <c r="BE214"/>
  <c r="BI213"/>
  <c r="BH213"/>
  <c r="BG213"/>
  <c r="BF213"/>
  <c r="T213"/>
  <c r="R213"/>
  <c r="P213"/>
  <c r="BK213"/>
  <c r="J213"/>
  <c r="BE213"/>
  <c r="BI212"/>
  <c r="BH212"/>
  <c r="BG212"/>
  <c r="BF212"/>
  <c r="T212"/>
  <c r="R212"/>
  <c r="P212"/>
  <c r="BK212"/>
  <c r="J212"/>
  <c r="BE212"/>
  <c r="BI211"/>
  <c r="BH211"/>
  <c r="BG211"/>
  <c r="BF211"/>
  <c r="T211"/>
  <c r="R211"/>
  <c r="P211"/>
  <c r="BK211"/>
  <c r="J211"/>
  <c r="BE211"/>
  <c r="BI210"/>
  <c r="BH210"/>
  <c r="BG210"/>
  <c r="BF210"/>
  <c r="T210"/>
  <c r="R210"/>
  <c r="P210"/>
  <c r="BK210"/>
  <c r="J210"/>
  <c r="BE210"/>
  <c r="BI209"/>
  <c r="BH209"/>
  <c r="BG209"/>
  <c r="BF209"/>
  <c r="T209"/>
  <c r="R209"/>
  <c r="P209"/>
  <c r="BK209"/>
  <c r="J209"/>
  <c r="BE209"/>
  <c r="BI208"/>
  <c r="BH208"/>
  <c r="BG208"/>
  <c r="BF208"/>
  <c r="T208"/>
  <c r="R208"/>
  <c r="P208"/>
  <c r="BK208"/>
  <c r="J208"/>
  <c r="BE208"/>
  <c r="BI207"/>
  <c r="BH207"/>
  <c r="BG207"/>
  <c r="BF207"/>
  <c r="T207"/>
  <c r="R207"/>
  <c r="P207"/>
  <c r="BK207"/>
  <c r="J207"/>
  <c r="BE207"/>
  <c r="BI206"/>
  <c r="BH206"/>
  <c r="BG206"/>
  <c r="BF206"/>
  <c r="T206"/>
  <c r="R206"/>
  <c r="P206"/>
  <c r="BK206"/>
  <c r="J206"/>
  <c r="BE206"/>
  <c r="BI205"/>
  <c r="BH205"/>
  <c r="BG205"/>
  <c r="BF205"/>
  <c r="T205"/>
  <c r="R205"/>
  <c r="P205"/>
  <c r="BK205"/>
  <c r="J205"/>
  <c r="BE205"/>
  <c r="BI204"/>
  <c r="BH204"/>
  <c r="BG204"/>
  <c r="BF204"/>
  <c r="T204"/>
  <c r="R204"/>
  <c r="P204"/>
  <c r="BK204"/>
  <c r="J204"/>
  <c r="BE204"/>
  <c r="BI203"/>
  <c r="BH203"/>
  <c r="BG203"/>
  <c r="BF203"/>
  <c r="T203"/>
  <c r="R203"/>
  <c r="P203"/>
  <c r="BK203"/>
  <c r="J203"/>
  <c r="BE203"/>
  <c r="BI202"/>
  <c r="BH202"/>
  <c r="BG202"/>
  <c r="BF202"/>
  <c r="T202"/>
  <c r="R202"/>
  <c r="P202"/>
  <c r="BK202"/>
  <c r="J202"/>
  <c r="BE202"/>
  <c r="BI201"/>
  <c r="BH201"/>
  <c r="BG201"/>
  <c r="BF201"/>
  <c r="T201"/>
  <c r="R201"/>
  <c r="P201"/>
  <c r="BK201"/>
  <c r="J201"/>
  <c r="BE201"/>
  <c r="BI200"/>
  <c r="BH200"/>
  <c r="BG200"/>
  <c r="BF200"/>
  <c r="T200"/>
  <c r="R200"/>
  <c r="P200"/>
  <c r="BK200"/>
  <c r="J200"/>
  <c r="BE200"/>
  <c r="BI199"/>
  <c r="BH199"/>
  <c r="BG199"/>
  <c r="BF199"/>
  <c r="T199"/>
  <c r="R199"/>
  <c r="P199"/>
  <c r="BK199"/>
  <c r="J199"/>
  <c r="BE199"/>
  <c r="BI198"/>
  <c r="BH198"/>
  <c r="BG198"/>
  <c r="BF198"/>
  <c r="T198"/>
  <c r="R198"/>
  <c r="P198"/>
  <c r="BK198"/>
  <c r="J198"/>
  <c r="BE198"/>
  <c r="BI197"/>
  <c r="BH197"/>
  <c r="BG197"/>
  <c r="BF197"/>
  <c r="T197"/>
  <c r="R197"/>
  <c r="P197"/>
  <c r="BK197"/>
  <c r="J197"/>
  <c r="BE197"/>
  <c r="BI196"/>
  <c r="BH196"/>
  <c r="BG196"/>
  <c r="BF196"/>
  <c r="T196"/>
  <c r="R196"/>
  <c r="P196"/>
  <c r="BK196"/>
  <c r="J196"/>
  <c r="BE196"/>
  <c r="BI195"/>
  <c r="BH195"/>
  <c r="BG195"/>
  <c r="BF195"/>
  <c r="T195"/>
  <c r="R195"/>
  <c r="P195"/>
  <c r="BK195"/>
  <c r="J195"/>
  <c r="BE195"/>
  <c r="BI194"/>
  <c r="BH194"/>
  <c r="BG194"/>
  <c r="BF194"/>
  <c r="T194"/>
  <c r="R194"/>
  <c r="P194"/>
  <c r="BK194"/>
  <c r="J194"/>
  <c r="BE194"/>
  <c r="BI193"/>
  <c r="BH193"/>
  <c r="BG193"/>
  <c r="BF193"/>
  <c r="T193"/>
  <c r="R193"/>
  <c r="P193"/>
  <c r="BK193"/>
  <c r="J193"/>
  <c r="BE193"/>
  <c r="BI192"/>
  <c r="BH192"/>
  <c r="BG192"/>
  <c r="BF192"/>
  <c r="T192"/>
  <c r="R192"/>
  <c r="P192"/>
  <c r="BK192"/>
  <c r="J192"/>
  <c r="BE192"/>
  <c r="BI191"/>
  <c r="BH191"/>
  <c r="BG191"/>
  <c r="BF191"/>
  <c r="T191"/>
  <c r="R191"/>
  <c r="P191"/>
  <c r="BK191"/>
  <c r="J191"/>
  <c r="BE191"/>
  <c r="BI190"/>
  <c r="BH190"/>
  <c r="BG190"/>
  <c r="BF190"/>
  <c r="T190"/>
  <c r="R190"/>
  <c r="P190"/>
  <c r="BK190"/>
  <c r="J190"/>
  <c r="BE190"/>
  <c r="BI189"/>
  <c r="BH189"/>
  <c r="BG189"/>
  <c r="BF189"/>
  <c r="T189"/>
  <c r="R189"/>
  <c r="P189"/>
  <c r="BK189"/>
  <c r="J189"/>
  <c r="BE189"/>
  <c r="BI188"/>
  <c r="BH188"/>
  <c r="BG188"/>
  <c r="BF188"/>
  <c r="T188"/>
  <c r="R188"/>
  <c r="P188"/>
  <c r="BK188"/>
  <c r="J188"/>
  <c r="BE188"/>
  <c r="BI187"/>
  <c r="BH187"/>
  <c r="BG187"/>
  <c r="BF187"/>
  <c r="T187"/>
  <c r="R187"/>
  <c r="P187"/>
  <c r="BK187"/>
  <c r="J187"/>
  <c r="BE187"/>
  <c r="BI186"/>
  <c r="BH186"/>
  <c r="BG186"/>
  <c r="BF186"/>
  <c r="T186"/>
  <c r="R186"/>
  <c r="P186"/>
  <c r="BK186"/>
  <c r="J186"/>
  <c r="BE186"/>
  <c r="BI185"/>
  <c r="BH185"/>
  <c r="BG185"/>
  <c r="BF185"/>
  <c r="T185"/>
  <c r="R185"/>
  <c r="P185"/>
  <c r="BK185"/>
  <c r="J185"/>
  <c r="BE185"/>
  <c r="BI184"/>
  <c r="BH184"/>
  <c r="BG184"/>
  <c r="BF184"/>
  <c r="T184"/>
  <c r="R184"/>
  <c r="P184"/>
  <c r="BK184"/>
  <c r="J184"/>
  <c r="BE184"/>
  <c r="BI183"/>
  <c r="BH183"/>
  <c r="BG183"/>
  <c r="BF183"/>
  <c r="T183"/>
  <c r="R183"/>
  <c r="P183"/>
  <c r="BK183"/>
  <c r="J183"/>
  <c r="BE183"/>
  <c r="BI182"/>
  <c r="BH182"/>
  <c r="BG182"/>
  <c r="BF182"/>
  <c r="T182"/>
  <c r="R182"/>
  <c r="P182"/>
  <c r="BK182"/>
  <c r="J182"/>
  <c r="BE182"/>
  <c r="BI181"/>
  <c r="BH181"/>
  <c r="BG181"/>
  <c r="BF181"/>
  <c r="T181"/>
  <c r="R181"/>
  <c r="P181"/>
  <c r="BK181"/>
  <c r="J181"/>
  <c r="BE181"/>
  <c r="BI180"/>
  <c r="BH180"/>
  <c r="BG180"/>
  <c r="BF180"/>
  <c r="T180"/>
  <c r="R180"/>
  <c r="P180"/>
  <c r="BK180"/>
  <c r="J180"/>
  <c r="BE180"/>
  <c r="BI179"/>
  <c r="BH179"/>
  <c r="BG179"/>
  <c r="BF179"/>
  <c r="T179"/>
  <c r="R179"/>
  <c r="P179"/>
  <c r="BK179"/>
  <c r="J179"/>
  <c r="BE179"/>
  <c r="BI178"/>
  <c r="BH178"/>
  <c r="BG178"/>
  <c r="BF178"/>
  <c r="T178"/>
  <c r="R178"/>
  <c r="P178"/>
  <c r="BK178"/>
  <c r="J178"/>
  <c r="BE178"/>
  <c r="BI177"/>
  <c r="BH177"/>
  <c r="BG177"/>
  <c r="BF177"/>
  <c r="T177"/>
  <c r="R177"/>
  <c r="P177"/>
  <c r="BK177"/>
  <c r="J177"/>
  <c r="BE177"/>
  <c r="BI176"/>
  <c r="BH176"/>
  <c r="BG176"/>
  <c r="BF176"/>
  <c r="T176"/>
  <c r="R176"/>
  <c r="P176"/>
  <c r="BK176"/>
  <c r="J176"/>
  <c r="BE176"/>
  <c r="BI175"/>
  <c r="BH175"/>
  <c r="BG175"/>
  <c r="BF175"/>
  <c r="T175"/>
  <c r="R175"/>
  <c r="P175"/>
  <c r="BK175"/>
  <c r="J175"/>
  <c r="BE175"/>
  <c r="BI174"/>
  <c r="BH174"/>
  <c r="BG174"/>
  <c r="BF174"/>
  <c r="T174"/>
  <c r="R174"/>
  <c r="P174"/>
  <c r="BK174"/>
  <c r="J174"/>
  <c r="BE174"/>
  <c r="BI173"/>
  <c r="BH173"/>
  <c r="BG173"/>
  <c r="BF173"/>
  <c r="T173"/>
  <c r="R173"/>
  <c r="P173"/>
  <c r="BK173"/>
  <c r="J173"/>
  <c r="BE173"/>
  <c r="BI172"/>
  <c r="BH172"/>
  <c r="BG172"/>
  <c r="BF172"/>
  <c r="T172"/>
  <c r="R172"/>
  <c r="P172"/>
  <c r="BK172"/>
  <c r="J172"/>
  <c r="BE172"/>
  <c r="BI171"/>
  <c r="BH171"/>
  <c r="BG171"/>
  <c r="BF171"/>
  <c r="T171"/>
  <c r="R171"/>
  <c r="P171"/>
  <c r="BK171"/>
  <c r="J171"/>
  <c r="BE171"/>
  <c r="BI170"/>
  <c r="BH170"/>
  <c r="BG170"/>
  <c r="BF170"/>
  <c r="T170"/>
  <c r="R170"/>
  <c r="P170"/>
  <c r="BK170"/>
  <c r="J170"/>
  <c r="BE170"/>
  <c r="BI169"/>
  <c r="BH169"/>
  <c r="BG169"/>
  <c r="BF169"/>
  <c r="T169"/>
  <c r="R169"/>
  <c r="P169"/>
  <c r="BK169"/>
  <c r="J169"/>
  <c r="BE169"/>
  <c r="BI168"/>
  <c r="BH168"/>
  <c r="BG168"/>
  <c r="BF168"/>
  <c r="T168"/>
  <c r="R168"/>
  <c r="P168"/>
  <c r="BK168"/>
  <c r="J168"/>
  <c r="BE168"/>
  <c r="BI167"/>
  <c r="BH167"/>
  <c r="BG167"/>
  <c r="BF167"/>
  <c r="T167"/>
  <c r="R167"/>
  <c r="P167"/>
  <c r="BK167"/>
  <c r="J167"/>
  <c r="BE167"/>
  <c r="BI166"/>
  <c r="BH166"/>
  <c r="BG166"/>
  <c r="BF166"/>
  <c r="T166"/>
  <c r="R166"/>
  <c r="P166"/>
  <c r="BK166"/>
  <c r="J166"/>
  <c r="BE166"/>
  <c r="BI165"/>
  <c r="BH165"/>
  <c r="BG165"/>
  <c r="BF165"/>
  <c r="T165"/>
  <c r="R165"/>
  <c r="P165"/>
  <c r="BK165"/>
  <c r="J165"/>
  <c r="BE165"/>
  <c r="BI164"/>
  <c r="BH164"/>
  <c r="BG164"/>
  <c r="BF164"/>
  <c r="T164"/>
  <c r="R164"/>
  <c r="P164"/>
  <c r="BK164"/>
  <c r="J164"/>
  <c r="BE164"/>
  <c r="BI163"/>
  <c r="BH163"/>
  <c r="BG163"/>
  <c r="BF163"/>
  <c r="T163"/>
  <c r="R163"/>
  <c r="P163"/>
  <c r="BK163"/>
  <c r="J163"/>
  <c r="BE163"/>
  <c r="BI162"/>
  <c r="BH162"/>
  <c r="BG162"/>
  <c r="BF162"/>
  <c r="T162"/>
  <c r="R162"/>
  <c r="P162"/>
  <c r="BK162"/>
  <c r="J162"/>
  <c r="BE162"/>
  <c r="BI161"/>
  <c r="BH161"/>
  <c r="BG161"/>
  <c r="BF161"/>
  <c r="T161"/>
  <c r="R161"/>
  <c r="P161"/>
  <c r="BK161"/>
  <c r="J161"/>
  <c r="BE161"/>
  <c r="BI160"/>
  <c r="BH160"/>
  <c r="BG160"/>
  <c r="BF160"/>
  <c r="T160"/>
  <c r="R160"/>
  <c r="P160"/>
  <c r="BK160"/>
  <c r="J160"/>
  <c r="BE160"/>
  <c r="BI159"/>
  <c r="BH159"/>
  <c r="BG159"/>
  <c r="BF159"/>
  <c r="T159"/>
  <c r="R159"/>
  <c r="P159"/>
  <c r="BK159"/>
  <c r="J159"/>
  <c r="BE159"/>
  <c r="BI158"/>
  <c r="BH158"/>
  <c r="BG158"/>
  <c r="BF158"/>
  <c r="T158"/>
  <c r="R158"/>
  <c r="P158"/>
  <c r="BK158"/>
  <c r="J158"/>
  <c r="BE158"/>
  <c r="BI157"/>
  <c r="BH157"/>
  <c r="BG157"/>
  <c r="BF157"/>
  <c r="T157"/>
  <c r="R157"/>
  <c r="P157"/>
  <c r="BK157"/>
  <c r="J157"/>
  <c r="BE157"/>
  <c r="BI156"/>
  <c r="BH156"/>
  <c r="BG156"/>
  <c r="BF156"/>
  <c r="T156"/>
  <c r="R156"/>
  <c r="P156"/>
  <c r="BK156"/>
  <c r="J156"/>
  <c r="BE156"/>
  <c r="BI155"/>
  <c r="BH155"/>
  <c r="BG155"/>
  <c r="BF155"/>
  <c r="T155"/>
  <c r="R155"/>
  <c r="P155"/>
  <c r="BK155"/>
  <c r="J155"/>
  <c r="BE155"/>
  <c r="BI154"/>
  <c r="BH154"/>
  <c r="BG154"/>
  <c r="BF154"/>
  <c r="T154"/>
  <c r="R154"/>
  <c r="P154"/>
  <c r="BK154"/>
  <c r="J154"/>
  <c r="BE154"/>
  <c r="BI153"/>
  <c r="BH153"/>
  <c r="BG153"/>
  <c r="BF153"/>
  <c r="T153"/>
  <c r="R153"/>
  <c r="P153"/>
  <c r="BK153"/>
  <c r="J153"/>
  <c r="BE153"/>
  <c r="BI152"/>
  <c r="BH152"/>
  <c r="BG152"/>
  <c r="BF152"/>
  <c r="T152"/>
  <c r="R152"/>
  <c r="P152"/>
  <c r="BK152"/>
  <c r="J152"/>
  <c r="BE152"/>
  <c r="BI151"/>
  <c r="BH151"/>
  <c r="BG151"/>
  <c r="BF151"/>
  <c r="T151"/>
  <c r="R151"/>
  <c r="P151"/>
  <c r="BK151"/>
  <c r="J151"/>
  <c r="BE151"/>
  <c r="BI150"/>
  <c r="BH150"/>
  <c r="BG150"/>
  <c r="BF150"/>
  <c r="T150"/>
  <c r="R150"/>
  <c r="P150"/>
  <c r="BK150"/>
  <c r="J150"/>
  <c r="BE150"/>
  <c r="BI149"/>
  <c r="BH149"/>
  <c r="BG149"/>
  <c r="BF149"/>
  <c r="T149"/>
  <c r="R149"/>
  <c r="P149"/>
  <c r="BK149"/>
  <c r="J149"/>
  <c r="BE149"/>
  <c r="BI148"/>
  <c r="BH148"/>
  <c r="BG148"/>
  <c r="BF148"/>
  <c r="T148"/>
  <c r="R148"/>
  <c r="P148"/>
  <c r="BK148"/>
  <c r="J148"/>
  <c r="BE148"/>
  <c r="BI147"/>
  <c r="BH147"/>
  <c r="BG147"/>
  <c r="BF147"/>
  <c r="T147"/>
  <c r="R147"/>
  <c r="P147"/>
  <c r="BK147"/>
  <c r="J147"/>
  <c r="BE147"/>
  <c r="BI146"/>
  <c r="BH146"/>
  <c r="BG146"/>
  <c r="BF146"/>
  <c r="T146"/>
  <c r="R146"/>
  <c r="P146"/>
  <c r="BK146"/>
  <c r="J146"/>
  <c r="BE146"/>
  <c r="BI145"/>
  <c r="BH145"/>
  <c r="BG145"/>
  <c r="BF145"/>
  <c r="T145"/>
  <c r="R145"/>
  <c r="P145"/>
  <c r="BK145"/>
  <c r="J145"/>
  <c r="BE145"/>
  <c r="BI144"/>
  <c r="BH144"/>
  <c r="BG144"/>
  <c r="BF144"/>
  <c r="T144"/>
  <c r="R144"/>
  <c r="P144"/>
  <c r="BK144"/>
  <c r="J144"/>
  <c r="BE144"/>
  <c r="BI143"/>
  <c r="BH143"/>
  <c r="BG143"/>
  <c r="BF143"/>
  <c r="T143"/>
  <c r="R143"/>
  <c r="P143"/>
  <c r="BK143"/>
  <c r="J143"/>
  <c r="BE143"/>
  <c r="BI142"/>
  <c r="BH142"/>
  <c r="BG142"/>
  <c r="BF142"/>
  <c r="T142"/>
  <c r="R142"/>
  <c r="P142"/>
  <c r="BK142"/>
  <c r="J142"/>
  <c r="BE142"/>
  <c r="BI141"/>
  <c r="BH141"/>
  <c r="BG141"/>
  <c r="BF141"/>
  <c r="T141"/>
  <c r="R141"/>
  <c r="P141"/>
  <c r="BK141"/>
  <c r="J141"/>
  <c r="BE141"/>
  <c r="BI140"/>
  <c r="BH140"/>
  <c r="BG140"/>
  <c r="BF140"/>
  <c r="T140"/>
  <c r="R140"/>
  <c r="P140"/>
  <c r="BK140"/>
  <c r="J140"/>
  <c r="BE140"/>
  <c r="BI139"/>
  <c r="BH139"/>
  <c r="BG139"/>
  <c r="BF139"/>
  <c r="T139"/>
  <c r="R139"/>
  <c r="P139"/>
  <c r="BK139"/>
  <c r="J139"/>
  <c r="BE139"/>
  <c r="BI138"/>
  <c r="BH138"/>
  <c r="BG138"/>
  <c r="BF138"/>
  <c r="T138"/>
  <c r="R138"/>
  <c r="P138"/>
  <c r="BK138"/>
  <c r="J138"/>
  <c r="BE138"/>
  <c r="BI137"/>
  <c r="BH137"/>
  <c r="BG137"/>
  <c r="BF137"/>
  <c r="T137"/>
  <c r="R137"/>
  <c r="P137"/>
  <c r="BK137"/>
  <c r="J137"/>
  <c r="BE137"/>
  <c r="BI136"/>
  <c r="BH136"/>
  <c r="BG136"/>
  <c r="BF136"/>
  <c r="T136"/>
  <c r="R136"/>
  <c r="P136"/>
  <c r="BK136"/>
  <c r="J136"/>
  <c r="BE136"/>
  <c r="BI135"/>
  <c r="BH135"/>
  <c r="BG135"/>
  <c r="BF135"/>
  <c r="T135"/>
  <c r="R135"/>
  <c r="P135"/>
  <c r="BK135"/>
  <c r="J135"/>
  <c r="BE135"/>
  <c r="BI134"/>
  <c r="BH134"/>
  <c r="BG134"/>
  <c r="BF134"/>
  <c r="T134"/>
  <c r="R134"/>
  <c r="P134"/>
  <c r="BK134"/>
  <c r="J134"/>
  <c r="BE134"/>
  <c r="BI133"/>
  <c r="BH133"/>
  <c r="BG133"/>
  <c r="BF133"/>
  <c r="T133"/>
  <c r="R133"/>
  <c r="P133"/>
  <c r="BK133"/>
  <c r="J133"/>
  <c r="BE133"/>
  <c r="BI132"/>
  <c r="BH132"/>
  <c r="BG132"/>
  <c r="BF132"/>
  <c r="T132"/>
  <c r="R132"/>
  <c r="P132"/>
  <c r="BK132"/>
  <c r="J132"/>
  <c r="BE132"/>
  <c r="BI131"/>
  <c r="BH131"/>
  <c r="BG131"/>
  <c r="BF131"/>
  <c r="T131"/>
  <c r="R131"/>
  <c r="P131"/>
  <c r="BK131"/>
  <c r="J131"/>
  <c r="BE131"/>
  <c r="BI130"/>
  <c r="BH130"/>
  <c r="BG130"/>
  <c r="BF130"/>
  <c r="T130"/>
  <c r="R130"/>
  <c r="P130"/>
  <c r="BK130"/>
  <c r="J130"/>
  <c r="BE130"/>
  <c r="BI129"/>
  <c r="BH129"/>
  <c r="BG129"/>
  <c r="BF129"/>
  <c r="T129"/>
  <c r="R129"/>
  <c r="P129"/>
  <c r="BK129"/>
  <c r="J129"/>
  <c r="BE129"/>
  <c r="BI128"/>
  <c r="BH128"/>
  <c r="BG128"/>
  <c r="BF128"/>
  <c r="T128"/>
  <c r="R128"/>
  <c r="P128"/>
  <c r="BK128"/>
  <c r="J128"/>
  <c r="BE128"/>
  <c r="BI127"/>
  <c r="BH127"/>
  <c r="BG127"/>
  <c r="BF127"/>
  <c r="T127"/>
  <c r="R127"/>
  <c r="P127"/>
  <c r="BK127"/>
  <c r="J127"/>
  <c r="BE127"/>
  <c r="BI126"/>
  <c r="BH126"/>
  <c r="BG126"/>
  <c r="BF126"/>
  <c r="T126"/>
  <c r="R126"/>
  <c r="P126"/>
  <c r="BK126"/>
  <c r="J126"/>
  <c r="BE126"/>
  <c r="BI125"/>
  <c r="BH125"/>
  <c r="BG125"/>
  <c r="BF125"/>
  <c r="T125"/>
  <c r="R125"/>
  <c r="P125"/>
  <c r="BK125"/>
  <c r="J125"/>
  <c r="BE125"/>
  <c r="BI124"/>
  <c r="BH124"/>
  <c r="BG124"/>
  <c r="BF124"/>
  <c r="T124"/>
  <c r="R124"/>
  <c r="P124"/>
  <c r="BK124"/>
  <c r="J124"/>
  <c r="BE124"/>
  <c r="BI123"/>
  <c r="BH123"/>
  <c r="BG123"/>
  <c r="BF123"/>
  <c r="T123"/>
  <c r="R123"/>
  <c r="P123"/>
  <c r="BK123"/>
  <c r="J123"/>
  <c r="BE123"/>
  <c r="BI122"/>
  <c r="BH122"/>
  <c r="BG122"/>
  <c r="BF122"/>
  <c r="T122"/>
  <c r="R122"/>
  <c r="P122"/>
  <c r="BK122"/>
  <c r="J122"/>
  <c r="BE122"/>
  <c r="BI121"/>
  <c r="BH121"/>
  <c r="BG121"/>
  <c r="BF121"/>
  <c r="T121"/>
  <c r="R121"/>
  <c r="P121"/>
  <c r="BK121"/>
  <c r="J121"/>
  <c r="BE121"/>
  <c r="BI120"/>
  <c r="BH120"/>
  <c r="BG120"/>
  <c r="BF120"/>
  <c r="T120"/>
  <c r="R120"/>
  <c r="P120"/>
  <c r="BK120"/>
  <c r="J120"/>
  <c r="BE120"/>
  <c r="BI119"/>
  <c r="BH119"/>
  <c r="BG119"/>
  <c r="BF119"/>
  <c r="T119"/>
  <c r="R119"/>
  <c r="P119"/>
  <c r="BK119"/>
  <c r="J119"/>
  <c r="BE119"/>
  <c r="BI118"/>
  <c r="BH118"/>
  <c r="BG118"/>
  <c r="BF118"/>
  <c r="T118"/>
  <c r="R118"/>
  <c r="P118"/>
  <c r="BK118"/>
  <c r="J118"/>
  <c r="BE118"/>
  <c r="BI117"/>
  <c r="BH117"/>
  <c r="BG117"/>
  <c r="BF117"/>
  <c r="T117"/>
  <c r="R117"/>
  <c r="P117"/>
  <c r="BK117"/>
  <c r="J117"/>
  <c r="BE117"/>
  <c r="BI116"/>
  <c r="BH116"/>
  <c r="BG116"/>
  <c r="BF116"/>
  <c r="T116"/>
  <c r="R116"/>
  <c r="P116"/>
  <c r="BK116"/>
  <c r="J116"/>
  <c r="BE116"/>
  <c r="BI115"/>
  <c r="BH115"/>
  <c r="BG115"/>
  <c r="BF115"/>
  <c r="T115"/>
  <c r="R115"/>
  <c r="P115"/>
  <c r="BK115"/>
  <c r="J115"/>
  <c r="BE115"/>
  <c r="BI114"/>
  <c r="BH114"/>
  <c r="BG114"/>
  <c r="BF114"/>
  <c r="T114"/>
  <c r="R114"/>
  <c r="P114"/>
  <c r="BK114"/>
  <c r="J114"/>
  <c r="BE114"/>
  <c r="BI113"/>
  <c r="BH113"/>
  <c r="BG113"/>
  <c r="BF113"/>
  <c r="T113"/>
  <c r="R113"/>
  <c r="P113"/>
  <c r="BK113"/>
  <c r="J113"/>
  <c r="BE113"/>
  <c r="BI112"/>
  <c r="BH112"/>
  <c r="BG112"/>
  <c r="BF112"/>
  <c r="T112"/>
  <c r="R112"/>
  <c r="P112"/>
  <c r="BK112"/>
  <c r="J112"/>
  <c r="BE112"/>
  <c r="BI111"/>
  <c r="BH111"/>
  <c r="BG111"/>
  <c r="BF111"/>
  <c r="T111"/>
  <c r="R111"/>
  <c r="P111"/>
  <c r="BK111"/>
  <c r="J111"/>
  <c r="BE111"/>
  <c r="BI110"/>
  <c r="BH110"/>
  <c r="BG110"/>
  <c r="BF110"/>
  <c r="T110"/>
  <c r="R110"/>
  <c r="P110"/>
  <c r="BK110"/>
  <c r="J110"/>
  <c r="BE110"/>
  <c r="BI109"/>
  <c r="BH109"/>
  <c r="BG109"/>
  <c r="BF109"/>
  <c r="T109"/>
  <c r="R109"/>
  <c r="P109"/>
  <c r="BK109"/>
  <c r="J109"/>
  <c r="BE109"/>
  <c r="BI108"/>
  <c r="BH108"/>
  <c r="BG108"/>
  <c r="BF108"/>
  <c r="T108"/>
  <c r="R108"/>
  <c r="P108"/>
  <c r="BK108"/>
  <c r="J108"/>
  <c r="BE108"/>
  <c r="BI107"/>
  <c r="BH107"/>
  <c r="BG107"/>
  <c r="BF107"/>
  <c r="T107"/>
  <c r="R107"/>
  <c r="P107"/>
  <c r="BK107"/>
  <c r="J107"/>
  <c r="BE107"/>
  <c r="BI106"/>
  <c r="BH106"/>
  <c r="BG106"/>
  <c r="BF106"/>
  <c r="T106"/>
  <c r="R106"/>
  <c r="P106"/>
  <c r="BK106"/>
  <c r="J106"/>
  <c r="BE106"/>
  <c r="BI105"/>
  <c r="BH105"/>
  <c r="BG105"/>
  <c r="BF105"/>
  <c r="T105"/>
  <c r="R105"/>
  <c r="P105"/>
  <c r="BK105"/>
  <c r="J105"/>
  <c r="BE105"/>
  <c r="BI104"/>
  <c r="BH104"/>
  <c r="BG104"/>
  <c r="BF104"/>
  <c r="T104"/>
  <c r="R104"/>
  <c r="P104"/>
  <c r="BK104"/>
  <c r="J104"/>
  <c r="BE104"/>
  <c r="BI103"/>
  <c r="BH103"/>
  <c r="BG103"/>
  <c r="BF103"/>
  <c r="T103"/>
  <c r="R103"/>
  <c r="P103"/>
  <c r="BK103"/>
  <c r="J103"/>
  <c r="BE103"/>
  <c r="BI102"/>
  <c r="BH102"/>
  <c r="BG102"/>
  <c r="BF102"/>
  <c r="T102"/>
  <c r="R102"/>
  <c r="P102"/>
  <c r="BK102"/>
  <c r="J102"/>
  <c r="BE102"/>
  <c r="BI101"/>
  <c r="BH101"/>
  <c r="BG101"/>
  <c r="BF101"/>
  <c r="T101"/>
  <c r="R101"/>
  <c r="P101"/>
  <c r="BK101"/>
  <c r="J101"/>
  <c r="BE101"/>
  <c r="BI100"/>
  <c r="BH100"/>
  <c r="BG100"/>
  <c r="BF100"/>
  <c r="T100"/>
  <c r="R100"/>
  <c r="P100"/>
  <c r="BK100"/>
  <c r="J100"/>
  <c r="BE100"/>
  <c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R95"/>
  <c r="P95"/>
  <c r="BK95"/>
  <c r="J95"/>
  <c r="BE95"/>
  <c r="BI94"/>
  <c r="BH94"/>
  <c r="BG94"/>
  <c r="BF94"/>
  <c r="T94"/>
  <c r="R94"/>
  <c r="P94"/>
  <c r="BK94"/>
  <c r="J94"/>
  <c r="BE94"/>
  <c r="BI93"/>
  <c r="BH93"/>
  <c r="BG93"/>
  <c r="BF93"/>
  <c r="T93"/>
  <c r="R93"/>
  <c r="P93"/>
  <c r="BK93"/>
  <c r="J93"/>
  <c r="BE93"/>
  <c r="BI92"/>
  <c r="BH92"/>
  <c r="BG92"/>
  <c r="BF92"/>
  <c r="T92"/>
  <c r="R92"/>
  <c r="P92"/>
  <c r="BK92"/>
  <c r="J92"/>
  <c r="BE92"/>
  <c r="BI91"/>
  <c r="BH91"/>
  <c r="BG91"/>
  <c r="BF91"/>
  <c r="T91"/>
  <c r="R91"/>
  <c r="P91"/>
  <c r="BK91"/>
  <c r="J91"/>
  <c r="BE91"/>
  <c r="BI90"/>
  <c r="BH90"/>
  <c r="BG90"/>
  <c r="BF90"/>
  <c r="T90"/>
  <c r="R90"/>
  <c r="P90"/>
  <c r="BK90"/>
  <c r="J90"/>
  <c r="BE90"/>
  <c r="BI89"/>
  <c r="BH89"/>
  <c r="BG89"/>
  <c r="BF89"/>
  <c r="T89"/>
  <c r="R89"/>
  <c r="P89"/>
  <c r="BK89"/>
  <c r="J89"/>
  <c r="BE89"/>
  <c r="BI88"/>
  <c r="BH88"/>
  <c r="BG88"/>
  <c r="BF88"/>
  <c r="T88"/>
  <c r="R88"/>
  <c r="P88"/>
  <c r="BK88"/>
  <c r="J88"/>
  <c r="BE88"/>
  <c r="BI87"/>
  <c r="BH87"/>
  <c r="BG87"/>
  <c r="BF87"/>
  <c r="T87"/>
  <c r="R87"/>
  <c r="P87"/>
  <c r="BK87"/>
  <c r="J87"/>
  <c r="BE87"/>
  <c r="BI86"/>
  <c r="BH86"/>
  <c r="BG86"/>
  <c r="BF86"/>
  <c r="T86"/>
  <c r="R86"/>
  <c r="P86"/>
  <c r="BK86"/>
  <c r="J86"/>
  <c r="BE86"/>
  <c r="BI85"/>
  <c r="BH85"/>
  <c r="BG85"/>
  <c r="BF85"/>
  <c r="T85"/>
  <c r="R85"/>
  <c r="P85"/>
  <c r="BK85"/>
  <c r="J85"/>
  <c r="BE85"/>
  <c r="BI84"/>
  <c r="BH84"/>
  <c r="BG84"/>
  <c r="BF84"/>
  <c r="T84"/>
  <c r="R84"/>
  <c r="P84"/>
  <c r="BK84"/>
  <c r="J84"/>
  <c r="BE84"/>
  <c r="BI83"/>
  <c r="F36"/>
  <c i="1" r="BD55"/>
  <c i="4" r="BH83"/>
  <c r="F35"/>
  <c i="1" r="BC55"/>
  <c i="4" r="BG83"/>
  <c r="F34"/>
  <c i="1" r="BB55"/>
  <c i="4" r="BF83"/>
  <c r="J33"/>
  <c i="1" r="AW55"/>
  <c i="4" r="F33"/>
  <c i="1" r="BA55"/>
  <c i="4" r="T83"/>
  <c r="T82"/>
  <c r="R83"/>
  <c r="R82"/>
  <c r="P83"/>
  <c r="P82"/>
  <c i="1" r="AU55"/>
  <c i="4" r="BK83"/>
  <c r="BK82"/>
  <c r="J82"/>
  <c r="J60"/>
  <c r="J29"/>
  <c i="1" r="AG55"/>
  <c i="4" r="J83"/>
  <c r="BE83"/>
  <c r="J32"/>
  <c i="1" r="AV55"/>
  <c i="4" r="F32"/>
  <c i="1" r="AZ55"/>
  <c i="4" r="F76"/>
  <c r="E74"/>
  <c r="F53"/>
  <c r="E51"/>
  <c r="J38"/>
  <c r="J23"/>
  <c r="E23"/>
  <c r="J78"/>
  <c r="J55"/>
  <c r="J22"/>
  <c r="J20"/>
  <c r="E20"/>
  <c r="F79"/>
  <c r="F56"/>
  <c r="J19"/>
  <c r="J17"/>
  <c r="E17"/>
  <c r="F78"/>
  <c r="F55"/>
  <c r="J16"/>
  <c r="J14"/>
  <c r="J76"/>
  <c r="J53"/>
  <c r="E7"/>
  <c r="E70"/>
  <c r="E47"/>
  <c i="1" r="AY54"/>
  <c r="AX54"/>
  <c i="3" r="BI184"/>
  <c r="BH184"/>
  <c r="BG184"/>
  <c r="BF184"/>
  <c r="T184"/>
  <c r="R184"/>
  <c r="P184"/>
  <c r="BK184"/>
  <c r="J184"/>
  <c r="BE184"/>
  <c r="BI183"/>
  <c r="BH183"/>
  <c r="BG183"/>
  <c r="BF183"/>
  <c r="T183"/>
  <c r="R183"/>
  <c r="P183"/>
  <c r="BK183"/>
  <c r="J183"/>
  <c r="BE183"/>
  <c r="BI182"/>
  <c r="BH182"/>
  <c r="BG182"/>
  <c r="BF182"/>
  <c r="T182"/>
  <c r="R182"/>
  <c r="P182"/>
  <c r="BK182"/>
  <c r="J182"/>
  <c r="BE182"/>
  <c r="BI181"/>
  <c r="BH181"/>
  <c r="BG181"/>
  <c r="BF181"/>
  <c r="T181"/>
  <c r="R181"/>
  <c r="P181"/>
  <c r="BK181"/>
  <c r="J181"/>
  <c r="BE181"/>
  <c r="BI180"/>
  <c r="BH180"/>
  <c r="BG180"/>
  <c r="BF180"/>
  <c r="T180"/>
  <c r="R180"/>
  <c r="P180"/>
  <c r="BK180"/>
  <c r="J180"/>
  <c r="BE180"/>
  <c r="BI179"/>
  <c r="BH179"/>
  <c r="BG179"/>
  <c r="BF179"/>
  <c r="T179"/>
  <c r="R179"/>
  <c r="P179"/>
  <c r="BK179"/>
  <c r="J179"/>
  <c r="BE179"/>
  <c r="BI178"/>
  <c r="BH178"/>
  <c r="BG178"/>
  <c r="BF178"/>
  <c r="T178"/>
  <c r="R178"/>
  <c r="P178"/>
  <c r="BK178"/>
  <c r="J178"/>
  <c r="BE178"/>
  <c r="BI177"/>
  <c r="BH177"/>
  <c r="BG177"/>
  <c r="BF177"/>
  <c r="T177"/>
  <c r="R177"/>
  <c r="P177"/>
  <c r="BK177"/>
  <c r="J177"/>
  <c r="BE177"/>
  <c r="BI176"/>
  <c r="BH176"/>
  <c r="BG176"/>
  <c r="BF176"/>
  <c r="T176"/>
  <c r="R176"/>
  <c r="P176"/>
  <c r="BK176"/>
  <c r="J176"/>
  <c r="BE176"/>
  <c r="BI175"/>
  <c r="BH175"/>
  <c r="BG175"/>
  <c r="BF175"/>
  <c r="T175"/>
  <c r="R175"/>
  <c r="P175"/>
  <c r="BK175"/>
  <c r="J175"/>
  <c r="BE175"/>
  <c r="BI174"/>
  <c r="BH174"/>
  <c r="BG174"/>
  <c r="BF174"/>
  <c r="T174"/>
  <c r="R174"/>
  <c r="P174"/>
  <c r="BK174"/>
  <c r="J174"/>
  <c r="BE174"/>
  <c r="BI173"/>
  <c r="BH173"/>
  <c r="BG173"/>
  <c r="BF173"/>
  <c r="T173"/>
  <c r="R173"/>
  <c r="P173"/>
  <c r="BK173"/>
  <c r="J173"/>
  <c r="BE173"/>
  <c r="BI172"/>
  <c r="BH172"/>
  <c r="BG172"/>
  <c r="BF172"/>
  <c r="T172"/>
  <c r="R172"/>
  <c r="P172"/>
  <c r="BK172"/>
  <c r="J172"/>
  <c r="BE172"/>
  <c r="BI171"/>
  <c r="BH171"/>
  <c r="BG171"/>
  <c r="BF171"/>
  <c r="T171"/>
  <c r="R171"/>
  <c r="P171"/>
  <c r="BK171"/>
  <c r="J171"/>
  <c r="BE171"/>
  <c r="BI170"/>
  <c r="BH170"/>
  <c r="BG170"/>
  <c r="BF170"/>
  <c r="T170"/>
  <c r="R170"/>
  <c r="P170"/>
  <c r="BK170"/>
  <c r="J170"/>
  <c r="BE170"/>
  <c r="BI169"/>
  <c r="BH169"/>
  <c r="BG169"/>
  <c r="BF169"/>
  <c r="T169"/>
  <c r="R169"/>
  <c r="P169"/>
  <c r="BK169"/>
  <c r="J169"/>
  <c r="BE169"/>
  <c r="BI168"/>
  <c r="BH168"/>
  <c r="BG168"/>
  <c r="BF168"/>
  <c r="T168"/>
  <c r="R168"/>
  <c r="P168"/>
  <c r="BK168"/>
  <c r="J168"/>
  <c r="BE168"/>
  <c r="BI167"/>
  <c r="BH167"/>
  <c r="BG167"/>
  <c r="BF167"/>
  <c r="T167"/>
  <c r="R167"/>
  <c r="P167"/>
  <c r="BK167"/>
  <c r="J167"/>
  <c r="BE167"/>
  <c r="BI166"/>
  <c r="BH166"/>
  <c r="BG166"/>
  <c r="BF166"/>
  <c r="T166"/>
  <c r="R166"/>
  <c r="P166"/>
  <c r="BK166"/>
  <c r="J166"/>
  <c r="BE166"/>
  <c r="BI165"/>
  <c r="BH165"/>
  <c r="BG165"/>
  <c r="BF165"/>
  <c r="T165"/>
  <c r="R165"/>
  <c r="P165"/>
  <c r="BK165"/>
  <c r="J165"/>
  <c r="BE165"/>
  <c r="BI164"/>
  <c r="BH164"/>
  <c r="BG164"/>
  <c r="BF164"/>
  <c r="T164"/>
  <c r="R164"/>
  <c r="P164"/>
  <c r="BK164"/>
  <c r="J164"/>
  <c r="BE164"/>
  <c r="BI163"/>
  <c r="BH163"/>
  <c r="BG163"/>
  <c r="BF163"/>
  <c r="T163"/>
  <c r="R163"/>
  <c r="P163"/>
  <c r="BK163"/>
  <c r="J163"/>
  <c r="BE163"/>
  <c r="BI162"/>
  <c r="BH162"/>
  <c r="BG162"/>
  <c r="BF162"/>
  <c r="T162"/>
  <c r="R162"/>
  <c r="P162"/>
  <c r="BK162"/>
  <c r="J162"/>
  <c r="BE162"/>
  <c r="BI161"/>
  <c r="BH161"/>
  <c r="BG161"/>
  <c r="BF161"/>
  <c r="T161"/>
  <c r="R161"/>
  <c r="P161"/>
  <c r="BK161"/>
  <c r="J161"/>
  <c r="BE161"/>
  <c r="BI160"/>
  <c r="BH160"/>
  <c r="BG160"/>
  <c r="BF160"/>
  <c r="T160"/>
  <c r="R160"/>
  <c r="P160"/>
  <c r="BK160"/>
  <c r="J160"/>
  <c r="BE160"/>
  <c r="BI159"/>
  <c r="BH159"/>
  <c r="BG159"/>
  <c r="BF159"/>
  <c r="T159"/>
  <c r="R159"/>
  <c r="P159"/>
  <c r="BK159"/>
  <c r="J159"/>
  <c r="BE159"/>
  <c r="BI158"/>
  <c r="BH158"/>
  <c r="BG158"/>
  <c r="BF158"/>
  <c r="T158"/>
  <c r="R158"/>
  <c r="P158"/>
  <c r="BK158"/>
  <c r="J158"/>
  <c r="BE158"/>
  <c r="BI157"/>
  <c r="BH157"/>
  <c r="BG157"/>
  <c r="BF157"/>
  <c r="T157"/>
  <c r="R157"/>
  <c r="P157"/>
  <c r="BK157"/>
  <c r="J157"/>
  <c r="BE157"/>
  <c r="BI156"/>
  <c r="BH156"/>
  <c r="BG156"/>
  <c r="BF156"/>
  <c r="T156"/>
  <c r="R156"/>
  <c r="P156"/>
  <c r="BK156"/>
  <c r="J156"/>
  <c r="BE156"/>
  <c r="BI155"/>
  <c r="BH155"/>
  <c r="BG155"/>
  <c r="BF155"/>
  <c r="T155"/>
  <c r="R155"/>
  <c r="P155"/>
  <c r="BK155"/>
  <c r="J155"/>
  <c r="BE155"/>
  <c r="BI154"/>
  <c r="BH154"/>
  <c r="BG154"/>
  <c r="BF154"/>
  <c r="T154"/>
  <c r="R154"/>
  <c r="P154"/>
  <c r="BK154"/>
  <c r="J154"/>
  <c r="BE154"/>
  <c r="BI153"/>
  <c r="BH153"/>
  <c r="BG153"/>
  <c r="BF153"/>
  <c r="T153"/>
  <c r="R153"/>
  <c r="P153"/>
  <c r="BK153"/>
  <c r="J153"/>
  <c r="BE153"/>
  <c r="BI152"/>
  <c r="BH152"/>
  <c r="BG152"/>
  <c r="BF152"/>
  <c r="T152"/>
  <c r="R152"/>
  <c r="P152"/>
  <c r="BK152"/>
  <c r="J152"/>
  <c r="BE152"/>
  <c r="BI151"/>
  <c r="BH151"/>
  <c r="BG151"/>
  <c r="BF151"/>
  <c r="T151"/>
  <c r="R151"/>
  <c r="P151"/>
  <c r="BK151"/>
  <c r="J151"/>
  <c r="BE151"/>
  <c r="BI150"/>
  <c r="BH150"/>
  <c r="BG150"/>
  <c r="BF150"/>
  <c r="T150"/>
  <c r="R150"/>
  <c r="P150"/>
  <c r="BK150"/>
  <c r="J150"/>
  <c r="BE150"/>
  <c r="BI149"/>
  <c r="BH149"/>
  <c r="BG149"/>
  <c r="BF149"/>
  <c r="T149"/>
  <c r="R149"/>
  <c r="P149"/>
  <c r="BK149"/>
  <c r="J149"/>
  <c r="BE149"/>
  <c r="BI148"/>
  <c r="BH148"/>
  <c r="BG148"/>
  <c r="BF148"/>
  <c r="T148"/>
  <c r="R148"/>
  <c r="P148"/>
  <c r="BK148"/>
  <c r="J148"/>
  <c r="BE148"/>
  <c r="BI147"/>
  <c r="BH147"/>
  <c r="BG147"/>
  <c r="BF147"/>
  <c r="T147"/>
  <c r="R147"/>
  <c r="P147"/>
  <c r="BK147"/>
  <c r="J147"/>
  <c r="BE147"/>
  <c r="BI146"/>
  <c r="BH146"/>
  <c r="BG146"/>
  <c r="BF146"/>
  <c r="T146"/>
  <c r="R146"/>
  <c r="P146"/>
  <c r="BK146"/>
  <c r="J146"/>
  <c r="BE146"/>
  <c r="BI145"/>
  <c r="BH145"/>
  <c r="BG145"/>
  <c r="BF145"/>
  <c r="T145"/>
  <c r="R145"/>
  <c r="P145"/>
  <c r="BK145"/>
  <c r="J145"/>
  <c r="BE145"/>
  <c r="BI144"/>
  <c r="BH144"/>
  <c r="BG144"/>
  <c r="BF144"/>
  <c r="T144"/>
  <c r="R144"/>
  <c r="P144"/>
  <c r="BK144"/>
  <c r="J144"/>
  <c r="BE144"/>
  <c r="BI143"/>
  <c r="BH143"/>
  <c r="BG143"/>
  <c r="BF143"/>
  <c r="T143"/>
  <c r="R143"/>
  <c r="P143"/>
  <c r="BK143"/>
  <c r="J143"/>
  <c r="BE143"/>
  <c r="BI142"/>
  <c r="BH142"/>
  <c r="BG142"/>
  <c r="BF142"/>
  <c r="T142"/>
  <c r="R142"/>
  <c r="P142"/>
  <c r="BK142"/>
  <c r="J142"/>
  <c r="BE142"/>
  <c r="BI141"/>
  <c r="BH141"/>
  <c r="BG141"/>
  <c r="BF141"/>
  <c r="T141"/>
  <c r="R141"/>
  <c r="P141"/>
  <c r="BK141"/>
  <c r="J141"/>
  <c r="BE141"/>
  <c r="BI140"/>
  <c r="BH140"/>
  <c r="BG140"/>
  <c r="BF140"/>
  <c r="T140"/>
  <c r="R140"/>
  <c r="P140"/>
  <c r="BK140"/>
  <c r="J140"/>
  <c r="BE140"/>
  <c r="BI139"/>
  <c r="BH139"/>
  <c r="BG139"/>
  <c r="BF139"/>
  <c r="T139"/>
  <c r="R139"/>
  <c r="P139"/>
  <c r="BK139"/>
  <c r="J139"/>
  <c r="BE139"/>
  <c r="BI138"/>
  <c r="BH138"/>
  <c r="BG138"/>
  <c r="BF138"/>
  <c r="T138"/>
  <c r="R138"/>
  <c r="P138"/>
  <c r="BK138"/>
  <c r="J138"/>
  <c r="BE138"/>
  <c r="BI137"/>
  <c r="BH137"/>
  <c r="BG137"/>
  <c r="BF137"/>
  <c r="T137"/>
  <c r="R137"/>
  <c r="P137"/>
  <c r="BK137"/>
  <c r="J137"/>
  <c r="BE137"/>
  <c r="BI136"/>
  <c r="BH136"/>
  <c r="BG136"/>
  <c r="BF136"/>
  <c r="T136"/>
  <c r="R136"/>
  <c r="P136"/>
  <c r="BK136"/>
  <c r="J136"/>
  <c r="BE136"/>
  <c r="BI135"/>
  <c r="BH135"/>
  <c r="BG135"/>
  <c r="BF135"/>
  <c r="T135"/>
  <c r="R135"/>
  <c r="P135"/>
  <c r="BK135"/>
  <c r="J135"/>
  <c r="BE135"/>
  <c r="BI134"/>
  <c r="BH134"/>
  <c r="BG134"/>
  <c r="BF134"/>
  <c r="T134"/>
  <c r="R134"/>
  <c r="P134"/>
  <c r="BK134"/>
  <c r="J134"/>
  <c r="BE134"/>
  <c r="BI133"/>
  <c r="BH133"/>
  <c r="BG133"/>
  <c r="BF133"/>
  <c r="T133"/>
  <c r="R133"/>
  <c r="P133"/>
  <c r="BK133"/>
  <c r="J133"/>
  <c r="BE133"/>
  <c r="BI132"/>
  <c r="BH132"/>
  <c r="BG132"/>
  <c r="BF132"/>
  <c r="T132"/>
  <c r="R132"/>
  <c r="P132"/>
  <c r="BK132"/>
  <c r="J132"/>
  <c r="BE132"/>
  <c r="BI131"/>
  <c r="BH131"/>
  <c r="BG131"/>
  <c r="BF131"/>
  <c r="T131"/>
  <c r="R131"/>
  <c r="P131"/>
  <c r="BK131"/>
  <c r="J131"/>
  <c r="BE131"/>
  <c r="BI130"/>
  <c r="BH130"/>
  <c r="BG130"/>
  <c r="BF130"/>
  <c r="T130"/>
  <c r="R130"/>
  <c r="P130"/>
  <c r="BK130"/>
  <c r="J130"/>
  <c r="BE130"/>
  <c r="BI129"/>
  <c r="BH129"/>
  <c r="BG129"/>
  <c r="BF129"/>
  <c r="T129"/>
  <c r="R129"/>
  <c r="P129"/>
  <c r="BK129"/>
  <c r="J129"/>
  <c r="BE129"/>
  <c r="BI128"/>
  <c r="BH128"/>
  <c r="BG128"/>
  <c r="BF128"/>
  <c r="T128"/>
  <c r="R128"/>
  <c r="P128"/>
  <c r="BK128"/>
  <c r="J128"/>
  <c r="BE128"/>
  <c r="BI127"/>
  <c r="BH127"/>
  <c r="BG127"/>
  <c r="BF127"/>
  <c r="T127"/>
  <c r="R127"/>
  <c r="P127"/>
  <c r="BK127"/>
  <c r="J127"/>
  <c r="BE127"/>
  <c r="BI126"/>
  <c r="BH126"/>
  <c r="BG126"/>
  <c r="BF126"/>
  <c r="T126"/>
  <c r="R126"/>
  <c r="P126"/>
  <c r="BK126"/>
  <c r="J126"/>
  <c r="BE126"/>
  <c r="BI125"/>
  <c r="BH125"/>
  <c r="BG125"/>
  <c r="BF125"/>
  <c r="T125"/>
  <c r="R125"/>
  <c r="P125"/>
  <c r="BK125"/>
  <c r="J125"/>
  <c r="BE125"/>
  <c r="BI124"/>
  <c r="BH124"/>
  <c r="BG124"/>
  <c r="BF124"/>
  <c r="T124"/>
  <c r="R124"/>
  <c r="P124"/>
  <c r="BK124"/>
  <c r="J124"/>
  <c r="BE124"/>
  <c r="BI123"/>
  <c r="BH123"/>
  <c r="BG123"/>
  <c r="BF123"/>
  <c r="T123"/>
  <c r="R123"/>
  <c r="P123"/>
  <c r="BK123"/>
  <c r="J123"/>
  <c r="BE123"/>
  <c r="BI122"/>
  <c r="BH122"/>
  <c r="BG122"/>
  <c r="BF122"/>
  <c r="T122"/>
  <c r="R122"/>
  <c r="P122"/>
  <c r="BK122"/>
  <c r="J122"/>
  <c r="BE122"/>
  <c r="BI121"/>
  <c r="BH121"/>
  <c r="BG121"/>
  <c r="BF121"/>
  <c r="T121"/>
  <c r="R121"/>
  <c r="P121"/>
  <c r="BK121"/>
  <c r="J121"/>
  <c r="BE121"/>
  <c r="BI120"/>
  <c r="BH120"/>
  <c r="BG120"/>
  <c r="BF120"/>
  <c r="T120"/>
  <c r="R120"/>
  <c r="P120"/>
  <c r="BK120"/>
  <c r="J120"/>
  <c r="BE120"/>
  <c r="BI119"/>
  <c r="BH119"/>
  <c r="BG119"/>
  <c r="BF119"/>
  <c r="T119"/>
  <c r="R119"/>
  <c r="P119"/>
  <c r="BK119"/>
  <c r="J119"/>
  <c r="BE119"/>
  <c r="BI118"/>
  <c r="BH118"/>
  <c r="BG118"/>
  <c r="BF118"/>
  <c r="T118"/>
  <c r="R118"/>
  <c r="P118"/>
  <c r="BK118"/>
  <c r="J118"/>
  <c r="BE118"/>
  <c r="BI117"/>
  <c r="BH117"/>
  <c r="BG117"/>
  <c r="BF117"/>
  <c r="T117"/>
  <c r="R117"/>
  <c r="P117"/>
  <c r="BK117"/>
  <c r="J117"/>
  <c r="BE117"/>
  <c r="BI116"/>
  <c r="BH116"/>
  <c r="BG116"/>
  <c r="BF116"/>
  <c r="T116"/>
  <c r="R116"/>
  <c r="P116"/>
  <c r="BK116"/>
  <c r="J116"/>
  <c r="BE116"/>
  <c r="BI115"/>
  <c r="BH115"/>
  <c r="BG115"/>
  <c r="BF115"/>
  <c r="T115"/>
  <c r="R115"/>
  <c r="P115"/>
  <c r="BK115"/>
  <c r="J115"/>
  <c r="BE115"/>
  <c r="BI114"/>
  <c r="BH114"/>
  <c r="BG114"/>
  <c r="BF114"/>
  <c r="T114"/>
  <c r="R114"/>
  <c r="P114"/>
  <c r="BK114"/>
  <c r="J114"/>
  <c r="BE114"/>
  <c r="BI113"/>
  <c r="BH113"/>
  <c r="BG113"/>
  <c r="BF113"/>
  <c r="T113"/>
  <c r="R113"/>
  <c r="P113"/>
  <c r="BK113"/>
  <c r="J113"/>
  <c r="BE113"/>
  <c r="BI112"/>
  <c r="BH112"/>
  <c r="BG112"/>
  <c r="BF112"/>
  <c r="T112"/>
  <c r="R112"/>
  <c r="P112"/>
  <c r="BK112"/>
  <c r="J112"/>
  <c r="BE112"/>
  <c r="BI111"/>
  <c r="BH111"/>
  <c r="BG111"/>
  <c r="BF111"/>
  <c r="T111"/>
  <c r="R111"/>
  <c r="P111"/>
  <c r="BK111"/>
  <c r="J111"/>
  <c r="BE111"/>
  <c r="BI110"/>
  <c r="BH110"/>
  <c r="BG110"/>
  <c r="BF110"/>
  <c r="T110"/>
  <c r="R110"/>
  <c r="P110"/>
  <c r="BK110"/>
  <c r="J110"/>
  <c r="BE110"/>
  <c r="BI109"/>
  <c r="BH109"/>
  <c r="BG109"/>
  <c r="BF109"/>
  <c r="T109"/>
  <c r="R109"/>
  <c r="P109"/>
  <c r="BK109"/>
  <c r="J109"/>
  <c r="BE109"/>
  <c r="BI108"/>
  <c r="BH108"/>
  <c r="BG108"/>
  <c r="BF108"/>
  <c r="T108"/>
  <c r="R108"/>
  <c r="P108"/>
  <c r="BK108"/>
  <c r="J108"/>
  <c r="BE108"/>
  <c r="BI107"/>
  <c r="BH107"/>
  <c r="BG107"/>
  <c r="BF107"/>
  <c r="T107"/>
  <c r="R107"/>
  <c r="P107"/>
  <c r="BK107"/>
  <c r="J107"/>
  <c r="BE107"/>
  <c r="BI106"/>
  <c r="BH106"/>
  <c r="BG106"/>
  <c r="BF106"/>
  <c r="T106"/>
  <c r="R106"/>
  <c r="P106"/>
  <c r="BK106"/>
  <c r="J106"/>
  <c r="BE106"/>
  <c r="BI105"/>
  <c r="BH105"/>
  <c r="BG105"/>
  <c r="BF105"/>
  <c r="T105"/>
  <c r="R105"/>
  <c r="P105"/>
  <c r="BK105"/>
  <c r="J105"/>
  <c r="BE105"/>
  <c r="BI104"/>
  <c r="BH104"/>
  <c r="BG104"/>
  <c r="BF104"/>
  <c r="T104"/>
  <c r="R104"/>
  <c r="P104"/>
  <c r="BK104"/>
  <c r="J104"/>
  <c r="BE104"/>
  <c r="BI103"/>
  <c r="BH103"/>
  <c r="BG103"/>
  <c r="BF103"/>
  <c r="T103"/>
  <c r="R103"/>
  <c r="P103"/>
  <c r="BK103"/>
  <c r="J103"/>
  <c r="BE103"/>
  <c r="BI102"/>
  <c r="BH102"/>
  <c r="BG102"/>
  <c r="BF102"/>
  <c r="T102"/>
  <c r="R102"/>
  <c r="P102"/>
  <c r="BK102"/>
  <c r="J102"/>
  <c r="BE102"/>
  <c r="BI101"/>
  <c r="BH101"/>
  <c r="BG101"/>
  <c r="BF101"/>
  <c r="T101"/>
  <c r="R101"/>
  <c r="P101"/>
  <c r="BK101"/>
  <c r="J101"/>
  <c r="BE101"/>
  <c r="BI100"/>
  <c r="BH100"/>
  <c r="BG100"/>
  <c r="BF100"/>
  <c r="T100"/>
  <c r="R100"/>
  <c r="P100"/>
  <c r="BK100"/>
  <c r="J100"/>
  <c r="BE100"/>
  <c r="BI99"/>
  <c r="BH99"/>
  <c r="BG99"/>
  <c r="BF99"/>
  <c r="T99"/>
  <c r="R99"/>
  <c r="P99"/>
  <c r="BK99"/>
  <c r="J99"/>
  <c r="BE99"/>
  <c r="BI98"/>
  <c r="BH98"/>
  <c r="BG98"/>
  <c r="BF98"/>
  <c r="T98"/>
  <c r="R98"/>
  <c r="P98"/>
  <c r="BK98"/>
  <c r="J98"/>
  <c r="BE98"/>
  <c r="BI97"/>
  <c r="BH97"/>
  <c r="BG97"/>
  <c r="BF97"/>
  <c r="T97"/>
  <c r="R97"/>
  <c r="P97"/>
  <c r="BK97"/>
  <c r="J97"/>
  <c r="BE97"/>
  <c r="BI96"/>
  <c r="BH96"/>
  <c r="BG96"/>
  <c r="BF96"/>
  <c r="T96"/>
  <c r="R96"/>
  <c r="P96"/>
  <c r="BK96"/>
  <c r="J96"/>
  <c r="BE96"/>
  <c r="BI95"/>
  <c r="BH95"/>
  <c r="BG95"/>
  <c r="BF95"/>
  <c r="T95"/>
  <c r="R95"/>
  <c r="P95"/>
  <c r="BK95"/>
  <c r="J95"/>
  <c r="BE95"/>
  <c r="BI94"/>
  <c r="BH94"/>
  <c r="BG94"/>
  <c r="BF94"/>
  <c r="T94"/>
  <c r="R94"/>
  <c r="P94"/>
  <c r="BK94"/>
  <c r="J94"/>
  <c r="BE94"/>
  <c r="BI93"/>
  <c r="BH93"/>
  <c r="BG93"/>
  <c r="BF93"/>
  <c r="T93"/>
  <c r="R93"/>
  <c r="P93"/>
  <c r="BK93"/>
  <c r="J93"/>
  <c r="BE93"/>
  <c r="BI92"/>
  <c r="BH92"/>
  <c r="BG92"/>
  <c r="BF92"/>
  <c r="T92"/>
  <c r="R92"/>
  <c r="P92"/>
  <c r="BK92"/>
  <c r="J92"/>
  <c r="BE92"/>
  <c r="BI91"/>
  <c r="BH91"/>
  <c r="BG91"/>
  <c r="BF91"/>
  <c r="T91"/>
  <c r="R91"/>
  <c r="P91"/>
  <c r="BK91"/>
  <c r="J91"/>
  <c r="BE91"/>
  <c r="BI90"/>
  <c r="BH90"/>
  <c r="BG90"/>
  <c r="BF90"/>
  <c r="T90"/>
  <c r="R90"/>
  <c r="P90"/>
  <c r="BK90"/>
  <c r="J90"/>
  <c r="BE90"/>
  <c r="BI89"/>
  <c r="BH89"/>
  <c r="BG89"/>
  <c r="BF89"/>
  <c r="T89"/>
  <c r="R89"/>
  <c r="P89"/>
  <c r="BK89"/>
  <c r="J89"/>
  <c r="BE89"/>
  <c r="BI88"/>
  <c r="BH88"/>
  <c r="BG88"/>
  <c r="BF88"/>
  <c r="T88"/>
  <c r="R88"/>
  <c r="P88"/>
  <c r="BK88"/>
  <c r="J88"/>
  <c r="BE88"/>
  <c r="BI87"/>
  <c r="BH87"/>
  <c r="BG87"/>
  <c r="BF87"/>
  <c r="T87"/>
  <c r="R87"/>
  <c r="P87"/>
  <c r="BK87"/>
  <c r="J87"/>
  <c r="BE87"/>
  <c r="BI86"/>
  <c r="BH86"/>
  <c r="BG86"/>
  <c r="BF86"/>
  <c r="T86"/>
  <c r="R86"/>
  <c r="P86"/>
  <c r="BK86"/>
  <c r="J86"/>
  <c r="BE86"/>
  <c r="BI85"/>
  <c r="BH85"/>
  <c r="BG85"/>
  <c r="BF85"/>
  <c r="T85"/>
  <c r="R85"/>
  <c r="P85"/>
  <c r="BK85"/>
  <c r="J85"/>
  <c r="BE85"/>
  <c r="BI84"/>
  <c r="BH84"/>
  <c r="BG84"/>
  <c r="BF84"/>
  <c r="T84"/>
  <c r="R84"/>
  <c r="P84"/>
  <c r="BK84"/>
  <c r="J84"/>
  <c r="BE84"/>
  <c r="BI83"/>
  <c r="F36"/>
  <c i="1" r="BD54"/>
  <c i="3" r="BH83"/>
  <c r="F35"/>
  <c i="1" r="BC54"/>
  <c i="3" r="BG83"/>
  <c r="F34"/>
  <c i="1" r="BB54"/>
  <c i="3" r="BF83"/>
  <c r="J33"/>
  <c i="1" r="AW54"/>
  <c i="3" r="F33"/>
  <c i="1" r="BA54"/>
  <c i="3" r="T83"/>
  <c r="T82"/>
  <c r="R83"/>
  <c r="R82"/>
  <c r="P83"/>
  <c r="P82"/>
  <c i="1" r="AU54"/>
  <c i="3" r="BK83"/>
  <c r="BK82"/>
  <c r="J82"/>
  <c r="J60"/>
  <c r="J29"/>
  <c i="1" r="AG54"/>
  <c i="3" r="J83"/>
  <c r="BE83"/>
  <c r="J32"/>
  <c i="1" r="AV54"/>
  <c i="3" r="F32"/>
  <c i="1" r="AZ54"/>
  <c i="3" r="F76"/>
  <c r="E74"/>
  <c r="F53"/>
  <c r="E51"/>
  <c r="J38"/>
  <c r="J23"/>
  <c r="E23"/>
  <c r="J78"/>
  <c r="J55"/>
  <c r="J22"/>
  <c r="J20"/>
  <c r="E20"/>
  <c r="F79"/>
  <c r="F56"/>
  <c r="J19"/>
  <c r="J17"/>
  <c r="E17"/>
  <c r="F78"/>
  <c r="F55"/>
  <c r="J16"/>
  <c r="J14"/>
  <c r="J76"/>
  <c r="J53"/>
  <c r="E7"/>
  <c r="E70"/>
  <c r="E47"/>
  <c i="1" r="AY53"/>
  <c r="AX53"/>
  <c i="2" r="BI1444"/>
  <c r="BH1444"/>
  <c r="BG1444"/>
  <c r="BF1444"/>
  <c r="T1444"/>
  <c r="R1444"/>
  <c r="P1444"/>
  <c r="BK1444"/>
  <c r="J1444"/>
  <c r="BE1444"/>
  <c r="BI1440"/>
  <c r="BH1440"/>
  <c r="BG1440"/>
  <c r="BF1440"/>
  <c r="T1440"/>
  <c r="R1440"/>
  <c r="P1440"/>
  <c r="BK1440"/>
  <c r="J1440"/>
  <c r="BE1440"/>
  <c r="BI1436"/>
  <c r="BH1436"/>
  <c r="BG1436"/>
  <c r="BF1436"/>
  <c r="T1436"/>
  <c r="R1436"/>
  <c r="P1436"/>
  <c r="BK1436"/>
  <c r="J1436"/>
  <c r="BE1436"/>
  <c r="BI1432"/>
  <c r="BH1432"/>
  <c r="BG1432"/>
  <c r="BF1432"/>
  <c r="T1432"/>
  <c r="R1432"/>
  <c r="P1432"/>
  <c r="BK1432"/>
  <c r="J1432"/>
  <c r="BE1432"/>
  <c r="BI1428"/>
  <c r="BH1428"/>
  <c r="BG1428"/>
  <c r="BF1428"/>
  <c r="T1428"/>
  <c r="R1428"/>
  <c r="P1428"/>
  <c r="BK1428"/>
  <c r="J1428"/>
  <c r="BE1428"/>
  <c r="BI1424"/>
  <c r="BH1424"/>
  <c r="BG1424"/>
  <c r="BF1424"/>
  <c r="T1424"/>
  <c r="R1424"/>
  <c r="P1424"/>
  <c r="BK1424"/>
  <c r="J1424"/>
  <c r="BE1424"/>
  <c r="BI1420"/>
  <c r="BH1420"/>
  <c r="BG1420"/>
  <c r="BF1420"/>
  <c r="T1420"/>
  <c r="R1420"/>
  <c r="P1420"/>
  <c r="BK1420"/>
  <c r="J1420"/>
  <c r="BE1420"/>
  <c r="BI1416"/>
  <c r="BH1416"/>
  <c r="BG1416"/>
  <c r="BF1416"/>
  <c r="T1416"/>
  <c r="R1416"/>
  <c r="P1416"/>
  <c r="BK1416"/>
  <c r="J1416"/>
  <c r="BE1416"/>
  <c r="BI1412"/>
  <c r="BH1412"/>
  <c r="BG1412"/>
  <c r="BF1412"/>
  <c r="T1412"/>
  <c r="T1411"/>
  <c r="R1412"/>
  <c r="R1411"/>
  <c r="P1412"/>
  <c r="P1411"/>
  <c r="BK1412"/>
  <c r="BK1411"/>
  <c r="J1411"/>
  <c r="J1412"/>
  <c r="BE1412"/>
  <c r="J81"/>
  <c r="BI1409"/>
  <c r="BH1409"/>
  <c r="BG1409"/>
  <c r="BF1409"/>
  <c r="T1409"/>
  <c r="R1409"/>
  <c r="P1409"/>
  <c r="BK1409"/>
  <c r="J1409"/>
  <c r="BE1409"/>
  <c r="BI1405"/>
  <c r="BH1405"/>
  <c r="BG1405"/>
  <c r="BF1405"/>
  <c r="T1405"/>
  <c r="R1405"/>
  <c r="P1405"/>
  <c r="BK1405"/>
  <c r="J1405"/>
  <c r="BE1405"/>
  <c r="BI1401"/>
  <c r="BH1401"/>
  <c r="BG1401"/>
  <c r="BF1401"/>
  <c r="T1401"/>
  <c r="R1401"/>
  <c r="P1401"/>
  <c r="BK1401"/>
  <c r="J1401"/>
  <c r="BE1401"/>
  <c r="BI1395"/>
  <c r="BH1395"/>
  <c r="BG1395"/>
  <c r="BF1395"/>
  <c r="T1395"/>
  <c r="R1395"/>
  <c r="P1395"/>
  <c r="BK1395"/>
  <c r="J1395"/>
  <c r="BE1395"/>
  <c r="BI1389"/>
  <c r="BH1389"/>
  <c r="BG1389"/>
  <c r="BF1389"/>
  <c r="T1389"/>
  <c r="R1389"/>
  <c r="P1389"/>
  <c r="BK1389"/>
  <c r="J1389"/>
  <c r="BE1389"/>
  <c r="BI1385"/>
  <c r="BH1385"/>
  <c r="BG1385"/>
  <c r="BF1385"/>
  <c r="T1385"/>
  <c r="T1384"/>
  <c r="R1385"/>
  <c r="R1384"/>
  <c r="P1385"/>
  <c r="P1384"/>
  <c r="BK1385"/>
  <c r="BK1384"/>
  <c r="J1384"/>
  <c r="J1385"/>
  <c r="BE1385"/>
  <c r="J80"/>
  <c r="BI1380"/>
  <c r="BH1380"/>
  <c r="BG1380"/>
  <c r="BF1380"/>
  <c r="T1380"/>
  <c r="R1380"/>
  <c r="P1380"/>
  <c r="BK1380"/>
  <c r="J1380"/>
  <c r="BE1380"/>
  <c r="BI1376"/>
  <c r="BH1376"/>
  <c r="BG1376"/>
  <c r="BF1376"/>
  <c r="T1376"/>
  <c r="T1375"/>
  <c r="R1376"/>
  <c r="R1375"/>
  <c r="P1376"/>
  <c r="P1375"/>
  <c r="BK1376"/>
  <c r="BK1375"/>
  <c r="J1375"/>
  <c r="J1376"/>
  <c r="BE1376"/>
  <c r="J79"/>
  <c r="BI1373"/>
  <c r="BH1373"/>
  <c r="BG1373"/>
  <c r="BF1373"/>
  <c r="T1373"/>
  <c r="R1373"/>
  <c r="P1373"/>
  <c r="BK1373"/>
  <c r="J1373"/>
  <c r="BE1373"/>
  <c r="BI1368"/>
  <c r="BH1368"/>
  <c r="BG1368"/>
  <c r="BF1368"/>
  <c r="T1368"/>
  <c r="R1368"/>
  <c r="P1368"/>
  <c r="BK1368"/>
  <c r="J1368"/>
  <c r="BE1368"/>
  <c r="BI1363"/>
  <c r="BH1363"/>
  <c r="BG1363"/>
  <c r="BF1363"/>
  <c r="T1363"/>
  <c r="R1363"/>
  <c r="P1363"/>
  <c r="BK1363"/>
  <c r="J1363"/>
  <c r="BE1363"/>
  <c r="BI1361"/>
  <c r="BH1361"/>
  <c r="BG1361"/>
  <c r="BF1361"/>
  <c r="T1361"/>
  <c r="R1361"/>
  <c r="P1361"/>
  <c r="BK1361"/>
  <c r="J1361"/>
  <c r="BE1361"/>
  <c r="BI1357"/>
  <c r="BH1357"/>
  <c r="BG1357"/>
  <c r="BF1357"/>
  <c r="T1357"/>
  <c r="R1357"/>
  <c r="P1357"/>
  <c r="BK1357"/>
  <c r="J1357"/>
  <c r="BE1357"/>
  <c r="BI1351"/>
  <c r="BH1351"/>
  <c r="BG1351"/>
  <c r="BF1351"/>
  <c r="T1351"/>
  <c r="T1350"/>
  <c r="R1351"/>
  <c r="R1350"/>
  <c r="P1351"/>
  <c r="P1350"/>
  <c r="BK1351"/>
  <c r="BK1350"/>
  <c r="J1350"/>
  <c r="J1351"/>
  <c r="BE1351"/>
  <c r="J78"/>
  <c r="BI1348"/>
  <c r="BH1348"/>
  <c r="BG1348"/>
  <c r="BF1348"/>
  <c r="T1348"/>
  <c r="R1348"/>
  <c r="P1348"/>
  <c r="BK1348"/>
  <c r="J1348"/>
  <c r="BE1348"/>
  <c r="BI1345"/>
  <c r="BH1345"/>
  <c r="BG1345"/>
  <c r="BF1345"/>
  <c r="T1345"/>
  <c r="R1345"/>
  <c r="P1345"/>
  <c r="BK1345"/>
  <c r="J1345"/>
  <c r="BE1345"/>
  <c r="BI1340"/>
  <c r="BH1340"/>
  <c r="BG1340"/>
  <c r="BF1340"/>
  <c r="T1340"/>
  <c r="R1340"/>
  <c r="P1340"/>
  <c r="BK1340"/>
  <c r="J1340"/>
  <c r="BE1340"/>
  <c r="BI1336"/>
  <c r="BH1336"/>
  <c r="BG1336"/>
  <c r="BF1336"/>
  <c r="T1336"/>
  <c r="R1336"/>
  <c r="P1336"/>
  <c r="BK1336"/>
  <c r="J1336"/>
  <c r="BE1336"/>
  <c r="BI1332"/>
  <c r="BH1332"/>
  <c r="BG1332"/>
  <c r="BF1332"/>
  <c r="T1332"/>
  <c r="R1332"/>
  <c r="P1332"/>
  <c r="BK1332"/>
  <c r="J1332"/>
  <c r="BE1332"/>
  <c r="BI1328"/>
  <c r="BH1328"/>
  <c r="BG1328"/>
  <c r="BF1328"/>
  <c r="T1328"/>
  <c r="R1328"/>
  <c r="P1328"/>
  <c r="BK1328"/>
  <c r="J1328"/>
  <c r="BE1328"/>
  <c r="BI1324"/>
  <c r="BH1324"/>
  <c r="BG1324"/>
  <c r="BF1324"/>
  <c r="T1324"/>
  <c r="R1324"/>
  <c r="P1324"/>
  <c r="BK1324"/>
  <c r="J1324"/>
  <c r="BE1324"/>
  <c r="BI1322"/>
  <c r="BH1322"/>
  <c r="BG1322"/>
  <c r="BF1322"/>
  <c r="T1322"/>
  <c r="R1322"/>
  <c r="P1322"/>
  <c r="BK1322"/>
  <c r="J1322"/>
  <c r="BE1322"/>
  <c r="BI1317"/>
  <c r="BH1317"/>
  <c r="BG1317"/>
  <c r="BF1317"/>
  <c r="T1317"/>
  <c r="R1317"/>
  <c r="P1317"/>
  <c r="BK1317"/>
  <c r="J1317"/>
  <c r="BE1317"/>
  <c r="BI1312"/>
  <c r="BH1312"/>
  <c r="BG1312"/>
  <c r="BF1312"/>
  <c r="T1312"/>
  <c r="T1311"/>
  <c r="R1312"/>
  <c r="R1311"/>
  <c r="P1312"/>
  <c r="P1311"/>
  <c r="BK1312"/>
  <c r="BK1311"/>
  <c r="J1311"/>
  <c r="J1312"/>
  <c r="BE1312"/>
  <c r="J77"/>
  <c r="BI1309"/>
  <c r="BH1309"/>
  <c r="BG1309"/>
  <c r="BF1309"/>
  <c r="T1309"/>
  <c r="R1309"/>
  <c r="P1309"/>
  <c r="BK1309"/>
  <c r="J1309"/>
  <c r="BE1309"/>
  <c r="BI1304"/>
  <c r="BH1304"/>
  <c r="BG1304"/>
  <c r="BF1304"/>
  <c r="T1304"/>
  <c r="R1304"/>
  <c r="P1304"/>
  <c r="BK1304"/>
  <c r="J1304"/>
  <c r="BE1304"/>
  <c r="BI1295"/>
  <c r="BH1295"/>
  <c r="BG1295"/>
  <c r="BF1295"/>
  <c r="T1295"/>
  <c r="R1295"/>
  <c r="P1295"/>
  <c r="BK1295"/>
  <c r="J1295"/>
  <c r="BE1295"/>
  <c r="BI1290"/>
  <c r="BH1290"/>
  <c r="BG1290"/>
  <c r="BF1290"/>
  <c r="T1290"/>
  <c r="R1290"/>
  <c r="P1290"/>
  <c r="BK1290"/>
  <c r="J1290"/>
  <c r="BE1290"/>
  <c r="BI1286"/>
  <c r="BH1286"/>
  <c r="BG1286"/>
  <c r="BF1286"/>
  <c r="T1286"/>
  <c r="R1286"/>
  <c r="P1286"/>
  <c r="BK1286"/>
  <c r="J1286"/>
  <c r="BE1286"/>
  <c r="BI1282"/>
  <c r="BH1282"/>
  <c r="BG1282"/>
  <c r="BF1282"/>
  <c r="T1282"/>
  <c r="R1282"/>
  <c r="P1282"/>
  <c r="BK1282"/>
  <c r="J1282"/>
  <c r="BE1282"/>
  <c r="BI1278"/>
  <c r="BH1278"/>
  <c r="BG1278"/>
  <c r="BF1278"/>
  <c r="T1278"/>
  <c r="R1278"/>
  <c r="P1278"/>
  <c r="BK1278"/>
  <c r="J1278"/>
  <c r="BE1278"/>
  <c r="BI1274"/>
  <c r="BH1274"/>
  <c r="BG1274"/>
  <c r="BF1274"/>
  <c r="T1274"/>
  <c r="R1274"/>
  <c r="P1274"/>
  <c r="BK1274"/>
  <c r="J1274"/>
  <c r="BE1274"/>
  <c r="BI1268"/>
  <c r="BH1268"/>
  <c r="BG1268"/>
  <c r="BF1268"/>
  <c r="T1268"/>
  <c r="R1268"/>
  <c r="P1268"/>
  <c r="BK1268"/>
  <c r="J1268"/>
  <c r="BE1268"/>
  <c r="BI1264"/>
  <c r="BH1264"/>
  <c r="BG1264"/>
  <c r="BF1264"/>
  <c r="T1264"/>
  <c r="R1264"/>
  <c r="P1264"/>
  <c r="BK1264"/>
  <c r="J1264"/>
  <c r="BE1264"/>
  <c r="BI1262"/>
  <c r="BH1262"/>
  <c r="BG1262"/>
  <c r="BF1262"/>
  <c r="T1262"/>
  <c r="R1262"/>
  <c r="P1262"/>
  <c r="BK1262"/>
  <c r="J1262"/>
  <c r="BE1262"/>
  <c r="BI1259"/>
  <c r="BH1259"/>
  <c r="BG1259"/>
  <c r="BF1259"/>
  <c r="T1259"/>
  <c r="R1259"/>
  <c r="P1259"/>
  <c r="BK1259"/>
  <c r="J1259"/>
  <c r="BE1259"/>
  <c r="BI1254"/>
  <c r="BH1254"/>
  <c r="BG1254"/>
  <c r="BF1254"/>
  <c r="T1254"/>
  <c r="T1253"/>
  <c r="R1254"/>
  <c r="R1253"/>
  <c r="P1254"/>
  <c r="P1253"/>
  <c r="BK1254"/>
  <c r="BK1253"/>
  <c r="J1253"/>
  <c r="J1254"/>
  <c r="BE1254"/>
  <c r="J76"/>
  <c r="BI1251"/>
  <c r="BH1251"/>
  <c r="BG1251"/>
  <c r="BF1251"/>
  <c r="T1251"/>
  <c r="R1251"/>
  <c r="P1251"/>
  <c r="BK1251"/>
  <c r="J1251"/>
  <c r="BE1251"/>
  <c r="BI1245"/>
  <c r="BH1245"/>
  <c r="BG1245"/>
  <c r="BF1245"/>
  <c r="T1245"/>
  <c r="R1245"/>
  <c r="P1245"/>
  <c r="BK1245"/>
  <c r="J1245"/>
  <c r="BE1245"/>
  <c r="BI1240"/>
  <c r="BH1240"/>
  <c r="BG1240"/>
  <c r="BF1240"/>
  <c r="T1240"/>
  <c r="R1240"/>
  <c r="P1240"/>
  <c r="BK1240"/>
  <c r="J1240"/>
  <c r="BE1240"/>
  <c r="BI1236"/>
  <c r="BH1236"/>
  <c r="BG1236"/>
  <c r="BF1236"/>
  <c r="T1236"/>
  <c r="R1236"/>
  <c r="P1236"/>
  <c r="BK1236"/>
  <c r="J1236"/>
  <c r="BE1236"/>
  <c r="BI1231"/>
  <c r="BH1231"/>
  <c r="BG1231"/>
  <c r="BF1231"/>
  <c r="T1231"/>
  <c r="R1231"/>
  <c r="P1231"/>
  <c r="BK1231"/>
  <c r="J1231"/>
  <c r="BE1231"/>
  <c r="BI1226"/>
  <c r="BH1226"/>
  <c r="BG1226"/>
  <c r="BF1226"/>
  <c r="T1226"/>
  <c r="R1226"/>
  <c r="P1226"/>
  <c r="BK1226"/>
  <c r="J1226"/>
  <c r="BE1226"/>
  <c r="BI1222"/>
  <c r="BH1222"/>
  <c r="BG1222"/>
  <c r="BF1222"/>
  <c r="T1222"/>
  <c r="R1222"/>
  <c r="P1222"/>
  <c r="BK1222"/>
  <c r="J1222"/>
  <c r="BE1222"/>
  <c r="BI1217"/>
  <c r="BH1217"/>
  <c r="BG1217"/>
  <c r="BF1217"/>
  <c r="T1217"/>
  <c r="R1217"/>
  <c r="P1217"/>
  <c r="BK1217"/>
  <c r="J1217"/>
  <c r="BE1217"/>
  <c r="BI1210"/>
  <c r="BH1210"/>
  <c r="BG1210"/>
  <c r="BF1210"/>
  <c r="T1210"/>
  <c r="R1210"/>
  <c r="P1210"/>
  <c r="BK1210"/>
  <c r="J1210"/>
  <c r="BE1210"/>
  <c r="BI1205"/>
  <c r="BH1205"/>
  <c r="BG1205"/>
  <c r="BF1205"/>
  <c r="T1205"/>
  <c r="R1205"/>
  <c r="P1205"/>
  <c r="BK1205"/>
  <c r="J1205"/>
  <c r="BE1205"/>
  <c r="BI1193"/>
  <c r="BH1193"/>
  <c r="BG1193"/>
  <c r="BF1193"/>
  <c r="T1193"/>
  <c r="R1193"/>
  <c r="P1193"/>
  <c r="BK1193"/>
  <c r="J1193"/>
  <c r="BE1193"/>
  <c r="BI1181"/>
  <c r="BH1181"/>
  <c r="BG1181"/>
  <c r="BF1181"/>
  <c r="T1181"/>
  <c r="R1181"/>
  <c r="P1181"/>
  <c r="BK1181"/>
  <c r="J1181"/>
  <c r="BE1181"/>
  <c r="BI1169"/>
  <c r="BH1169"/>
  <c r="BG1169"/>
  <c r="BF1169"/>
  <c r="T1169"/>
  <c r="R1169"/>
  <c r="P1169"/>
  <c r="BK1169"/>
  <c r="J1169"/>
  <c r="BE1169"/>
  <c r="BI1164"/>
  <c r="BH1164"/>
  <c r="BG1164"/>
  <c r="BF1164"/>
  <c r="T1164"/>
  <c r="T1163"/>
  <c r="R1164"/>
  <c r="R1163"/>
  <c r="P1164"/>
  <c r="P1163"/>
  <c r="BK1164"/>
  <c r="BK1163"/>
  <c r="J1163"/>
  <c r="J1164"/>
  <c r="BE1164"/>
  <c r="J75"/>
  <c r="BI1161"/>
  <c r="BH1161"/>
  <c r="BG1161"/>
  <c r="BF1161"/>
  <c r="T1161"/>
  <c r="R1161"/>
  <c r="P1161"/>
  <c r="BK1161"/>
  <c r="J1161"/>
  <c r="BE1161"/>
  <c r="BI1157"/>
  <c r="BH1157"/>
  <c r="BG1157"/>
  <c r="BF1157"/>
  <c r="T1157"/>
  <c r="R1157"/>
  <c r="P1157"/>
  <c r="BK1157"/>
  <c r="J1157"/>
  <c r="BE1157"/>
  <c r="BI1152"/>
  <c r="BH1152"/>
  <c r="BG1152"/>
  <c r="BF1152"/>
  <c r="T1152"/>
  <c r="R1152"/>
  <c r="P1152"/>
  <c r="BK1152"/>
  <c r="J1152"/>
  <c r="BE1152"/>
  <c r="BI1150"/>
  <c r="BH1150"/>
  <c r="BG1150"/>
  <c r="BF1150"/>
  <c r="T1150"/>
  <c r="R1150"/>
  <c r="P1150"/>
  <c r="BK1150"/>
  <c r="J1150"/>
  <c r="BE1150"/>
  <c r="BI1145"/>
  <c r="BH1145"/>
  <c r="BG1145"/>
  <c r="BF1145"/>
  <c r="T1145"/>
  <c r="R1145"/>
  <c r="P1145"/>
  <c r="BK1145"/>
  <c r="J1145"/>
  <c r="BE1145"/>
  <c r="BI1141"/>
  <c r="BH1141"/>
  <c r="BG1141"/>
  <c r="BF1141"/>
  <c r="T1141"/>
  <c r="R1141"/>
  <c r="P1141"/>
  <c r="BK1141"/>
  <c r="J1141"/>
  <c r="BE1141"/>
  <c r="BI1136"/>
  <c r="BH1136"/>
  <c r="BG1136"/>
  <c r="BF1136"/>
  <c r="T1136"/>
  <c r="R1136"/>
  <c r="P1136"/>
  <c r="BK1136"/>
  <c r="J1136"/>
  <c r="BE1136"/>
  <c r="BI1132"/>
  <c r="BH1132"/>
  <c r="BG1132"/>
  <c r="BF1132"/>
  <c r="T1132"/>
  <c r="R1132"/>
  <c r="P1132"/>
  <c r="BK1132"/>
  <c r="J1132"/>
  <c r="BE1132"/>
  <c r="BI1129"/>
  <c r="BH1129"/>
  <c r="BG1129"/>
  <c r="BF1129"/>
  <c r="T1129"/>
  <c r="R1129"/>
  <c r="P1129"/>
  <c r="BK1129"/>
  <c r="J1129"/>
  <c r="BE1129"/>
  <c r="BI1127"/>
  <c r="BH1127"/>
  <c r="BG1127"/>
  <c r="BF1127"/>
  <c r="T1127"/>
  <c r="R1127"/>
  <c r="P1127"/>
  <c r="BK1127"/>
  <c r="J1127"/>
  <c r="BE1127"/>
  <c r="BI1124"/>
  <c r="BH1124"/>
  <c r="BG1124"/>
  <c r="BF1124"/>
  <c r="T1124"/>
  <c r="R1124"/>
  <c r="P1124"/>
  <c r="BK1124"/>
  <c r="J1124"/>
  <c r="BE1124"/>
  <c r="BI1122"/>
  <c r="BH1122"/>
  <c r="BG1122"/>
  <c r="BF1122"/>
  <c r="T1122"/>
  <c r="R1122"/>
  <c r="P1122"/>
  <c r="BK1122"/>
  <c r="J1122"/>
  <c r="BE1122"/>
  <c r="BI1117"/>
  <c r="BH1117"/>
  <c r="BG1117"/>
  <c r="BF1117"/>
  <c r="T1117"/>
  <c r="R1117"/>
  <c r="P1117"/>
  <c r="BK1117"/>
  <c r="J1117"/>
  <c r="BE1117"/>
  <c r="BI1115"/>
  <c r="BH1115"/>
  <c r="BG1115"/>
  <c r="BF1115"/>
  <c r="T1115"/>
  <c r="R1115"/>
  <c r="P1115"/>
  <c r="BK1115"/>
  <c r="J1115"/>
  <c r="BE1115"/>
  <c r="BI1110"/>
  <c r="BH1110"/>
  <c r="BG1110"/>
  <c r="BF1110"/>
  <c r="T1110"/>
  <c r="R1110"/>
  <c r="P1110"/>
  <c r="BK1110"/>
  <c r="J1110"/>
  <c r="BE1110"/>
  <c r="BI1106"/>
  <c r="BH1106"/>
  <c r="BG1106"/>
  <c r="BF1106"/>
  <c r="T1106"/>
  <c r="R1106"/>
  <c r="P1106"/>
  <c r="BK1106"/>
  <c r="J1106"/>
  <c r="BE1106"/>
  <c r="BI1100"/>
  <c r="BH1100"/>
  <c r="BG1100"/>
  <c r="BF1100"/>
  <c r="T1100"/>
  <c r="R1100"/>
  <c r="P1100"/>
  <c r="BK1100"/>
  <c r="J1100"/>
  <c r="BE1100"/>
  <c r="BI1091"/>
  <c r="BH1091"/>
  <c r="BG1091"/>
  <c r="BF1091"/>
  <c r="T1091"/>
  <c r="R1091"/>
  <c r="P1091"/>
  <c r="BK1091"/>
  <c r="J1091"/>
  <c r="BE1091"/>
  <c r="BI1084"/>
  <c r="BH1084"/>
  <c r="BG1084"/>
  <c r="BF1084"/>
  <c r="T1084"/>
  <c r="R1084"/>
  <c r="P1084"/>
  <c r="BK1084"/>
  <c r="J1084"/>
  <c r="BE1084"/>
  <c r="BI1079"/>
  <c r="BH1079"/>
  <c r="BG1079"/>
  <c r="BF1079"/>
  <c r="T1079"/>
  <c r="R1079"/>
  <c r="P1079"/>
  <c r="BK1079"/>
  <c r="J1079"/>
  <c r="BE1079"/>
  <c r="BI1071"/>
  <c r="BH1071"/>
  <c r="BG1071"/>
  <c r="BF1071"/>
  <c r="T1071"/>
  <c r="R1071"/>
  <c r="P1071"/>
  <c r="BK1071"/>
  <c r="J1071"/>
  <c r="BE1071"/>
  <c r="BI1066"/>
  <c r="BH1066"/>
  <c r="BG1066"/>
  <c r="BF1066"/>
  <c r="T1066"/>
  <c r="R1066"/>
  <c r="P1066"/>
  <c r="BK1066"/>
  <c r="J1066"/>
  <c r="BE1066"/>
  <c r="BI1059"/>
  <c r="BH1059"/>
  <c r="BG1059"/>
  <c r="BF1059"/>
  <c r="T1059"/>
  <c r="R1059"/>
  <c r="P1059"/>
  <c r="BK1059"/>
  <c r="J1059"/>
  <c r="BE1059"/>
  <c r="BI1054"/>
  <c r="BH1054"/>
  <c r="BG1054"/>
  <c r="BF1054"/>
  <c r="T1054"/>
  <c r="R1054"/>
  <c r="P1054"/>
  <c r="BK1054"/>
  <c r="J1054"/>
  <c r="BE1054"/>
  <c r="BI1045"/>
  <c r="BH1045"/>
  <c r="BG1045"/>
  <c r="BF1045"/>
  <c r="T1045"/>
  <c r="R1045"/>
  <c r="P1045"/>
  <c r="BK1045"/>
  <c r="J1045"/>
  <c r="BE1045"/>
  <c r="BI1036"/>
  <c r="BH1036"/>
  <c r="BG1036"/>
  <c r="BF1036"/>
  <c r="T1036"/>
  <c r="R1036"/>
  <c r="P1036"/>
  <c r="BK1036"/>
  <c r="J1036"/>
  <c r="BE1036"/>
  <c r="BI1026"/>
  <c r="BH1026"/>
  <c r="BG1026"/>
  <c r="BF1026"/>
  <c r="T1026"/>
  <c r="R1026"/>
  <c r="P1026"/>
  <c r="BK1026"/>
  <c r="J1026"/>
  <c r="BE1026"/>
  <c r="BI1021"/>
  <c r="BH1021"/>
  <c r="BG1021"/>
  <c r="BF1021"/>
  <c r="T1021"/>
  <c r="R1021"/>
  <c r="P1021"/>
  <c r="BK1021"/>
  <c r="J1021"/>
  <c r="BE1021"/>
  <c r="BI1014"/>
  <c r="BH1014"/>
  <c r="BG1014"/>
  <c r="BF1014"/>
  <c r="T1014"/>
  <c r="R1014"/>
  <c r="P1014"/>
  <c r="BK1014"/>
  <c r="J1014"/>
  <c r="BE1014"/>
  <c r="BI1007"/>
  <c r="BH1007"/>
  <c r="BG1007"/>
  <c r="BF1007"/>
  <c r="T1007"/>
  <c r="R1007"/>
  <c r="P1007"/>
  <c r="BK1007"/>
  <c r="J1007"/>
  <c r="BE1007"/>
  <c r="BI1000"/>
  <c r="BH1000"/>
  <c r="BG1000"/>
  <c r="BF1000"/>
  <c r="T1000"/>
  <c r="R1000"/>
  <c r="P1000"/>
  <c r="BK1000"/>
  <c r="J1000"/>
  <c r="BE1000"/>
  <c r="BI993"/>
  <c r="BH993"/>
  <c r="BG993"/>
  <c r="BF993"/>
  <c r="T993"/>
  <c r="R993"/>
  <c r="P993"/>
  <c r="BK993"/>
  <c r="J993"/>
  <c r="BE993"/>
  <c r="BI986"/>
  <c r="BH986"/>
  <c r="BG986"/>
  <c r="BF986"/>
  <c r="T986"/>
  <c r="R986"/>
  <c r="P986"/>
  <c r="BK986"/>
  <c r="J986"/>
  <c r="BE986"/>
  <c r="BI979"/>
  <c r="BH979"/>
  <c r="BG979"/>
  <c r="BF979"/>
  <c r="T979"/>
  <c r="R979"/>
  <c r="P979"/>
  <c r="BK979"/>
  <c r="J979"/>
  <c r="BE979"/>
  <c r="BI974"/>
  <c r="BH974"/>
  <c r="BG974"/>
  <c r="BF974"/>
  <c r="T974"/>
  <c r="R974"/>
  <c r="P974"/>
  <c r="BK974"/>
  <c r="J974"/>
  <c r="BE974"/>
  <c r="BI960"/>
  <c r="BH960"/>
  <c r="BG960"/>
  <c r="BF960"/>
  <c r="T960"/>
  <c r="R960"/>
  <c r="P960"/>
  <c r="BK960"/>
  <c r="J960"/>
  <c r="BE960"/>
  <c r="BI946"/>
  <c r="BH946"/>
  <c r="BG946"/>
  <c r="BF946"/>
  <c r="T946"/>
  <c r="R946"/>
  <c r="P946"/>
  <c r="BK946"/>
  <c r="J946"/>
  <c r="BE946"/>
  <c r="BI941"/>
  <c r="BH941"/>
  <c r="BG941"/>
  <c r="BF941"/>
  <c r="T941"/>
  <c r="R941"/>
  <c r="P941"/>
  <c r="BK941"/>
  <c r="J941"/>
  <c r="BE941"/>
  <c r="BI929"/>
  <c r="BH929"/>
  <c r="BG929"/>
  <c r="BF929"/>
  <c r="T929"/>
  <c r="R929"/>
  <c r="P929"/>
  <c r="BK929"/>
  <c r="J929"/>
  <c r="BE929"/>
  <c r="BI917"/>
  <c r="BH917"/>
  <c r="BG917"/>
  <c r="BF917"/>
  <c r="T917"/>
  <c r="R917"/>
  <c r="P917"/>
  <c r="BK917"/>
  <c r="J917"/>
  <c r="BE917"/>
  <c r="BI911"/>
  <c r="BH911"/>
  <c r="BG911"/>
  <c r="BF911"/>
  <c r="T911"/>
  <c r="R911"/>
  <c r="P911"/>
  <c r="BK911"/>
  <c r="J911"/>
  <c r="BE911"/>
  <c r="BI907"/>
  <c r="BH907"/>
  <c r="BG907"/>
  <c r="BF907"/>
  <c r="T907"/>
  <c r="R907"/>
  <c r="P907"/>
  <c r="BK907"/>
  <c r="J907"/>
  <c r="BE907"/>
  <c r="BI902"/>
  <c r="BH902"/>
  <c r="BG902"/>
  <c r="BF902"/>
  <c r="T902"/>
  <c r="T901"/>
  <c r="R902"/>
  <c r="R901"/>
  <c r="P902"/>
  <c r="P901"/>
  <c r="BK902"/>
  <c r="BK901"/>
  <c r="J901"/>
  <c r="J902"/>
  <c r="BE902"/>
  <c r="J74"/>
  <c r="BI899"/>
  <c r="BH899"/>
  <c r="BG899"/>
  <c r="BF899"/>
  <c r="T899"/>
  <c r="R899"/>
  <c r="P899"/>
  <c r="BK899"/>
  <c r="J899"/>
  <c r="BE899"/>
  <c r="BI895"/>
  <c r="BH895"/>
  <c r="BG895"/>
  <c r="BF895"/>
  <c r="T895"/>
  <c r="R895"/>
  <c r="P895"/>
  <c r="BK895"/>
  <c r="J895"/>
  <c r="BE895"/>
  <c r="BI891"/>
  <c r="BH891"/>
  <c r="BG891"/>
  <c r="BF891"/>
  <c r="T891"/>
  <c r="R891"/>
  <c r="P891"/>
  <c r="BK891"/>
  <c r="J891"/>
  <c r="BE891"/>
  <c r="BI886"/>
  <c r="BH886"/>
  <c r="BG886"/>
  <c r="BF886"/>
  <c r="T886"/>
  <c r="R886"/>
  <c r="P886"/>
  <c r="BK886"/>
  <c r="J886"/>
  <c r="BE886"/>
  <c r="BI882"/>
  <c r="BH882"/>
  <c r="BG882"/>
  <c r="BF882"/>
  <c r="T882"/>
  <c r="R882"/>
  <c r="P882"/>
  <c r="BK882"/>
  <c r="J882"/>
  <c r="BE882"/>
  <c r="BI878"/>
  <c r="BH878"/>
  <c r="BG878"/>
  <c r="BF878"/>
  <c r="T878"/>
  <c r="R878"/>
  <c r="P878"/>
  <c r="BK878"/>
  <c r="J878"/>
  <c r="BE878"/>
  <c r="BI874"/>
  <c r="BH874"/>
  <c r="BG874"/>
  <c r="BF874"/>
  <c r="T874"/>
  <c r="T873"/>
  <c r="R874"/>
  <c r="R873"/>
  <c r="P874"/>
  <c r="P873"/>
  <c r="BK874"/>
  <c r="BK873"/>
  <c r="J873"/>
  <c r="J874"/>
  <c r="BE874"/>
  <c r="J73"/>
  <c r="BI871"/>
  <c r="BH871"/>
  <c r="BG871"/>
  <c r="BF871"/>
  <c r="T871"/>
  <c r="R871"/>
  <c r="P871"/>
  <c r="BK871"/>
  <c r="J871"/>
  <c r="BE871"/>
  <c r="BI867"/>
  <c r="BH867"/>
  <c r="BG867"/>
  <c r="BF867"/>
  <c r="T867"/>
  <c r="R867"/>
  <c r="P867"/>
  <c r="BK867"/>
  <c r="J867"/>
  <c r="BE867"/>
  <c r="BI862"/>
  <c r="BH862"/>
  <c r="BG862"/>
  <c r="BF862"/>
  <c r="T862"/>
  <c r="R862"/>
  <c r="P862"/>
  <c r="BK862"/>
  <c r="J862"/>
  <c r="BE862"/>
  <c r="BI857"/>
  <c r="BH857"/>
  <c r="BG857"/>
  <c r="BF857"/>
  <c r="T857"/>
  <c r="T856"/>
  <c r="R857"/>
  <c r="R856"/>
  <c r="P857"/>
  <c r="P856"/>
  <c r="BK857"/>
  <c r="BK856"/>
  <c r="J856"/>
  <c r="J857"/>
  <c r="BE857"/>
  <c r="J72"/>
  <c r="BI854"/>
  <c r="BH854"/>
  <c r="BG854"/>
  <c r="BF854"/>
  <c r="T854"/>
  <c r="R854"/>
  <c r="P854"/>
  <c r="BK854"/>
  <c r="J854"/>
  <c r="BE854"/>
  <c r="BI850"/>
  <c r="BH850"/>
  <c r="BG850"/>
  <c r="BF850"/>
  <c r="T850"/>
  <c r="R850"/>
  <c r="P850"/>
  <c r="BK850"/>
  <c r="J850"/>
  <c r="BE850"/>
  <c r="BI845"/>
  <c r="BH845"/>
  <c r="BG845"/>
  <c r="BF845"/>
  <c r="T845"/>
  <c r="R845"/>
  <c r="P845"/>
  <c r="BK845"/>
  <c r="J845"/>
  <c r="BE845"/>
  <c r="BI841"/>
  <c r="BH841"/>
  <c r="BG841"/>
  <c r="BF841"/>
  <c r="T841"/>
  <c r="R841"/>
  <c r="P841"/>
  <c r="BK841"/>
  <c r="J841"/>
  <c r="BE841"/>
  <c r="BI836"/>
  <c r="BH836"/>
  <c r="BG836"/>
  <c r="BF836"/>
  <c r="T836"/>
  <c r="R836"/>
  <c r="P836"/>
  <c r="BK836"/>
  <c r="J836"/>
  <c r="BE836"/>
  <c r="BI832"/>
  <c r="BH832"/>
  <c r="BG832"/>
  <c r="BF832"/>
  <c r="T832"/>
  <c r="R832"/>
  <c r="P832"/>
  <c r="BK832"/>
  <c r="J832"/>
  <c r="BE832"/>
  <c r="BI828"/>
  <c r="BH828"/>
  <c r="BG828"/>
  <c r="BF828"/>
  <c r="T828"/>
  <c r="R828"/>
  <c r="P828"/>
  <c r="BK828"/>
  <c r="J828"/>
  <c r="BE828"/>
  <c r="BI824"/>
  <c r="BH824"/>
  <c r="BG824"/>
  <c r="BF824"/>
  <c r="T824"/>
  <c r="R824"/>
  <c r="P824"/>
  <c r="BK824"/>
  <c r="J824"/>
  <c r="BE824"/>
  <c r="BI820"/>
  <c r="BH820"/>
  <c r="BG820"/>
  <c r="BF820"/>
  <c r="T820"/>
  <c r="R820"/>
  <c r="P820"/>
  <c r="BK820"/>
  <c r="J820"/>
  <c r="BE820"/>
  <c r="BI815"/>
  <c r="BH815"/>
  <c r="BG815"/>
  <c r="BF815"/>
  <c r="T815"/>
  <c r="R815"/>
  <c r="P815"/>
  <c r="BK815"/>
  <c r="J815"/>
  <c r="BE815"/>
  <c r="BI810"/>
  <c r="BH810"/>
  <c r="BG810"/>
  <c r="BF810"/>
  <c r="T810"/>
  <c r="R810"/>
  <c r="P810"/>
  <c r="BK810"/>
  <c r="J810"/>
  <c r="BE810"/>
  <c r="BI806"/>
  <c r="BH806"/>
  <c r="BG806"/>
  <c r="BF806"/>
  <c r="T806"/>
  <c r="R806"/>
  <c r="P806"/>
  <c r="BK806"/>
  <c r="J806"/>
  <c r="BE806"/>
  <c r="BI801"/>
  <c r="BH801"/>
  <c r="BG801"/>
  <c r="BF801"/>
  <c r="T801"/>
  <c r="R801"/>
  <c r="P801"/>
  <c r="BK801"/>
  <c r="J801"/>
  <c r="BE801"/>
  <c r="BI795"/>
  <c r="BH795"/>
  <c r="BG795"/>
  <c r="BF795"/>
  <c r="T795"/>
  <c r="T794"/>
  <c r="R795"/>
  <c r="R794"/>
  <c r="P795"/>
  <c r="P794"/>
  <c r="BK795"/>
  <c r="BK794"/>
  <c r="J794"/>
  <c r="J795"/>
  <c r="BE795"/>
  <c r="J71"/>
  <c r="BI792"/>
  <c r="BH792"/>
  <c r="BG792"/>
  <c r="BF792"/>
  <c r="T792"/>
  <c r="R792"/>
  <c r="P792"/>
  <c r="BK792"/>
  <c r="J792"/>
  <c r="BE792"/>
  <c r="BI788"/>
  <c r="BH788"/>
  <c r="BG788"/>
  <c r="BF788"/>
  <c r="T788"/>
  <c r="R788"/>
  <c r="P788"/>
  <c r="BK788"/>
  <c r="J788"/>
  <c r="BE788"/>
  <c r="BI784"/>
  <c r="BH784"/>
  <c r="BG784"/>
  <c r="BF784"/>
  <c r="T784"/>
  <c r="R784"/>
  <c r="P784"/>
  <c r="BK784"/>
  <c r="J784"/>
  <c r="BE784"/>
  <c r="BI780"/>
  <c r="BH780"/>
  <c r="BG780"/>
  <c r="BF780"/>
  <c r="T780"/>
  <c r="R780"/>
  <c r="P780"/>
  <c r="BK780"/>
  <c r="J780"/>
  <c r="BE780"/>
  <c r="BI776"/>
  <c r="BH776"/>
  <c r="BG776"/>
  <c r="BF776"/>
  <c r="T776"/>
  <c r="T775"/>
  <c r="R776"/>
  <c r="R775"/>
  <c r="P776"/>
  <c r="P775"/>
  <c r="BK776"/>
  <c r="BK775"/>
  <c r="J775"/>
  <c r="J776"/>
  <c r="BE776"/>
  <c r="J70"/>
  <c r="BI773"/>
  <c r="BH773"/>
  <c r="BG773"/>
  <c r="BF773"/>
  <c r="T773"/>
  <c r="R773"/>
  <c r="P773"/>
  <c r="BK773"/>
  <c r="J773"/>
  <c r="BE773"/>
  <c r="BI769"/>
  <c r="BH769"/>
  <c r="BG769"/>
  <c r="BF769"/>
  <c r="T769"/>
  <c r="R769"/>
  <c r="P769"/>
  <c r="BK769"/>
  <c r="J769"/>
  <c r="BE769"/>
  <c r="BI764"/>
  <c r="BH764"/>
  <c r="BG764"/>
  <c r="BF764"/>
  <c r="T764"/>
  <c r="R764"/>
  <c r="P764"/>
  <c r="BK764"/>
  <c r="J764"/>
  <c r="BE764"/>
  <c r="BI760"/>
  <c r="BH760"/>
  <c r="BG760"/>
  <c r="BF760"/>
  <c r="T760"/>
  <c r="R760"/>
  <c r="P760"/>
  <c r="BK760"/>
  <c r="J760"/>
  <c r="BE760"/>
  <c r="BI755"/>
  <c r="BH755"/>
  <c r="BG755"/>
  <c r="BF755"/>
  <c r="T755"/>
  <c r="R755"/>
  <c r="P755"/>
  <c r="BK755"/>
  <c r="J755"/>
  <c r="BE755"/>
  <c r="BI751"/>
  <c r="BH751"/>
  <c r="BG751"/>
  <c r="BF751"/>
  <c r="T751"/>
  <c r="R751"/>
  <c r="P751"/>
  <c r="BK751"/>
  <c r="J751"/>
  <c r="BE751"/>
  <c r="BI746"/>
  <c r="BH746"/>
  <c r="BG746"/>
  <c r="BF746"/>
  <c r="T746"/>
  <c r="R746"/>
  <c r="P746"/>
  <c r="BK746"/>
  <c r="J746"/>
  <c r="BE746"/>
  <c r="BI740"/>
  <c r="BH740"/>
  <c r="BG740"/>
  <c r="BF740"/>
  <c r="T740"/>
  <c r="R740"/>
  <c r="P740"/>
  <c r="BK740"/>
  <c r="J740"/>
  <c r="BE740"/>
  <c r="BI736"/>
  <c r="BH736"/>
  <c r="BG736"/>
  <c r="BF736"/>
  <c r="T736"/>
  <c r="R736"/>
  <c r="P736"/>
  <c r="BK736"/>
  <c r="J736"/>
  <c r="BE736"/>
  <c r="BI732"/>
  <c r="BH732"/>
  <c r="BG732"/>
  <c r="BF732"/>
  <c r="T732"/>
  <c r="R732"/>
  <c r="P732"/>
  <c r="BK732"/>
  <c r="J732"/>
  <c r="BE732"/>
  <c r="BI728"/>
  <c r="BH728"/>
  <c r="BG728"/>
  <c r="BF728"/>
  <c r="T728"/>
  <c r="R728"/>
  <c r="P728"/>
  <c r="BK728"/>
  <c r="J728"/>
  <c r="BE728"/>
  <c r="BI724"/>
  <c r="BH724"/>
  <c r="BG724"/>
  <c r="BF724"/>
  <c r="T724"/>
  <c r="R724"/>
  <c r="P724"/>
  <c r="BK724"/>
  <c r="J724"/>
  <c r="BE724"/>
  <c r="BI719"/>
  <c r="BH719"/>
  <c r="BG719"/>
  <c r="BF719"/>
  <c r="T719"/>
  <c r="R719"/>
  <c r="P719"/>
  <c r="BK719"/>
  <c r="J719"/>
  <c r="BE719"/>
  <c r="BI715"/>
  <c r="BH715"/>
  <c r="BG715"/>
  <c r="BF715"/>
  <c r="T715"/>
  <c r="R715"/>
  <c r="P715"/>
  <c r="BK715"/>
  <c r="J715"/>
  <c r="BE715"/>
  <c r="BI711"/>
  <c r="BH711"/>
  <c r="BG711"/>
  <c r="BF711"/>
  <c r="T711"/>
  <c r="T710"/>
  <c r="R711"/>
  <c r="R710"/>
  <c r="P711"/>
  <c r="P710"/>
  <c r="BK711"/>
  <c r="BK710"/>
  <c r="J710"/>
  <c r="J711"/>
  <c r="BE711"/>
  <c r="J69"/>
  <c r="BI708"/>
  <c r="BH708"/>
  <c r="BG708"/>
  <c r="BF708"/>
  <c r="T708"/>
  <c r="R708"/>
  <c r="P708"/>
  <c r="BK708"/>
  <c r="J708"/>
  <c r="BE708"/>
  <c r="BI704"/>
  <c r="BH704"/>
  <c r="BG704"/>
  <c r="BF704"/>
  <c r="T704"/>
  <c r="R704"/>
  <c r="P704"/>
  <c r="BK704"/>
  <c r="J704"/>
  <c r="BE704"/>
  <c r="BI701"/>
  <c r="BH701"/>
  <c r="BG701"/>
  <c r="BF701"/>
  <c r="T701"/>
  <c r="R701"/>
  <c r="P701"/>
  <c r="BK701"/>
  <c r="J701"/>
  <c r="BE701"/>
  <c r="BI697"/>
  <c r="BH697"/>
  <c r="BG697"/>
  <c r="BF697"/>
  <c r="T697"/>
  <c r="R697"/>
  <c r="P697"/>
  <c r="BK697"/>
  <c r="J697"/>
  <c r="BE697"/>
  <c r="BI693"/>
  <c r="BH693"/>
  <c r="BG693"/>
  <c r="BF693"/>
  <c r="T693"/>
  <c r="R693"/>
  <c r="P693"/>
  <c r="BK693"/>
  <c r="J693"/>
  <c r="BE693"/>
  <c r="BI689"/>
  <c r="BH689"/>
  <c r="BG689"/>
  <c r="BF689"/>
  <c r="T689"/>
  <c r="R689"/>
  <c r="P689"/>
  <c r="BK689"/>
  <c r="J689"/>
  <c r="BE689"/>
  <c r="BI684"/>
  <c r="BH684"/>
  <c r="BG684"/>
  <c r="BF684"/>
  <c r="T684"/>
  <c r="R684"/>
  <c r="P684"/>
  <c r="BK684"/>
  <c r="J684"/>
  <c r="BE684"/>
  <c r="BI679"/>
  <c r="BH679"/>
  <c r="BG679"/>
  <c r="BF679"/>
  <c r="T679"/>
  <c r="R679"/>
  <c r="P679"/>
  <c r="BK679"/>
  <c r="J679"/>
  <c r="BE679"/>
  <c r="BI675"/>
  <c r="BH675"/>
  <c r="BG675"/>
  <c r="BF675"/>
  <c r="T675"/>
  <c r="R675"/>
  <c r="P675"/>
  <c r="BK675"/>
  <c r="J675"/>
  <c r="BE675"/>
  <c r="BI670"/>
  <c r="BH670"/>
  <c r="BG670"/>
  <c r="BF670"/>
  <c r="T670"/>
  <c r="T669"/>
  <c r="R670"/>
  <c r="R669"/>
  <c r="P670"/>
  <c r="P669"/>
  <c r="BK670"/>
  <c r="BK669"/>
  <c r="J669"/>
  <c r="J670"/>
  <c r="BE670"/>
  <c r="J68"/>
  <c r="BI667"/>
  <c r="BH667"/>
  <c r="BG667"/>
  <c r="BF667"/>
  <c r="T667"/>
  <c r="R667"/>
  <c r="P667"/>
  <c r="BK667"/>
  <c r="J667"/>
  <c r="BE667"/>
  <c r="BI663"/>
  <c r="BH663"/>
  <c r="BG663"/>
  <c r="BF663"/>
  <c r="T663"/>
  <c r="R663"/>
  <c r="P663"/>
  <c r="BK663"/>
  <c r="J663"/>
  <c r="BE663"/>
  <c r="BI658"/>
  <c r="BH658"/>
  <c r="BG658"/>
  <c r="BF658"/>
  <c r="T658"/>
  <c r="R658"/>
  <c r="P658"/>
  <c r="BK658"/>
  <c r="J658"/>
  <c r="BE658"/>
  <c r="BI653"/>
  <c r="BH653"/>
  <c r="BG653"/>
  <c r="BF653"/>
  <c r="T653"/>
  <c r="R653"/>
  <c r="P653"/>
  <c r="BK653"/>
  <c r="J653"/>
  <c r="BE653"/>
  <c r="BI649"/>
  <c r="BH649"/>
  <c r="BG649"/>
  <c r="BF649"/>
  <c r="T649"/>
  <c r="R649"/>
  <c r="P649"/>
  <c r="BK649"/>
  <c r="J649"/>
  <c r="BE649"/>
  <c r="BI644"/>
  <c r="BH644"/>
  <c r="BG644"/>
  <c r="BF644"/>
  <c r="T644"/>
  <c r="R644"/>
  <c r="P644"/>
  <c r="BK644"/>
  <c r="J644"/>
  <c r="BE644"/>
  <c r="BI640"/>
  <c r="BH640"/>
  <c r="BG640"/>
  <c r="BF640"/>
  <c r="T640"/>
  <c r="R640"/>
  <c r="P640"/>
  <c r="BK640"/>
  <c r="J640"/>
  <c r="BE640"/>
  <c r="BI636"/>
  <c r="BH636"/>
  <c r="BG636"/>
  <c r="BF636"/>
  <c r="T636"/>
  <c r="T635"/>
  <c r="T634"/>
  <c r="R636"/>
  <c r="R635"/>
  <c r="R634"/>
  <c r="P636"/>
  <c r="P635"/>
  <c r="P634"/>
  <c r="BK636"/>
  <c r="BK635"/>
  <c r="J635"/>
  <c r="BK634"/>
  <c r="J634"/>
  <c r="J636"/>
  <c r="BE636"/>
  <c r="J67"/>
  <c r="J66"/>
  <c r="BI632"/>
  <c r="BH632"/>
  <c r="BG632"/>
  <c r="BF632"/>
  <c r="T632"/>
  <c r="T631"/>
  <c r="R632"/>
  <c r="R631"/>
  <c r="P632"/>
  <c r="P631"/>
  <c r="BK632"/>
  <c r="BK631"/>
  <c r="J631"/>
  <c r="J632"/>
  <c r="BE632"/>
  <c r="J65"/>
  <c r="BI629"/>
  <c r="BH629"/>
  <c r="BG629"/>
  <c r="BF629"/>
  <c r="T629"/>
  <c r="R629"/>
  <c r="P629"/>
  <c r="BK629"/>
  <c r="J629"/>
  <c r="BE629"/>
  <c r="BI626"/>
  <c r="BH626"/>
  <c r="BG626"/>
  <c r="BF626"/>
  <c r="T626"/>
  <c r="R626"/>
  <c r="P626"/>
  <c r="BK626"/>
  <c r="J626"/>
  <c r="BE626"/>
  <c r="BI624"/>
  <c r="BH624"/>
  <c r="BG624"/>
  <c r="BF624"/>
  <c r="T624"/>
  <c r="R624"/>
  <c r="P624"/>
  <c r="BK624"/>
  <c r="J624"/>
  <c r="BE624"/>
  <c r="BI622"/>
  <c r="BH622"/>
  <c r="BG622"/>
  <c r="BF622"/>
  <c r="T622"/>
  <c r="T621"/>
  <c r="R622"/>
  <c r="R621"/>
  <c r="P622"/>
  <c r="P621"/>
  <c r="BK622"/>
  <c r="BK621"/>
  <c r="J621"/>
  <c r="J622"/>
  <c r="BE622"/>
  <c r="J64"/>
  <c r="BI617"/>
  <c r="BH617"/>
  <c r="BG617"/>
  <c r="BF617"/>
  <c r="T617"/>
  <c r="R617"/>
  <c r="P617"/>
  <c r="BK617"/>
  <c r="J617"/>
  <c r="BE617"/>
  <c r="BI614"/>
  <c r="BH614"/>
  <c r="BG614"/>
  <c r="BF614"/>
  <c r="T614"/>
  <c r="R614"/>
  <c r="P614"/>
  <c r="BK614"/>
  <c r="J614"/>
  <c r="BE614"/>
  <c r="BI611"/>
  <c r="BH611"/>
  <c r="BG611"/>
  <c r="BF611"/>
  <c r="T611"/>
  <c r="R611"/>
  <c r="P611"/>
  <c r="BK611"/>
  <c r="J611"/>
  <c r="BE611"/>
  <c r="BI607"/>
  <c r="BH607"/>
  <c r="BG607"/>
  <c r="BF607"/>
  <c r="T607"/>
  <c r="R607"/>
  <c r="P607"/>
  <c r="BK607"/>
  <c r="J607"/>
  <c r="BE607"/>
  <c r="BI603"/>
  <c r="BH603"/>
  <c r="BG603"/>
  <c r="BF603"/>
  <c r="T603"/>
  <c r="R603"/>
  <c r="P603"/>
  <c r="BK603"/>
  <c r="J603"/>
  <c r="BE603"/>
  <c r="BI598"/>
  <c r="BH598"/>
  <c r="BG598"/>
  <c r="BF598"/>
  <c r="T598"/>
  <c r="R598"/>
  <c r="P598"/>
  <c r="BK598"/>
  <c r="J598"/>
  <c r="BE598"/>
  <c r="BI593"/>
  <c r="BH593"/>
  <c r="BG593"/>
  <c r="BF593"/>
  <c r="T593"/>
  <c r="R593"/>
  <c r="P593"/>
  <c r="BK593"/>
  <c r="J593"/>
  <c r="BE593"/>
  <c r="BI589"/>
  <c r="BH589"/>
  <c r="BG589"/>
  <c r="BF589"/>
  <c r="T589"/>
  <c r="R589"/>
  <c r="P589"/>
  <c r="BK589"/>
  <c r="J589"/>
  <c r="BE589"/>
  <c r="BI585"/>
  <c r="BH585"/>
  <c r="BG585"/>
  <c r="BF585"/>
  <c r="T585"/>
  <c r="R585"/>
  <c r="P585"/>
  <c r="BK585"/>
  <c r="J585"/>
  <c r="BE585"/>
  <c r="BI580"/>
  <c r="BH580"/>
  <c r="BG580"/>
  <c r="BF580"/>
  <c r="T580"/>
  <c r="R580"/>
  <c r="P580"/>
  <c r="BK580"/>
  <c r="J580"/>
  <c r="BE580"/>
  <c r="BI574"/>
  <c r="BH574"/>
  <c r="BG574"/>
  <c r="BF574"/>
  <c r="T574"/>
  <c r="R574"/>
  <c r="P574"/>
  <c r="BK574"/>
  <c r="J574"/>
  <c r="BE574"/>
  <c r="BI569"/>
  <c r="BH569"/>
  <c r="BG569"/>
  <c r="BF569"/>
  <c r="T569"/>
  <c r="R569"/>
  <c r="P569"/>
  <c r="BK569"/>
  <c r="J569"/>
  <c r="BE569"/>
  <c r="BI565"/>
  <c r="BH565"/>
  <c r="BG565"/>
  <c r="BF565"/>
  <c r="T565"/>
  <c r="R565"/>
  <c r="P565"/>
  <c r="BK565"/>
  <c r="J565"/>
  <c r="BE565"/>
  <c r="BI561"/>
  <c r="BH561"/>
  <c r="BG561"/>
  <c r="BF561"/>
  <c r="T561"/>
  <c r="R561"/>
  <c r="P561"/>
  <c r="BK561"/>
  <c r="J561"/>
  <c r="BE561"/>
  <c r="BI557"/>
  <c r="BH557"/>
  <c r="BG557"/>
  <c r="BF557"/>
  <c r="T557"/>
  <c r="R557"/>
  <c r="P557"/>
  <c r="BK557"/>
  <c r="J557"/>
  <c r="BE557"/>
  <c r="BI553"/>
  <c r="BH553"/>
  <c r="BG553"/>
  <c r="BF553"/>
  <c r="T553"/>
  <c r="R553"/>
  <c r="P553"/>
  <c r="BK553"/>
  <c r="J553"/>
  <c r="BE553"/>
  <c r="BI549"/>
  <c r="BH549"/>
  <c r="BG549"/>
  <c r="BF549"/>
  <c r="T549"/>
  <c r="R549"/>
  <c r="P549"/>
  <c r="BK549"/>
  <c r="J549"/>
  <c r="BE549"/>
  <c r="BI545"/>
  <c r="BH545"/>
  <c r="BG545"/>
  <c r="BF545"/>
  <c r="T545"/>
  <c r="R545"/>
  <c r="P545"/>
  <c r="BK545"/>
  <c r="J545"/>
  <c r="BE545"/>
  <c r="BI541"/>
  <c r="BH541"/>
  <c r="BG541"/>
  <c r="BF541"/>
  <c r="T541"/>
  <c r="R541"/>
  <c r="P541"/>
  <c r="BK541"/>
  <c r="J541"/>
  <c r="BE541"/>
  <c r="BI536"/>
  <c r="BH536"/>
  <c r="BG536"/>
  <c r="BF536"/>
  <c r="T536"/>
  <c r="R536"/>
  <c r="P536"/>
  <c r="BK536"/>
  <c r="J536"/>
  <c r="BE536"/>
  <c r="BI512"/>
  <c r="BH512"/>
  <c r="BG512"/>
  <c r="BF512"/>
  <c r="T512"/>
  <c r="R512"/>
  <c r="P512"/>
  <c r="BK512"/>
  <c r="J512"/>
  <c r="BE512"/>
  <c r="BI509"/>
  <c r="BH509"/>
  <c r="BG509"/>
  <c r="BF509"/>
  <c r="T509"/>
  <c r="R509"/>
  <c r="P509"/>
  <c r="BK509"/>
  <c r="J509"/>
  <c r="BE509"/>
  <c r="BI504"/>
  <c r="BH504"/>
  <c r="BG504"/>
  <c r="BF504"/>
  <c r="T504"/>
  <c r="R504"/>
  <c r="P504"/>
  <c r="BK504"/>
  <c r="J504"/>
  <c r="BE504"/>
  <c r="BI499"/>
  <c r="BH499"/>
  <c r="BG499"/>
  <c r="BF499"/>
  <c r="T499"/>
  <c r="R499"/>
  <c r="P499"/>
  <c r="BK499"/>
  <c r="J499"/>
  <c r="BE499"/>
  <c r="BI494"/>
  <c r="BH494"/>
  <c r="BG494"/>
  <c r="BF494"/>
  <c r="T494"/>
  <c r="R494"/>
  <c r="P494"/>
  <c r="BK494"/>
  <c r="J494"/>
  <c r="BE494"/>
  <c r="BI489"/>
  <c r="BH489"/>
  <c r="BG489"/>
  <c r="BF489"/>
  <c r="T489"/>
  <c r="R489"/>
  <c r="P489"/>
  <c r="BK489"/>
  <c r="J489"/>
  <c r="BE489"/>
  <c r="BI484"/>
  <c r="BH484"/>
  <c r="BG484"/>
  <c r="BF484"/>
  <c r="T484"/>
  <c r="T483"/>
  <c r="R484"/>
  <c r="R483"/>
  <c r="P484"/>
  <c r="P483"/>
  <c r="BK484"/>
  <c r="BK483"/>
  <c r="J483"/>
  <c r="J484"/>
  <c r="BE484"/>
  <c r="J63"/>
  <c r="BI479"/>
  <c r="BH479"/>
  <c r="BG479"/>
  <c r="BF479"/>
  <c r="T479"/>
  <c r="R479"/>
  <c r="P479"/>
  <c r="BK479"/>
  <c r="J479"/>
  <c r="BE479"/>
  <c r="BI474"/>
  <c r="BH474"/>
  <c r="BG474"/>
  <c r="BF474"/>
  <c r="T474"/>
  <c r="R474"/>
  <c r="P474"/>
  <c r="BK474"/>
  <c r="J474"/>
  <c r="BE474"/>
  <c r="BI469"/>
  <c r="BH469"/>
  <c r="BG469"/>
  <c r="BF469"/>
  <c r="T469"/>
  <c r="R469"/>
  <c r="P469"/>
  <c r="BK469"/>
  <c r="J469"/>
  <c r="BE469"/>
  <c r="BI464"/>
  <c r="BH464"/>
  <c r="BG464"/>
  <c r="BF464"/>
  <c r="T464"/>
  <c r="R464"/>
  <c r="P464"/>
  <c r="BK464"/>
  <c r="J464"/>
  <c r="BE464"/>
  <c r="BI460"/>
  <c r="BH460"/>
  <c r="BG460"/>
  <c r="BF460"/>
  <c r="T460"/>
  <c r="R460"/>
  <c r="P460"/>
  <c r="BK460"/>
  <c r="J460"/>
  <c r="BE460"/>
  <c r="BI455"/>
  <c r="BH455"/>
  <c r="BG455"/>
  <c r="BF455"/>
  <c r="T455"/>
  <c r="R455"/>
  <c r="P455"/>
  <c r="BK455"/>
  <c r="J455"/>
  <c r="BE455"/>
  <c r="BI450"/>
  <c r="BH450"/>
  <c r="BG450"/>
  <c r="BF450"/>
  <c r="T450"/>
  <c r="R450"/>
  <c r="P450"/>
  <c r="BK450"/>
  <c r="J450"/>
  <c r="BE450"/>
  <c r="BI446"/>
  <c r="BH446"/>
  <c r="BG446"/>
  <c r="BF446"/>
  <c r="T446"/>
  <c r="R446"/>
  <c r="P446"/>
  <c r="BK446"/>
  <c r="J446"/>
  <c r="BE446"/>
  <c r="BI442"/>
  <c r="BH442"/>
  <c r="BG442"/>
  <c r="BF442"/>
  <c r="T442"/>
  <c r="R442"/>
  <c r="P442"/>
  <c r="BK442"/>
  <c r="J442"/>
  <c r="BE442"/>
  <c r="BI440"/>
  <c r="BH440"/>
  <c r="BG440"/>
  <c r="BF440"/>
  <c r="T440"/>
  <c r="R440"/>
  <c r="P440"/>
  <c r="BK440"/>
  <c r="J440"/>
  <c r="BE440"/>
  <c r="BI435"/>
  <c r="BH435"/>
  <c r="BG435"/>
  <c r="BF435"/>
  <c r="T435"/>
  <c r="R435"/>
  <c r="P435"/>
  <c r="BK435"/>
  <c r="J435"/>
  <c r="BE435"/>
  <c r="BI431"/>
  <c r="BH431"/>
  <c r="BG431"/>
  <c r="BF431"/>
  <c r="T431"/>
  <c r="R431"/>
  <c r="P431"/>
  <c r="BK431"/>
  <c r="J431"/>
  <c r="BE431"/>
  <c r="BI423"/>
  <c r="BH423"/>
  <c r="BG423"/>
  <c r="BF423"/>
  <c r="T423"/>
  <c r="R423"/>
  <c r="P423"/>
  <c r="BK423"/>
  <c r="J423"/>
  <c r="BE423"/>
  <c r="BI421"/>
  <c r="BH421"/>
  <c r="BG421"/>
  <c r="BF421"/>
  <c r="T421"/>
  <c r="R421"/>
  <c r="P421"/>
  <c r="BK421"/>
  <c r="J421"/>
  <c r="BE421"/>
  <c r="BI416"/>
  <c r="BH416"/>
  <c r="BG416"/>
  <c r="BF416"/>
  <c r="T416"/>
  <c r="R416"/>
  <c r="P416"/>
  <c r="BK416"/>
  <c r="J416"/>
  <c r="BE416"/>
  <c r="BI411"/>
  <c r="BH411"/>
  <c r="BG411"/>
  <c r="BF411"/>
  <c r="T411"/>
  <c r="R411"/>
  <c r="P411"/>
  <c r="BK411"/>
  <c r="J411"/>
  <c r="BE411"/>
  <c r="BI407"/>
  <c r="BH407"/>
  <c r="BG407"/>
  <c r="BF407"/>
  <c r="T407"/>
  <c r="R407"/>
  <c r="P407"/>
  <c r="BK407"/>
  <c r="J407"/>
  <c r="BE407"/>
  <c r="BI400"/>
  <c r="BH400"/>
  <c r="BG400"/>
  <c r="BF400"/>
  <c r="T400"/>
  <c r="R400"/>
  <c r="P400"/>
  <c r="BK400"/>
  <c r="J400"/>
  <c r="BE400"/>
  <c r="BI396"/>
  <c r="BH396"/>
  <c r="BG396"/>
  <c r="BF396"/>
  <c r="T396"/>
  <c r="R396"/>
  <c r="P396"/>
  <c r="BK396"/>
  <c r="J396"/>
  <c r="BE396"/>
  <c r="BI392"/>
  <c r="BH392"/>
  <c r="BG392"/>
  <c r="BF392"/>
  <c r="T392"/>
  <c r="R392"/>
  <c r="P392"/>
  <c r="BK392"/>
  <c r="J392"/>
  <c r="BE392"/>
  <c r="BI387"/>
  <c r="BH387"/>
  <c r="BG387"/>
  <c r="BF387"/>
  <c r="T387"/>
  <c r="R387"/>
  <c r="P387"/>
  <c r="BK387"/>
  <c r="J387"/>
  <c r="BE387"/>
  <c r="BI383"/>
  <c r="BH383"/>
  <c r="BG383"/>
  <c r="BF383"/>
  <c r="T383"/>
  <c r="R383"/>
  <c r="P383"/>
  <c r="BK383"/>
  <c r="J383"/>
  <c r="BE383"/>
  <c r="BI378"/>
  <c r="BH378"/>
  <c r="BG378"/>
  <c r="BF378"/>
  <c r="T378"/>
  <c r="R378"/>
  <c r="P378"/>
  <c r="BK378"/>
  <c r="J378"/>
  <c r="BE378"/>
  <c r="BI370"/>
  <c r="BH370"/>
  <c r="BG370"/>
  <c r="BF370"/>
  <c r="T370"/>
  <c r="R370"/>
  <c r="P370"/>
  <c r="BK370"/>
  <c r="J370"/>
  <c r="BE370"/>
  <c r="BI366"/>
  <c r="BH366"/>
  <c r="BG366"/>
  <c r="BF366"/>
  <c r="T366"/>
  <c r="R366"/>
  <c r="P366"/>
  <c r="BK366"/>
  <c r="J366"/>
  <c r="BE366"/>
  <c r="BI361"/>
  <c r="BH361"/>
  <c r="BG361"/>
  <c r="BF361"/>
  <c r="T361"/>
  <c r="R361"/>
  <c r="P361"/>
  <c r="BK361"/>
  <c r="J361"/>
  <c r="BE361"/>
  <c r="BI357"/>
  <c r="BH357"/>
  <c r="BG357"/>
  <c r="BF357"/>
  <c r="T357"/>
  <c r="T356"/>
  <c r="R357"/>
  <c r="R356"/>
  <c r="P357"/>
  <c r="P356"/>
  <c r="BK357"/>
  <c r="BK356"/>
  <c r="J356"/>
  <c r="J357"/>
  <c r="BE357"/>
  <c r="J62"/>
  <c r="BI353"/>
  <c r="BH353"/>
  <c r="BG353"/>
  <c r="BF353"/>
  <c r="T353"/>
  <c r="R353"/>
  <c r="P353"/>
  <c r="BK353"/>
  <c r="J353"/>
  <c r="BE353"/>
  <c r="BI348"/>
  <c r="BH348"/>
  <c r="BG348"/>
  <c r="BF348"/>
  <c r="T348"/>
  <c r="R348"/>
  <c r="P348"/>
  <c r="BK348"/>
  <c r="J348"/>
  <c r="BE348"/>
  <c r="BI344"/>
  <c r="BH344"/>
  <c r="BG344"/>
  <c r="BF344"/>
  <c r="T344"/>
  <c r="R344"/>
  <c r="P344"/>
  <c r="BK344"/>
  <c r="J344"/>
  <c r="BE344"/>
  <c r="BI342"/>
  <c r="BH342"/>
  <c r="BG342"/>
  <c r="BF342"/>
  <c r="T342"/>
  <c r="R342"/>
  <c r="P342"/>
  <c r="BK342"/>
  <c r="J342"/>
  <c r="BE342"/>
  <c r="BI338"/>
  <c r="BH338"/>
  <c r="BG338"/>
  <c r="BF338"/>
  <c r="T338"/>
  <c r="R338"/>
  <c r="P338"/>
  <c r="BK338"/>
  <c r="J338"/>
  <c r="BE338"/>
  <c r="BI334"/>
  <c r="BH334"/>
  <c r="BG334"/>
  <c r="BF334"/>
  <c r="T334"/>
  <c r="R334"/>
  <c r="P334"/>
  <c r="BK334"/>
  <c r="J334"/>
  <c r="BE334"/>
  <c r="BI330"/>
  <c r="BH330"/>
  <c r="BG330"/>
  <c r="BF330"/>
  <c r="T330"/>
  <c r="R330"/>
  <c r="P330"/>
  <c r="BK330"/>
  <c r="J330"/>
  <c r="BE330"/>
  <c r="BI324"/>
  <c r="BH324"/>
  <c r="BG324"/>
  <c r="BF324"/>
  <c r="T324"/>
  <c r="R324"/>
  <c r="P324"/>
  <c r="BK324"/>
  <c r="J324"/>
  <c r="BE324"/>
  <c r="BI320"/>
  <c r="BH320"/>
  <c r="BG320"/>
  <c r="BF320"/>
  <c r="T320"/>
  <c r="R320"/>
  <c r="P320"/>
  <c r="BK320"/>
  <c r="J320"/>
  <c r="BE320"/>
  <c r="BI318"/>
  <c r="BH318"/>
  <c r="BG318"/>
  <c r="BF318"/>
  <c r="T318"/>
  <c r="R318"/>
  <c r="P318"/>
  <c r="BK318"/>
  <c r="J318"/>
  <c r="BE318"/>
  <c r="BI313"/>
  <c r="BH313"/>
  <c r="BG313"/>
  <c r="BF313"/>
  <c r="T313"/>
  <c r="R313"/>
  <c r="P313"/>
  <c r="BK313"/>
  <c r="J313"/>
  <c r="BE313"/>
  <c r="BI307"/>
  <c r="BH307"/>
  <c r="BG307"/>
  <c r="BF307"/>
  <c r="T307"/>
  <c r="R307"/>
  <c r="P307"/>
  <c r="BK307"/>
  <c r="J307"/>
  <c r="BE307"/>
  <c r="BI303"/>
  <c r="BH303"/>
  <c r="BG303"/>
  <c r="BF303"/>
  <c r="T303"/>
  <c r="R303"/>
  <c r="P303"/>
  <c r="BK303"/>
  <c r="J303"/>
  <c r="BE303"/>
  <c r="BI298"/>
  <c r="BH298"/>
  <c r="BG298"/>
  <c r="BF298"/>
  <c r="T298"/>
  <c r="R298"/>
  <c r="P298"/>
  <c r="BK298"/>
  <c r="J298"/>
  <c r="BE298"/>
  <c r="BI294"/>
  <c r="BH294"/>
  <c r="BG294"/>
  <c r="BF294"/>
  <c r="T294"/>
  <c r="R294"/>
  <c r="P294"/>
  <c r="BK294"/>
  <c r="J294"/>
  <c r="BE294"/>
  <c r="BI290"/>
  <c r="BH290"/>
  <c r="BG290"/>
  <c r="BF290"/>
  <c r="T290"/>
  <c r="R290"/>
  <c r="P290"/>
  <c r="BK290"/>
  <c r="J290"/>
  <c r="BE290"/>
  <c r="BI287"/>
  <c r="BH287"/>
  <c r="BG287"/>
  <c r="BF287"/>
  <c r="T287"/>
  <c r="R287"/>
  <c r="P287"/>
  <c r="BK287"/>
  <c r="J287"/>
  <c r="BE287"/>
  <c r="BI282"/>
  <c r="BH282"/>
  <c r="BG282"/>
  <c r="BF282"/>
  <c r="T282"/>
  <c r="R282"/>
  <c r="P282"/>
  <c r="BK282"/>
  <c r="J282"/>
  <c r="BE282"/>
  <c r="BI274"/>
  <c r="BH274"/>
  <c r="BG274"/>
  <c r="BF274"/>
  <c r="T274"/>
  <c r="R274"/>
  <c r="P274"/>
  <c r="BK274"/>
  <c r="J274"/>
  <c r="BE274"/>
  <c r="BI270"/>
  <c r="BH270"/>
  <c r="BG270"/>
  <c r="BF270"/>
  <c r="T270"/>
  <c r="R270"/>
  <c r="P270"/>
  <c r="BK270"/>
  <c r="J270"/>
  <c r="BE270"/>
  <c r="BI265"/>
  <c r="BH265"/>
  <c r="BG265"/>
  <c r="BF265"/>
  <c r="T265"/>
  <c r="T264"/>
  <c r="R265"/>
  <c r="R264"/>
  <c r="P265"/>
  <c r="P264"/>
  <c r="BK265"/>
  <c r="BK264"/>
  <c r="J264"/>
  <c r="J265"/>
  <c r="BE265"/>
  <c r="J61"/>
  <c r="BI259"/>
  <c r="BH259"/>
  <c r="BG259"/>
  <c r="BF259"/>
  <c r="T259"/>
  <c r="R259"/>
  <c r="P259"/>
  <c r="BK259"/>
  <c r="J259"/>
  <c r="BE259"/>
  <c r="BI255"/>
  <c r="BH255"/>
  <c r="BG255"/>
  <c r="BF255"/>
  <c r="T255"/>
  <c r="R255"/>
  <c r="P255"/>
  <c r="BK255"/>
  <c r="J255"/>
  <c r="BE255"/>
  <c r="BI247"/>
  <c r="BH247"/>
  <c r="BG247"/>
  <c r="BF247"/>
  <c r="T247"/>
  <c r="R247"/>
  <c r="P247"/>
  <c r="BK247"/>
  <c r="J247"/>
  <c r="BE247"/>
  <c r="BI240"/>
  <c r="BH240"/>
  <c r="BG240"/>
  <c r="BF240"/>
  <c r="T240"/>
  <c r="R240"/>
  <c r="P240"/>
  <c r="BK240"/>
  <c r="J240"/>
  <c r="BE240"/>
  <c r="BI236"/>
  <c r="BH236"/>
  <c r="BG236"/>
  <c r="BF236"/>
  <c r="T236"/>
  <c r="R236"/>
  <c r="P236"/>
  <c r="BK236"/>
  <c r="J236"/>
  <c r="BE236"/>
  <c r="BI231"/>
  <c r="BH231"/>
  <c r="BG231"/>
  <c r="BF231"/>
  <c r="T231"/>
  <c r="R231"/>
  <c r="P231"/>
  <c r="BK231"/>
  <c r="J231"/>
  <c r="BE231"/>
  <c r="BI227"/>
  <c r="BH227"/>
  <c r="BG227"/>
  <c r="BF227"/>
  <c r="T227"/>
  <c r="R227"/>
  <c r="P227"/>
  <c r="BK227"/>
  <c r="J227"/>
  <c r="BE227"/>
  <c r="BI223"/>
  <c r="BH223"/>
  <c r="BG223"/>
  <c r="BF223"/>
  <c r="T223"/>
  <c r="R223"/>
  <c r="P223"/>
  <c r="BK223"/>
  <c r="J223"/>
  <c r="BE223"/>
  <c r="BI219"/>
  <c r="BH219"/>
  <c r="BG219"/>
  <c r="BF219"/>
  <c r="T219"/>
  <c r="R219"/>
  <c r="P219"/>
  <c r="BK219"/>
  <c r="J219"/>
  <c r="BE219"/>
  <c r="BI215"/>
  <c r="BH215"/>
  <c r="BG215"/>
  <c r="BF215"/>
  <c r="T215"/>
  <c r="R215"/>
  <c r="P215"/>
  <c r="BK215"/>
  <c r="J215"/>
  <c r="BE215"/>
  <c r="BI211"/>
  <c r="BH211"/>
  <c r="BG211"/>
  <c r="BF211"/>
  <c r="T211"/>
  <c r="R211"/>
  <c r="P211"/>
  <c r="BK211"/>
  <c r="J211"/>
  <c r="BE211"/>
  <c r="BI207"/>
  <c r="BH207"/>
  <c r="BG207"/>
  <c r="BF207"/>
  <c r="T207"/>
  <c r="R207"/>
  <c r="P207"/>
  <c r="BK207"/>
  <c r="J207"/>
  <c r="BE207"/>
  <c r="BI203"/>
  <c r="BH203"/>
  <c r="BG203"/>
  <c r="BF203"/>
  <c r="T203"/>
  <c r="R203"/>
  <c r="P203"/>
  <c r="BK203"/>
  <c r="J203"/>
  <c r="BE203"/>
  <c r="BI198"/>
  <c r="BH198"/>
  <c r="BG198"/>
  <c r="BF198"/>
  <c r="T198"/>
  <c r="R198"/>
  <c r="P198"/>
  <c r="BK198"/>
  <c r="J198"/>
  <c r="BE198"/>
  <c r="BI187"/>
  <c r="BH187"/>
  <c r="BG187"/>
  <c r="BF187"/>
  <c r="T187"/>
  <c r="R187"/>
  <c r="P187"/>
  <c r="BK187"/>
  <c r="J187"/>
  <c r="BE187"/>
  <c r="BI182"/>
  <c r="BH182"/>
  <c r="BG182"/>
  <c r="BF182"/>
  <c r="T182"/>
  <c r="T181"/>
  <c r="R182"/>
  <c r="R181"/>
  <c r="P182"/>
  <c r="P181"/>
  <c r="BK182"/>
  <c r="BK181"/>
  <c r="J181"/>
  <c r="J182"/>
  <c r="BE182"/>
  <c r="J60"/>
  <c r="BI176"/>
  <c r="BH176"/>
  <c r="BG176"/>
  <c r="BF176"/>
  <c r="T176"/>
  <c r="R176"/>
  <c r="P176"/>
  <c r="BK176"/>
  <c r="J176"/>
  <c r="BE176"/>
  <c r="BI174"/>
  <c r="BH174"/>
  <c r="BG174"/>
  <c r="BF174"/>
  <c r="T174"/>
  <c r="R174"/>
  <c r="P174"/>
  <c r="BK174"/>
  <c r="J174"/>
  <c r="BE174"/>
  <c r="BI169"/>
  <c r="BH169"/>
  <c r="BG169"/>
  <c r="BF169"/>
  <c r="T169"/>
  <c r="R169"/>
  <c r="P169"/>
  <c r="BK169"/>
  <c r="J169"/>
  <c r="BE169"/>
  <c r="BI162"/>
  <c r="BH162"/>
  <c r="BG162"/>
  <c r="BF162"/>
  <c r="T162"/>
  <c r="R162"/>
  <c r="P162"/>
  <c r="BK162"/>
  <c r="J162"/>
  <c r="BE162"/>
  <c r="BI157"/>
  <c r="BH157"/>
  <c r="BG157"/>
  <c r="BF157"/>
  <c r="T157"/>
  <c r="R157"/>
  <c r="P157"/>
  <c r="BK157"/>
  <c r="J157"/>
  <c r="BE157"/>
  <c r="BI152"/>
  <c r="BH152"/>
  <c r="BG152"/>
  <c r="BF152"/>
  <c r="T152"/>
  <c r="T151"/>
  <c r="R152"/>
  <c r="R151"/>
  <c r="P152"/>
  <c r="P151"/>
  <c r="BK152"/>
  <c r="BK151"/>
  <c r="J151"/>
  <c r="J152"/>
  <c r="BE152"/>
  <c r="J59"/>
  <c r="BI147"/>
  <c r="BH147"/>
  <c r="BG147"/>
  <c r="BF147"/>
  <c r="T147"/>
  <c r="R147"/>
  <c r="P147"/>
  <c r="BK147"/>
  <c r="J147"/>
  <c r="BE147"/>
  <c r="BI142"/>
  <c r="BH142"/>
  <c r="BG142"/>
  <c r="BF142"/>
  <c r="T142"/>
  <c r="R142"/>
  <c r="P142"/>
  <c r="BK142"/>
  <c r="J142"/>
  <c r="BE142"/>
  <c r="BI137"/>
  <c r="BH137"/>
  <c r="BG137"/>
  <c r="BF137"/>
  <c r="T137"/>
  <c r="R137"/>
  <c r="P137"/>
  <c r="BK137"/>
  <c r="J137"/>
  <c r="BE137"/>
  <c r="BI132"/>
  <c r="BH132"/>
  <c r="BG132"/>
  <c r="BF132"/>
  <c r="T132"/>
  <c r="R132"/>
  <c r="P132"/>
  <c r="BK132"/>
  <c r="J132"/>
  <c r="BE132"/>
  <c r="BI127"/>
  <c r="BH127"/>
  <c r="BG127"/>
  <c r="BF127"/>
  <c r="T127"/>
  <c r="R127"/>
  <c r="P127"/>
  <c r="BK127"/>
  <c r="J127"/>
  <c r="BE127"/>
  <c r="BI122"/>
  <c r="BH122"/>
  <c r="BG122"/>
  <c r="BF122"/>
  <c r="T122"/>
  <c r="R122"/>
  <c r="P122"/>
  <c r="BK122"/>
  <c r="J122"/>
  <c r="BE122"/>
  <c r="BI114"/>
  <c r="BH114"/>
  <c r="BG114"/>
  <c r="BF114"/>
  <c r="T114"/>
  <c r="R114"/>
  <c r="P114"/>
  <c r="BK114"/>
  <c r="J114"/>
  <c r="BE114"/>
  <c r="BI109"/>
  <c r="BH109"/>
  <c r="BG109"/>
  <c r="BF109"/>
  <c r="T109"/>
  <c r="R109"/>
  <c r="P109"/>
  <c r="BK109"/>
  <c r="J109"/>
  <c r="BE109"/>
  <c r="BI104"/>
  <c r="F34"/>
  <c i="1" r="BD53"/>
  <c i="2" r="BH104"/>
  <c r="F33"/>
  <c i="1" r="BC53"/>
  <c i="2" r="BG104"/>
  <c r="F32"/>
  <c i="1" r="BB53"/>
  <c i="2" r="BF104"/>
  <c r="J31"/>
  <c i="1" r="AW53"/>
  <c i="2" r="F31"/>
  <c i="1" r="BA53"/>
  <c i="2" r="T104"/>
  <c r="T103"/>
  <c r="T102"/>
  <c r="T101"/>
  <c r="R104"/>
  <c r="R103"/>
  <c r="R102"/>
  <c r="R101"/>
  <c r="P104"/>
  <c r="P103"/>
  <c r="P102"/>
  <c r="P101"/>
  <c i="1" r="AU53"/>
  <c i="2" r="BK104"/>
  <c r="BK103"/>
  <c r="J103"/>
  <c r="BK102"/>
  <c r="J102"/>
  <c r="BK101"/>
  <c r="J101"/>
  <c r="J56"/>
  <c r="J27"/>
  <c i="1" r="AG53"/>
  <c i="2" r="J104"/>
  <c r="BE104"/>
  <c r="J30"/>
  <c i="1" r="AV53"/>
  <c i="2" r="F30"/>
  <c i="1" r="AZ53"/>
  <c i="2" r="J58"/>
  <c r="J57"/>
  <c r="F95"/>
  <c r="E93"/>
  <c r="F49"/>
  <c r="E47"/>
  <c r="J36"/>
  <c r="J21"/>
  <c r="E21"/>
  <c r="J97"/>
  <c r="J51"/>
  <c r="J20"/>
  <c r="J18"/>
  <c r="E18"/>
  <c r="F98"/>
  <c r="F52"/>
  <c r="J17"/>
  <c r="J15"/>
  <c r="E15"/>
  <c r="F97"/>
  <c r="F51"/>
  <c r="J14"/>
  <c r="J12"/>
  <c r="J95"/>
  <c r="J49"/>
  <c r="E7"/>
  <c r="E91"/>
  <c r="E45"/>
  <c i="1" r="BD52"/>
  <c r="BC52"/>
  <c r="BB52"/>
  <c r="BA52"/>
  <c r="AZ52"/>
  <c r="AY52"/>
  <c r="AX52"/>
  <c r="AW52"/>
  <c r="AV52"/>
  <c r="AU52"/>
  <c r="AT52"/>
  <c r="AS52"/>
  <c r="AG52"/>
  <c r="BD51"/>
  <c r="W30"/>
  <c r="BC51"/>
  <c r="W29"/>
  <c r="BB51"/>
  <c r="W28"/>
  <c r="BA51"/>
  <c r="W27"/>
  <c r="AZ51"/>
  <c r="W26"/>
  <c r="AY51"/>
  <c r="AX51"/>
  <c r="AW51"/>
  <c r="AK27"/>
  <c r="AV51"/>
  <c r="AK26"/>
  <c r="AU51"/>
  <c r="AT51"/>
  <c r="AS51"/>
  <c r="AG51"/>
  <c r="AK23"/>
  <c r="AT59"/>
  <c r="AN59"/>
  <c r="AT58"/>
  <c r="AN58"/>
  <c r="AT57"/>
  <c r="AN57"/>
  <c r="AT56"/>
  <c r="AN56"/>
  <c r="AT55"/>
  <c r="AN55"/>
  <c r="AT54"/>
  <c r="AN54"/>
  <c r="AT53"/>
  <c r="AN53"/>
  <c r="AN52"/>
  <c r="AN51"/>
  <c r="L47"/>
  <c r="AM46"/>
  <c r="L46"/>
  <c r="AM44"/>
  <c r="L44"/>
  <c r="L42"/>
  <c r="L41"/>
  <c r="AK32"/>
</calcChain>
</file>

<file path=xl/sharedStrings.xml><?xml version="1.0" encoding="utf-8"?>
<sst xmlns="http://schemas.openxmlformats.org/spreadsheetml/2006/main">
  <si>
    <t>Export VZ</t>
  </si>
  <si>
    <t>List obsahuje:</t>
  </si>
  <si>
    <t>1) Rekapitulace stavby</t>
  </si>
  <si>
    <t>2) Rekapitulace objektů stavby a soupisů prací</t>
  </si>
  <si>
    <t>3.0</t>
  </si>
  <si>
    <t>ZAMOK</t>
  </si>
  <si>
    <t>False</t>
  </si>
  <si>
    <t>{e1bb2183-3630-47b0-a78c-7b751ec86b80}</t>
  </si>
  <si>
    <t>0,01</t>
  </si>
  <si>
    <t>21</t>
  </si>
  <si>
    <t>15</t>
  </si>
  <si>
    <t>REKAPITULACE STAVBY</t>
  </si>
  <si>
    <t xml:space="preserve">v ---  níže se nacházejí doplnkové a pomocné údaje k sestavám  --- v</t>
  </si>
  <si>
    <t>Návod na vyplnění</t>
  </si>
  <si>
    <t>0,001</t>
  </si>
  <si>
    <t>Kód:</t>
  </si>
  <si>
    <t>18018</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</si>
  <si>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</si>
  <si>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</si>
  <si>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Rozvoj sportovního areálu Orlovna Veselí nad Moravou-víceúčelový sál</t>
  </si>
  <si>
    <t>KSO:</t>
  </si>
  <si>
    <t/>
  </si>
  <si>
    <t>CC-CZ:</t>
  </si>
  <si>
    <t>Místo:</t>
  </si>
  <si>
    <t xml:space="preserve"> </t>
  </si>
  <si>
    <t>Datum:</t>
  </si>
  <si>
    <t>4. 5. 2018</t>
  </si>
  <si>
    <t>Zadavatel:</t>
  </si>
  <si>
    <t>IČ:</t>
  </si>
  <si>
    <t>DIČ:</t>
  </si>
  <si>
    <t>Uchazeč:</t>
  </si>
  <si>
    <t>Vyplň údaj</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</si>
  <si>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</si>
  <si>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</si>
  <si>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</si>
  <si>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</si>
  <si>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</si>
  <si>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</si>
  <si>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</si>
  <si>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</si>
  <si>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</si>
  <si>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</si>
  <si>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</si>
  <si>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</si>
  <si>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</si>
  <si>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</si>
  <si>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</si>
  <si>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</si>
  <si>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</si>
  <si>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</si>
  <si>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</si>
  <si>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</si>
  <si>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</si>
  <si>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</si>
  <si>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</si>
  <si>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</si>
  <si>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</si>
  <si>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</si>
  <si>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</si>
  <si>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</si>
  <si>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</si>
  <si>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</si>
  <si>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</si>
  <si>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</si>
  <si>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</si>
  <si>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</si>
  <si>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</si>
  <si>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</si>
  <si>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</si>
  <si>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</si>
  <si>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</si>
  <si>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</si>
  <si>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</si>
  <si>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Budova</t>
  </si>
  <si>
    <t>STA</t>
  </si>
  <si>
    <t>1</t>
  </si>
  <si>
    <t>{b29989c1-ae7b-4fcf-9820-db42cb5544d9}</t>
  </si>
  <si>
    <t>2</t>
  </si>
  <si>
    <t>/</t>
  </si>
  <si>
    <t>Soupis</t>
  </si>
  <si>
    <t>###NOINSERT###</t>
  </si>
  <si>
    <t>NN-EL</t>
  </si>
  <si>
    <t>{a08c471d-e511-4e3a-a85e-0a36e2f31e22}</t>
  </si>
  <si>
    <t>ZTI</t>
  </si>
  <si>
    <t>{e0be6dcd-b5a8-4b36-86f5-f09f522a08f2}</t>
  </si>
  <si>
    <t>PLYN</t>
  </si>
  <si>
    <t>{01e35a2b-aa49-4901-8ccb-c7666447baa9}</t>
  </si>
  <si>
    <t>ÚT</t>
  </si>
  <si>
    <t>{97573cdf-786e-4852-b7be-67c9fe8e2d0a}</t>
  </si>
  <si>
    <t>VZT</t>
  </si>
  <si>
    <t>{53fac72a-3d51-4bfa-863f-b5a87449a78a}</t>
  </si>
  <si>
    <t>02</t>
  </si>
  <si>
    <t>02 - Zpevněné plochy</t>
  </si>
  <si>
    <t>{95302971-ffff-4a51-a1d6-4a8c86936b31}</t>
  </si>
  <si>
    <t>1) Krycí list soupisu</t>
  </si>
  <si>
    <t>2) Rekapitulace</t>
  </si>
  <si>
    <t>3) Soupis prací</t>
  </si>
  <si>
    <t>Zpět na list:</t>
  </si>
  <si>
    <t>Rekapitulace stavby</t>
  </si>
  <si>
    <t>q1</t>
  </si>
  <si>
    <t>66,105</t>
  </si>
  <si>
    <t>y60</t>
  </si>
  <si>
    <t>11,34</t>
  </si>
  <si>
    <t>KRYCÍ LIST SOUPISU</t>
  </si>
  <si>
    <t>y80</t>
  </si>
  <si>
    <t>40,768</t>
  </si>
  <si>
    <t>y100</t>
  </si>
  <si>
    <t>15,96</t>
  </si>
  <si>
    <t>q</t>
  </si>
  <si>
    <t>134,173</t>
  </si>
  <si>
    <t>b3</t>
  </si>
  <si>
    <t>24,52</t>
  </si>
  <si>
    <t>Objekt:</t>
  </si>
  <si>
    <t>nosna250</t>
  </si>
  <si>
    <t>46,8</t>
  </si>
  <si>
    <t>Budova - Budova</t>
  </si>
  <si>
    <t>nosna450</t>
  </si>
  <si>
    <t>212,086</t>
  </si>
  <si>
    <t>OC1</t>
  </si>
  <si>
    <t>0,986</t>
  </si>
  <si>
    <t>př100</t>
  </si>
  <si>
    <t>106,906</t>
  </si>
  <si>
    <t>př125</t>
  </si>
  <si>
    <t>138,181</t>
  </si>
  <si>
    <t>př150</t>
  </si>
  <si>
    <t>21,935</t>
  </si>
  <si>
    <t>SD1</t>
  </si>
  <si>
    <t>63,853</t>
  </si>
  <si>
    <t>bedstrop</t>
  </si>
  <si>
    <t>255,412</t>
  </si>
  <si>
    <t>V4</t>
  </si>
  <si>
    <t>12,636</t>
  </si>
  <si>
    <t>V5</t>
  </si>
  <si>
    <t>2,903</t>
  </si>
  <si>
    <t>B2</t>
  </si>
  <si>
    <t>107,464</t>
  </si>
  <si>
    <t>sch1</t>
  </si>
  <si>
    <t>1,653</t>
  </si>
  <si>
    <t>b1</t>
  </si>
  <si>
    <t>10,331</t>
  </si>
  <si>
    <t>omstrop</t>
  </si>
  <si>
    <t>omstěn</t>
  </si>
  <si>
    <t>1228,786</t>
  </si>
  <si>
    <t>s6</t>
  </si>
  <si>
    <t>40</t>
  </si>
  <si>
    <t>okna1</t>
  </si>
  <si>
    <t>9</t>
  </si>
  <si>
    <t>okna2</t>
  </si>
  <si>
    <t>45</t>
  </si>
  <si>
    <t>f1</t>
  </si>
  <si>
    <t>635,96</t>
  </si>
  <si>
    <t>lišta</t>
  </si>
  <si>
    <t>473,4</t>
  </si>
  <si>
    <t>d</t>
  </si>
  <si>
    <t>130</t>
  </si>
  <si>
    <t>a</t>
  </si>
  <si>
    <t>110,05</t>
  </si>
  <si>
    <t>c</t>
  </si>
  <si>
    <t>15,6</t>
  </si>
  <si>
    <t>e</t>
  </si>
  <si>
    <t>26</t>
  </si>
  <si>
    <t>f</t>
  </si>
  <si>
    <t>46,4</t>
  </si>
  <si>
    <t>g</t>
  </si>
  <si>
    <t>38,55</t>
  </si>
  <si>
    <t>h</t>
  </si>
  <si>
    <t>10,5</t>
  </si>
  <si>
    <t>i</t>
  </si>
  <si>
    <t>211,45</t>
  </si>
  <si>
    <t>j</t>
  </si>
  <si>
    <t>3,8</t>
  </si>
  <si>
    <t>potěr</t>
  </si>
  <si>
    <t>462,35</t>
  </si>
  <si>
    <t>leš</t>
  </si>
  <si>
    <t>700,6</t>
  </si>
  <si>
    <t>plocha</t>
  </si>
  <si>
    <t>600,7</t>
  </si>
  <si>
    <t>b</t>
  </si>
  <si>
    <t>8,35</t>
  </si>
  <si>
    <t>silikon</t>
  </si>
  <si>
    <t>284,825</t>
  </si>
  <si>
    <t>REKAPITULACE ČLENĚNÍ SOUPISU PRACÍ</t>
  </si>
  <si>
    <t>iv</t>
  </si>
  <si>
    <t>437,31</t>
  </si>
  <si>
    <t>s5</t>
  </si>
  <si>
    <t>488,16</t>
  </si>
  <si>
    <t>sad1</t>
  </si>
  <si>
    <t>385,2</t>
  </si>
  <si>
    <t>pásek</t>
  </si>
  <si>
    <t>526</t>
  </si>
  <si>
    <t>folie</t>
  </si>
  <si>
    <t>1362,75</t>
  </si>
  <si>
    <t>sokl</t>
  </si>
  <si>
    <t>159,4</t>
  </si>
  <si>
    <t>dl</t>
  </si>
  <si>
    <t>186,85</t>
  </si>
  <si>
    <t>soklík</t>
  </si>
  <si>
    <t>73,5</t>
  </si>
  <si>
    <t>ob</t>
  </si>
  <si>
    <t>161,15</t>
  </si>
  <si>
    <t>Kód dílu - Popis</t>
  </si>
  <si>
    <t>Cena celkem [CZK]</t>
  </si>
  <si>
    <t>Náklady soupisu celkem</t>
  </si>
  <si>
    <t>-1</t>
  </si>
  <si>
    <t>HSV - Práce a dodávky HSV</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</si>
  <si>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</si>
  <si>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</si>
  <si>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</si>
  <si>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</si>
  <si>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</si>
  <si>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</si>
  <si>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</si>
  <si>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</si>
  <si>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</si>
  <si>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</si>
  <si>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</si>
  <si>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</si>
  <si>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725 - Zdravotechnika - zařizovací předměty</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</si>
  <si>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</si>
  <si>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</si>
  <si>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</si>
  <si>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</si>
  <si>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</si>
  <si>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</si>
  <si>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</si>
  <si>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</si>
  <si>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784 - Dokončovací práce - malby a tapety</t>
  </si>
  <si>
    <t xml:space="preserve">    786 - Dokončovací práce - čalounické úpravy</t>
  </si>
  <si>
    <t>N00 - Zařízení víceúčelového sálu</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</si>
  <si>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</si>
  <si>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</si>
  <si>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</si>
  <si>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</si>
  <si>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</si>
  <si>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</si>
  <si>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</si>
  <si>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</si>
  <si>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</si>
  <si>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</si>
  <si>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</si>
  <si>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</si>
  <si>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</si>
  <si>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</si>
  <si>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</si>
  <si>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</si>
  <si>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</si>
  <si>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Zemní práce</t>
  </si>
  <si>
    <t>K</t>
  </si>
  <si>
    <t>131201101</t>
  </si>
  <si>
    <t>Hloubení nezapažených jam a zářezů s urovnáním dna do předepsaného profilu a spádu v hornině tř. 3 do 100 m3</t>
  </si>
  <si>
    <t>m3</t>
  </si>
  <si>
    <t>CS ÚRS 2017 01</t>
  </si>
  <si>
    <t>4</t>
  </si>
  <si>
    <t>1668708650</t>
  </si>
  <si>
    <t>PSC</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</si>
  <si>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</si>
  <si>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VV</t>
  </si>
  <si>
    <t>33,9*3,9*0,5</t>
  </si>
  <si>
    <t>Mezisoučet</t>
  </si>
  <si>
    <t>3</t>
  </si>
  <si>
    <t>Součet</t>
  </si>
  <si>
    <t>132201101</t>
  </si>
  <si>
    <t>Hloubení zapažených i nezapažených rýh šířky do 600 mm s urovnáním dna do předepsaného profilu a spádu v hornině tř. 3 do 100 m3</t>
  </si>
  <si>
    <t>939098414</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</si>
  <si>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</si>
  <si>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12,9*0,6*1,4+0,3*0,6*1,4*2</t>
  </si>
  <si>
    <t>132201201</t>
  </si>
  <si>
    <t>Hloubení zapažených i nezapažených rýh šířky přes 600 do 2 000 mm s urovnáním dna do předepsaného profilu a spádu v hornině tř. 3 do 100 m3</t>
  </si>
  <si>
    <t>474371692</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</si>
  <si>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</si>
  <si>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(33,9-0,6)*0,8*1,4</t>
  </si>
  <si>
    <t>3,1*0,8*1,4</t>
  </si>
  <si>
    <t>3,1*1*1,4*3+2,1*1*1,4</t>
  </si>
  <si>
    <t>162201102</t>
  </si>
  <si>
    <t>Vodorovné přemístění výkopku nebo sypaniny po suchu na obvyklém dopravním prostředku, bez naložení výkopku, avšak se složením bez rozhrnutí z horniny tř. 1 až 4 na vzdálenost přes 20 do 50 m</t>
  </si>
  <si>
    <t>1164052886</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</si>
  <si>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</si>
  <si>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5</t>
  </si>
  <si>
    <t>162501102</t>
  </si>
  <si>
    <t>Vodorovné přemístění výkopku nebo sypaniny po suchu na obvyklém dopravním prostředku, bez naložení výkopku, avšak se složením bez rozhrnutí z horniny tř. 1 až 4 na vzdálenost přes 2 500 do 3 000 m</t>
  </si>
  <si>
    <t>2101992563</t>
  </si>
  <si>
    <t>q1+y60+y80+y100</t>
  </si>
  <si>
    <t>6</t>
  </si>
  <si>
    <t>171201201</t>
  </si>
  <si>
    <t>Uložení sypaniny na skládky</t>
  </si>
  <si>
    <t>941416074</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</si>
  <si>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</si>
  <si>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7</t>
  </si>
  <si>
    <t>171201211</t>
  </si>
  <si>
    <t>Uložení sypaniny poplatek za uložení sypaniny na skládce (skládkovné)</t>
  </si>
  <si>
    <t>t</t>
  </si>
  <si>
    <t>-1759927958</t>
  </si>
  <si>
    <t>q*1,65</t>
  </si>
  <si>
    <t>8</t>
  </si>
  <si>
    <t>174101101</t>
  </si>
  <si>
    <t>Zásyp sypaninou z jakékoliv horniny s uložením výkopku ve vrstvách se zhutněním jam, šachet, rýh nebo kolem objektů v těchto vykopávkách</t>
  </si>
  <si>
    <t>1472014242</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</si>
  <si>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</si>
  <si>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33,9*3,9*0,15</t>
  </si>
  <si>
    <t>zásyp</t>
  </si>
  <si>
    <t>M</t>
  </si>
  <si>
    <t>583373440</t>
  </si>
  <si>
    <t>štěrkopísek frakce 0-32</t>
  </si>
  <si>
    <t>-1248635303</t>
  </si>
  <si>
    <t>33,9*3,9*0,15*1,65</t>
  </si>
  <si>
    <t>Zakládání</t>
  </si>
  <si>
    <t>10</t>
  </si>
  <si>
    <t>273321411</t>
  </si>
  <si>
    <t>Základy z betonu železového (bez výztuže) desky z betonu bez zvýšených nároků na prostředí tř. C 20/25</t>
  </si>
  <si>
    <t>-498696642</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</si>
  <si>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3. V cenách nejsou započteny náklady na výztuž, tyto se oceňují cenami souboru cen 27* 36-.... Výztuž základů. </t>
  </si>
  <si>
    <t>33,9*3,9*0,1</t>
  </si>
  <si>
    <t>11</t>
  </si>
  <si>
    <t>273362021</t>
  </si>
  <si>
    <t>Výztuž základů desek ze svařovaných sítí z drátů typu KARI</t>
  </si>
  <si>
    <t>-198434352</t>
  </si>
  <si>
    <t xml:space="preserve">Poznámka k souboru cen:_x000d_
1. Ceny platí pro desky rovné, s náběhy, hřibové nebo upnuté do žeber včetně výztuže těchto žeber. </t>
  </si>
  <si>
    <t>150*7,90*0,001*1,15</t>
  </si>
  <si>
    <t>12</t>
  </si>
  <si>
    <t>274321411</t>
  </si>
  <si>
    <t>Základy z betonu železového (bez výztuže) pasy z betonu bez zvýšených nároků na prostředí tř. C 20/25</t>
  </si>
  <si>
    <t>-120616588</t>
  </si>
  <si>
    <t>y60/1,4*1,5*1,035</t>
  </si>
  <si>
    <t>y80/1,4*1,5*1,035</t>
  </si>
  <si>
    <t>y100/1,4*1,5*1,035</t>
  </si>
  <si>
    <t>13</t>
  </si>
  <si>
    <t>274351215</t>
  </si>
  <si>
    <t>Bednění základových stěn pasů svislé nebo šikmé (odkloněné), půdorysně přímé nebo zalomené ve volných nebo zapažených jámách, rýhách, šachtách, včetně případných vzpěr zřízení</t>
  </si>
  <si>
    <t>m2</t>
  </si>
  <si>
    <t>-608780315</t>
  </si>
  <si>
    <t>33,9*0,2*2+3,1*0,2*2*4+2,1*0,2*2</t>
  </si>
  <si>
    <t>12,9*0,2*2</t>
  </si>
  <si>
    <t>14</t>
  </si>
  <si>
    <t>274351216</t>
  </si>
  <si>
    <t>Bednění základových stěn pasů svislé nebo šikmé (odkloněné), půdorysně přímé nebo zalomené ve volných nebo zapažených jámách, rýhách, šachtách, včetně případných vzpěr odstranění</t>
  </si>
  <si>
    <t>1361269902</t>
  </si>
  <si>
    <t>b3*1</t>
  </si>
  <si>
    <t>274362021</t>
  </si>
  <si>
    <t>Výztuž základů pasů ze svařovaných sítí z drátů typu KARI</t>
  </si>
  <si>
    <t>1839445937</t>
  </si>
  <si>
    <t>140*7,90*0,001*1,15</t>
  </si>
  <si>
    <t>Svislé a kompletní konstrukce</t>
  </si>
  <si>
    <t>16</t>
  </si>
  <si>
    <t>311272223</t>
  </si>
  <si>
    <t xml:space="preserve">Zdivo z pórobetonových přesných tvárnic  nosné z tvárnic hladkých jakékoli pevnosti na tenké maltové lože, tloušťka zdiva 250 mm, objemová hmotnost 500 kg/m3</t>
  </si>
  <si>
    <t>1623608938</t>
  </si>
  <si>
    <t>12*0,25*3*4-1*0,25*2*2-0,9*0,25*2*2-0,8*0,25*2-1,5*0,25*2,8</t>
  </si>
  <si>
    <t>12*0,25*2,5*2-1,7*0,25*2</t>
  </si>
  <si>
    <t>17</t>
  </si>
  <si>
    <t>311272R01</t>
  </si>
  <si>
    <t xml:space="preserve">Zdivo z pórobetonových přesných tvárnic  nosné z tvárnic hladkých jakékoli pevnosti na tenké maltové lože, tloušťka zdiva 450 mm, objemová hmotnost 300 kg/m3</t>
  </si>
  <si>
    <t>1660941588</t>
  </si>
  <si>
    <t>33,9*0,45*3*2-1,5*0,45*2,25*6-1,5*0,45*0,75*3-3,5*0,45*2,8</t>
  </si>
  <si>
    <t>12*0,45*3*2-1,5*0,45*2,25*2-1,5*0,45*0,75</t>
  </si>
  <si>
    <t>33,9*0,45*2,5*2-1,5*0,45*1,5*5-1,5*0,45*0,75*4-3,5*0,45*2,8</t>
  </si>
  <si>
    <t>12*0,45*2,5*2-1,5*0,45*1,5*3</t>
  </si>
  <si>
    <t>štíty</t>
  </si>
  <si>
    <t>18</t>
  </si>
  <si>
    <t>317121103</t>
  </si>
  <si>
    <t>Montáž prefabrikovaných překladů pro světlost otvoru přes 1800 do 3750 mm</t>
  </si>
  <si>
    <t>kus</t>
  </si>
  <si>
    <t>-1752762342</t>
  </si>
  <si>
    <t xml:space="preserve">Poznámka k souboru cen:_x000d_
1. Ceny lze použít i pro ocenění montáže překladů osazovaných při provádění zděných konstrukcí na objektech montovaných. 2. V cenách nejsou započteny náklady na dodávku překladů, tato se ocení ve specifikaci. </t>
  </si>
  <si>
    <t>4+1+4+1+8+13+1</t>
  </si>
  <si>
    <t>19</t>
  </si>
  <si>
    <t>593218950</t>
  </si>
  <si>
    <t>překlad nosný pórobetonový pro otvor 1500 mm 200x24,9x30 cm</t>
  </si>
  <si>
    <t>-1449589073</t>
  </si>
  <si>
    <t>4*1,01</t>
  </si>
  <si>
    <t>20</t>
  </si>
  <si>
    <t>593218710</t>
  </si>
  <si>
    <t>překlad nosný pórobetonový pro otvor 900 mm 130x24,9x25 cm</t>
  </si>
  <si>
    <t>-292230852</t>
  </si>
  <si>
    <t>1*1,01</t>
  </si>
  <si>
    <t>593218780</t>
  </si>
  <si>
    <t>překlad nosný pórobetonový pro otvor 1100 mm 150x24,9x25 cm</t>
  </si>
  <si>
    <t>1300934583</t>
  </si>
  <si>
    <t>22</t>
  </si>
  <si>
    <t>593218280</t>
  </si>
  <si>
    <t>překlad nosný pórobetonový pro otvor 1750 mm 225x24,9x25 cm</t>
  </si>
  <si>
    <t>636472804</t>
  </si>
  <si>
    <t>23</t>
  </si>
  <si>
    <t>593218980</t>
  </si>
  <si>
    <t>překlad nenosný pórobetonový pro otvor 1010 mm 125x24,9x10 cm</t>
  </si>
  <si>
    <t>223415846</t>
  </si>
  <si>
    <t>8*1,01</t>
  </si>
  <si>
    <t>24</t>
  </si>
  <si>
    <t>593218990</t>
  </si>
  <si>
    <t>překlad nenosný pórobetonový pro otvor 1010 mm 125x24,9x12,5 cm</t>
  </si>
  <si>
    <t>-522484747</t>
  </si>
  <si>
    <t>13*1,01</t>
  </si>
  <si>
    <t>25</t>
  </si>
  <si>
    <t>593219200</t>
  </si>
  <si>
    <t>překlad plochý pórobetonový pro otvor 1750 mm 12,5 x 12,4 x 225 cm</t>
  </si>
  <si>
    <t>-619213474</t>
  </si>
  <si>
    <t>317941123</t>
  </si>
  <si>
    <t>Osazování ocelových válcovaných nosníků na zdivu I nebo IE nebo U nebo UE nebo L č. 14 až 22 nebo výšky do 220 mm</t>
  </si>
  <si>
    <t>-1780071064</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</si>
  <si>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</si>
  <si>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3,75*12*21,9*0,001</t>
  </si>
  <si>
    <t>27</t>
  </si>
  <si>
    <t>130107200</t>
  </si>
  <si>
    <t>ocel profilová IPN, v jakosti 11 375, h=180 mm</t>
  </si>
  <si>
    <t>200677555</t>
  </si>
  <si>
    <t>OC1*1,08</t>
  </si>
  <si>
    <t>28</t>
  </si>
  <si>
    <t>342272323</t>
  </si>
  <si>
    <t>Příčky z pórobetonových přesných příčkovek hladkých, objemové hmotnosti 500 kg/m3 na tenké maltové lože, tloušťky příčky 100 mm</t>
  </si>
  <si>
    <t>439329195</t>
  </si>
  <si>
    <t>3,3*3,3-0,7*2-0,8*2+(3,15*3,3-0,7*2-0,8*2)*2</t>
  </si>
  <si>
    <t>3,075*3,3+3,2*3,3*4</t>
  </si>
  <si>
    <t>3,875*3,3-0,7*2-0,8*2+2,4*3,3+1,6*3,3</t>
  </si>
  <si>
    <t>0,9*2,3+0,5*3,3+0,9*3,3+0,9*1,2*2</t>
  </si>
  <si>
    <t>29</t>
  </si>
  <si>
    <t>342272423</t>
  </si>
  <si>
    <t>Příčky z pórobetonových přesných příčkovek hladkých, objemové hmotnosti 500 kg/m3 na tenké maltové lože, tloušťky příčky 125 mm</t>
  </si>
  <si>
    <t>174175610</t>
  </si>
  <si>
    <t>5,8*3,3+9,95*3,3*2-0,8*2*4-0,9*2*3-1,375*3,3</t>
  </si>
  <si>
    <t>3,875*3,3*2-0,7*2+1,8*3,3+1,9*3,3</t>
  </si>
  <si>
    <t>3,63*3,3+1,2*3,3-0,7*2</t>
  </si>
  <si>
    <t>3,5*2,85-1,6*2+3,505*2,85+1,2*2,85-0,7*2</t>
  </si>
  <si>
    <t>30</t>
  </si>
  <si>
    <t>342272523</t>
  </si>
  <si>
    <t>Příčky z pórobetonových přesných příčkovek hladkých, objemové hmotnosti 500 kg/m3 na tenké maltové lože, tloušťky příčky 150 mm</t>
  </si>
  <si>
    <t>696911139</t>
  </si>
  <si>
    <t>0,9*2,3*3+3,875*3,3+1,375*3,3-0,8*2</t>
  </si>
  <si>
    <t>31</t>
  </si>
  <si>
    <t>342291121</t>
  </si>
  <si>
    <t>Ukotvení příček plochými kotvami, do konstrukce cihelné</t>
  </si>
  <si>
    <t>m</t>
  </si>
  <si>
    <t>280090495</t>
  </si>
  <si>
    <t xml:space="preserve">Poznámka k souboru cen:_x000d_
1. V cenách -1111 a -1112 jsou započteny náklady na dodání a aplikaci polyuretanové pěny ve spreji a na odříznutí zatvrdlé pěny u líce příčky. 2. Ceny -1111 a -1112 lze použít i pro ukotvení příček ke stropu. 3. Množství jednotek se určuje v m styku příčky s konstrukcí (výšky příčky). </t>
  </si>
  <si>
    <t>63,20</t>
  </si>
  <si>
    <t>Vodorovné konstrukce</t>
  </si>
  <si>
    <t>32</t>
  </si>
  <si>
    <t>411121221</t>
  </si>
  <si>
    <t>Montáž prefabrikovaných železobetonových stropů se zalitím spár, včetně podpěrné konstrukce, na cementovou maltu ze stropních desek, šířky do 600 mm a délky do 900 mm</t>
  </si>
  <si>
    <t>-2056023970</t>
  </si>
  <si>
    <t xml:space="preserve">Poznámka k souboru cen:_x000d_
1. Montáž stropních panelů šířky do 600 mm a délky do 3300 mm se oceňuje jako montáž stropní desky. 2. Montáž stropní desky šířky přes 600 mm se ocení jako montáž stropních panelů. 3. Šířkou se rozumí šířka skladebná. 4. V cenách nejsou započteny náklady na dodávku hlavních materiálů, tato se ocení ve specifikaci.. </t>
  </si>
  <si>
    <t>33</t>
  </si>
  <si>
    <t>593412080</t>
  </si>
  <si>
    <t>deska stropní plná PZD 59x29x8 cm</t>
  </si>
  <si>
    <t>1119304443</t>
  </si>
  <si>
    <t>3*1,01</t>
  </si>
  <si>
    <t>34</t>
  </si>
  <si>
    <t>411321414</t>
  </si>
  <si>
    <t>Stropy z betonu železového (bez výztuže) stropů deskových, plochých střech, desek balkonových, desek hřibových stropů včetně hlavic hřibových sloupů tř. C 25/30</t>
  </si>
  <si>
    <t>666680387</t>
  </si>
  <si>
    <t>20,45*12,9*0,25-3,65*2,3*0,25</t>
  </si>
  <si>
    <t>12,9*0,3*0,2*2</t>
  </si>
  <si>
    <t>0,25*0,2*12*4</t>
  </si>
  <si>
    <t>0,3*0,2*33,90*2</t>
  </si>
  <si>
    <t>V1V2</t>
  </si>
  <si>
    <t>35</t>
  </si>
  <si>
    <t>411351101</t>
  </si>
  <si>
    <t>Bednění stropů, kleneb nebo skořepin bez podpěrné konstrukce stropů deskových, balkonových nebo plošných konzol plné, rovné, popř. s náběhy zřízení</t>
  </si>
  <si>
    <t>-721807095</t>
  </si>
  <si>
    <t xml:space="preserve">Poznámka k souboru cen:_x000d_
1. Při poloměru klenby do 1 m oceňuje se Bednění fabionů na přechodu stěn do stropů, monolitických kleneb, vnějších říms cenami souboru cen 416 35-11. </t>
  </si>
  <si>
    <t>SD1/0,25</t>
  </si>
  <si>
    <t>36</t>
  </si>
  <si>
    <t>411351102</t>
  </si>
  <si>
    <t>Bednění stropů, kleneb nebo skořepin bez podpěrné konstrukce stropů deskových, balkonových nebo plošných konzol plné, rovné, popř. s náběhy odstranění</t>
  </si>
  <si>
    <t>1868096305</t>
  </si>
  <si>
    <t>37</t>
  </si>
  <si>
    <t>411354175</t>
  </si>
  <si>
    <t>Podpěrná konstrukce stropů výšky do 4 m se zesílením dna bednění na výměru m2 půdorysu pro zatížení betonovou směsí a výztuží přes 12 do 20 kPa zřízení</t>
  </si>
  <si>
    <t>2081887835</t>
  </si>
  <si>
    <t>38</t>
  </si>
  <si>
    <t>411354176</t>
  </si>
  <si>
    <t>Podpěrná konstrukce stropů výšky do 4 m se zesílením dna bednění na výměru m2 půdorysu pro zatížení betonovou směsí a výztuží přes 12 do 20 kPa odstranění</t>
  </si>
  <si>
    <t>414222950</t>
  </si>
  <si>
    <t>39</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</si>
  <si>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</si>
  <si>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</si>
  <si>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2024906660</t>
  </si>
  <si>
    <t>2870,39*0,001</t>
  </si>
  <si>
    <t>1743,29*0,001</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</si>
  <si>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</si>
  <si>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</si>
  <si>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-252663036</t>
  </si>
  <si>
    <t>221,90*0,001</t>
  </si>
  <si>
    <t>41</t>
  </si>
  <si>
    <t>417321515</t>
  </si>
  <si>
    <t>Ztužující pásy a věnce z betonu železového (bez výztuže) tř. C 25/30</t>
  </si>
  <si>
    <t>107430450</t>
  </si>
  <si>
    <t>0,3*0,45*93,60</t>
  </si>
  <si>
    <t>0,25*0,45*25,80</t>
  </si>
  <si>
    <t>42</t>
  </si>
  <si>
    <t>417351115</t>
  </si>
  <si>
    <t>Bednění bočnic ztužujících pásů a věnců včetně vzpěr zřízení</t>
  </si>
  <si>
    <t>-372163226</t>
  </si>
  <si>
    <t>V4/0,3*2</t>
  </si>
  <si>
    <t>V5/0,25*2</t>
  </si>
  <si>
    <t>43</t>
  </si>
  <si>
    <t>417351116</t>
  </si>
  <si>
    <t>Bednění bočnic ztužujících pásů a věnců včetně vzpěr odstranění</t>
  </si>
  <si>
    <t>-828867139</t>
  </si>
  <si>
    <t>B2*1</t>
  </si>
  <si>
    <t>44</t>
  </si>
  <si>
    <t>417361821</t>
  </si>
  <si>
    <t>Výztuž ztužujících pásů a věnců z betonářské oceli 10 505 (R) nebo BSt 500</t>
  </si>
  <si>
    <t>-2080806451</t>
  </si>
  <si>
    <t>735,27*0,001</t>
  </si>
  <si>
    <t>430321414</t>
  </si>
  <si>
    <t>Schodišťové konstrukce a rampy z betonu železového (bez výztuže) stupně, schodnice, ramena, podesty s nosníky tř. C 25/30</t>
  </si>
  <si>
    <t>447369924</t>
  </si>
  <si>
    <t>1,35*2,6*0,16</t>
  </si>
  <si>
    <t>3,2*1,1*0,16+3*1,1*0,16</t>
  </si>
  <si>
    <t>46</t>
  </si>
  <si>
    <t>430361821</t>
  </si>
  <si>
    <t>Výztuž schodišťových konstrukcí a ramp stupňů, schodnic, ramen, podest s nosníky z betonářské oceli 10 505 (R) nebo BSt 500</t>
  </si>
  <si>
    <t>230282282</t>
  </si>
  <si>
    <t>159,61*0,001*1,15</t>
  </si>
  <si>
    <t>47</t>
  </si>
  <si>
    <t>430362021</t>
  </si>
  <si>
    <t>Výztuž schodišťových konstrukcí a ramp stupňů, schodnic, ramen, podest s nosníky ze svařovaných sítí z drátů typu KARI</t>
  </si>
  <si>
    <t>-536848383</t>
  </si>
  <si>
    <t>18,2*1,15*0,001</t>
  </si>
  <si>
    <t>48</t>
  </si>
  <si>
    <t>431351121</t>
  </si>
  <si>
    <t>Bednění podest, podstupňových desek a ramp včetně podpěrné konstrukce výšky do 4 m půdorysně přímočarých zřízení</t>
  </si>
  <si>
    <t>-48812756</t>
  </si>
  <si>
    <t>sch1/0,16</t>
  </si>
  <si>
    <t>49</t>
  </si>
  <si>
    <t>431351122</t>
  </si>
  <si>
    <t>Bednění podest, podstupňových desek a ramp včetně podpěrné konstrukce výšky do 4 m půdorysně přímočarých odstranění</t>
  </si>
  <si>
    <t>743506556</t>
  </si>
  <si>
    <t>b1*1</t>
  </si>
  <si>
    <t>50</t>
  </si>
  <si>
    <t>434311115</t>
  </si>
  <si>
    <t>Stupně dusané z betonu prostého nebo prokládaného kamenem na terén nebo na desku bez potěru, se zahlazením povrchu tř. C 20/25</t>
  </si>
  <si>
    <t>923034086</t>
  </si>
  <si>
    <t>1,1*19</t>
  </si>
  <si>
    <t>51</t>
  </si>
  <si>
    <t>434351141</t>
  </si>
  <si>
    <t>Bednění stupňů betonovaných na podstupňové desce nebo na terénu půdorysně přímočarých zřízení</t>
  </si>
  <si>
    <t>-277468855</t>
  </si>
  <si>
    <t xml:space="preserve">Poznámka k souboru cen:_x000d_
1. Množství měrných jednotek bednění stupňů se určuje v m2 plochy stupnic a podstupnic. </t>
  </si>
  <si>
    <t>1,1*19*(0,179+0,270)</t>
  </si>
  <si>
    <t>52</t>
  </si>
  <si>
    <t>434351142</t>
  </si>
  <si>
    <t>Bednění stupňů betonovaných na podstupňové desce nebo na terénu půdorysně přímočarých odstranění</t>
  </si>
  <si>
    <t>634361971</t>
  </si>
  <si>
    <t>9,384*1</t>
  </si>
  <si>
    <t>Úpravy povrchů, podlahy a osazování výplní</t>
  </si>
  <si>
    <t>53</t>
  </si>
  <si>
    <t>611131121</t>
  </si>
  <si>
    <t>Podkladní a spojovací vrstva vnitřních omítaných ploch penetrace akrylát-silikonová nanášená ručně stropů</t>
  </si>
  <si>
    <t>-1364001978</t>
  </si>
  <si>
    <t>54</t>
  </si>
  <si>
    <t>611142001</t>
  </si>
  <si>
    <t>Potažení vnitřních ploch pletivem v ploše nebo pruzích, na plném podkladu sklovláknitým vtlačením do tmelu stropů</t>
  </si>
  <si>
    <t>1375353382</t>
  </si>
  <si>
    <t xml:space="preserve">Poznámka k souboru cen:_x000d_
1. V cenách -2001 jsou započteny i náklady na tmel. </t>
  </si>
  <si>
    <t>55</t>
  </si>
  <si>
    <t>611311131</t>
  </si>
  <si>
    <t>Potažení vnitřních ploch štukem tloušťky do 3 mm vodorovných konstrukcí stropů rovných</t>
  </si>
  <si>
    <t>70938809</t>
  </si>
  <si>
    <t>56</t>
  </si>
  <si>
    <t>612131121</t>
  </si>
  <si>
    <t>Podkladní a spojovací vrstva vnitřních omítaných ploch penetrace akrylát-silikonová nanášená ručně stěn</t>
  </si>
  <si>
    <t>34951957</t>
  </si>
  <si>
    <t>nosna450/0,45</t>
  </si>
  <si>
    <t>nosna250/0,25</t>
  </si>
  <si>
    <t>př100*2+př125*2+př150*2</t>
  </si>
  <si>
    <t>ostění</t>
  </si>
  <si>
    <t>36,24</t>
  </si>
  <si>
    <t>57</t>
  </si>
  <si>
    <t>612142001</t>
  </si>
  <si>
    <t>Potažení vnitřních ploch pletivem v ploše nebo pruzích, na plném podkladu sklovláknitým vtlačením do tmelu stěn</t>
  </si>
  <si>
    <t>-1627377550</t>
  </si>
  <si>
    <t>58</t>
  </si>
  <si>
    <t>612311131</t>
  </si>
  <si>
    <t>Potažení vnitřních ploch štukem tloušťky do 3 mm svislých konstrukcí stěn</t>
  </si>
  <si>
    <t>776555421</t>
  </si>
  <si>
    <t>59</t>
  </si>
  <si>
    <t>621211001</t>
  </si>
  <si>
    <t>Montáž kontaktního zateplení z polystyrenových desek nebo z kombinovaných desek na vnější podhledy, tloušťky desek do 40 mm</t>
  </si>
  <si>
    <t>-1915621295</t>
  </si>
  <si>
    <t xml:space="preserve">Poznámka k souboru cen:_x000d_
1. V cenách jsou započteny náklady na: a) upevnění desek lepením a talířovými hmoždinkami, b) přestěrkování izolačních desek, c) vložení sklovláknité výztužné tkaniny. 2. V cenách nejsou započteny náklady na: a) dodávku desek tepelné izolace; tyto se ocení ve specifikaci, ztratné lze stanovit ve výši 2%, b) provedení konečné povrchové úpravy: - vrchní tenkovrstvou omítkou, tyto se ocení příslušnými cenami této části katalogu - nátěrem; tyto se ocení příslušnými cenami části A07 katalogu 800-783 - keramickým obkladem; tyto se ocení příslušnými cenami souboru cen části A01 katalogu 800-781 Obklady keramické, c) osazení lišt; tyto se ocení příslušnými cenami této části katalogu. 3. V cenách -1101 a -1105 jsou započteny náklady na osazení a dodávku tepelněizolačních zátek v počtu 9 ks/m2 pro podhledy a 6 ks/m2 pro stěny. 4. Kombinovaná deska je např. sendvičově uspořádaná deska tvořena izolačním jádrem z grafitového polystyrenu a krycí deskou z minerální vlny. </t>
  </si>
  <si>
    <t>60</t>
  </si>
  <si>
    <t>283759300</t>
  </si>
  <si>
    <t>deska fasádní polystyrénová EPS 70 F 1000 x 500 x 20 mm</t>
  </si>
  <si>
    <t>-275992850</t>
  </si>
  <si>
    <t>s6*1,05</t>
  </si>
  <si>
    <t>61</t>
  </si>
  <si>
    <t>621521021</t>
  </si>
  <si>
    <t>Omítka tenkovrstvá silikátová vnějších ploch probarvená, včetně penetrace podkladu zrnitá, tloušťky 2,0 mm podhledů</t>
  </si>
  <si>
    <t>-2058207345</t>
  </si>
  <si>
    <t>62</t>
  </si>
  <si>
    <t>622131111</t>
  </si>
  <si>
    <t>Podkladní a spojovací vrstva vnějších omítaných ploch polymercementový spojovací můstek nanášený ručně stěn</t>
  </si>
  <si>
    <t>-939638398</t>
  </si>
  <si>
    <t>33,9*(6,55+0,15)*2</t>
  </si>
  <si>
    <t>-okna1-okna2-3,5*2,8</t>
  </si>
  <si>
    <t>12,9*(6,55+0,15)*2+12,9*1,8/2*2</t>
  </si>
  <si>
    <t>49,42</t>
  </si>
  <si>
    <t>63</t>
  </si>
  <si>
    <t>622131121</t>
  </si>
  <si>
    <t>Podkladní a spojovací vrstva vnějších omítaných ploch penetrace akrylát-silikonová nanášená ručně stěn</t>
  </si>
  <si>
    <t>503350379</t>
  </si>
  <si>
    <t>64</t>
  </si>
  <si>
    <t>622142001</t>
  </si>
  <si>
    <t>Potažení vnějších ploch pletivem v ploše nebo pruzích, na plném podkladu sklovláknitým vtlačením do tmelu stěn</t>
  </si>
  <si>
    <t>-98897401</t>
  </si>
  <si>
    <t>65</t>
  </si>
  <si>
    <t>622143002</t>
  </si>
  <si>
    <t>Montáž omítkových profilů plastových nebo pozinkovaných, upevněných vtlačením do podkladní vrstvy nebo přibitím dilatačních s tkaninou</t>
  </si>
  <si>
    <t>1511437852</t>
  </si>
  <si>
    <t xml:space="preserve">Poznámka k souboru cen:_x000d_
1. V cenách jsou započteny náklady na montáž profilů včetně úchytného materiálu. 2. V cenách nejsou započteny náklady na dodávku profilů, tyto se oceňují ve specifikaci, ztratné lze stanovit ve výši 5%. 3. V ceně -3004 nejsou započteny náklady na ochrannou fólii pro okna a dveře; tyto se oceňují cenou 629 99-1012 podle příslušné plochy otvoru. </t>
  </si>
  <si>
    <t>67,80</t>
  </si>
  <si>
    <t>66</t>
  </si>
  <si>
    <t>553430140</t>
  </si>
  <si>
    <t>profil omítkový dilatační pro omítky venkovní 12 mm</t>
  </si>
  <si>
    <t>-686661606</t>
  </si>
  <si>
    <t>67,8*1,05 'Přepočtené koeficientem množství</t>
  </si>
  <si>
    <t>67</t>
  </si>
  <si>
    <t>622143003</t>
  </si>
  <si>
    <t>Montáž omítkových profilů plastových nebo pozinkovaných, upevněných vtlačením do podkladní vrstvy nebo přibitím rohových s tkaninou</t>
  </si>
  <si>
    <t>1122834228</t>
  </si>
  <si>
    <t>1,5*4+0,75*2*4</t>
  </si>
  <si>
    <t>1,5*8+2,25*2*8+1,5*3*8</t>
  </si>
  <si>
    <t>6,7*4+338,60</t>
  </si>
  <si>
    <t>68</t>
  </si>
  <si>
    <t>590514820</t>
  </si>
  <si>
    <t>lišta rohová Al ,10/15 cm s tkaninou bal. 2,5 m</t>
  </si>
  <si>
    <t>1241269161</t>
  </si>
  <si>
    <t>lišta*1,1</t>
  </si>
  <si>
    <t>69</t>
  </si>
  <si>
    <t>622143004</t>
  </si>
  <si>
    <t>Montáž omítkových profilů plastových nebo pozinkovaných, upevněných vtlačením do podkladní vrstvy nebo přibitím začišťovacích samolepících [APU lišty]</t>
  </si>
  <si>
    <t>1194892213</t>
  </si>
  <si>
    <t>232,30</t>
  </si>
  <si>
    <t>70</t>
  </si>
  <si>
    <t>590514760</t>
  </si>
  <si>
    <t>profil okenní začišťovací se sklovláknitou armovací tkaninou 9 mm/2,4 m</t>
  </si>
  <si>
    <t>13998294</t>
  </si>
  <si>
    <t>232,3*1,05 'Přepočtené koeficientem množství</t>
  </si>
  <si>
    <t>71</t>
  </si>
  <si>
    <t>622531031</t>
  </si>
  <si>
    <t>Omítka tenkovrstvá silikonová vnějších ploch probarvená, včetně penetrace podkladu zrnitá, tloušťky 3,0 mm stěn</t>
  </si>
  <si>
    <t>500400708</t>
  </si>
  <si>
    <t>72</t>
  </si>
  <si>
    <t>623541052</t>
  </si>
  <si>
    <t>Omítka tenkovrstvá silikonsilikátová vnějších ploch hydrofobní, se samočistícím účinkem probarvená, včetně penetrace podkladu rýhovaná, tloušťky 2,0 mm sokl</t>
  </si>
  <si>
    <t>-604474150</t>
  </si>
  <si>
    <t>33,9*0,5*2+12,9*0,5*2</t>
  </si>
  <si>
    <t>73</t>
  </si>
  <si>
    <t>631311125</t>
  </si>
  <si>
    <t>Mazanina z betonu prostého bez zvýšených nároků na prostředí tl. přes 80 do 120 mm tř. C 20/25</t>
  </si>
  <si>
    <t>-1337539561</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</si>
  <si>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 2. Pro mazaniny tlouštěk větších než 240 mm jsou určeny: a) pro mazaniny ukládané na zeminu (v halách apod.) ceny souborů cen 27* 31- Základy z betonu prostého a 27* 32 - Základy z betonu železového, b) pro mazaniny v nadzemních podlažích ceny souboru cen 411 31- . . Beton kleneb. 3. Ceny lze použít i pro betonový okapový chodníček budovy (včetně tvarování rigolového žlábku) v příslušných tloušťkách. Jeho podloží se oceňuje samostatně. 4. V ceně jsou započteny i náklady na: a) základní stržení povrchu mazaniny s urovnáním vibrační lištou nebo dřevěným hladítkem, b) vytvoření dilatačních spár v mazanině bez zaplnění, pokud jsou dilatační spáry vytvářeny při provádění betonáže. Jestliže jsou dilatační spáry řezány dodatečně, oceňují se cenami souboru cen 634 91-11 Řezání dilatačních nebo smršťovacích spár. </t>
  </si>
  <si>
    <t>25*0,1</t>
  </si>
  <si>
    <t>74</t>
  </si>
  <si>
    <t>631311135</t>
  </si>
  <si>
    <t>Mazanina z betonu prostého bez zvýšených nároků na prostředí tl. přes 120 do 240 mm tř. C 20/25</t>
  </si>
  <si>
    <t>-948610821</t>
  </si>
  <si>
    <t>d*0,15</t>
  </si>
  <si>
    <t>75</t>
  </si>
  <si>
    <t>631362021</t>
  </si>
  <si>
    <t>Výztuž mazanin ze svařovaných sítí z drátů typu KARI</t>
  </si>
  <si>
    <t>1990661887</t>
  </si>
  <si>
    <t>d*4,44*0,001*1,15</t>
  </si>
  <si>
    <t>76</t>
  </si>
  <si>
    <t>632441114</t>
  </si>
  <si>
    <t>Potěr anhydritový samonivelační ze suchých směsí tlouštky přes 40 do 50 mm</t>
  </si>
  <si>
    <t>333176262</t>
  </si>
  <si>
    <t xml:space="preserve">Poznámka k souboru cen:_x000d_
1. Ceny jsou určeny pro samonivelační anhydritový potěr na stropech jako podklad pod, izolaci pod podlahové konstrukce apod., na mazaninách jen jako podklad pod izolaci proti vodě. </t>
  </si>
  <si>
    <t>a+c+e+f+g+h+i+j</t>
  </si>
  <si>
    <t>77</t>
  </si>
  <si>
    <t>632450124</t>
  </si>
  <si>
    <t>Potěr cementový vyrovnávací ze suchých směsí v pásu o průměrné (střední) tl. přes 40 do 50 mm</t>
  </si>
  <si>
    <t>-1628571235</t>
  </si>
  <si>
    <t xml:space="preserve">Poznámka k souboru cen:_x000d_
1. Ceny –0121 až –0124 jsou určeny pro vyrovnávací potěr v pásu vodorovný nebo ve spádu do 15 st. na zdivu jako podklad pod izolaci, pod parapety z prefabrikovaných dílců, pod oplechování, jako podklad pro uložení ocelových profilů, překladů, stropních nosníků, apod.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 3. Ceny –0131 až –0134 lze použít i pro podlévání provizorně podklínovaných patek usazených strojů a technologických zařízení, s náležitým zatemováním hutné malty. 4. V cenách jsou započteny i náklady na základní stržení povrchu potěru s urovnáním vibrační lištou nebo dřevěným hladítkem. </t>
  </si>
  <si>
    <t>12,21</t>
  </si>
  <si>
    <t>78</t>
  </si>
  <si>
    <t>632451R01</t>
  </si>
  <si>
    <t>Potěr pískocementový běžný Příplatek k cenám výztuž potěrů stavřovanou sítí</t>
  </si>
  <si>
    <t>-513658727</t>
  </si>
  <si>
    <t xml:space="preserve">Poznámka k souboru cen:_x000d_
1. Ceny jsou určeny pro potěr na mazaninách nebo betonových podkladech připojený nebo plovoucí běžný (krycí nášlapný), pod tenkovrstvé podlahoviny nebo pro průmyslové podlahy (u vyšších pevností). 2. V cenách jsou započteny i náklady na základní stržení povrchu potěru s urovnáním vibrační lištou nebo dřevěným hladítkem. 3. V cenách -1491 a -1492 jsou započteny i náklady za přehlazení povrchu mazaniny ocelovým hladítkem, v ceně -1494 náklady na přehlazení povrchu hladičkou betonui.. </t>
  </si>
  <si>
    <t>potěr*4,444*0,001*1,15</t>
  </si>
  <si>
    <t>79</t>
  </si>
  <si>
    <t>637211121</t>
  </si>
  <si>
    <t>Okapový chodník z dlaždic betonových se zalitím spár cementovou maltou do písku, tl. dlaždic 40 mm</t>
  </si>
  <si>
    <t>1010565393</t>
  </si>
  <si>
    <t>0,3*0,3*210</t>
  </si>
  <si>
    <t>Ostatní konstrukce a práce, bourání</t>
  </si>
  <si>
    <t>80</t>
  </si>
  <si>
    <t>941111131</t>
  </si>
  <si>
    <t>Montáž lešení řadového trubkového lehkého pracovního s podlahami s provozním zatížením tř. 3 do 200 kg/m2 šířky tř. W12 přes 1,2 do 1,5 m, výšky do 10 m</t>
  </si>
  <si>
    <t>931515236</t>
  </si>
  <si>
    <t xml:space="preserve">Poznámka k souboru cen:_x000d_
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 </t>
  </si>
  <si>
    <t>f1+okna1+okna2+3,8*2,8</t>
  </si>
  <si>
    <t>81</t>
  </si>
  <si>
    <t>941111221</t>
  </si>
  <si>
    <t>Montáž lešení řadového trubkového lehkého pracovního s podlahami s provozním zatížením tř. 3 do 200 kg/m2 Příplatek za první a každý další den použití lešení k ceně -1121</t>
  </si>
  <si>
    <t>-1471827695</t>
  </si>
  <si>
    <t>leš*60</t>
  </si>
  <si>
    <t>82</t>
  </si>
  <si>
    <t>941111821</t>
  </si>
  <si>
    <t>Demontáž lešení řadového trubkového lehkého pracovního s podlahami s provozním zatížením tř. 3 do 200 kg/m2 šířky tř. W09 přes 0,9 do 1,2 m, výšky do 10 m</t>
  </si>
  <si>
    <t>-1709668305</t>
  </si>
  <si>
    <t xml:space="preserve">Poznámka k souboru cen:_x000d_
1. Demontáž lešení řadového trubkového lehkého výšky přes 25 m se oceňuje individuálně. </t>
  </si>
  <si>
    <t>83</t>
  </si>
  <si>
    <t>949101111</t>
  </si>
  <si>
    <t>Lešení pomocné pracovní pro objekty pozemních staveb pro zatížení do 150 kg/m2, o výšce lešeňové podlahy do 1,9 m</t>
  </si>
  <si>
    <t>771576794</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</si>
  <si>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</si>
  <si>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84</t>
  </si>
  <si>
    <t>949101112</t>
  </si>
  <si>
    <t>Lešení pomocné pracovní pro objekty pozemních staveb pro zatížení do 150 kg/m2, o výšce lešeňové podlahy přes 1,9 do 3,5 m</t>
  </si>
  <si>
    <t>-135775951</t>
  </si>
  <si>
    <t>85</t>
  </si>
  <si>
    <t>949111112</t>
  </si>
  <si>
    <t>Montáž lešení lehkého kozového trubkového o výšce lešeňové podlahy přes 1,2 do 1,9 m</t>
  </si>
  <si>
    <t>sada</t>
  </si>
  <si>
    <t>2043870394</t>
  </si>
  <si>
    <t xml:space="preserve">Poznámka k souboru cen:_x000d_
1. Množství měrných jednotek se určuje v počtu sad lešení (2 kozy a dřevěná podlaha). 2. V cenách nájmu jsou započteny i náklady na manipulaci s lešením. </t>
  </si>
  <si>
    <t>plocha*1</t>
  </si>
  <si>
    <t>86</t>
  </si>
  <si>
    <t>952901111</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</si>
  <si>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</si>
  <si>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2102466029</t>
  </si>
  <si>
    <t xml:space="preserve">Poznámka k souboru cen:_x000d_
1. Cena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t>
  </si>
  <si>
    <t>7,7+18+4,15+17,25+2,65+12,8+3,55+10,15+3,55+9,7+3,55+9,7</t>
  </si>
  <si>
    <t>4,25+3,05</t>
  </si>
  <si>
    <t>3,6+12</t>
  </si>
  <si>
    <t>13*2</t>
  </si>
  <si>
    <t>156-e</t>
  </si>
  <si>
    <t>5,9+6,45+6,2+6,2+1,45+2,9+1,45+4,1+3,9</t>
  </si>
  <si>
    <t>192,0+19,45</t>
  </si>
  <si>
    <t>87</t>
  </si>
  <si>
    <t>953241911</t>
  </si>
  <si>
    <t>Osazení smykových trnů do dilatačních spár doplňků protipožární manžety</t>
  </si>
  <si>
    <t>-44801408</t>
  </si>
  <si>
    <t xml:space="preserve">Poznámka k souboru cen:_x000d_
1. V cenách -1111 až -1114 jsou započteny i náklady na osazení smykového trnu, v cenách -1211 až -1517 i náklady na osazení smykového trnu a pouzdra do obou dilatačních celků. 2. V cenách nejsou započteny náklady na dodávku smykového trnu, pouzdra a protipožárních manžet, které se oceňují ve specifikaci. 3. V cenách nejsou započteny náklady na přídavnou výztuž, která se oceňuje současně s výztuží betonářskou. </t>
  </si>
  <si>
    <t>5+10+5+5+5+5+25</t>
  </si>
  <si>
    <t>tu</t>
  </si>
  <si>
    <t>88</t>
  </si>
  <si>
    <t>548793310</t>
  </si>
  <si>
    <t xml:space="preserve">manžeta protipožární  šířka spáry 20 mm</t>
  </si>
  <si>
    <t>595081472</t>
  </si>
  <si>
    <t>89</t>
  </si>
  <si>
    <t>548793330</t>
  </si>
  <si>
    <t>manžeta protipožárníšířka spáry 25 mm</t>
  </si>
  <si>
    <t>-500511270</t>
  </si>
  <si>
    <t>90</t>
  </si>
  <si>
    <t>548793340</t>
  </si>
  <si>
    <t>manžeta protipožární- šířka spáry 32 mm</t>
  </si>
  <si>
    <t>-1941441333</t>
  </si>
  <si>
    <t>91</t>
  </si>
  <si>
    <t>548793380</t>
  </si>
  <si>
    <t>manžeta protipožární - šířka spáry 40 mm</t>
  </si>
  <si>
    <t>123771686</t>
  </si>
  <si>
    <t>92</t>
  </si>
  <si>
    <t>548793420</t>
  </si>
  <si>
    <t>manžeta protipožární - šířka spáry 50 mm</t>
  </si>
  <si>
    <t>1604763824</t>
  </si>
  <si>
    <t>93</t>
  </si>
  <si>
    <t>548793490</t>
  </si>
  <si>
    <t xml:space="preserve">manžeta protipožární -  šířka spáry 20 mm</t>
  </si>
  <si>
    <t>-973451293</t>
  </si>
  <si>
    <t>94</t>
  </si>
  <si>
    <t>548793530</t>
  </si>
  <si>
    <t xml:space="preserve">páska  protipožární </t>
  </si>
  <si>
    <t>787367935</t>
  </si>
  <si>
    <t>95</t>
  </si>
  <si>
    <t>953942425</t>
  </si>
  <si>
    <t>Osazování drobných kovových předmětů se zalitím maltou cementovou, do vysekaných kapes nebo připravených otvorů rámů litinových poklopů v podlahách nebo čisticích dvířek v kouřových kanálech</t>
  </si>
  <si>
    <t>-653130462</t>
  </si>
  <si>
    <t xml:space="preserve">Poznámka k souboru cen:_x000d_
1. V cenách nejsou započteny náklady na dodávku kovových předmětů; tyto se oceňují ve specifikaci. Ztratné se nestanoví. 2. Cenu -2841 lze použít pro osazení rámu pod pružinový (roštový) ocelový základ např. domovních praček, odstředivek, ždímaček, motorových zařízení, ventilátorů apod. 3. Cena -2851 je určena pro zednické osazení zábradlí ze samostatných dílů nevyžadující samostatnou montáž. 4. Ceny platí za každé zalití. </t>
  </si>
  <si>
    <t>96</t>
  </si>
  <si>
    <t>552410170</t>
  </si>
  <si>
    <t>8/Z - poklop podlahový ocelový</t>
  </si>
  <si>
    <t>1143530421</t>
  </si>
  <si>
    <t>Ocelový poklop pod keramickou dlažbu Lehký ocelový poklop obdélníkového tvaru v rozměrech 600x900 mm</t>
  </si>
  <si>
    <t>v provedení odnímatelném nosný rám svařený z L profilu výplň z plechu s protiskluzovou úpravou o tloušťce 4 mm.</t>
  </si>
  <si>
    <t>97</t>
  </si>
  <si>
    <t>953943111</t>
  </si>
  <si>
    <t>Osazování drobných kovových předmětů výrobků ostatních jinde neuvedených do vynechaných či vysekaných kapes zdiva, se zajištěním polohy se zalitím maltou cementovou, hmotnosti do 1 kg/kus</t>
  </si>
  <si>
    <t>1070872910</t>
  </si>
  <si>
    <t>190</t>
  </si>
  <si>
    <t>98</t>
  </si>
  <si>
    <t>130210330</t>
  </si>
  <si>
    <t>tyč ocelová žebírková, výztuž do betonu, DIN 488, v tyčích, D 12 mm</t>
  </si>
  <si>
    <t>805098147</t>
  </si>
  <si>
    <t>0,5*190*0,888*0,001*1,15</t>
  </si>
  <si>
    <t>279</t>
  </si>
  <si>
    <t>961044111</t>
  </si>
  <si>
    <t xml:space="preserve">Bourání základů z betonu  prostého</t>
  </si>
  <si>
    <t>CS ÚRS 2018 01</t>
  </si>
  <si>
    <t>-282023895</t>
  </si>
  <si>
    <t>31*0,2*0,15</t>
  </si>
  <si>
    <t>278</t>
  </si>
  <si>
    <t>961055111</t>
  </si>
  <si>
    <t xml:space="preserve">Bourání základů z betonu  železového</t>
  </si>
  <si>
    <t>2048228872</t>
  </si>
  <si>
    <t>8,6*1*0,8</t>
  </si>
  <si>
    <t>10*0,5*0,5*1</t>
  </si>
  <si>
    <t>277</t>
  </si>
  <si>
    <t>962052211</t>
  </si>
  <si>
    <t xml:space="preserve">Bourání zdiva železobetonového  nadzákladového, objemu přes 1 m3</t>
  </si>
  <si>
    <t>809884157</t>
  </si>
  <si>
    <t xml:space="preserve">Poznámka k souboru cen:_x000d_
1. Bourání pilířů o průřezu přes 0,36 m2 se oceňuje cenami - 2210 a -2211 jako bourání zdiva nadzákladového železobetonového. </t>
  </si>
  <si>
    <t>3*8*0,2</t>
  </si>
  <si>
    <t>99</t>
  </si>
  <si>
    <t>965043341</t>
  </si>
  <si>
    <t>Bourání mazanin betonových s potěrem nebo teracem tl. do 100 mm, plochy přes 4 m2</t>
  </si>
  <si>
    <t>1387013910</t>
  </si>
  <si>
    <t>280</t>
  </si>
  <si>
    <t>966071711</t>
  </si>
  <si>
    <t>Bourání plotových sloupků a vzpěr ocelových trubkových nebo profilovaných výšky do 2,50 m zabetonovaných</t>
  </si>
  <si>
    <t>-528179928</t>
  </si>
  <si>
    <t>9+2+3+2</t>
  </si>
  <si>
    <t>282</t>
  </si>
  <si>
    <t>966071821</t>
  </si>
  <si>
    <t xml:space="preserve">Rozebrání oplocení z pletiva  drátěného se čtvercovými oky, výšky do 1,6 m</t>
  </si>
  <si>
    <t>-623102184</t>
  </si>
  <si>
    <t xml:space="preserve">Poznámka k souboru cen:_x000d_
1. V cenách nejsou započteny náklady na demontáž sloupků. </t>
  </si>
  <si>
    <t>4*1</t>
  </si>
  <si>
    <t>281</t>
  </si>
  <si>
    <t>966071822</t>
  </si>
  <si>
    <t xml:space="preserve">Rozebrání oplocení z pletiva  drátěného se čtvercovými oky, výšky přes 1,6 do 2,0 m</t>
  </si>
  <si>
    <t>-1247844441</t>
  </si>
  <si>
    <t>72*1</t>
  </si>
  <si>
    <t>100</t>
  </si>
  <si>
    <t>973045141</t>
  </si>
  <si>
    <t>Vysekání výklenků nebo kapes ve zdivu betonovém kapes pro kotvení upevňovacích prvků, hl. přes 150 mm</t>
  </si>
  <si>
    <t>1861767836</t>
  </si>
  <si>
    <t>997</t>
  </si>
  <si>
    <t>Přesun sutě</t>
  </si>
  <si>
    <t>101</t>
  </si>
  <si>
    <t>997013151</t>
  </si>
  <si>
    <t>Vnitrostaveništní doprava suti a vybouraných hmot vodorovně do 50 m svisle s omezením mechanizace pro budovy a haly výšky do 6 m</t>
  </si>
  <si>
    <t>-1588720307</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</si>
  <si>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4. Ceny -3151 až -3162 lze použít v případě, kdy dochází ke ztížení dopravy suti např. tím, že není možné instalovat jeřáb. </t>
  </si>
  <si>
    <t>102</t>
  </si>
  <si>
    <t>997013501</t>
  </si>
  <si>
    <t>Odvoz suti a vybouraných hmot na skládku nebo meziskládku se složením, na vzdálenost do 1 km</t>
  </si>
  <si>
    <t>659659739</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</si>
  <si>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</si>
  <si>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103</t>
  </si>
  <si>
    <t>997013509</t>
  </si>
  <si>
    <t>Odvoz suti a vybouraných hmot na skládku nebo meziskládku se složením, na vzdálenost Příplatek k ceně za každý další i započatý 1 km přes 1 km</t>
  </si>
  <si>
    <t>-1800537375</t>
  </si>
  <si>
    <t>43,39*4 'Přepočtené koeficientem množství</t>
  </si>
  <si>
    <t>104</t>
  </si>
  <si>
    <t>997013801</t>
  </si>
  <si>
    <t>Poplatek za uložení stavebního odpadu na skládce (skládkovné) betonového</t>
  </si>
  <si>
    <t>-786121933</t>
  </si>
  <si>
    <t xml:space="preserve">Poznámka k souboru cen:_x000d_
1. Ceny uvedené v souboru lze po dohodě upravit podle místních podmínek.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</si>
  <si>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</si>
  <si>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</si>
  <si>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105</t>
  </si>
  <si>
    <t>998011001</t>
  </si>
  <si>
    <t>Přesun hmot pro budovy občanské výstavby, bydlení, výrobu a služby s nosnou svislou konstrukcí zděnou z cihel, tvárnic nebo kamene vodorovná dopravní vzdálenost do 100 m pro budovy výšky do 6 m</t>
  </si>
  <si>
    <t>-1379071732</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</si>
  <si>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</si>
  <si>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</si>
  <si>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</si>
  <si>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</si>
  <si>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</si>
  <si>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106</t>
  </si>
  <si>
    <t>711193121</t>
  </si>
  <si>
    <t>Izolace proti zemní vlhkosti ostatní [SCHOMBURG] těsnicí kaší [AQUAFIN-2K] flexibilní minerální na ploše vodorovné V</t>
  </si>
  <si>
    <t>-603330425</t>
  </si>
  <si>
    <t>c+g+j</t>
  </si>
  <si>
    <t>107</t>
  </si>
  <si>
    <t>711193131</t>
  </si>
  <si>
    <t>Izolace proti zemní vlhkosti ostatní [SCHOMBURG] těsnicí kaší [AQUAFIN-2K] flexibilní minerální na ploše svislé S</t>
  </si>
  <si>
    <t>-1401932565</t>
  </si>
  <si>
    <t>silikon*0,2</t>
  </si>
  <si>
    <t>108</t>
  </si>
  <si>
    <t>711471053</t>
  </si>
  <si>
    <t>Provedení izolace proti povrchové a podpovrchové tlakové vodě termoplasty na ploše vodorovné V folií z nízkolehčeného PE položenou volně</t>
  </si>
  <si>
    <t>2020277805</t>
  </si>
  <si>
    <t xml:space="preserve">Poznámka k souboru cen:_x000d_
1. Izolace plochy jednotlivě do 10 m2 lze oceňovat cenami příslušných izolací a cenou 711 49-9097 Příplatek za plochy do 10 m2. 2. Cenami lze oceňovat i montáž proti zemní vlhkosti. </t>
  </si>
  <si>
    <t>33,9*12,9</t>
  </si>
  <si>
    <t>109</t>
  </si>
  <si>
    <t>283220880</t>
  </si>
  <si>
    <t>fólie zemní hydroizolační PVC, tl. 1,5 mm, šířka 1,3 délka role 20 m, tmavě sedá</t>
  </si>
  <si>
    <t>-1521770397</t>
  </si>
  <si>
    <t>iv*1,15</t>
  </si>
  <si>
    <t>110</t>
  </si>
  <si>
    <t>711491171</t>
  </si>
  <si>
    <t>Provedení izolace proti povrchové a podpovrchové tlakové vodě ostatní na ploše vodorovné V z textilií, vrstvy podkladní</t>
  </si>
  <si>
    <t>1019218226</t>
  </si>
  <si>
    <t xml:space="preserve">Poznámka k souboru cen:_x000d_
1. Cenami -9095 až -9097 lze oceňovat jen tehdy, nepřesáhne-li součet souvislé plochy vodorovné a svislé izolační vrstvy 10 m2. 2. Cenou -1175 lze oceňovat i připevnění izolace na ploše svislé. 3. Cenami -1171 až -1273 lze oceňovat i izolace proti zemní vlhkosti. 4. V ceně -1177 jsou započteny i náklady na navrtání, osazení hmoždinek a zatmelení. </t>
  </si>
  <si>
    <t>111</t>
  </si>
  <si>
    <t>711491172</t>
  </si>
  <si>
    <t>Provedení izolace proti povrchové a podpovrchové tlakové vodě ostatní na ploše vodorovné V z textilií, vrstvy ochranné</t>
  </si>
  <si>
    <t>1489981415</t>
  </si>
  <si>
    <t>iv*1</t>
  </si>
  <si>
    <t>112</t>
  </si>
  <si>
    <t>693110730</t>
  </si>
  <si>
    <t>geotextilie z polypropylenových vláken netkaná, šíře 500 cm, 300 g/m2</t>
  </si>
  <si>
    <t>-231539686</t>
  </si>
  <si>
    <t>iv*2*1,15</t>
  </si>
  <si>
    <t>113</t>
  </si>
  <si>
    <t>998711102</t>
  </si>
  <si>
    <t>Přesun hmot pro izolace proti vodě, vlhkosti a plynům stanovený z hmotnosti přesunovaného materiálu vodorovná dopravní vzdálenost do 50 m v objektech výšky přes 6 do 12 m</t>
  </si>
  <si>
    <t>181213342</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</si>
  <si>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</si>
  <si>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712</t>
  </si>
  <si>
    <t>Povlakové krytiny</t>
  </si>
  <si>
    <t>114</t>
  </si>
  <si>
    <t>712363411</t>
  </si>
  <si>
    <t>Provedení povlakové krytiny střech plochých do 10 st. s mechanicky kotvenou izolací včetně položení fólie a horkovzdušného svaření tl. tepelné izolace do 100 mm budovy výšky do 18 m, kotvené do trapézového plechu nebo do dřeva vnitřní plocha</t>
  </si>
  <si>
    <t>-474755075</t>
  </si>
  <si>
    <t xml:space="preserve">Poznámka k souboru cen:_x000d_
1. V cenách jsou započteny i náklady na dodávku kotev. 2. V cenách nejsou započteny náklady na dodávku fólie, tato se oceňuje ve specifikaci. 3. Kotvení plechových lišt rš větší než 200 mm se oceňují katalogem 800-764 Klempířské konstrukce. 4. Vymezení rohových a okrajových částí je dané kotevním plánem nebo výpočtem podle přílohy č. 3 tohoto katalogu. </t>
  </si>
  <si>
    <t>115</t>
  </si>
  <si>
    <t>283220R01</t>
  </si>
  <si>
    <t>fólie hydroizolační střešní mPVC, tl. 2 mm š 1200 mm barevná</t>
  </si>
  <si>
    <t>32198635</t>
  </si>
  <si>
    <t>(s5+12,9*0,7*2)*1,15</t>
  </si>
  <si>
    <t>116</t>
  </si>
  <si>
    <t>712363672</t>
  </si>
  <si>
    <t>Provedení povlakové krytiny střech plochých do 10 st. s mechanicky kotvenou izolací ostatní práce mechanické kotvení plechových lišt do rš 200 mm do podkladu ze dřeva</t>
  </si>
  <si>
    <t>-803296366</t>
  </si>
  <si>
    <t>68+30+30+2,4</t>
  </si>
  <si>
    <t>117</t>
  </si>
  <si>
    <t>283188R01</t>
  </si>
  <si>
    <t>okapnice široká z poplastovaného plechu délky 2000 mm rozvinuté šířky 250 mm</t>
  </si>
  <si>
    <t>914776191</t>
  </si>
  <si>
    <t>74,80</t>
  </si>
  <si>
    <t>74,8*0,55 'Přepočtené koeficientem množství</t>
  </si>
  <si>
    <t>118</t>
  </si>
  <si>
    <t>283188R02</t>
  </si>
  <si>
    <t>lišta koutová vnitřní z poplastovaného plechu délky 2000m, rozvinuté šířky 100 mm</t>
  </si>
  <si>
    <t>-761600326</t>
  </si>
  <si>
    <t>119</t>
  </si>
  <si>
    <t>283188R03</t>
  </si>
  <si>
    <t>lišta koutová vnější z poplastovaného plechu délky 2000m, rozvinuté šířky 100 mm</t>
  </si>
  <si>
    <t>1939097614</t>
  </si>
  <si>
    <t>120</t>
  </si>
  <si>
    <t>283188R04</t>
  </si>
  <si>
    <t xml:space="preserve">lišta stěnová vyhnutá  z poplastovaného plechu délky 2000m, rozvinuté šířky 70 mm</t>
  </si>
  <si>
    <t>-79239254</t>
  </si>
  <si>
    <t>2,86</t>
  </si>
  <si>
    <t>121</t>
  </si>
  <si>
    <t>712391171</t>
  </si>
  <si>
    <t>Provedení povlakové krytiny střech plochých do 10 st. -ostatní práce provedení vrstvy textilní podkladní</t>
  </si>
  <si>
    <t>-739255180</t>
  </si>
  <si>
    <t xml:space="preserve">Poznámka k souboru cen:_x000d_
1. Cenami -9095 až -9097 lze oceňovat jen tehdy, nepřesáhne-li součet plochy vodorovné a svislé izolační vrstvy 10 m2. 2. Cenou -9095 až -9097 nelze oceňovat opravy a údržbu povlakové krytiny. </t>
  </si>
  <si>
    <t>s5*1</t>
  </si>
  <si>
    <t>122</t>
  </si>
  <si>
    <t>693110R01</t>
  </si>
  <si>
    <t>geotextilie tkaná polyesterová 340 g/m2</t>
  </si>
  <si>
    <t>304984975</t>
  </si>
  <si>
    <t>123</t>
  </si>
  <si>
    <t>998712102</t>
  </si>
  <si>
    <t>Přesun hmot pro povlakové krytiny stanovený z hmotnosti přesunovaného materiálu vodorovná dopravní vzdálenost do 50 m v objektech výšky přes 6 do 12 m</t>
  </si>
  <si>
    <t>1843785025</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</si>
  <si>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-2181 pro přesun prováděný bez použití mechanizace, tj. za ztížených podmínek, lze použít pouze pro hmotnost materiálu, která se tímto způsobem skutečně přemísťuje. </t>
  </si>
  <si>
    <t>713</t>
  </si>
  <si>
    <t>Izolace tepelné</t>
  </si>
  <si>
    <t>124</t>
  </si>
  <si>
    <t>713111131</t>
  </si>
  <si>
    <t>Montáž tepelné izolace stropů rohožemi, pásy, dílci, deskami, bloky (izolační materiál ve specifikaci) žebrových spodem s uchycením (drátem, páskou apod.)</t>
  </si>
  <si>
    <t>1784451841</t>
  </si>
  <si>
    <t>125</t>
  </si>
  <si>
    <t>631507910</t>
  </si>
  <si>
    <t>pás tepelně izolační pro izolace trámových stropů, podhledů a nepochůz.půd 200 mm 3500x1200 mm</t>
  </si>
  <si>
    <t>297297383</t>
  </si>
  <si>
    <t>sad1*1,05</t>
  </si>
  <si>
    <t>126</t>
  </si>
  <si>
    <t>713121111</t>
  </si>
  <si>
    <t>Montáž tepelné izolace podlah rohožemi, pásy, deskami, dílci, bloky (izolační materiál ve specifikaci) kladenými volně jednovrstvá</t>
  </si>
  <si>
    <t>1523876562</t>
  </si>
  <si>
    <t xml:space="preserve">Poznámka k souboru cen:_x000d_
1. Množství tepelné izolace podlah okrajovými pásky k ceně -1211 se určuje v m projektované délky obložení (bez přesahů) na obvodu podlahy. </t>
  </si>
  <si>
    <t>a+c+d+e+f*2+g+h*2+i*2+j</t>
  </si>
  <si>
    <t>127</t>
  </si>
  <si>
    <t>283723090</t>
  </si>
  <si>
    <t>deska z pěnového polystyrenu pro trvalé zatížení v tlaku (max. 2000 kg/m2) 1000 x 500 x 100 mm</t>
  </si>
  <si>
    <t>-951922464</t>
  </si>
  <si>
    <t>a*1,1+c*1,1+e*2*1,1+g*2</t>
  </si>
  <si>
    <t>128</t>
  </si>
  <si>
    <t>283723080</t>
  </si>
  <si>
    <t>deska z pěnového polystyrenu pro trvalé zatížení v tlaku (max. 2000 kg/m2) 1000 x 500 x 80 mm</t>
  </si>
  <si>
    <t>135114786</t>
  </si>
  <si>
    <t>d*1,1</t>
  </si>
  <si>
    <t>129</t>
  </si>
  <si>
    <t>283723120</t>
  </si>
  <si>
    <t>deska z pěnového polystyrenu pro trvalé zatížení v tlaku (max. 2000 kg/m2) 1000 x 500 x 120 mm</t>
  </si>
  <si>
    <t>-2003113426</t>
  </si>
  <si>
    <t>f*1,1</t>
  </si>
  <si>
    <t>283723030</t>
  </si>
  <si>
    <t>deska z pěnového polystyrenu pro trvalé zatížení v tlaku (max. 2000 kg/m2) 1000 x 500 x 40 mm</t>
  </si>
  <si>
    <t>-1078658528</t>
  </si>
  <si>
    <t>h*1,1+i*1,1+j*1,1</t>
  </si>
  <si>
    <t>131</t>
  </si>
  <si>
    <t>283766330</t>
  </si>
  <si>
    <t>deska polystyrénová pro snížení kročejového hluku (max. zatížení 3,5 kN/m2) 1000x500x30-3mm</t>
  </si>
  <si>
    <t>949447282</t>
  </si>
  <si>
    <t>h*1,1</t>
  </si>
  <si>
    <t>i*1,1</t>
  </si>
  <si>
    <t>j*1,1</t>
  </si>
  <si>
    <t>132</t>
  </si>
  <si>
    <t>713121211</t>
  </si>
  <si>
    <t>Montáž tepelné izolace podlah okrajovými pásky kladenými volně</t>
  </si>
  <si>
    <t>-1006556103</t>
  </si>
  <si>
    <t>33*8+12*14+16*2+12*2+3,5*4+12*2</t>
  </si>
  <si>
    <t>133</t>
  </si>
  <si>
    <t>631402740</t>
  </si>
  <si>
    <t>pásek okrajový izolační minerální plovoucích podlah š 120 mm tl.12 mm</t>
  </si>
  <si>
    <t>-1916835598</t>
  </si>
  <si>
    <t>pásek*1,1</t>
  </si>
  <si>
    <t>134</t>
  </si>
  <si>
    <t>713131151</t>
  </si>
  <si>
    <t>Montáž tepelné izolace stěn rohožemi, pásy, deskami, dílci, bloky (izolační materiál ve specifikaci) vložením jednovrstvě</t>
  </si>
  <si>
    <t>-1630017168</t>
  </si>
  <si>
    <t xml:space="preserve">Poznámka k souboru cen:_x000d_
1. Položky Montáž tepelných izolací stěn lze použít i pro ocenění montáže svislých tepelných izolací základových konstrukcí (základové pásy, desky apod.). 2. V cenách -1161 až -1167 nejsou započteny náklady na podkladní rošt a olištování zdí; tyto se oceňují pro kovový rošt cenami souboru 763 12-16 katalogu 763 - Konstrukce suché výstavby nebo pro dřevěný rošt cenami souboru 766 41-72 katalogu 766 – Konstrukce truhlářské. </t>
  </si>
  <si>
    <t>V4/0,3</t>
  </si>
  <si>
    <t>135</t>
  </si>
  <si>
    <t>283759350</t>
  </si>
  <si>
    <t>deska fasádní polystyrénová EPS 70 F 1000 x 500 x 150 mm</t>
  </si>
  <si>
    <t>1169894436</t>
  </si>
  <si>
    <t>V4/0,3*1,05</t>
  </si>
  <si>
    <t>136</t>
  </si>
  <si>
    <t>713191133</t>
  </si>
  <si>
    <t>Montáž tepelné izolace stavebních konstrukcí - doplňky a konstrukční součásti podlah, stropů vrchem nebo střech překrytím fólií položenou volně s přelepením spojů</t>
  </si>
  <si>
    <t>1480743958</t>
  </si>
  <si>
    <t>a+c+d+e+f+g+h+i+j</t>
  </si>
  <si>
    <t>sad1*2</t>
  </si>
  <si>
    <t>137</t>
  </si>
  <si>
    <t>283233140</t>
  </si>
  <si>
    <t>fólie PE kluzná, tl. 0,2 mm, 2 x 50 m, 100 m2/role</t>
  </si>
  <si>
    <t>1706661773</t>
  </si>
  <si>
    <t>folie*1,15</t>
  </si>
  <si>
    <t>138</t>
  </si>
  <si>
    <t>998713102</t>
  </si>
  <si>
    <t>Přesun hmot pro izolace tepelné stanovený z hmotnosti přesunovaného materiálu vodorovná dopravní vzdálenost do 50 m v objektech výšky přes 6 m do 12 m</t>
  </si>
  <si>
    <t>116263757</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</si>
  <si>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t>
  </si>
  <si>
    <t>725</t>
  </si>
  <si>
    <t>Zdravotechnika - zařizovací předměty</t>
  </si>
  <si>
    <t>141</t>
  </si>
  <si>
    <t>725291702</t>
  </si>
  <si>
    <t>Doplňky zařízení koupelen a záchodů smaltované madla rovná, délky 400 mm</t>
  </si>
  <si>
    <t>-271665626</t>
  </si>
  <si>
    <t>142</t>
  </si>
  <si>
    <t>725291703</t>
  </si>
  <si>
    <t>Doplňky zařízení koupelen a záchodů smaltované madla rovná, délky 500 mm</t>
  </si>
  <si>
    <t>1603020587</t>
  </si>
  <si>
    <t>143</t>
  </si>
  <si>
    <t>725291712</t>
  </si>
  <si>
    <t>Doplňky zařízení koupelen a záchodů smaltované madla krakorcová, délky 834 mm</t>
  </si>
  <si>
    <t>-825301083</t>
  </si>
  <si>
    <t>144</t>
  </si>
  <si>
    <t>725291722</t>
  </si>
  <si>
    <t>Doplňky zařízení koupelen a záchodů smaltované madla krakorcová sklopná, délky 834 mm</t>
  </si>
  <si>
    <t>1619176243</t>
  </si>
  <si>
    <t>145</t>
  </si>
  <si>
    <t>998725102</t>
  </si>
  <si>
    <t>Přesun hmot pro zařizovací předměty stanovený z hmotnosti přesunovaného materiálu vodorovná dopravní vzdálenost do 50 m v objektech výšky přes 6 do 12 m</t>
  </si>
  <si>
    <t>1398699874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</si>
  <si>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-5181 pro přesun prováděný bez použití mechanizace, tj. za ztížených podmínek, lze použít pouze pro hmotnost materiálu, která se tímto způsobem skutečně přemísťuje. </t>
  </si>
  <si>
    <t>762</t>
  </si>
  <si>
    <t>Konstrukce tesařské</t>
  </si>
  <si>
    <t>149</t>
  </si>
  <si>
    <t>762083122</t>
  </si>
  <si>
    <t>Práce společné pro tesařské konstrukce impregnace řeziva máčením proti dřevokaznému hmyzu, houbám a plísním, třída ohrožení 3 a 4 (dřevo v exteriéru)</t>
  </si>
  <si>
    <t>-1343283813</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</si>
  <si>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 2. Soubor cen 762 08-5 Montáž ocelových spojovacích prostředků neobsahuje položky pro ocenění chemických kotev; tyto lze ocenit příslušnými cenami souboru cen 953 96 Kotvy chemické, katalogu 801-1 Budovy a haly - konstrukce zděné a monolitické. 3. V cenách 762 08-5 nejsou započteny náklady na dodávku spojovacích prostředků; tato dodávka se oceňuje ve specifikaci. 4. U položek 762 08-6 se určení cen řídí hmotností jednotlivě montovaného dílu konstrukce, dodávka veškerého materiálu se oceňuje ve specifikaci. </t>
  </si>
  <si>
    <t>s5*0,025</t>
  </si>
  <si>
    <t>1+0,525+0,875</t>
  </si>
  <si>
    <t>150</t>
  </si>
  <si>
    <t>762085103</t>
  </si>
  <si>
    <t>Práce společné pro tesařské konstrukce montáž ocelových spojovacích prostředků (materiál ve specifikaci) kotevních želez příložek, patek, táhel</t>
  </si>
  <si>
    <t>666473559</t>
  </si>
  <si>
    <t>250/5</t>
  </si>
  <si>
    <t>151</t>
  </si>
  <si>
    <t>553R001</t>
  </si>
  <si>
    <t>pomocný materiál</t>
  </si>
  <si>
    <t>kg</t>
  </si>
  <si>
    <t>453350809</t>
  </si>
  <si>
    <t>250</t>
  </si>
  <si>
    <t>152</t>
  </si>
  <si>
    <t>762341017</t>
  </si>
  <si>
    <t>Bednění a laťování bednění střech rovných sklonu do 60 st. s vyřezáním otvorů z dřevoštěpkových desek [OSB] šroubovaných na krokve 25 mm na sraz, tloušťky desky</t>
  </si>
  <si>
    <t>1592340120</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</si>
  <si>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 </t>
  </si>
  <si>
    <t>33,9*7,2*2</t>
  </si>
  <si>
    <t>153</t>
  </si>
  <si>
    <t>762395000</t>
  </si>
  <si>
    <t>Spojovací prostředky krovů, bednění a laťování, nadstřešních konstrukcí svory, prkna, hřebíky, pásová ocel, vruty</t>
  </si>
  <si>
    <t>-476893553</t>
  </si>
  <si>
    <t xml:space="preserve">Poznámka k souboru cen:_x000d_
1. Cena je určena pro montážní ceny souborů cen: a) 762 33- Montáž vázaných konstrukcí krovů, b) 762 34- Bednění a laťování, ceny -1210 až -2441, c) 762 35- Montáž nadstřešních konstrukcí, d) 762 36- Montáž spádových klínů. 2. Ochrana konstrukce se oceňuje samostatně, např. položkami 762 08-3 Impregnace řeziva tohoto katalogu nebo příslušnými položkami katalogu 800-783 Nátěry. </t>
  </si>
  <si>
    <t>154</t>
  </si>
  <si>
    <t>762811100</t>
  </si>
  <si>
    <t>Záklop stropů montáž (materiál ve specifikaci) z prken hrubých vrchního přesahovaného</t>
  </si>
  <si>
    <t>-865497849</t>
  </si>
  <si>
    <t>155</t>
  </si>
  <si>
    <t>605110450</t>
  </si>
  <si>
    <t>řezivo jehličnaté středové SM/BO dl 4 m tl. 24 mm, šířka 120, 150</t>
  </si>
  <si>
    <t>574828349</t>
  </si>
  <si>
    <t>0,875*1,1</t>
  </si>
  <si>
    <t>156</t>
  </si>
  <si>
    <t>762822110</t>
  </si>
  <si>
    <t>Montáž stropních trámů z hraněného a polohraněného řeziva s trámovými výměnami, průřezové plochy do 144 cm2</t>
  </si>
  <si>
    <t>420385356</t>
  </si>
  <si>
    <t>157</t>
  </si>
  <si>
    <t>605110210</t>
  </si>
  <si>
    <t>řezivo jehličnaté - středové SM tl. 33-100 mm, 2 - 3,5 m</t>
  </si>
  <si>
    <t>-1273488971</t>
  </si>
  <si>
    <t>0,525*1,1</t>
  </si>
  <si>
    <t>158</t>
  </si>
  <si>
    <t>762842111</t>
  </si>
  <si>
    <t>Montáž podbíjení střech šikmých, vnějšího přesahu šířky do 0,8 m (pouze pro prkna přibíjená rovnoběžně s krokvemi) z hrubých prken na sraz</t>
  </si>
  <si>
    <t>-1694137374</t>
  </si>
  <si>
    <t xml:space="preserve">Poznámka k souboru cen:_x000d_
1. Položky -2111 až -2131 lze použít pouze pro ocenění podbití vnějšího přesahu střech šikmých prkny přibíjenými rovnoběžně s krokvemi na rošt, podbití z prken přibíjených kolmo na krokve se ocení příslušnými položkami -2211 až -2231. 2. V cenách nejsou započteny náklady na montáž roštu, tyto se oceňují cenou 762 42-9001 Montáž podkladového roštu podhledu. 3. U položek -2111 až -2131 se množství jednotek určuje v m celkové délky podbití. </t>
  </si>
  <si>
    <t>33,9*3*2</t>
  </si>
  <si>
    <t>159</t>
  </si>
  <si>
    <t>605141130</t>
  </si>
  <si>
    <t>řezivo jehličnaté,střešní latě impregnované dl 2 - 3,5 m</t>
  </si>
  <si>
    <t>1189899400</t>
  </si>
  <si>
    <t>1*1,08</t>
  </si>
  <si>
    <t>160</t>
  </si>
  <si>
    <t>762842221</t>
  </si>
  <si>
    <t>Montáž podbíjení střech šikmých, vnějšího přesahu šířky přes 0,8 m z hoblovaných prken na sraz</t>
  </si>
  <si>
    <t>-227776570</t>
  </si>
  <si>
    <t>161</t>
  </si>
  <si>
    <t>607262440</t>
  </si>
  <si>
    <t>deska dřevoštěpková OSB ostrá hrana nebroušená 2500x1250x18 mm</t>
  </si>
  <si>
    <t>673123641</t>
  </si>
  <si>
    <t>40*1,1</t>
  </si>
  <si>
    <t>162</t>
  </si>
  <si>
    <t>998762102</t>
  </si>
  <si>
    <t>Přesun hmot pro konstrukce tesařské stanovený z hmotnosti přesunovaného materiálu vodorovná dopravní vzdálenost do 50 m v objektech výšky přes 6 do 12 m</t>
  </si>
  <si>
    <t>1368835167</t>
  </si>
  <si>
    <t>763</t>
  </si>
  <si>
    <t>Konstrukce suché výstavby</t>
  </si>
  <si>
    <t>163</t>
  </si>
  <si>
    <t>763132211</t>
  </si>
  <si>
    <t>Podhled ze sádrokartonových desek – samostatný požární předěl jednovrstvá spodní konstrukce z ocelových profilů CD, UD CD profily vyplněny TI z minerálních vláken objemové hmotnosti 40 kg/m3 jednoduše opláštěná deskou protipožární DF tl. 15 mm, TI tl. 40 mm, EI Z/S 15/30</t>
  </si>
  <si>
    <t>1001639156</t>
  </si>
  <si>
    <t xml:space="preserve">Poznámka k souboru cen:_x000d_
1. V cenách jsou započteny i náklady na tmelení a výztužnou pásku. 2. V cenách nejsou započteny náklady na základní penetrační nátěr; tato práce se ocení cenou 763 13-1714. 3. Ceny -2612 a -2613 Montáž nosné konstrukce je stanoveny pro m2 plochy samostatného požárního předělu. 4. V cenách -2612 a -2613 nejsou započteny náklady na profily; tyto se oceňují ve specifikaci. Doporučené množství na 1 m2 samostatného požárního předělu je 3,5 m profilu CD a 0,9 m profilu UD. 5. V cenách -2622 a -2623 Montáž desek nejsou započteny náklady na desky; tato dodávka se oceňuje ve specifikaci. 6. Ostatní konstrukce a práce a příplatky u samostatných požárních předělů se oceňují cenami 763 13-17.. pro podhled ze sádrokartonových desek. </t>
  </si>
  <si>
    <t>(33-0,45*2)*12</t>
  </si>
  <si>
    <t>164</t>
  </si>
  <si>
    <t>763732115</t>
  </si>
  <si>
    <t>Montáž střešní konstrukce do 10 m výšky římsy opláštění střechy, štítů, říms, dýmníků a světlíkových obrub z vazníků příhradových, konstrukční délky přes 12,5 do 15,0 m</t>
  </si>
  <si>
    <t>1307423807</t>
  </si>
  <si>
    <t xml:space="preserve">Poznámka k souboru cen:_x000d_
1. Montáž rámové konstrukce se oceňuje skladebně cenami montáže vazníků a cenami montáže stojek pro rámové konstrukce. 2. V cenách -2122, -2221, -2222 jsou započteny i náklady na spojení rámové konstrukce. 3. Cenami -2112, -2211 až -2213 se oceňuje i montáž samostatných vazníků. 4. Cenami -2122, -2221, -2222 nelze oceňovat montáž samostatných stojek; tato montáž se oceňuje cenami 763 71-2111, -2211 až –2213 Montáž sloupů. 5. Cenou -2101 se oceňuje jen montáž kompletní prostorové střešní konstrukce. Touto cenou nelze oceňovat montáž pláště dvouplášťových střech; tyto práce se oceňují podle čl. 1102 Všeobecných podmínek části A 02. </t>
  </si>
  <si>
    <t>13,1*34</t>
  </si>
  <si>
    <t>vazník</t>
  </si>
  <si>
    <t>165</t>
  </si>
  <si>
    <t>611002R01</t>
  </si>
  <si>
    <t xml:space="preserve">Příhradový vazník </t>
  </si>
  <si>
    <t>2094939523</t>
  </si>
  <si>
    <t>34*13,1</t>
  </si>
  <si>
    <t>166</t>
  </si>
  <si>
    <t>998763302</t>
  </si>
  <si>
    <t>Přesun hmot pro konstrukce montované z desek sádrokartonových, sádrovláknitých, cementovláknitých nebo cementových stanovený z hmotnosti přesunovaného materiálu vodorovná dopravní vzdálenost do 50 m v objektech výšky přes 6 do 12 m</t>
  </si>
  <si>
    <t>-49560127</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</si>
  <si>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-3381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</si>
  <si>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</si>
  <si>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</si>
  <si>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167</t>
  </si>
  <si>
    <t>764215608</t>
  </si>
  <si>
    <t>Oplechování horních ploch zdí a nadezdívek (atik) z pozinkovaného plechu s povrchovou úpravou celoplošně lepené rš 750 mm</t>
  </si>
  <si>
    <t>-2138486380</t>
  </si>
  <si>
    <t>30*1</t>
  </si>
  <si>
    <t>168</t>
  </si>
  <si>
    <t>764216644</t>
  </si>
  <si>
    <t>Oplechování parapetů z pozinkovaného plechu s povrchovou úpravou rovných celoplošně lepené, bez rohů rš 330 mm</t>
  </si>
  <si>
    <t>1293979489</t>
  </si>
  <si>
    <t>169</t>
  </si>
  <si>
    <t>764316643</t>
  </si>
  <si>
    <t>Lemování ventilačních nástavců z pozinkovaného plechu s povrchovou úpravou výšky do 1000 mm, se stříškou střech s krytinou skládanou z taškových tabulí, průměru 110 mm</t>
  </si>
  <si>
    <t>1581869148</t>
  </si>
  <si>
    <t>170</t>
  </si>
  <si>
    <t>764326431</t>
  </si>
  <si>
    <t>Ventilační turbína z hliníkového plechu s lemováním na střechách s krytinou prejzovou nebo vlnitou, průměru do 300 mm</t>
  </si>
  <si>
    <t>1957176886</t>
  </si>
  <si>
    <t xml:space="preserve">Poznámka k souboru cen:_x000d_
1. V cenách jsou započteny i náklady na dodávku základny, stavitelného krku a hlavice. </t>
  </si>
  <si>
    <t>7*1</t>
  </si>
  <si>
    <t>171</t>
  </si>
  <si>
    <t>764511602</t>
  </si>
  <si>
    <t>Žlab podokapní z pozinkovaného plechu s povrchovou úpravou včetně háků a čel půlkruhový rš 330 mm</t>
  </si>
  <si>
    <t>1434953339</t>
  </si>
  <si>
    <t>68*1</t>
  </si>
  <si>
    <t>172</t>
  </si>
  <si>
    <t>764518623</t>
  </si>
  <si>
    <t>Svod z pozinkovaného plechu s upraveným povrchem včetně objímek, kolen a odskoků kruhový, průměru 120 mm</t>
  </si>
  <si>
    <t>-547866309</t>
  </si>
  <si>
    <t>173</t>
  </si>
  <si>
    <t>998764102</t>
  </si>
  <si>
    <t>Přesun hmot pro konstrukce klempířské stanovený z hmotnosti přesunovaného materiálu vodorovná dopravní vzdálenost do 50 m v objektech výšky přes 6 do 12 m</t>
  </si>
  <si>
    <t>-1625938181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</si>
  <si>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</si>
  <si>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</si>
  <si>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</si>
  <si>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174</t>
  </si>
  <si>
    <t>766231113</t>
  </si>
  <si>
    <t>Montáž sklápěcich schodů na půdu s vyřezáním otvoru a kompletizací</t>
  </si>
  <si>
    <t>-556434192</t>
  </si>
  <si>
    <t xml:space="preserve">Poznámka k souboru cen:_x000d_
1. V ceně -1113 není započtena dodávka montážního materiálu, tato se oceňuje ve specifikaci. 2. V ceně -1113 není započteno olištování; toto olištování se oceňuje cenami 766 69-9741 až -9742 Překrytí spár lištou. </t>
  </si>
  <si>
    <t>175</t>
  </si>
  <si>
    <t>612331650</t>
  </si>
  <si>
    <t>schody půdní skládací protipožární dřevěné, pro výšku max. 280 cm, 12 schodnic El 15, 110 x 70 cm</t>
  </si>
  <si>
    <t>-1818758418</t>
  </si>
  <si>
    <t>176</t>
  </si>
  <si>
    <t>766622131</t>
  </si>
  <si>
    <t>Montáž oken plastových včetně montáže rámu na polyuretanovou pěnu plochy přes 1 m2 otevíravých nebo sklápěcích do zdiva, výšky do 1,5 m</t>
  </si>
  <si>
    <t>-1418664489</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</si>
  <si>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 2. Tepelnou izolaci mezi ostěním a rámem okna je možné ocenit položkami 766 62 - 9 . . Příplatek k cenám za tepelnou izolaci mezi ostěním a rámem okna jsou započteny náklady na izolaci vnější i vnitřní. 3. Délka izolace se určuje v metrech délky rámu okna. </t>
  </si>
  <si>
    <t>1,5*0,75*4</t>
  </si>
  <si>
    <t>177</t>
  </si>
  <si>
    <t>611305R01</t>
  </si>
  <si>
    <t>1/PL okno dvoukřídlové otvíravé a sklápěcí OS2A 125x75 cm</t>
  </si>
  <si>
    <t>-623934476</t>
  </si>
  <si>
    <t>Plastové okno dvojkřídlové sklápěcí</t>
  </si>
  <si>
    <t>Materiál: exterier plast bílý interier plast bílý</t>
  </si>
  <si>
    <t>Provedení: pětikomorový profil</t>
  </si>
  <si>
    <t>Kování: celoobvodové, 2x pákový uzávěr dl. 2,50 m</t>
  </si>
  <si>
    <t>Zasklení: dvojsklo tepelné vlastnosti celého výrobku U = 1,1 W/m2K</t>
  </si>
  <si>
    <t>Doplněk:</t>
  </si>
  <si>
    <t>- vnitřní parapetní deska z vlhku odolné DTD desky se zesíleným nosem, š=300 mm</t>
  </si>
  <si>
    <t>- vnitřní okenní horizontální žaluzie</t>
  </si>
  <si>
    <t>178</t>
  </si>
  <si>
    <t>611305R02</t>
  </si>
  <si>
    <t>4/PL okno dvoukřídlové otvíravé a sklápěcí OS2A 125x75 cm</t>
  </si>
  <si>
    <t>-1350720498</t>
  </si>
  <si>
    <t>Kování: celoobvodové, 2x pákový uzávěr dl. 5,50 m</t>
  </si>
  <si>
    <t>179</t>
  </si>
  <si>
    <t>766622133</t>
  </si>
  <si>
    <t>Montáž oken plastových včetně montáže rámu na polyuretanovou pěnu plochy přes 1 m2 otevíravých nebo sklápěcích do zdiva, výšky přes 2,5 m</t>
  </si>
  <si>
    <t>-1756706377</t>
  </si>
  <si>
    <t>1,5*2,25*8+1,5*1,5*8</t>
  </si>
  <si>
    <t>180</t>
  </si>
  <si>
    <t>611309R01</t>
  </si>
  <si>
    <t>2/PL - okno dvoukřídlové otevíravé a sklápěcí OS2B 150x225 cm</t>
  </si>
  <si>
    <t>-1484430579</t>
  </si>
  <si>
    <t>Plastové okno pevné a dvojkřídlové sklápěcí</t>
  </si>
  <si>
    <t>Zasklení spodní pevné části: lepené bezpečnostní sklo tl. 6 mm</t>
  </si>
  <si>
    <t>Zasklení nadsvětlíku: dvojsklo tepelné vlastnosti celého výrobku U = 1,1 W/m2K</t>
  </si>
  <si>
    <t>181</t>
  </si>
  <si>
    <t>611309R02</t>
  </si>
  <si>
    <t>3/PL - okno dvoukřídlové otevíravé a sklápěcí OS2B 150x150 cm</t>
  </si>
  <si>
    <t>-1579992895</t>
  </si>
  <si>
    <t xml:space="preserve">Plastové okno  dvojkřídlové otevíravé sklápěcí</t>
  </si>
  <si>
    <t>Kování: celoobvodové, snížená klika</t>
  </si>
  <si>
    <t>Zasklení : ldvojsklo</t>
  </si>
  <si>
    <t>Zasklení : dvojsklo tepelné vlastnosti celého výrobku U = 1,1 W/m2K</t>
  </si>
  <si>
    <t>182</t>
  </si>
  <si>
    <t>766660001</t>
  </si>
  <si>
    <t>Montáž dveřních křídel dřevěných nebo plastových otevíravých do ocelové zárubně povrchově upravených jednokřídlových, šířky do 800 mm</t>
  </si>
  <si>
    <t>-1055998984</t>
  </si>
  <si>
    <t xml:space="preserve">Poznámka k souboru cen:_x000d_
1. Cenami -0021 až -0031, -0161 až -0163, -0181 až -0183, se oceňují dveře s protipožární odolností do 30 min. 2. V cenách -0201 až -0272 je započtena i montáž okopného plechu, stavěče křídel a držadel kyvných dveří. 3. V cenách -0311 až -0324 jsou započtené i náklady na osazení kování, vodícího trnu, dorazů, seřízení pojezdů a následné vyrovnání a seřízení dveřních křídel. 4. V cenách -0351 až -0358 jsou započtené i náklady na osazení kování, vodícího trnu, dorazů, seřízení pojezdů na stěnu a následné vyrovnání a seřízení dveřních křídel. 5. V ceně -0722 je započtena montáž zámku, zámkové vložky a osazení štítku s klikou 6. V cenách -0311 až -0324 nejsou započtené náklady na sestavení a osazení stavebního pouzdra, tyto náklady se oceňují cenami souboru cen 642 94-6 . . . Osazení stavebního pouzdra posuvných dveří do zděné příčky, katalogu 801-1 Budovy a haly - zděné a monolitické. </t>
  </si>
  <si>
    <t>3+1+3+1+3+2+2+2+1+1</t>
  </si>
  <si>
    <t>183</t>
  </si>
  <si>
    <t>611601R00</t>
  </si>
  <si>
    <t>dveře dřevěné vnitřní hladké plné 1křídlové bílé 70x197 cm</t>
  </si>
  <si>
    <t>-297960686</t>
  </si>
  <si>
    <t>Dveře otočné jednokřídlové kašírované, kompletizované, plné s větracími otvory</t>
  </si>
  <si>
    <t>Zámek vložkový + generální klíč, kovová klika leštěná se štíty</t>
  </si>
  <si>
    <t>do obložkové kašírované zárubně tl. 100 mm</t>
  </si>
  <si>
    <t>184</t>
  </si>
  <si>
    <t>611601R03</t>
  </si>
  <si>
    <t>-307623032</t>
  </si>
  <si>
    <t>do obložkové kašírované zárubně tl. 125 mm</t>
  </si>
  <si>
    <t>185</t>
  </si>
  <si>
    <t>611601R09</t>
  </si>
  <si>
    <t>1143156751</t>
  </si>
  <si>
    <t>do obložkové kašírované zárubně tl. 250 mm</t>
  </si>
  <si>
    <t>186</t>
  </si>
  <si>
    <t>611601R01</t>
  </si>
  <si>
    <t xml:space="preserve"> dveře dřevěné vnitřní hladké plné 1křídlové bílé 80x197 cm</t>
  </si>
  <si>
    <t>1091104430</t>
  </si>
  <si>
    <t>187</t>
  </si>
  <si>
    <t>611601R02</t>
  </si>
  <si>
    <t>dveře dřevěné vnitřní hladké plné 1křídlové bílé 80x197 cm</t>
  </si>
  <si>
    <t>1381840017</t>
  </si>
  <si>
    <t>188</t>
  </si>
  <si>
    <t>611601R07</t>
  </si>
  <si>
    <t>1889263523</t>
  </si>
  <si>
    <t>189</t>
  </si>
  <si>
    <t>766660002</t>
  </si>
  <si>
    <t>Montáž dveřních křídel dřevěných nebo plastových otevíravých do ocelové zárubně povrchově upravených jednokřídlových, šířky přes 800 mm</t>
  </si>
  <si>
    <t>-1150349800</t>
  </si>
  <si>
    <t>2+1+1</t>
  </si>
  <si>
    <t>611602R10</t>
  </si>
  <si>
    <t>dveře dřevěné vnitřní hladké plné 1křídlové bílé 90x197 cm</t>
  </si>
  <si>
    <t>-1048274094</t>
  </si>
  <si>
    <t>Dveře otočné jednokřídlové kašírované,</t>
  </si>
  <si>
    <t>kompletizované, plné</t>
  </si>
  <si>
    <t>Zámek vložkový + generální klíč, kovová klika</t>
  </si>
  <si>
    <t>leštěná se štíty</t>
  </si>
  <si>
    <t>POZOR!!! Na dveře bude montováno madlo pro imobilní občany</t>
  </si>
  <si>
    <t>191</t>
  </si>
  <si>
    <t>611602R11</t>
  </si>
  <si>
    <t>-1414768572</t>
  </si>
  <si>
    <t>192</t>
  </si>
  <si>
    <t>611602R12</t>
  </si>
  <si>
    <t>-1616308887</t>
  </si>
  <si>
    <t>193</t>
  </si>
  <si>
    <t>766660011</t>
  </si>
  <si>
    <t>Montáž dveřních křídel dřevěných nebo plastových otevíravých do ocelové zárubně povrchově upravených dvoukřídlových, šířky do 1450 mm</t>
  </si>
  <si>
    <t>1327467427</t>
  </si>
  <si>
    <t>194</t>
  </si>
  <si>
    <t>611600R01</t>
  </si>
  <si>
    <t xml:space="preserve"> dvířka niky vodoměru</t>
  </si>
  <si>
    <t>-1667489146</t>
  </si>
  <si>
    <t>Dvířka otočné dvojkřídlové lakované, plné s větracími otvory</t>
  </si>
  <si>
    <t>Zámek skříňkový</t>
  </si>
  <si>
    <t>do dřevěné rámové zárubně</t>
  </si>
  <si>
    <t>195</t>
  </si>
  <si>
    <t>766660022</t>
  </si>
  <si>
    <t>Montáž dveřních křídel dřevěných nebo plastových otevíravých do ocelové zárubně protipožárních jednokřídlových, šířky přes 800 mm</t>
  </si>
  <si>
    <t>804583249</t>
  </si>
  <si>
    <t>196</t>
  </si>
  <si>
    <t>611656110</t>
  </si>
  <si>
    <t>dveře vnitřní požárně odolné, CPL fólie,odolnost EI (EW) 30 D3, 1křídlové 90 x 197 cm</t>
  </si>
  <si>
    <t>1607786959</t>
  </si>
  <si>
    <t>Dveře otočné jednokřídlové komletizované,</t>
  </si>
  <si>
    <t>plné, samozavírač s požární odolností, ,</t>
  </si>
  <si>
    <t>Zámek vložkový + generální klíč, kovová klika se štíty,</t>
  </si>
  <si>
    <t xml:space="preserve">do  obložkové zárubně tl. 250 mm s požární odolností</t>
  </si>
  <si>
    <t>197</t>
  </si>
  <si>
    <t>766660031</t>
  </si>
  <si>
    <t>Montáž dveřních křídel dřevěných nebo plastových otevíravých do ocelové zárubně protipožárních dvoukřídlových jakékoliv šířky</t>
  </si>
  <si>
    <t>-1516335751</t>
  </si>
  <si>
    <t>198</t>
  </si>
  <si>
    <t>611656R01</t>
  </si>
  <si>
    <t>dveře vnitřní požárně odolné, CPL fólie,odolnost EI (EW) 30 D3, 2křídlové 160 x 197 cm</t>
  </si>
  <si>
    <t>1931896658</t>
  </si>
  <si>
    <t>Dveře otočné dvojkřídlové asymetrické s hlavním</t>
  </si>
  <si>
    <t>křídlem š. 900 mm, komletizované,</t>
  </si>
  <si>
    <t>plné, 2x samozavírač s požární odolností, koordinátor zavírání,</t>
  </si>
  <si>
    <t xml:space="preserve">do  obložkové zárubně tl. 250 s požární odolností</t>
  </si>
  <si>
    <t>199</t>
  </si>
  <si>
    <t>611656R02</t>
  </si>
  <si>
    <t>1733553649</t>
  </si>
  <si>
    <t xml:space="preserve">do  obložkové zárubně tl.125 s požární odolností</t>
  </si>
  <si>
    <t>200</t>
  </si>
  <si>
    <t>766671R01</t>
  </si>
  <si>
    <t>Okna střešní řada [GZL] okna kyvná osazení do krytiny ploché včetně montáže okenního rámu, lemování a plisovaného límce rozměru 55 x 78 cm</t>
  </si>
  <si>
    <t>1731151610</t>
  </si>
  <si>
    <t>Střešní okno sloužící k prosvětlení prostoru pod střechou a vstupu na střešní plochu, tepelně izolační dvojsklo</t>
  </si>
  <si>
    <t>14mm, Pevné pěnové těsnění., Olověná flexibilní manžeta, výklopné nahoru</t>
  </si>
  <si>
    <t>201</t>
  </si>
  <si>
    <t>611240010</t>
  </si>
  <si>
    <t>okno střešní dřevěné-bezpečnostní dvojsklo 55 x 78 cm, celé okno U=1,3 - 32dB</t>
  </si>
  <si>
    <t>-2000509612</t>
  </si>
  <si>
    <t>202</t>
  </si>
  <si>
    <t>766682111</t>
  </si>
  <si>
    <t>Montáž zárubní dřevěných, plastových nebo z lamina obložkových, pro dveře jednokřídlové, tloušťky stěny do 170 mm</t>
  </si>
  <si>
    <t>-1845159423</t>
  </si>
  <si>
    <t xml:space="preserve">Poznámka k souboru cen:_x000d_
1. V cenách montáže zárubní jsou započteny i náklady na zaměření, vyklínování, horizontální i vertikální vyrovnání zárubně, ukotvení a vyplnění spáry mezi rámem a ostěním polyuretanovou pěnou, včetně zednického začištění. </t>
  </si>
  <si>
    <t>3+1+3+1+3+2+2+2+2+1</t>
  </si>
  <si>
    <t>203</t>
  </si>
  <si>
    <t>611822600</t>
  </si>
  <si>
    <t>zárubeň obložková pro dveře 1křídlové 60,70,80,90x197 cm, tl. 6 - 17 cm,jasan,mahagon</t>
  </si>
  <si>
    <t>-6450714</t>
  </si>
  <si>
    <t>20,000*1</t>
  </si>
  <si>
    <t>204</t>
  </si>
  <si>
    <t>766682112</t>
  </si>
  <si>
    <t>Montáž zárubní dřevěných, plastových nebo z lamina obložkových, pro dveře jednokřídlové, tloušťky stěny přes 170 do 350 mm</t>
  </si>
  <si>
    <t>-1465237631</t>
  </si>
  <si>
    <t>1+1+1</t>
  </si>
  <si>
    <t>205</t>
  </si>
  <si>
    <t>611822640</t>
  </si>
  <si>
    <t>zárubeň obložková pro dveře 1křídlové 60,70,80,90x197 cm, tl. 18-25 cm,dub,buk</t>
  </si>
  <si>
    <t>324728135</t>
  </si>
  <si>
    <t>3,000*1</t>
  </si>
  <si>
    <t>206</t>
  </si>
  <si>
    <t>766682212</t>
  </si>
  <si>
    <t>Montáž zárubní dřevěných, plastových nebo z lamina obložkových protipožárních, pro dveře jednokřídlové, tloušťky stěny přes 170 do 350 mm</t>
  </si>
  <si>
    <t>2086254627</t>
  </si>
  <si>
    <t>1*1</t>
  </si>
  <si>
    <t>207</t>
  </si>
  <si>
    <t>611822650</t>
  </si>
  <si>
    <t>zárubeň obložková protipožární pro dveře 1křídlové 60,70,80,90x197 cm, tl. 18-25 cm,dub,buk</t>
  </si>
  <si>
    <t>135995823</t>
  </si>
  <si>
    <t>208</t>
  </si>
  <si>
    <t>766682221</t>
  </si>
  <si>
    <t>Montáž zárubní dřevěných, plastových nebo z lamina obložkových protipožárních, pro dveře dvoukřídlové, tloušťky stěny do 170 mm</t>
  </si>
  <si>
    <t>1818994448</t>
  </si>
  <si>
    <t>209</t>
  </si>
  <si>
    <t>611822750</t>
  </si>
  <si>
    <t>zárubeň obložková protipožární pro dveře 2křídlové 125,145x197 cm, tl. 6 - 17 cm,dub,buk</t>
  </si>
  <si>
    <t>-1761175854</t>
  </si>
  <si>
    <t>210</t>
  </si>
  <si>
    <t>766682222</t>
  </si>
  <si>
    <t>Montáž zárubní dřevěných, plastových nebo z lamina obložkových protipožárních, pro dveře dvoukřídlové, tloušťky stěny přes 170 do 350 mm</t>
  </si>
  <si>
    <t>-435098078</t>
  </si>
  <si>
    <t>211</t>
  </si>
  <si>
    <t>611822810</t>
  </si>
  <si>
    <t>zárubeň obložková protipožární pro dveře 2křídlové 125,145x197 cm, tl. 18-25 cm,dub,buk</t>
  </si>
  <si>
    <t>1944376186</t>
  </si>
  <si>
    <t>212</t>
  </si>
  <si>
    <t>766694111</t>
  </si>
  <si>
    <t>Montáž ostatních truhlářských konstrukcí parapetních desek dřevěných nebo plastových šířky do 300 mm, délky do 1000 mm</t>
  </si>
  <si>
    <t>-1677909740</t>
  </si>
  <si>
    <t xml:space="preserve">Poznámka k souboru cen:_x000d_
1. Cenami -8111 a -8112 se oceňuje montáž vrat oboru JKPOV 611. 2. Cenami -97 . . nelze oceňovat venkovní krycí lišty balkónových dveří; tato montáž se oceňuje cenou -1610. </t>
  </si>
  <si>
    <t>213</t>
  </si>
  <si>
    <t>607941030</t>
  </si>
  <si>
    <t>deska parapetní dřevotřísková vnitřní 0,3 x 1 m</t>
  </si>
  <si>
    <t>441538833</t>
  </si>
  <si>
    <t>33,000*1,05</t>
  </si>
  <si>
    <t>214</t>
  </si>
  <si>
    <t>766699751</t>
  </si>
  <si>
    <t>Montáž ostatních truhlářských konstrukcí překrytí spár podlah lištou plochou</t>
  </si>
  <si>
    <t>-834805698</t>
  </si>
  <si>
    <t>0,9*2+1,6*2</t>
  </si>
  <si>
    <t>215</t>
  </si>
  <si>
    <t>284110100</t>
  </si>
  <si>
    <t>lišta speciální soklová PVC 20 x 100 mm role 50 m</t>
  </si>
  <si>
    <t>-1560574645</t>
  </si>
  <si>
    <t>216</t>
  </si>
  <si>
    <t>998766102</t>
  </si>
  <si>
    <t>Přesun hmot pro konstrukce truhlářské stanovený z hmotnosti přesunovaného materiálu vodorovná dopravní vzdálenost do 50 m v objektech výšky přes 6 do 12 m</t>
  </si>
  <si>
    <t>1445273574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</si>
  <si>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</si>
  <si>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</si>
  <si>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</si>
  <si>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217</t>
  </si>
  <si>
    <t>767111150</t>
  </si>
  <si>
    <t>Montáž stěn a příček pro zasklení z ocelových profilů, hmotnosti jednotlivých stěn přes 200 do 250 kg</t>
  </si>
  <si>
    <t>2134889046</t>
  </si>
  <si>
    <t xml:space="preserve">Poznámka k souboru cen:_x000d_
1. V cenách nejsou započteny náklady na: a) montáž lištování hliníkovými profily, potního žlábku a okopových plechů; tyto práce se oceňují cenami 767 89-6110 až –6120 Montáž lišt a okopových plechů, b) montáž těsnění stěn; tyto práce se oceňují cenami 767 62-6101 až -6103 Montáž těsnění oken, c) montáž výplně stěn tvarovaným plechem; tyto práce se oceňují cenami 767 13-7511 až -7513 Montáž obložení plechem tvarovaným. d) zhotovení otvoru ve výplni stěn a příček plechem; tyto práce se oceňují cenami 767 13-7601 až -7613 Zhotovení otvoru v plechu ocelovém, e) montáž ocelových krycích lišt jednostranně; tyto práce se oceňují cenami 767 62-71 Montáž krycích ocelových lišt, množství se určuje v m jako 1/2 (spoje dvou kovových prvků) nebo 1/4 (krajový prvek) délky olištovávaného prvku. 2. V cenách 767 11-1110 až -1180 není započtena montáž spojení stěn z dílů před osazením; tyto práce se oceňují cenou 767 64-8351 Spojení dveří a stěn. </t>
  </si>
  <si>
    <t>3,5*2,8+3,5*3+3,61*3+3,5*2,35</t>
  </si>
  <si>
    <t>218</t>
  </si>
  <si>
    <t>553R003</t>
  </si>
  <si>
    <t>8/Z - vstupní stěna 3500/2800</t>
  </si>
  <si>
    <t>ks</t>
  </si>
  <si>
    <t>384194229</t>
  </si>
  <si>
    <t>Materiál: hliník eloxovaný, odstín bílý</t>
  </si>
  <si>
    <t>Provedení: profil s přerušeným tepelným mostem</t>
  </si>
  <si>
    <t>Kování: protizavírač, stavěče křídel, samozavírač,</t>
  </si>
  <si>
    <t>zámek vložkový, klika se štíty bez prahu, , panikové kování - na obou křídlech,</t>
  </si>
  <si>
    <t>Zasklení: dvojsklo , teplý rámeček, spodní část oboustranné bezpečnostní lepené sklo tl. 6 mm</t>
  </si>
  <si>
    <t>součinitel prostupu tepla celého výrobku U = 1,61 W/m2K</t>
  </si>
  <si>
    <t>Prahová spojka doplněna izolací pro přerušení tepelného mostu</t>
  </si>
  <si>
    <t>Návaznost na zám. výrobek 9/Z</t>
  </si>
  <si>
    <t>219</t>
  </si>
  <si>
    <t>553R004</t>
  </si>
  <si>
    <t>9/Z - vstupní zádveří 3500/3000</t>
  </si>
  <si>
    <t>-1519743306</t>
  </si>
  <si>
    <t>Návaznost na zám. výrobek 8/Z</t>
  </si>
  <si>
    <t>220</t>
  </si>
  <si>
    <t>553R005</t>
  </si>
  <si>
    <t>10/Z - vstupní zádveří 3610/3000</t>
  </si>
  <si>
    <t>-1932255742</t>
  </si>
  <si>
    <t>Kování: celoobvodové</t>
  </si>
  <si>
    <t>2x pákový uzávěr</t>
  </si>
  <si>
    <t>221</t>
  </si>
  <si>
    <t>767220130</t>
  </si>
  <si>
    <t>Montáž schodišťového zábradlí z trubek nebo tenkostěnných profilů do zdiva, hmotnosti 1 m zábradlí přes 25 kg</t>
  </si>
  <si>
    <t>-1243472625</t>
  </si>
  <si>
    <t xml:space="preserve">Poznámka k souboru cen:_x000d_
1. Cenou -0550 nelze oceňovat montáž osazení samostatného sloupku vertikálně průběžného schodištěm; tyto práce lze oceňovat cenami souboru cen 767 99- . . Montáž ostatních atypických zámečnických konstrukcí. 2. V cenách nejsou započteny náklady na: a) vytvoření ohybu nebo ohybníku; tyto práce se oceňují cenou 767 22-0191 nebo -0490 Příplatek za vytvoření ohybu, b) montáž hliníkových krycích lišt; tyto práce se oceňují cenami 767 89-6110 až -6115 Montáž lišt a okopových plechů, c) montáž výplně tvarovaným plechem. 3. Montáž madel se oceňuje cenami souboru cen 767 16- . . Montáž zábradlí rovného; množství se určuje v m v ose madla. </t>
  </si>
  <si>
    <t>1,2+2,95+2,95</t>
  </si>
  <si>
    <t>222</t>
  </si>
  <si>
    <t>553R002</t>
  </si>
  <si>
    <t>6/Z - Schodišťové zábladlí</t>
  </si>
  <si>
    <t>1604729303</t>
  </si>
  <si>
    <t xml:space="preserve">Ocelové zábradlí v. 1000 mm schodiště s dřevěným madlem Sloupky - tr. 51/3 mm Podélníky– tr. 28/3 mm </t>
  </si>
  <si>
    <t>Výplň – tyčovina dn 14 mm (vzdálenost výplní 120 mm) Madlo dubové – 50/50 Pásovina 50/3 mm</t>
  </si>
  <si>
    <t>včetně povrchvých úprav</t>
  </si>
  <si>
    <t>223</t>
  </si>
  <si>
    <t>767531111</t>
  </si>
  <si>
    <t>Montáž vstupních čistících zón z rohoží kovových nebo plastových</t>
  </si>
  <si>
    <t>-1390410878</t>
  </si>
  <si>
    <t xml:space="preserve">Poznámka k souboru cen:_x000d_
1. Cena -1111 je určena pro všechny typy rohoží kromě textilních, tj. hliníkové nebo plastové v kombinaci s různými typy kartáčů, kovové - škrabáky, pryžové, z vláken z plastických hmot, apod. 2. Textilní rohože se oceňují souborem cen 776 57-3 Montáž textilních čistících zón katalogu 800-776 Podlahy povlakové. </t>
  </si>
  <si>
    <t>0,75*1,6</t>
  </si>
  <si>
    <t>224</t>
  </si>
  <si>
    <t>697520010</t>
  </si>
  <si>
    <t>rohož vstupní provedení hliník standard 27 mm</t>
  </si>
  <si>
    <t>-1456081897</t>
  </si>
  <si>
    <t>225</t>
  </si>
  <si>
    <t>767995111</t>
  </si>
  <si>
    <t>Montáž ostatních atypických zámečnických konstrukcí hmotnosti do 5 kg</t>
  </si>
  <si>
    <t>-1567763964</t>
  </si>
  <si>
    <t xml:space="preserve">Poznámka k souboru cen:_x000d_
1. Určení cen se řídí hmotností jednotlivě montovaného dílu konstrukce. </t>
  </si>
  <si>
    <t>226</t>
  </si>
  <si>
    <t>767995112</t>
  </si>
  <si>
    <t>Montáž ostatních atypických zámečnických konstrukcí hmotnosti přes 5 do 10 kg</t>
  </si>
  <si>
    <t>321633885</t>
  </si>
  <si>
    <t>6*8</t>
  </si>
  <si>
    <t>227</t>
  </si>
  <si>
    <t>449321120</t>
  </si>
  <si>
    <t>přístroj hasicí ruční práškový 4 kg</t>
  </si>
  <si>
    <t>-210087597</t>
  </si>
  <si>
    <t>228</t>
  </si>
  <si>
    <t>767995114</t>
  </si>
  <si>
    <t>Montáž ostatních atypických zámečnických konstrukcí hmotnosti přes 20 do 50 kg</t>
  </si>
  <si>
    <t>1448494011</t>
  </si>
  <si>
    <t>28*4</t>
  </si>
  <si>
    <t>229</t>
  </si>
  <si>
    <t>553R008</t>
  </si>
  <si>
    <t>13/Z - Kotevní deska</t>
  </si>
  <si>
    <t>911190966</t>
  </si>
  <si>
    <t>Ocelová kotevní deska 400x300x20 mm kotvená přes zeď tl. 450 mm 4 ks šrouby DN 20 mm. pozinkováno</t>
  </si>
  <si>
    <t>Provedení konzultovat s dodavatelem squashe</t>
  </si>
  <si>
    <t>230</t>
  </si>
  <si>
    <t>998767102</t>
  </si>
  <si>
    <t>Přesun hmot pro zámečnické konstrukce stanovený z hmotnosti přesunovaného materiálu vodorovná dopravní vzdálenost do 50 m v objektech výšky přes 6 do 12 m</t>
  </si>
  <si>
    <t>906902211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</si>
  <si>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</si>
  <si>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771</t>
  </si>
  <si>
    <t>Podlahy z dlaždic</t>
  </si>
  <si>
    <t>231</t>
  </si>
  <si>
    <t>771274123</t>
  </si>
  <si>
    <t>Montáž obkladů schodišť z dlaždic keramických lepených flexibilním lepidlem stupnic protiskluzných nebo reliefovaných šířky přes 250 do 300 mm</t>
  </si>
  <si>
    <t>-204274081</t>
  </si>
  <si>
    <t xml:space="preserve">Poznámka k souboru cen:_x000d_
1. Montáž obkladů schodnic, schodišťových ramen a boků podest se oceňuje skladebně cenami příslušných obkladů stěn a cenami položky čís. 781 . . -9192 Příplatek k cenám za obklady v omezeném prostoru, katalogu 781 Obklady keramické – montáž části A01. </t>
  </si>
  <si>
    <t>232</t>
  </si>
  <si>
    <t>771274232</t>
  </si>
  <si>
    <t>Montáž obkladů schodišť z dlaždic keramických lepených flexibilním lepidlem podstupnic hladkých výšky přes 150 do 200 mm</t>
  </si>
  <si>
    <t>910158765</t>
  </si>
  <si>
    <t>20,900*1</t>
  </si>
  <si>
    <t>233</t>
  </si>
  <si>
    <t>597610280</t>
  </si>
  <si>
    <t>obkládačky keramické - koupelny (barevné) 25 x 33 x 0,7 cm I. j.</t>
  </si>
  <si>
    <t>-1250132859</t>
  </si>
  <si>
    <t>20,900*(0,3+0,2)*1,1</t>
  </si>
  <si>
    <t>234</t>
  </si>
  <si>
    <t>597613140</t>
  </si>
  <si>
    <t>schodová lišta-roh - podlahy (barevné) 5,5 x 0,8 cm I. j.</t>
  </si>
  <si>
    <t>1556022653</t>
  </si>
  <si>
    <t>1,1*19/0,3</t>
  </si>
  <si>
    <t>235</t>
  </si>
  <si>
    <t>771474113</t>
  </si>
  <si>
    <t>Montáž soklíků z dlaždic keramických lepených flexibilním lepidlem rovných výšky přes 90 do 120 mm</t>
  </si>
  <si>
    <t>-979362604</t>
  </si>
  <si>
    <t>3,3*2+3,85*2+2,4*2+0,975*2+3,3*2+3,075*2+1,1*2+3,2*2</t>
  </si>
  <si>
    <t>9,95*2+1,5*2+3,15*2+3,075*2+1,1*2+3,2*2+3,15*2+3,075*2</t>
  </si>
  <si>
    <t>1,1*2+3,2*2+3,125*2+3,875*2+12*2+3,5*2*2</t>
  </si>
  <si>
    <t>236</t>
  </si>
  <si>
    <t>597613120</t>
  </si>
  <si>
    <t>sokl - podlahy (barevné) 30 x 8 x 0,8 cm I. j.</t>
  </si>
  <si>
    <t>214900680</t>
  </si>
  <si>
    <t>sokl/0,3*1,1</t>
  </si>
  <si>
    <t>237</t>
  </si>
  <si>
    <t>771574113</t>
  </si>
  <si>
    <t>Montáž podlah z dlaždic keramických lepených flexibilním lepidlem režných nebo glazovaných hladkých přes 9 do 12 ks/ m2</t>
  </si>
  <si>
    <t>-1012916111</t>
  </si>
  <si>
    <t>a+b+c+g+h+j</t>
  </si>
  <si>
    <t>238</t>
  </si>
  <si>
    <t>597611350</t>
  </si>
  <si>
    <t>dlaždice keramické - koupelny (barevné) 30 x 30 x 0,8 cm I. j.</t>
  </si>
  <si>
    <t>-328539831</t>
  </si>
  <si>
    <t>dl*1,1</t>
  </si>
  <si>
    <t>239</t>
  </si>
  <si>
    <t>771579196</t>
  </si>
  <si>
    <t>Montáž podlah z dlaždic keramických Příplatek k cenám za dvousložkový spárovací tmel</t>
  </si>
  <si>
    <t>947332434</t>
  </si>
  <si>
    <t>240</t>
  </si>
  <si>
    <t>771591111</t>
  </si>
  <si>
    <t>Podlahy - ostatní práce penetrace podkladu</t>
  </si>
  <si>
    <t>1159704994</t>
  </si>
  <si>
    <t xml:space="preserve">Poznámka k souboru cen:_x000d_
1. Množství měrných jednotek u ceny -1185 se stanoví podle počtu řezaných dlaždic, nezávisle na jejich velikosti. 2. Položkou -1185 lze ocenit provádění více řezů na jednom kusu dlažby. </t>
  </si>
  <si>
    <t>241</t>
  </si>
  <si>
    <t>771591115</t>
  </si>
  <si>
    <t>Podlahy - ostatní práce spárování silikonem</t>
  </si>
  <si>
    <t>-839807284</t>
  </si>
  <si>
    <t>12*2+3,5*6+9,95*2+1,5*2+2,4*2+0,975*2+3,3*2+3,875*2</t>
  </si>
  <si>
    <t>2,4*2+2,675*2+1,1*2+3,2*2+3,3*2+3,075*2+2,1*2+3,2*2</t>
  </si>
  <si>
    <t>1,1*2+3,2*2+3,15*2+3,075*2+1,95*2+3,2*2+1,1*2+3,2*2</t>
  </si>
  <si>
    <t>3,15*2+3,075*2+1,95*2+3,2*2+3,125*2+3,825*2+1,1*2+3,875*2</t>
  </si>
  <si>
    <t>0,9*2*2+1,6*2*2+1,9*2+2,15*2+1,8*4+1,6*2+2,15*2+1,375*25</t>
  </si>
  <si>
    <t>2,2*2+</t>
  </si>
  <si>
    <t>242</t>
  </si>
  <si>
    <t>771990192</t>
  </si>
  <si>
    <t>Vyrovnání podkladní vrstvy samonivelační stěrkou tl. 4 mm, min. pevnosti Příplatek k cenám za každý další 1 mm tloušťky, min. pevnosti 30 MPa</t>
  </si>
  <si>
    <t>-1924190421</t>
  </si>
  <si>
    <t xml:space="preserve">Poznámka k souboru cen:_x000d_
1. V cenách souboru cen 771 99-01 jsou započteny i náklady na dodání samonivelační stěrky. </t>
  </si>
  <si>
    <t>243</t>
  </si>
  <si>
    <t>998771102</t>
  </si>
  <si>
    <t>Přesun hmot pro podlahy z dlaždic stanovený z hmotnosti přesunovaného materiálu vodorovná dopravní vzdálenost do 50 m v objektech výšky přes 6 do 12 m</t>
  </si>
  <si>
    <t>-1606106338</t>
  </si>
  <si>
    <t>776</t>
  </si>
  <si>
    <t>Podlahy povlakové</t>
  </si>
  <si>
    <t>244</t>
  </si>
  <si>
    <t>776141121</t>
  </si>
  <si>
    <t>Příprava podkladu vyrovnání samonivelační stěrkou podlah min.pevnosti 30 MPa, tloušťky do 3 mm</t>
  </si>
  <si>
    <t>582450325</t>
  </si>
  <si>
    <t xml:space="preserve">Poznámka k souboru cen:_x000d_
1. V ceně 776 12-1511 zábrana proti vlhkosti jsou započteny i náklady na 2 vrstvy penetrace a zasypání křemičitým pískem. 2. V ceně 776 13-2111 vyztužení pletivem jsou započteny i náklady na dodávku pletiva. 3. V cenách 776 14-1111 až 776 14-4111 jsou započteny i náklady na dodání stěrky. </t>
  </si>
  <si>
    <t>e+f+i</t>
  </si>
  <si>
    <t>245</t>
  </si>
  <si>
    <t>776211111</t>
  </si>
  <si>
    <t>Montáž textilních podlahovin lepením pásů standardních</t>
  </si>
  <si>
    <t>1664474461</t>
  </si>
  <si>
    <t xml:space="preserve">Poznámka k souboru cen:_x000d_
1. V cenách 776 21-2111 a 776 21-2121 montáž volným položením jsou započteny i náklady na dodávku pásky. </t>
  </si>
  <si>
    <t>246</t>
  </si>
  <si>
    <t>697510500</t>
  </si>
  <si>
    <t>koberec v rolích š. 4m, všívaná smyčka, vlákno 550g/m2 PA, zátěž 33, Bfl S1</t>
  </si>
  <si>
    <t>350356194</t>
  </si>
  <si>
    <t>f*1,15</t>
  </si>
  <si>
    <t>247</t>
  </si>
  <si>
    <t>776222111</t>
  </si>
  <si>
    <t>Montáž podlahovin z PVC lepením 2-složkovým lepidlem (do vlhkých prostor) z pásů</t>
  </si>
  <si>
    <t>-498717279</t>
  </si>
  <si>
    <t>248</t>
  </si>
  <si>
    <t>284110000</t>
  </si>
  <si>
    <t>PVC heterogenní zátěžové antibakteriální, nášlapná vrstva 0,90 mm, R 10, zátěž 34/43, otlak do 0,03 mm, hořlavost Bfl S1</t>
  </si>
  <si>
    <t>-844694175</t>
  </si>
  <si>
    <t>i*1,15</t>
  </si>
  <si>
    <t>249</t>
  </si>
  <si>
    <t>776421111</t>
  </si>
  <si>
    <t>Montáž lišt obvodových lepených</t>
  </si>
  <si>
    <t>2047961374</t>
  </si>
  <si>
    <t>16*2+12*2+3,5*2+5,25*2</t>
  </si>
  <si>
    <t>283421R01</t>
  </si>
  <si>
    <t xml:space="preserve">lišta PVC  - soklík</t>
  </si>
  <si>
    <t>129110268</t>
  </si>
  <si>
    <t>soklík*1,15</t>
  </si>
  <si>
    <t>251</t>
  </si>
  <si>
    <t>776991121</t>
  </si>
  <si>
    <t>Ostatní práce údržba nových podlahovin po pokládce čištění základní</t>
  </si>
  <si>
    <t>196572347</t>
  </si>
  <si>
    <t xml:space="preserve">Poznámka k souboru cen:_x000d_
1. V ceně 776 99-1121 jsou započteny náklady na vysátí podlahy a setření vlhkým mopem. 2. V ceně 776 99-1141 jsou započteny i náklady na dodání pasty. </t>
  </si>
  <si>
    <t>252</t>
  </si>
  <si>
    <t>776991141</t>
  </si>
  <si>
    <t>Ostatní práce údržba nových podlahovin po pokládce pastování a leštění ručně</t>
  </si>
  <si>
    <t>-290596612</t>
  </si>
  <si>
    <t>253</t>
  </si>
  <si>
    <t>998776102</t>
  </si>
  <si>
    <t>Přesun hmot pro podlahy povlakové stanovený z hmotnosti přesunovaného materiálu vodorovná dopravní vzdálenost do 50 m v objektech výšky přes 6 do 12 m</t>
  </si>
  <si>
    <t>-882878436</t>
  </si>
  <si>
    <t>781</t>
  </si>
  <si>
    <t>Dokončovací práce - obklady</t>
  </si>
  <si>
    <t>254</t>
  </si>
  <si>
    <t>781474113</t>
  </si>
  <si>
    <t>Montáž obkladů vnitřních stěn z dlaždic keramických lepených flexibilním lepidlem režných nebo glazovaných hladkých přes 12 do 19 ks/m2</t>
  </si>
  <si>
    <t>213664108</t>
  </si>
  <si>
    <t>2,1*2*2+3,2*2*2+1,95*2*2+3,2*2*2+1,95*2*2+3,2*2*2</t>
  </si>
  <si>
    <t>2,4*2*2+2,675*2*2+1,375*2*2+2,2*2*2+1,8*2*2+2,15*2*2</t>
  </si>
  <si>
    <t>1,9*2*2+2,15*2*2+0,9*2*4+1,6*2*4+1,1*2*2+3,875*2</t>
  </si>
  <si>
    <t>255</t>
  </si>
  <si>
    <t>597610730</t>
  </si>
  <si>
    <t xml:space="preserve">obkládačky keramické - koupelny  (barevné) 19,8 x 39,8 x 0,7 cm I. j.</t>
  </si>
  <si>
    <t>1939408025</t>
  </si>
  <si>
    <t>ob*1,1</t>
  </si>
  <si>
    <t>256</t>
  </si>
  <si>
    <t>781479196</t>
  </si>
  <si>
    <t>Montáž obkladů vnitřních stěn z dlaždic keramických Příplatek k cenám za dvousložkový spárovací tmel</t>
  </si>
  <si>
    <t>1708167628</t>
  </si>
  <si>
    <t>257</t>
  </si>
  <si>
    <t>781494111</t>
  </si>
  <si>
    <t>Ostatní prvky plastové profily ukončovací a dilatační lepené flexibilním lepidlem rohové</t>
  </si>
  <si>
    <t>919752769</t>
  </si>
  <si>
    <t xml:space="preserve">Poznámka k souboru cen:_x000d_
1. Množství měrných jednotek u ceny -5185 se stanoví podle počtu řezaných obkladaček, nezávisle na jejich velikosti. 2. Položkou -5185 lze ocenit provádění více řezů na jednom kusu obkladu. </t>
  </si>
  <si>
    <t>2*4*11</t>
  </si>
  <si>
    <t>258</t>
  </si>
  <si>
    <t>781494511</t>
  </si>
  <si>
    <t>Ostatní prvky plastové profily ukončovací a dilatační lepené flexibilním lepidlem ukončovací</t>
  </si>
  <si>
    <t>-1788178179</t>
  </si>
  <si>
    <t>259</t>
  </si>
  <si>
    <t>998781102</t>
  </si>
  <si>
    <t>Přesun hmot pro obklady keramické stanovený z hmotnosti přesunovaného materiálu vodorovná dopravní vzdálenost do 50 m v objektech výšky přes 6 do 12 m</t>
  </si>
  <si>
    <t>1964259732</t>
  </si>
  <si>
    <t>784</t>
  </si>
  <si>
    <t>Dokončovací práce - malby a tapety</t>
  </si>
  <si>
    <t>260</t>
  </si>
  <si>
    <t>784181111</t>
  </si>
  <si>
    <t>Penetrace podkladu jednonásobná základní silikátová v místnostech výšky do 3,80 m</t>
  </si>
  <si>
    <t>1255508740</t>
  </si>
  <si>
    <t>omstrop+omstěn+sad1</t>
  </si>
  <si>
    <t>261</t>
  </si>
  <si>
    <t>784211101</t>
  </si>
  <si>
    <t>Malby z malířských směsí otěruvzdorných za mokra dvojnásobné, bílé za mokra otěruvzdorné výborně v místnostech výšky do 3,80 m</t>
  </si>
  <si>
    <t>1448491008</t>
  </si>
  <si>
    <t>786</t>
  </si>
  <si>
    <t>Dokončovací práce - čalounické úpravy</t>
  </si>
  <si>
    <t>262</t>
  </si>
  <si>
    <t>786612200</t>
  </si>
  <si>
    <t>Montáž zastiňujících rolet z textilií nebo umělých tkanin</t>
  </si>
  <si>
    <t>615811522</t>
  </si>
  <si>
    <t>1,8*1,6*4+3,6*1,6*2</t>
  </si>
  <si>
    <t>263</t>
  </si>
  <si>
    <t>553R006</t>
  </si>
  <si>
    <t>11/Z - ochranná síť na okno 1800/1600</t>
  </si>
  <si>
    <t>-1421900216</t>
  </si>
  <si>
    <t>Ochranná síť z polypropylenu 45x45 mm tl. 2,5 mm shrnovací na lankách pro ochranu okna vč. instalačního materiálu a montážního</t>
  </si>
  <si>
    <t>příslušenství - karabiny, lanka, napínáky, lanosvorky atd.</t>
  </si>
  <si>
    <t>264</t>
  </si>
  <si>
    <t>553R007</t>
  </si>
  <si>
    <t>12/Z - ochranná síť na okno 3600/1600</t>
  </si>
  <si>
    <t>-316317523</t>
  </si>
  <si>
    <t>265</t>
  </si>
  <si>
    <t>786624121</t>
  </si>
  <si>
    <t>Montáž zastiňujících žaluzií lamelových do oken zdvojených otevíravých, sklápěcích nebo vyklápěcích kovových</t>
  </si>
  <si>
    <t>-234326658</t>
  </si>
  <si>
    <t>1,5*0,75*8+1,5*2,25*8+1,5*1,5*8</t>
  </si>
  <si>
    <t>266</t>
  </si>
  <si>
    <t>611243R01</t>
  </si>
  <si>
    <t xml:space="preserve">žaluzie hliníková interiérová bílá </t>
  </si>
  <si>
    <t>168891533</t>
  </si>
  <si>
    <t>267</t>
  </si>
  <si>
    <t>998786102</t>
  </si>
  <si>
    <t>Přesun hmot pro čalounické úpravy stanovený z hmotnosti přesunovaného materiálu vodorovná dopravní vzdálenost do 50 m v objektech výšky (hloubky) přes 6 do 12 m</t>
  </si>
  <si>
    <t>-220593000</t>
  </si>
  <si>
    <t>N00</t>
  </si>
  <si>
    <t>Zařízení víceúčelového sálu</t>
  </si>
  <si>
    <t>268</t>
  </si>
  <si>
    <t>R0001</t>
  </si>
  <si>
    <t>ASB přední stěna SYS 40</t>
  </si>
  <si>
    <t>Kus</t>
  </si>
  <si>
    <t>512</t>
  </si>
  <si>
    <t>-525641927</t>
  </si>
  <si>
    <t>269</t>
  </si>
  <si>
    <t>R00011</t>
  </si>
  <si>
    <t xml:space="preserve">ALU TIN board výškově nastavitelný </t>
  </si>
  <si>
    <t>1372411063</t>
  </si>
  <si>
    <t>270</t>
  </si>
  <si>
    <t>R00012</t>
  </si>
  <si>
    <t>ASB boční stěna SYS 40</t>
  </si>
  <si>
    <t>604449633</t>
  </si>
  <si>
    <t>271</t>
  </si>
  <si>
    <t>R00013</t>
  </si>
  <si>
    <t xml:space="preserve">ASB zadní  stěna  mechanicky posuvná SYS 100</t>
  </si>
  <si>
    <t>691775134</t>
  </si>
  <si>
    <t>272</t>
  </si>
  <si>
    <t>R00014</t>
  </si>
  <si>
    <t xml:space="preserve">ASB zadní  zasklená stěna Pro Glass</t>
  </si>
  <si>
    <t>903896255</t>
  </si>
  <si>
    <t>273</t>
  </si>
  <si>
    <t>R00015</t>
  </si>
  <si>
    <t>ASB sportovní podlaha</t>
  </si>
  <si>
    <t>-1125466725</t>
  </si>
  <si>
    <t>274</t>
  </si>
  <si>
    <t>R00016</t>
  </si>
  <si>
    <t>Ochranná síť nad boční stěnou do výše 5,64m</t>
  </si>
  <si>
    <t>112280117</t>
  </si>
  <si>
    <t>275</t>
  </si>
  <si>
    <t>R00017</t>
  </si>
  <si>
    <t>Doprava a montáž</t>
  </si>
  <si>
    <t>-740590284</t>
  </si>
  <si>
    <t>276</t>
  </si>
  <si>
    <t>R0002</t>
  </si>
  <si>
    <t>Kč</t>
  </si>
  <si>
    <t>433114464</t>
  </si>
  <si>
    <t>mobilní sada pro bagbinton</t>
  </si>
  <si>
    <t>Soupis:</t>
  </si>
  <si>
    <t>NN-EL - NN-EL</t>
  </si>
  <si>
    <t>210010301</t>
  </si>
  <si>
    <t xml:space="preserve">krab.přístrojová  KP 68</t>
  </si>
  <si>
    <t>210010311</t>
  </si>
  <si>
    <t>krab.odbočná s víčkem KR 68</t>
  </si>
  <si>
    <t>210010312</t>
  </si>
  <si>
    <t>krabice KR 97</t>
  </si>
  <si>
    <t>210010312.1</t>
  </si>
  <si>
    <t>krabice přístrojová do parapetního žlabu</t>
  </si>
  <si>
    <t>210010312.2</t>
  </si>
  <si>
    <t>přístojové podložky do par. žlabu</t>
  </si>
  <si>
    <t>210010312.3</t>
  </si>
  <si>
    <t>krabice IP66</t>
  </si>
  <si>
    <t>210010312.4</t>
  </si>
  <si>
    <t>rámečky pod přístroje</t>
  </si>
  <si>
    <t>210010004</t>
  </si>
  <si>
    <t>trubka oheb.el.inst. 16 mm</t>
  </si>
  <si>
    <t>210010004.1</t>
  </si>
  <si>
    <t>trubka tuhá el.inst. 16 mm</t>
  </si>
  <si>
    <t>210010004.2</t>
  </si>
  <si>
    <t>trubka tuhá .el.inst. 20 mm</t>
  </si>
  <si>
    <t>210010501</t>
  </si>
  <si>
    <t>ochr. posp.-svorka Ber</t>
  </si>
  <si>
    <t>210010501.1</t>
  </si>
  <si>
    <t>hlavní ochranná přípojnice HOP pod omítku</t>
  </si>
  <si>
    <t>210020531</t>
  </si>
  <si>
    <t>všeobecné konstrukce</t>
  </si>
  <si>
    <t>210020531.1</t>
  </si>
  <si>
    <t>pomocné konstrukce pro uchycení svítidel na 3.N.p.</t>
  </si>
  <si>
    <t>210800003</t>
  </si>
  <si>
    <t>CYA 4 mm2 zel./žl.</t>
  </si>
  <si>
    <t>210800004</t>
  </si>
  <si>
    <t>CYA 16 mm2 zel./žl.</t>
  </si>
  <si>
    <t>210800106</t>
  </si>
  <si>
    <t>kabel CYKY - J 3x1,5 mm2</t>
  </si>
  <si>
    <t>210800110</t>
  </si>
  <si>
    <t>kabel CYKY-J 3x2,5mm2</t>
  </si>
  <si>
    <t>210800113</t>
  </si>
  <si>
    <t>kabel CYKY-J 5 x 2,5 mm2</t>
  </si>
  <si>
    <t>210800113.1</t>
  </si>
  <si>
    <t>kabel CYKY-J 4x10 mm2</t>
  </si>
  <si>
    <t>210800113.2</t>
  </si>
  <si>
    <t>kabel CYKY-J 5 x 4 mm2</t>
  </si>
  <si>
    <t>210800113.3</t>
  </si>
  <si>
    <t>vodič HO7V-K16</t>
  </si>
  <si>
    <t>210100251</t>
  </si>
  <si>
    <t>ukonč.kab.smršt.zákl.do 4x10 mm2</t>
  </si>
  <si>
    <t>210100258</t>
  </si>
  <si>
    <t>ukonč.kab.smršt.zákl.do 5x4 mm2</t>
  </si>
  <si>
    <t>210110001</t>
  </si>
  <si>
    <t>spinač č.1 pod omítku, barva bílá,</t>
  </si>
  <si>
    <t>210110003</t>
  </si>
  <si>
    <t>přepinač č.6 pod omítku, barva bílá</t>
  </si>
  <si>
    <t>210110004</t>
  </si>
  <si>
    <t>tlačítkový ovladač se signální doutnavkou pod omítku, barva bílá</t>
  </si>
  <si>
    <t>210110004.1</t>
  </si>
  <si>
    <t>spinač pro chod ventilátoru</t>
  </si>
  <si>
    <t>210111001</t>
  </si>
  <si>
    <t xml:space="preserve">zásuvka pod omítku  230V, 16A, barva bílá</t>
  </si>
  <si>
    <t>210111001.1</t>
  </si>
  <si>
    <t xml:space="preserve">zásuvka pod omítku  230V, 16A, barva bílá, s přepětovou ochranou</t>
  </si>
  <si>
    <t>210111011</t>
  </si>
  <si>
    <t>zásuvkana omítku, IP43, barva bílá</t>
  </si>
  <si>
    <t>210111011.1</t>
  </si>
  <si>
    <t>zásuvka na omítku, IP43, barva bílá, s přep. ochranou</t>
  </si>
  <si>
    <t>210120201</t>
  </si>
  <si>
    <t>doplnění jističe v RH1 - jistič 3F. 40A/B</t>
  </si>
  <si>
    <t>210120201.1</t>
  </si>
  <si>
    <t>doplnění jističe ve stávajícím rozvaděči v suterénu - jistič 3F. 20A/C</t>
  </si>
  <si>
    <t>210201008</t>
  </si>
  <si>
    <t>montáž svítidel zářivkových</t>
  </si>
  <si>
    <t>210220302</t>
  </si>
  <si>
    <t>svorky hromosv.nad 2 šrouby(ST;SJ;SK;SZ;SR01;02)</t>
  </si>
  <si>
    <t>210220302.1</t>
  </si>
  <si>
    <t>podpěry vedení na folii, šíkmé plochy a hřeben</t>
  </si>
  <si>
    <t>210220022</t>
  </si>
  <si>
    <t>vedení AlMgSi 8 mm vč.svorek;propoj.aj.</t>
  </si>
  <si>
    <t>Pol158</t>
  </si>
  <si>
    <t>montáž rozvaděče RMS 1</t>
  </si>
  <si>
    <t>Pol159</t>
  </si>
  <si>
    <t>montáž laboratorních rozvaděčů</t>
  </si>
  <si>
    <t>34096</t>
  </si>
  <si>
    <t xml:space="preserve">CYA  4mm2 zelenožlutý</t>
  </si>
  <si>
    <t>34126</t>
  </si>
  <si>
    <t>CAY 16mm2 zelenožlutý</t>
  </si>
  <si>
    <t>34126.1</t>
  </si>
  <si>
    <t>HO7V-K16</t>
  </si>
  <si>
    <t>02941</t>
  </si>
  <si>
    <t>CYKY-J 3 x 1,5 mm2</t>
  </si>
  <si>
    <t>02944</t>
  </si>
  <si>
    <t>CYKY-J 3 x 2,5 mm2</t>
  </si>
  <si>
    <t>02944.1</t>
  </si>
  <si>
    <t xml:space="preserve">CYKY-J  4 x10mm2</t>
  </si>
  <si>
    <t>02944.2</t>
  </si>
  <si>
    <t>CYKY-J 5 x 4 mm2</t>
  </si>
  <si>
    <t>02944.3</t>
  </si>
  <si>
    <t>CYKY-J 5 x 2,5 mm2</t>
  </si>
  <si>
    <t>06128</t>
  </si>
  <si>
    <t>všeobecná konstrukce</t>
  </si>
  <si>
    <t>06181</t>
  </si>
  <si>
    <t>pomocné konstrukce pro uchycení svítidel na 3.N.P.</t>
  </si>
  <si>
    <t>00302</t>
  </si>
  <si>
    <t>krabice pod omítku KP 68</t>
  </si>
  <si>
    <t>00306</t>
  </si>
  <si>
    <t>krabice pod omítku KR 68</t>
  </si>
  <si>
    <t>00306.1</t>
  </si>
  <si>
    <t>krabice pod omítku KR 97</t>
  </si>
  <si>
    <t>00306.2</t>
  </si>
  <si>
    <t>krabice acidur</t>
  </si>
  <si>
    <t>140</t>
  </si>
  <si>
    <t>00313</t>
  </si>
  <si>
    <t>krabice do par. žlabu</t>
  </si>
  <si>
    <t>00313.1</t>
  </si>
  <si>
    <t>přístrojová podložka do par. žlabu 8450-11HF</t>
  </si>
  <si>
    <t>00313.2</t>
  </si>
  <si>
    <t>přístrojová podložka do par. žlabu 8450-13HF</t>
  </si>
  <si>
    <t>146</t>
  </si>
  <si>
    <t>00313.3</t>
  </si>
  <si>
    <t>dvoj rámeček pod přístroje</t>
  </si>
  <si>
    <t>148</t>
  </si>
  <si>
    <t>00313.4</t>
  </si>
  <si>
    <t>troj rámeček pod přístroje</t>
  </si>
  <si>
    <t>00313.5</t>
  </si>
  <si>
    <t>čtyř rámeček pod přístroje</t>
  </si>
  <si>
    <t>00203</t>
  </si>
  <si>
    <t>trubka ohebná instal. PVC 16 mm</t>
  </si>
  <si>
    <t>00203.1</t>
  </si>
  <si>
    <t>trubka tuhá instal. PVC 16 mm</t>
  </si>
  <si>
    <t>00203.2</t>
  </si>
  <si>
    <t>trubka tuhá instal. PVC 20 mm</t>
  </si>
  <si>
    <t>10286</t>
  </si>
  <si>
    <t>jistič 3F. 40A/B - jistič v RH1</t>
  </si>
  <si>
    <t>10286.1</t>
  </si>
  <si>
    <t>jistič 3F. 20A/C - ve stáv. rozv.</t>
  </si>
  <si>
    <t>00700</t>
  </si>
  <si>
    <t>spinač č.1 pod omítku, barva bílá</t>
  </si>
  <si>
    <t>00704</t>
  </si>
  <si>
    <t>spinač č.6 pod omítku, barva bílá</t>
  </si>
  <si>
    <t>00713</t>
  </si>
  <si>
    <t>tlačítkový ovladač pod omítku se signální doutnavkou, barva bílá</t>
  </si>
  <si>
    <t>00713.1</t>
  </si>
  <si>
    <t>13272</t>
  </si>
  <si>
    <t>A - svítidlo zářivkové s el. předřadníkem, 1x58W, asymetrický parabolický reflektor z leštěného hliníkového plechu, IP20</t>
  </si>
  <si>
    <t>13272.1</t>
  </si>
  <si>
    <t>B -- svítidlo zářivkové s el. předřadníkem, 2x28W, leštěná parabolická mřížka, IP20</t>
  </si>
  <si>
    <t>47172</t>
  </si>
  <si>
    <t>C - svítidlo zářivkové s el. předřadníkem, 2x35W, leštěná parabolická mřížka, IP20</t>
  </si>
  <si>
    <t>47175</t>
  </si>
  <si>
    <t>D -- svítidlo nouzové s vlastním zdrojem, 11W, doba svícení 1 hod.</t>
  </si>
  <si>
    <t>47175.1</t>
  </si>
  <si>
    <t>E - svítidlo zářivkové s el. předřadníkem kulaté, 2x26W, IP66</t>
  </si>
  <si>
    <t>01187</t>
  </si>
  <si>
    <t>trubice 35W</t>
  </si>
  <si>
    <t>40762</t>
  </si>
  <si>
    <t>trubice 26W</t>
  </si>
  <si>
    <t>40762.1</t>
  </si>
  <si>
    <t>trubice 28W</t>
  </si>
  <si>
    <t>40762.2</t>
  </si>
  <si>
    <t>trubice 58W</t>
  </si>
  <si>
    <t>05151</t>
  </si>
  <si>
    <t>hmoždinka HM8</t>
  </si>
  <si>
    <t>05152</t>
  </si>
  <si>
    <t>hmoždinka HM10</t>
  </si>
  <si>
    <t>36928</t>
  </si>
  <si>
    <t>svorka ochr. pospojování vč. pásku</t>
  </si>
  <si>
    <t>00766</t>
  </si>
  <si>
    <t>zásuvka pod omítku 230V, 16A, bílá</t>
  </si>
  <si>
    <t>00766.1</t>
  </si>
  <si>
    <t>zásuvka na omítku 230V, 16A, bílá, s přepěťovou ochranou, IP 44</t>
  </si>
  <si>
    <t>00766.2</t>
  </si>
  <si>
    <t>zásuvka pod omítku 230V, 16A, bílá, s přepěťovou ochranou</t>
  </si>
  <si>
    <t>00766.3</t>
  </si>
  <si>
    <t>zásuvka na omítku 230V, 16A, bílá,IP 44</t>
  </si>
  <si>
    <t>01403</t>
  </si>
  <si>
    <t>dráz AlMgSi 8 mm</t>
  </si>
  <si>
    <t>01429</t>
  </si>
  <si>
    <t>svorka universální SU</t>
  </si>
  <si>
    <t>01429.1</t>
  </si>
  <si>
    <t>svorka okapová SO</t>
  </si>
  <si>
    <t>01473</t>
  </si>
  <si>
    <t>podpěra vedení pod krytinu</t>
  </si>
  <si>
    <t>01473.1</t>
  </si>
  <si>
    <t>podpěra vedenína hřeben</t>
  </si>
  <si>
    <t>01487</t>
  </si>
  <si>
    <t>podpěra vedení na ploché střechy</t>
  </si>
  <si>
    <t>01487.1</t>
  </si>
  <si>
    <t>podstavec plastový pod podpěru na ploché střechy</t>
  </si>
  <si>
    <t>01488</t>
  </si>
  <si>
    <t>držák oddáleného hromosvodu</t>
  </si>
  <si>
    <t>01488.1</t>
  </si>
  <si>
    <t>izol. tyč</t>
  </si>
  <si>
    <t>Pol160</t>
  </si>
  <si>
    <t>Rozvaděč RMS1</t>
  </si>
  <si>
    <t>Pol161</t>
  </si>
  <si>
    <t>Laboratorní regulované rozvaděče stejnosměrného a střídavého proudu</t>
  </si>
  <si>
    <t>Pol162</t>
  </si>
  <si>
    <t>Hlavní ochanná přípojnice HOP pod omítku</t>
  </si>
  <si>
    <t>Pol163</t>
  </si>
  <si>
    <t>Revize elektroinstalace</t>
  </si>
  <si>
    <t>hod.</t>
  </si>
  <si>
    <t>Pol164</t>
  </si>
  <si>
    <t>Demontáž stávajícího hromosvodu</t>
  </si>
  <si>
    <t>Pol165</t>
  </si>
  <si>
    <t>Manipulace ve stávajícím rozvaděči</t>
  </si>
  <si>
    <t>Pol166</t>
  </si>
  <si>
    <t>Úklid pracoviště</t>
  </si>
  <si>
    <t>Pol167</t>
  </si>
  <si>
    <t>Úprava stávající elektroinstalace</t>
  </si>
  <si>
    <t>ZTI - ZTI</t>
  </si>
  <si>
    <t>Pol1</t>
  </si>
  <si>
    <t>Hloubení rýh š.do 200 cm hor.4 do 100 m3, RUČNĚ</t>
  </si>
  <si>
    <t>-1282758933</t>
  </si>
  <si>
    <t>Pol2</t>
  </si>
  <si>
    <t>Hloubení rýh š.do 200 cm hor.3 do 100 m3,STROJNĚ</t>
  </si>
  <si>
    <t>375350483</t>
  </si>
  <si>
    <t>Pol3</t>
  </si>
  <si>
    <t>Příplatek za lepivost - hloubení rýh 200cm v hor.3</t>
  </si>
  <si>
    <t>-241846598</t>
  </si>
  <si>
    <t>Pol4</t>
  </si>
  <si>
    <t>Svislé přemístění výkopku z hor.1-4 do 2,5 m</t>
  </si>
  <si>
    <t>-798517381</t>
  </si>
  <si>
    <t>Pol5</t>
  </si>
  <si>
    <t>Nakládání výkopku z hor.1-4 v množství do 100 m3</t>
  </si>
  <si>
    <t>-1618479902</t>
  </si>
  <si>
    <t>Pol6</t>
  </si>
  <si>
    <t>Vodorovné přemístění výkopku z hor.1-4 do 8 km</t>
  </si>
  <si>
    <t>757227753</t>
  </si>
  <si>
    <t>Pol7</t>
  </si>
  <si>
    <t>Uložení sypaniny na skl.-modelace na výšku přes 2m</t>
  </si>
  <si>
    <t>368002119</t>
  </si>
  <si>
    <t>Pol8</t>
  </si>
  <si>
    <t>Poplatek za skládku horniny 1- 4</t>
  </si>
  <si>
    <t>-1714999577</t>
  </si>
  <si>
    <t>Pol9</t>
  </si>
  <si>
    <t>Zásyp jam, rýh, šachet se zhutněním po vrstvách</t>
  </si>
  <si>
    <t>1921797137</t>
  </si>
  <si>
    <t>Pol10</t>
  </si>
  <si>
    <t>Lože a obsyp potrubí zásypovým pískem, dovoz ze vzdálenosti 10 km</t>
  </si>
  <si>
    <t>-1395038985</t>
  </si>
  <si>
    <t>Pol11</t>
  </si>
  <si>
    <t>Vysekání rýh ve zdi cihelné 7 x 10 cm, vč. likvidace odpadu</t>
  </si>
  <si>
    <t>1324996640</t>
  </si>
  <si>
    <t>Pol12</t>
  </si>
  <si>
    <t>Vysekání rýh ve zdi cihelné 12 x 12 cm, vč. likvidace odpadu</t>
  </si>
  <si>
    <t>-4297729</t>
  </si>
  <si>
    <t>Pol13</t>
  </si>
  <si>
    <t>Potrubí kanalizační svodné (ležaté) v zemi PVC, SN4, DN 110 x 3,2 mm</t>
  </si>
  <si>
    <t>372951270</t>
  </si>
  <si>
    <t>Pol14</t>
  </si>
  <si>
    <t>M.plast.potrubí ve výkopu na gum.těsnění DN 110 mm</t>
  </si>
  <si>
    <t>805925907</t>
  </si>
  <si>
    <t>Pol15</t>
  </si>
  <si>
    <t>Potrubí kanalizační připojovací PP, DN 32 x 1,8 mm</t>
  </si>
  <si>
    <t>1655387956</t>
  </si>
  <si>
    <t>Pol16</t>
  </si>
  <si>
    <t>Potrubí kanalizační připojovací PP, DN 40 x 1,8 mm</t>
  </si>
  <si>
    <t>1439389407</t>
  </si>
  <si>
    <t>Pol17</t>
  </si>
  <si>
    <t>Potrubí kanalizační připojovací PP, DN 50 x 1,8 mm</t>
  </si>
  <si>
    <t>1692270899</t>
  </si>
  <si>
    <t>Pol18</t>
  </si>
  <si>
    <t>Potrubí kanalizační připojovací PP, DN 110 x 2,7 mm</t>
  </si>
  <si>
    <t>200340014</t>
  </si>
  <si>
    <t>Pol19</t>
  </si>
  <si>
    <t>Potrubí kanalizační odpadní svislé PP, DN 110 x 2,7 mm</t>
  </si>
  <si>
    <t>251732366</t>
  </si>
  <si>
    <t>Pol20</t>
  </si>
  <si>
    <t>Vyvedení odpadních výpustek D 32 x 1,8</t>
  </si>
  <si>
    <t>-982375981</t>
  </si>
  <si>
    <t>Pol21</t>
  </si>
  <si>
    <t>Vyvedení odpadních výpustek D 40 x 1,8</t>
  </si>
  <si>
    <t>-1051769408</t>
  </si>
  <si>
    <t>Pol22</t>
  </si>
  <si>
    <t>Vyvedení odpadních výpustek D 50 x 1,8</t>
  </si>
  <si>
    <t>130287477</t>
  </si>
  <si>
    <t>Pol23</t>
  </si>
  <si>
    <t>Vyvedení odpadních výpustek D 110 x 1,8</t>
  </si>
  <si>
    <t>-377312459</t>
  </si>
  <si>
    <t>Pol24</t>
  </si>
  <si>
    <t>Zkouška těsnosti kanalizace DN do 200, vodou</t>
  </si>
  <si>
    <t>-1781639727</t>
  </si>
  <si>
    <t>Pol25</t>
  </si>
  <si>
    <t>Plastový lapač střešních splavenin DN 110, vč. montáže</t>
  </si>
  <si>
    <t>70516124</t>
  </si>
  <si>
    <t>Pol26</t>
  </si>
  <si>
    <t>Kus čisticí DN 110 mm, PP</t>
  </si>
  <si>
    <t>210891587</t>
  </si>
  <si>
    <t>Pol27</t>
  </si>
  <si>
    <t>Souprava větrací hlavice kanalizace DN 110</t>
  </si>
  <si>
    <t>-2076744948</t>
  </si>
  <si>
    <t>Pol28</t>
  </si>
  <si>
    <t>Provedení napojení na stávající svodnou kanalizaci vč. dodávky materiálu (2x přesuvná spojka KG, koleno, apod.)</t>
  </si>
  <si>
    <t>-773995985</t>
  </si>
  <si>
    <t>Pol29</t>
  </si>
  <si>
    <t>Izolace z lehčeného polyetylenu pro odpadní kanalizační potrubí DN 110x5 mm, vč. montáže</t>
  </si>
  <si>
    <t>1975357690</t>
  </si>
  <si>
    <t>Pol30</t>
  </si>
  <si>
    <t>Nálevka odtoku kondenzátu se sifonem DN32, vč. montáže</t>
  </si>
  <si>
    <t>143886928</t>
  </si>
  <si>
    <t>Pol31</t>
  </si>
  <si>
    <t>Přivzdušňovací hlavice APH DN 50, vč. montáže</t>
  </si>
  <si>
    <t>1517336</t>
  </si>
  <si>
    <t>Pol32</t>
  </si>
  <si>
    <t>Přivzdušňovací hlavice APH 110, vč. montáže</t>
  </si>
  <si>
    <t>1046296832</t>
  </si>
  <si>
    <t>Pol33</t>
  </si>
  <si>
    <t xml:space="preserve">Gumová  hadice R 1/2"</t>
  </si>
  <si>
    <t>-1474006586</t>
  </si>
  <si>
    <t>Pol34</t>
  </si>
  <si>
    <t>Podlahová vpust s vodorovným odtokem DN 50, čtvercový nerezový rámeček a mřížka, vč. montáže</t>
  </si>
  <si>
    <t>410552269</t>
  </si>
  <si>
    <t>Pol35</t>
  </si>
  <si>
    <t>Podlahová vpust se svislým odtokem DN 110, čtvercový nerezový rámeček a mřížka, vč. montáže</t>
  </si>
  <si>
    <t>-1990305799</t>
  </si>
  <si>
    <t>Pol36</t>
  </si>
  <si>
    <t>Přesun hmot pro vnitřní kanalizaci, výšky do 6 m</t>
  </si>
  <si>
    <t>-2042481482</t>
  </si>
  <si>
    <t>Pol37</t>
  </si>
  <si>
    <t>Trubka vodovodní tlaková PE 100 SDR11 D40 x 3,7 mm PN 16</t>
  </si>
  <si>
    <t>-697814819</t>
  </si>
  <si>
    <t>Pol38</t>
  </si>
  <si>
    <t>Montáž trub z plastických hmot PE, PP, 40 x 3,7</t>
  </si>
  <si>
    <t>385376862</t>
  </si>
  <si>
    <t>Pol39</t>
  </si>
  <si>
    <t>Potrubí z trub.závit.pozink.svařovan. 11343,DN 32</t>
  </si>
  <si>
    <t>-1882696571</t>
  </si>
  <si>
    <t>Pol40</t>
  </si>
  <si>
    <t>Potrubí z trub.závit.pozink.svařovan. 11343,DN 25</t>
  </si>
  <si>
    <t>-145295689</t>
  </si>
  <si>
    <t>Pol41</t>
  </si>
  <si>
    <t>Potrubí z trub.závit.pozink.svařovan. 11343,DN 20</t>
  </si>
  <si>
    <t>-956728330</t>
  </si>
  <si>
    <t>Pol42</t>
  </si>
  <si>
    <t>Montáž potrubí ocelového závitového pozinkovaného do DN 50</t>
  </si>
  <si>
    <t>-1708742116</t>
  </si>
  <si>
    <t>Pol43</t>
  </si>
  <si>
    <t>Montáž potrubí z plastů rovné polyfúz. svař. D16</t>
  </si>
  <si>
    <t>1613236573</t>
  </si>
  <si>
    <t>Pol44</t>
  </si>
  <si>
    <t>Montáž potrubí z plastů rovné polyfúz. svař. D20</t>
  </si>
  <si>
    <t>1381679817</t>
  </si>
  <si>
    <t>Pol45</t>
  </si>
  <si>
    <t>Montáž potrubí z plastů rovné polyfúz. svař. D25</t>
  </si>
  <si>
    <t>1381592750</t>
  </si>
  <si>
    <t>Pol46</t>
  </si>
  <si>
    <t>Montáž potrubí z plastů rovné polyfúz. svař. D40</t>
  </si>
  <si>
    <t>-952720175</t>
  </si>
  <si>
    <t>Pol47</t>
  </si>
  <si>
    <t xml:space="preserve">Potrubí plast,  PP-RCT PN22, D 16/2,3 mm (vnitřní vodoinstalace) (SV=14m, TV=57m)</t>
  </si>
  <si>
    <t>-1366045804</t>
  </si>
  <si>
    <t>Pol48</t>
  </si>
  <si>
    <t xml:space="preserve">Potrubí plast,  PP-RCT PN22, D 20/2,3 mm (vnitřní vodoinstalace) (SV=48m, TV=45m)</t>
  </si>
  <si>
    <t>-1177530981</t>
  </si>
  <si>
    <t>Pol49</t>
  </si>
  <si>
    <t xml:space="preserve">Potrubí plast,  PP-RCT PN22, D 25/2,8 mm (vnitřní vodoinstalace) (SV=9m, TV=15m)</t>
  </si>
  <si>
    <t>-478107227</t>
  </si>
  <si>
    <t>Pol50</t>
  </si>
  <si>
    <t xml:space="preserve">Potrubí plast,  PP-RCT PN22, D 40/4,5 mm (vnitřní vodoinstalace) (SV=16m)</t>
  </si>
  <si>
    <t>852193704</t>
  </si>
  <si>
    <t>Pol51</t>
  </si>
  <si>
    <t>Izolace potrubí 18x13 mm šedočerná pěnový polyetylen</t>
  </si>
  <si>
    <t>2068797959</t>
  </si>
  <si>
    <t>Pol52</t>
  </si>
  <si>
    <t>Izolace potrubí 20x13 mm šedočerná pěnový polyetylen</t>
  </si>
  <si>
    <t>1933858268</t>
  </si>
  <si>
    <t>Pol53</t>
  </si>
  <si>
    <t>Izolace potrubí 22x13 mm šedočerná pěnový polyetylen</t>
  </si>
  <si>
    <t>-673148853</t>
  </si>
  <si>
    <t>Pol54</t>
  </si>
  <si>
    <t>Izolace potrubí 25x13 mm šedočerná pěnový polyetylen</t>
  </si>
  <si>
    <t>1013684672</t>
  </si>
  <si>
    <t>Pol55</t>
  </si>
  <si>
    <t>Izolace potrubí 28x13 mm šedočerná pěnový polyetylen</t>
  </si>
  <si>
    <t>286522256</t>
  </si>
  <si>
    <t>Pol56</t>
  </si>
  <si>
    <t>Izolace potrubí 35x13 mm šedočerná pěnový polyetylen</t>
  </si>
  <si>
    <t>-1283246781</t>
  </si>
  <si>
    <t>Pol57</t>
  </si>
  <si>
    <t>Izolace potrubí 40x13 mm šedočerná pěnový polyetylen</t>
  </si>
  <si>
    <t>332241604</t>
  </si>
  <si>
    <t>Pol58</t>
  </si>
  <si>
    <t>Montáž izolačních skruží na potrubí přímé do DN 25</t>
  </si>
  <si>
    <t>304448936</t>
  </si>
  <si>
    <t>Pol59</t>
  </si>
  <si>
    <t>Montáž izolačních skruží na potrubí přímé do DN 50</t>
  </si>
  <si>
    <t>472674477</t>
  </si>
  <si>
    <t>Pol60</t>
  </si>
  <si>
    <t>Vyvedení a upevnění výpustek DN 15</t>
  </si>
  <si>
    <t>1141850877</t>
  </si>
  <si>
    <t>Pol61</t>
  </si>
  <si>
    <t>Objímka kovová 48 - 53 mm (šroub/ matka)</t>
  </si>
  <si>
    <t>-1377534054</t>
  </si>
  <si>
    <t>Pol62</t>
  </si>
  <si>
    <t>Šroub KOMBI M8x120 pozinkovaný</t>
  </si>
  <si>
    <t>506351409</t>
  </si>
  <si>
    <t>Pol63</t>
  </si>
  <si>
    <t>Montáž objímek a úchytových prvků vodovodního potrubí</t>
  </si>
  <si>
    <t>1176168953</t>
  </si>
  <si>
    <t>Pol64</t>
  </si>
  <si>
    <t>Elektrospojka PE D40</t>
  </si>
  <si>
    <t>-135203702</t>
  </si>
  <si>
    <t>Pol65</t>
  </si>
  <si>
    <t>Vložka k přechodce pe/mosaz D40-5/4", vnitřní závit</t>
  </si>
  <si>
    <t>1210515532</t>
  </si>
  <si>
    <t>Pol66</t>
  </si>
  <si>
    <t>Přirážka za 1 spoj elektrotvarovky d 40 mm</t>
  </si>
  <si>
    <t>-12921021</t>
  </si>
  <si>
    <t>Pol67</t>
  </si>
  <si>
    <t>Ventil přímý plastový PPR D16</t>
  </si>
  <si>
    <t>-451633638</t>
  </si>
  <si>
    <t>Pol68</t>
  </si>
  <si>
    <t>Kohout kulový regulační 1/2''</t>
  </si>
  <si>
    <t>587010542</t>
  </si>
  <si>
    <t>Pol69</t>
  </si>
  <si>
    <t>Ventil přímý průchozí mosazný K-83 T 3/4''</t>
  </si>
  <si>
    <t>-1580778662</t>
  </si>
  <si>
    <t>Pol70</t>
  </si>
  <si>
    <t>Ventil přímý průchozí mosazný K-83 T 1"</t>
  </si>
  <si>
    <t>1676319393</t>
  </si>
  <si>
    <t>Pol71</t>
  </si>
  <si>
    <t>Ventil přímý průchozí mosazný K-83 T 5/4''</t>
  </si>
  <si>
    <t>-462830292</t>
  </si>
  <si>
    <t>Pol72</t>
  </si>
  <si>
    <t>Ventil přímý průchozí s odvodněním K-125 T 5/4''</t>
  </si>
  <si>
    <t>1546525828</t>
  </si>
  <si>
    <t>Pol73</t>
  </si>
  <si>
    <t>Filtr závitový mosaz PN 20 FF 3/4''</t>
  </si>
  <si>
    <t>1018211171</t>
  </si>
  <si>
    <t>Pol74</t>
  </si>
  <si>
    <t>Klapka zpětná mosaz 3/4"</t>
  </si>
  <si>
    <t>-798275061</t>
  </si>
  <si>
    <t>Pol75</t>
  </si>
  <si>
    <t>Klapka zpětná mosaz 5/4"</t>
  </si>
  <si>
    <t>1459703120</t>
  </si>
  <si>
    <t>Pol76</t>
  </si>
  <si>
    <t>Výtokový ventil 3/4"</t>
  </si>
  <si>
    <t>-1106803692</t>
  </si>
  <si>
    <t>Pol77</t>
  </si>
  <si>
    <t>Ventil pojistný se zpětnou klapkou 3/4" do 6,0 bar</t>
  </si>
  <si>
    <t>-222599011</t>
  </si>
  <si>
    <t>Pol78</t>
  </si>
  <si>
    <t>Montáž vodovodních armatur,1závit, G 3/4</t>
  </si>
  <si>
    <t>-94127148</t>
  </si>
  <si>
    <t>Pol79</t>
  </si>
  <si>
    <t>Montáž vodovodních armatur 2závity, G 1/2</t>
  </si>
  <si>
    <t>416778042</t>
  </si>
  <si>
    <t>Pol80</t>
  </si>
  <si>
    <t>Montáž vodovodních armatur 2závity, G 3/4</t>
  </si>
  <si>
    <t>-1169841025</t>
  </si>
  <si>
    <t>Pol81</t>
  </si>
  <si>
    <t>Montáž vodovodních armatur 2závity, G 1</t>
  </si>
  <si>
    <t>-1946039661</t>
  </si>
  <si>
    <t>Pol82</t>
  </si>
  <si>
    <t>Montáž vodovodních armatur 2závity, G 5/4</t>
  </si>
  <si>
    <t>-837942499</t>
  </si>
  <si>
    <t>Pol83</t>
  </si>
  <si>
    <t>Teploměr axiální D 63/L 50 mm</t>
  </si>
  <si>
    <t>-1929110758</t>
  </si>
  <si>
    <t>Pol84</t>
  </si>
  <si>
    <t>Manometr radiální 0-10 bar, 1/4"</t>
  </si>
  <si>
    <t>1049153512</t>
  </si>
  <si>
    <t>Pol85</t>
  </si>
  <si>
    <t>Čerpadlo oběhové pro systémy pitné vody 230V s automatickým časovým spínačem</t>
  </si>
  <si>
    <t>1282507216</t>
  </si>
  <si>
    <t>Pol86</t>
  </si>
  <si>
    <t>Montáž čerpadel oběhových spirálních, DN 20</t>
  </si>
  <si>
    <t>-196387744</t>
  </si>
  <si>
    <t>Pol87</t>
  </si>
  <si>
    <t>Nádoba expanzní vodárenská DD 18/10, vč. montáže</t>
  </si>
  <si>
    <t>-486177917</t>
  </si>
  <si>
    <t>Pol88</t>
  </si>
  <si>
    <t>Armatura flowjet 3/4" se zajištěním pro expanzní nádoby, vč. montáže</t>
  </si>
  <si>
    <t>-1322235164</t>
  </si>
  <si>
    <t>Pol89</t>
  </si>
  <si>
    <t>Držák s páskem pro vertikální montáž expanzní nádoby - instalace připojením nahoru i dolů</t>
  </si>
  <si>
    <t>-599981227</t>
  </si>
  <si>
    <t>Pol90</t>
  </si>
  <si>
    <t>Vodoměr domovní na SV, Qn 2,5, R3/4", dl. 165 mm</t>
  </si>
  <si>
    <t>1395832516</t>
  </si>
  <si>
    <t>Pol91</t>
  </si>
  <si>
    <t>Montáž vodoměru závitového jdnovt. suchob. G3/4''</t>
  </si>
  <si>
    <t>110838072</t>
  </si>
  <si>
    <t>Pol92</t>
  </si>
  <si>
    <t>Přechodka ocel/plast s kovovým vnitřním závitem PPR D40-5/4"</t>
  </si>
  <si>
    <t>-308218102</t>
  </si>
  <si>
    <t>Pol93</t>
  </si>
  <si>
    <t>Přechodka ocel/plast s kovovým vnitřním závitem PPR D32-1"</t>
  </si>
  <si>
    <t>608637833</t>
  </si>
  <si>
    <t>Pol94</t>
  </si>
  <si>
    <t>Přechodka ocel/plast s kovovým vnitřním závitem PPR D20-3/4"</t>
  </si>
  <si>
    <t>136435577</t>
  </si>
  <si>
    <t>Pol95</t>
  </si>
  <si>
    <t>Tlaková zkouška vodovodního potrubí DN 50</t>
  </si>
  <si>
    <t>-1187893159</t>
  </si>
  <si>
    <t>Pol96</t>
  </si>
  <si>
    <t>Proplach a dezinfekce vodovod.potrubí DN 50</t>
  </si>
  <si>
    <t>-549541576</t>
  </si>
  <si>
    <t>Pol97</t>
  </si>
  <si>
    <t>Přesun hmot pro vnitřní vodovod, výšky do 6 m</t>
  </si>
  <si>
    <t>-941493687</t>
  </si>
  <si>
    <t>Pol98</t>
  </si>
  <si>
    <t>Umyvadlo keram. na šrouby 60 x 45 cm, bílé</t>
  </si>
  <si>
    <t>1623882671</t>
  </si>
  <si>
    <t>Pol99</t>
  </si>
  <si>
    <t xml:space="preserve">Umyvadlo keramické pro invalidy  64 x 55 cm, bílé</t>
  </si>
  <si>
    <t>-1518462238</t>
  </si>
  <si>
    <t>Pol100</t>
  </si>
  <si>
    <t>Montáž umyvadel na šrouby do zdiva</t>
  </si>
  <si>
    <t>-620775187</t>
  </si>
  <si>
    <t>Pol101</t>
  </si>
  <si>
    <t>Šrouby na kotvení umyvadla do stěny</t>
  </si>
  <si>
    <t>-888289735</t>
  </si>
  <si>
    <t>Pol102</t>
  </si>
  <si>
    <t>Baterie umyvadlová stoján. ruční, vč. odpadu KLIK-KLAK</t>
  </si>
  <si>
    <t>-1657763332</t>
  </si>
  <si>
    <t>Pol103</t>
  </si>
  <si>
    <t>Baterie umyvadlová stoján. ruční, vč. otvír.odpadu KLIK-KLAK, (lékařská páka)</t>
  </si>
  <si>
    <t>1226570622</t>
  </si>
  <si>
    <t>Pol104</t>
  </si>
  <si>
    <t>Montáž baterie umyvadlové stojánkové</t>
  </si>
  <si>
    <t>509926950</t>
  </si>
  <si>
    <t>Pol105</t>
  </si>
  <si>
    <t>Sifon umyvadlový chromovaný DN 40</t>
  </si>
  <si>
    <t>-1307821783</t>
  </si>
  <si>
    <t>Pol106</t>
  </si>
  <si>
    <t>Montáž uzávěrek zápach.umyvadlových DN 40</t>
  </si>
  <si>
    <t>202442678</t>
  </si>
  <si>
    <t>Pol107</t>
  </si>
  <si>
    <t>Sifon umyvadlový podomítkový DN 40 chromovaný</t>
  </si>
  <si>
    <t>-2025043079</t>
  </si>
  <si>
    <t>Pol108</t>
  </si>
  <si>
    <t>Montáž uzávěrek umyvadlových podomítkových</t>
  </si>
  <si>
    <t>-1755833407</t>
  </si>
  <si>
    <t>Pol109</t>
  </si>
  <si>
    <t>Manžeta gumová - redukce 32-40 pro napojení umyvadlového sifonu, vč. montáže</t>
  </si>
  <si>
    <t>-1593884807</t>
  </si>
  <si>
    <t>Pol110</t>
  </si>
  <si>
    <t>Klozet závěsný keramický + sedátko, bílý</t>
  </si>
  <si>
    <t>511303510</t>
  </si>
  <si>
    <t>Pol111</t>
  </si>
  <si>
    <t>Klozet závěsný keramický prodloužený pro invalidy+ sedátko, bílý</t>
  </si>
  <si>
    <t>-1736325454</t>
  </si>
  <si>
    <t>Pol112</t>
  </si>
  <si>
    <t>Montáž klozetu závěsného</t>
  </si>
  <si>
    <t>-768388505</t>
  </si>
  <si>
    <t>Pol113</t>
  </si>
  <si>
    <t>Tlačítko k WC ovládací plastové bílé dvojtlačítko</t>
  </si>
  <si>
    <t>1304387286</t>
  </si>
  <si>
    <t>Pol114</t>
  </si>
  <si>
    <t>Zvukoizolační souprava pro závěsné WC/bidet, vč. montáže</t>
  </si>
  <si>
    <t>-747655829</t>
  </si>
  <si>
    <t>Pol115</t>
  </si>
  <si>
    <t>Podomítkový modul k WC montáž na zeď, vč. montáže</t>
  </si>
  <si>
    <t>-2125885377</t>
  </si>
  <si>
    <t>Pol116</t>
  </si>
  <si>
    <t>Vanička sprchová 900x900 odpad d 90 mm z litého mramoru</t>
  </si>
  <si>
    <t>1257979185</t>
  </si>
  <si>
    <t>Pol117</t>
  </si>
  <si>
    <t>Montáž vaniček sprchových</t>
  </si>
  <si>
    <t>-800166938</t>
  </si>
  <si>
    <t>Pol118</t>
  </si>
  <si>
    <t>Sprchová nástěnná páková baterie, chrom</t>
  </si>
  <si>
    <t>66778917</t>
  </si>
  <si>
    <t>Pol119</t>
  </si>
  <si>
    <t>Set sprchový hadice, růžice, držák</t>
  </si>
  <si>
    <t>684043204</t>
  </si>
  <si>
    <t>Pol120</t>
  </si>
  <si>
    <t>Montáž baterií sprchových nástěnných</t>
  </si>
  <si>
    <t>807147501</t>
  </si>
  <si>
    <t>Pol121</t>
  </si>
  <si>
    <t>Montáž držáku sprchy</t>
  </si>
  <si>
    <t>1737107608</t>
  </si>
  <si>
    <t>Pol122</t>
  </si>
  <si>
    <t>Sprchová zástěna-otevíravá, výplň sklo mat š.=800 mm, v.=1850 mm</t>
  </si>
  <si>
    <t>178506387</t>
  </si>
  <si>
    <t>Pol123</t>
  </si>
  <si>
    <t>Keramický pisoár, bílý, s vnitřním přívodem vody</t>
  </si>
  <si>
    <t>-1590880165</t>
  </si>
  <si>
    <t>Pol124</t>
  </si>
  <si>
    <t>Radarový splachovač pisoáru 230V, vč. montáže a kompletního příslušenství</t>
  </si>
  <si>
    <t>-91705694</t>
  </si>
  <si>
    <t>Pol125</t>
  </si>
  <si>
    <t>Montáž zařizovacích předmětů - pisoár</t>
  </si>
  <si>
    <t>1252256172</t>
  </si>
  <si>
    <t>Pol126</t>
  </si>
  <si>
    <t>Výlevka stojící keramická s plastovou mřížkou</t>
  </si>
  <si>
    <t>-646139178</t>
  </si>
  <si>
    <t>Pol127</t>
  </si>
  <si>
    <t>Montáž výlevky diturvitové, bez nádrže a armatur</t>
  </si>
  <si>
    <t>-793136953</t>
  </si>
  <si>
    <t>Pol128</t>
  </si>
  <si>
    <t>Baterie dřezová směšovací nástěnná dlouhá páka (pro výlevku)</t>
  </si>
  <si>
    <t>1893171659</t>
  </si>
  <si>
    <t>Pol129</t>
  </si>
  <si>
    <t>Montáž baterií dřezových nástěnných</t>
  </si>
  <si>
    <t>892346891</t>
  </si>
  <si>
    <t>Pol130</t>
  </si>
  <si>
    <t>Hadice FLEXI k baterii (8x12), 30 cm</t>
  </si>
  <si>
    <t>-1528807187</t>
  </si>
  <si>
    <t>Pol131</t>
  </si>
  <si>
    <t>Rohový ventil 1/2x3/8 s filtrem, chrom</t>
  </si>
  <si>
    <t>-1996867390</t>
  </si>
  <si>
    <t>Pol132</t>
  </si>
  <si>
    <t>Montáž ventilu rohového bez trubičky G 1/2</t>
  </si>
  <si>
    <t>938614300</t>
  </si>
  <si>
    <t>Pol133</t>
  </si>
  <si>
    <t>Dvířka revizní z plastu, 150 x 200 mm, bílá</t>
  </si>
  <si>
    <t>-1921847899</t>
  </si>
  <si>
    <t>139</t>
  </si>
  <si>
    <t>Pol134</t>
  </si>
  <si>
    <t>Dvířka revizní z plastu, 100 x 100 mm, bílá</t>
  </si>
  <si>
    <t>517687876</t>
  </si>
  <si>
    <t>Pol135</t>
  </si>
  <si>
    <t>Montáž dvířek kovových i z PH</t>
  </si>
  <si>
    <t>652656556</t>
  </si>
  <si>
    <t>Pol136</t>
  </si>
  <si>
    <t>Přesun hmot pro zařizovací předměty, výšky do 6 m</t>
  </si>
  <si>
    <t>-1226287045</t>
  </si>
  <si>
    <t>PLYN - PLYN</t>
  </si>
  <si>
    <t>139601102R00</t>
  </si>
  <si>
    <t>Ruční výkop jam, rýh a šachet v hornině tř. 3</t>
  </si>
  <si>
    <t>627858549</t>
  </si>
  <si>
    <t>174101102R00</t>
  </si>
  <si>
    <t>Zásyp ruční se zhutněním</t>
  </si>
  <si>
    <t>-529678761</t>
  </si>
  <si>
    <t>175101101R00</t>
  </si>
  <si>
    <t>Obsyp potrubí bez prohození sypaniny</t>
  </si>
  <si>
    <t>1192905491</t>
  </si>
  <si>
    <t>230180021R00</t>
  </si>
  <si>
    <t>Montáž trub z plastických hmot PE, PP, 63 x 3,6</t>
  </si>
  <si>
    <t>588354638</t>
  </si>
  <si>
    <t>230555001</t>
  </si>
  <si>
    <t>Výstražná fólie</t>
  </si>
  <si>
    <t>1310736391</t>
  </si>
  <si>
    <t>230555002</t>
  </si>
  <si>
    <t>Plynovodní trubka PE 63x5,8 mm s ochranným pláštěm</t>
  </si>
  <si>
    <t>-1356184090</t>
  </si>
  <si>
    <t>723120204R00</t>
  </si>
  <si>
    <t>Potrubí ocelové závitové černé svařované DN 25</t>
  </si>
  <si>
    <t>2147376144</t>
  </si>
  <si>
    <t>723150312R00</t>
  </si>
  <si>
    <t>Potrubí ocelové hladké černé svařované D 57x2,9</t>
  </si>
  <si>
    <t>1133509699</t>
  </si>
  <si>
    <t>723160206R00</t>
  </si>
  <si>
    <t>Přípojka k plynoměru, závitová bez ochozu G 6/4</t>
  </si>
  <si>
    <t>-1190811983</t>
  </si>
  <si>
    <t>723190917R00</t>
  </si>
  <si>
    <t>Navaření odbočky na plynové potrubí DN 50</t>
  </si>
  <si>
    <t>788863105</t>
  </si>
  <si>
    <t>723239103R00</t>
  </si>
  <si>
    <t>Montáž plynovodních armatur, 2 závity, G 1</t>
  </si>
  <si>
    <t>-621680919</t>
  </si>
  <si>
    <t>723239105R00</t>
  </si>
  <si>
    <t>Montáž plynovodních armatur, 2 závity, G 6/4</t>
  </si>
  <si>
    <t>-1357133032</t>
  </si>
  <si>
    <t>723555001</t>
  </si>
  <si>
    <t>Demontáž stávajícího plynovodu</t>
  </si>
  <si>
    <t>2031469408</t>
  </si>
  <si>
    <t>723555002</t>
  </si>
  <si>
    <t>Kohout kulový závitový DN 25 - plyn</t>
  </si>
  <si>
    <t>1180910722</t>
  </si>
  <si>
    <t>723555003</t>
  </si>
  <si>
    <t>Kohout kulový závitový DN 40 - plyn</t>
  </si>
  <si>
    <t>-1779995828</t>
  </si>
  <si>
    <t>783424340R00</t>
  </si>
  <si>
    <t xml:space="preserve">Nátěr syntet. potrubí do DN 50 mm  Z+2x +1x email</t>
  </si>
  <si>
    <t>-1284071957</t>
  </si>
  <si>
    <t>998723101R00</t>
  </si>
  <si>
    <t>Přesun hmot pro vnitřní plynovod, výšky do 6 m</t>
  </si>
  <si>
    <t>129102657</t>
  </si>
  <si>
    <t>ÚT - ÚT</t>
  </si>
  <si>
    <t>713555001</t>
  </si>
  <si>
    <t>Izolace potrubí vnitř. pr. 15 mm, tl. 10 mm, dodávka a montáž</t>
  </si>
  <si>
    <t>-266691623</t>
  </si>
  <si>
    <t>713555002</t>
  </si>
  <si>
    <t>Izolace potrubí vnitř. pr. 18 mm, tl. 10 mm, dodávka a montáž</t>
  </si>
  <si>
    <t>-1904013400</t>
  </si>
  <si>
    <t>713555003</t>
  </si>
  <si>
    <t>Izolace potrubí vnitř. pr. 22 mm, tl. 10 mm, dodávka a montáž</t>
  </si>
  <si>
    <t>-2050292326</t>
  </si>
  <si>
    <t>713555004</t>
  </si>
  <si>
    <t>Izolace potrubí vnitř. pr. 28 mm, tl. 10 mm, dodávka a montáž</t>
  </si>
  <si>
    <t>1391203448</t>
  </si>
  <si>
    <t>713555005</t>
  </si>
  <si>
    <t>Izolace potrubí vnitř. pr. 28 mm, tl. 40 mm , s Al. fólií, dodávka a montáž</t>
  </si>
  <si>
    <t>2128002700</t>
  </si>
  <si>
    <t>713555006</t>
  </si>
  <si>
    <t>Izolace potrubí vnitř. pr. 35 mm, tl. 6 mm, dodávka a montáž</t>
  </si>
  <si>
    <t>-370517679</t>
  </si>
  <si>
    <t>713555007</t>
  </si>
  <si>
    <t>Izolace potrubí vnitř. pr. 35 mm, tl. 50 mm , s Al. fólií, dodávka a montáž</t>
  </si>
  <si>
    <t>278295899</t>
  </si>
  <si>
    <t>713555008</t>
  </si>
  <si>
    <t>Izolace potrubí vnitř. pr. 42 mm, tl. 30 mm , s Al. fólií, dodávka a montáž</t>
  </si>
  <si>
    <t>1113922937</t>
  </si>
  <si>
    <t>713555009</t>
  </si>
  <si>
    <t>Izolace potrubí vnitř. pr. 54 mm, tl. 40 mm , s Al. fólií, dodávka a montáž</t>
  </si>
  <si>
    <t>874708765</t>
  </si>
  <si>
    <t>722172411R00</t>
  </si>
  <si>
    <t>Potrubí z PPR, D 20 x 2,8 mm, PN 16, vč.zed.výpom.</t>
  </si>
  <si>
    <t>1510518900</t>
  </si>
  <si>
    <t>722239101R00</t>
  </si>
  <si>
    <t>-356324677</t>
  </si>
  <si>
    <t>722555001</t>
  </si>
  <si>
    <t>Kohout kulový vodovodní DN 15</t>
  </si>
  <si>
    <t>1587190362</t>
  </si>
  <si>
    <t>722555002</t>
  </si>
  <si>
    <t>Zpětný ventil DN 15</t>
  </si>
  <si>
    <t>1708122951</t>
  </si>
  <si>
    <t>722555003</t>
  </si>
  <si>
    <t xml:space="preserve">Manometr ukazovací 0-10 bar, dodávka  a montáž</t>
  </si>
  <si>
    <t>1940197543</t>
  </si>
  <si>
    <t>731249312R00</t>
  </si>
  <si>
    <t>Montáž závěsných kotlů turbo bez TUV, odkouření</t>
  </si>
  <si>
    <t>952158651</t>
  </si>
  <si>
    <t>731555001</t>
  </si>
  <si>
    <t>Plyn. kondenzační kotel - výkon 30 kW</t>
  </si>
  <si>
    <t>1386404270</t>
  </si>
  <si>
    <t>731555002</t>
  </si>
  <si>
    <t>Odkouření kotle - dodávka a montáž</t>
  </si>
  <si>
    <t>-1309675492</t>
  </si>
  <si>
    <t>731555003</t>
  </si>
  <si>
    <t>Řídící a regulační systém - dodávka a montáž</t>
  </si>
  <si>
    <t>2104246747</t>
  </si>
  <si>
    <t>732219365R00</t>
  </si>
  <si>
    <t>Montáž ohříváků vody stojat.PN 1,6/1,6, do 1000 l</t>
  </si>
  <si>
    <t>-1459538706</t>
  </si>
  <si>
    <t>732339103R00</t>
  </si>
  <si>
    <t>Montáž nádoby expanzní tlakové 35 l</t>
  </si>
  <si>
    <t>224038449</t>
  </si>
  <si>
    <t>732429111R00</t>
  </si>
  <si>
    <t>Montáž čerpadel oběhových spirálních, DN 25</t>
  </si>
  <si>
    <t>-646241768</t>
  </si>
  <si>
    <t>732555001</t>
  </si>
  <si>
    <t>Ohřívač teplé vody 400 l</t>
  </si>
  <si>
    <t>1081967699</t>
  </si>
  <si>
    <t>732555002</t>
  </si>
  <si>
    <t>Expanzní nádoba s membránou 35 l</t>
  </si>
  <si>
    <t>-830059819</t>
  </si>
  <si>
    <t>732555003</t>
  </si>
  <si>
    <t>družený rozdělovač a sběrač, dodávka a montáž</t>
  </si>
  <si>
    <t>2093646553</t>
  </si>
  <si>
    <t>732555004</t>
  </si>
  <si>
    <t>HVDT, dodávka a montáž</t>
  </si>
  <si>
    <t>-1629628870</t>
  </si>
  <si>
    <t>732555005</t>
  </si>
  <si>
    <t>Čerpadlo s řízenýma otáčkama, 800 kg/hod., 15 kPa</t>
  </si>
  <si>
    <t>-1963520151</t>
  </si>
  <si>
    <t>732555006</t>
  </si>
  <si>
    <t>Čerpadlo s řízenýma otáčkama, 1200 kg/hod., 30 kPa</t>
  </si>
  <si>
    <t>831299198</t>
  </si>
  <si>
    <t>732555007</t>
  </si>
  <si>
    <t>Čerpadlo třístupňové, 2500 kg/hod., 20 kPa</t>
  </si>
  <si>
    <t>1591701649</t>
  </si>
  <si>
    <t>733163102R00</t>
  </si>
  <si>
    <t>Potrubí z měděných trubek D 15 x 1,0 mm</t>
  </si>
  <si>
    <t>-1371342296</t>
  </si>
  <si>
    <t>733163103R00</t>
  </si>
  <si>
    <t>Potrubí z měděných trubek D 18 x 1,0 mm</t>
  </si>
  <si>
    <t>-1958419350</t>
  </si>
  <si>
    <t>733163104R00</t>
  </si>
  <si>
    <t>Potrubí z měděných trubek D 22 x 1 ,0mm</t>
  </si>
  <si>
    <t>-1620643594</t>
  </si>
  <si>
    <t>733163105R00</t>
  </si>
  <si>
    <t>Potrubí z měděných trubek D 28 x 1,5 mm</t>
  </si>
  <si>
    <t>-1011618576</t>
  </si>
  <si>
    <t>733163106R00</t>
  </si>
  <si>
    <t>Potrubí z měděných trubek D 35 x 1,5 mm</t>
  </si>
  <si>
    <t>-972145815</t>
  </si>
  <si>
    <t>733163107R00</t>
  </si>
  <si>
    <t>Potrubí z měděných trubek D 42 x 1,5 mm</t>
  </si>
  <si>
    <t>2120014806</t>
  </si>
  <si>
    <t>733163108R00</t>
  </si>
  <si>
    <t>Potrubí z měděných trubek D 54 x 2,0 mm</t>
  </si>
  <si>
    <t>-1336722849</t>
  </si>
  <si>
    <t>733190106R00</t>
  </si>
  <si>
    <t xml:space="preserve">Tlaková zkouška potrubí  DN 32</t>
  </si>
  <si>
    <t>-1295247291</t>
  </si>
  <si>
    <t>733190107R00</t>
  </si>
  <si>
    <t xml:space="preserve">Tlaková zkouška potrubí  DN 40</t>
  </si>
  <si>
    <t>-883676541</t>
  </si>
  <si>
    <t>733190108R00</t>
  </si>
  <si>
    <t xml:space="preserve">Tlaková zkouška potrubí  DN 50</t>
  </si>
  <si>
    <t>1521796193</t>
  </si>
  <si>
    <t>734209102R00</t>
  </si>
  <si>
    <t>Montáž armatur závitových,s 1závitem, G 3/8</t>
  </si>
  <si>
    <t>938950671</t>
  </si>
  <si>
    <t>734209103R00</t>
  </si>
  <si>
    <t>Montáž armatur závitových,s 1závitem, G 1/2</t>
  </si>
  <si>
    <t>1192973302</t>
  </si>
  <si>
    <t>734209113R00</t>
  </si>
  <si>
    <t>Montáž armatur závitových,se 2závity, G 1/2</t>
  </si>
  <si>
    <t>-1364105316</t>
  </si>
  <si>
    <t>734209115R00</t>
  </si>
  <si>
    <t>Montáž armatur závitových,se 2závity, G 1</t>
  </si>
  <si>
    <t>1638933685</t>
  </si>
  <si>
    <t>734209116R00</t>
  </si>
  <si>
    <t>Montáž armatur závitových,se 2závity, G 5/4</t>
  </si>
  <si>
    <t>321612672</t>
  </si>
  <si>
    <t>734209117R00</t>
  </si>
  <si>
    <t>Montáž armatur závitových,se 2závity, G 6/4</t>
  </si>
  <si>
    <t>563766346</t>
  </si>
  <si>
    <t>734209118R00</t>
  </si>
  <si>
    <t>Montáž armatur závitových,se 2závity, G 2</t>
  </si>
  <si>
    <t>1997835898</t>
  </si>
  <si>
    <t>734209123R00</t>
  </si>
  <si>
    <t>Montáž armatur závitových,se 3závity, G 1/2</t>
  </si>
  <si>
    <t>1475349129</t>
  </si>
  <si>
    <t>734209124R00</t>
  </si>
  <si>
    <t>Montáž armatur závitových,se 3závity, G 3/4</t>
  </si>
  <si>
    <t>-691094793</t>
  </si>
  <si>
    <t>734209125R00</t>
  </si>
  <si>
    <t>Montáž armatur závitových,se 3závity, G 1</t>
  </si>
  <si>
    <t>2055298839</t>
  </si>
  <si>
    <t>734555001</t>
  </si>
  <si>
    <t>Automatický odvzdušňovací ventil DN 10</t>
  </si>
  <si>
    <t>-1157464098</t>
  </si>
  <si>
    <t>734555002</t>
  </si>
  <si>
    <t>Vypouštěcí ventil DN 15</t>
  </si>
  <si>
    <t>-820228583</t>
  </si>
  <si>
    <t>734555003</t>
  </si>
  <si>
    <t>Kulový kohout DN 15</t>
  </si>
  <si>
    <t>1972656237</t>
  </si>
  <si>
    <t>734555004</t>
  </si>
  <si>
    <t>Kulový kohout DN 25</t>
  </si>
  <si>
    <t>-53571589</t>
  </si>
  <si>
    <t>734555005</t>
  </si>
  <si>
    <t>Filtr závitový DN 25</t>
  </si>
  <si>
    <t>-88593831</t>
  </si>
  <si>
    <t>734555006</t>
  </si>
  <si>
    <t>Zpětná klapka DN 25</t>
  </si>
  <si>
    <t>-349554611</t>
  </si>
  <si>
    <t>734555007</t>
  </si>
  <si>
    <t>Kulový kohout DN 32</t>
  </si>
  <si>
    <t>-190717928</t>
  </si>
  <si>
    <t>734555008</t>
  </si>
  <si>
    <t>Filtr závitový DN 32</t>
  </si>
  <si>
    <t>1951972391</t>
  </si>
  <si>
    <t>734555009</t>
  </si>
  <si>
    <t>Zpětná klapka DN 32</t>
  </si>
  <si>
    <t>2034316966</t>
  </si>
  <si>
    <t>734555010</t>
  </si>
  <si>
    <t>Kulový kohout DN 40</t>
  </si>
  <si>
    <t>2124783693</t>
  </si>
  <si>
    <t>734555011</t>
  </si>
  <si>
    <t>Filtr závitový DN 40</t>
  </si>
  <si>
    <t>837969783</t>
  </si>
  <si>
    <t>734555012</t>
  </si>
  <si>
    <t>Zpětná klapka DN 40</t>
  </si>
  <si>
    <t>-31719364</t>
  </si>
  <si>
    <t>734555013</t>
  </si>
  <si>
    <t>Dvoucestný ventil DN 40 s pohonem, otevřeno - zavřeno</t>
  </si>
  <si>
    <t>-1110661725</t>
  </si>
  <si>
    <t>734555014</t>
  </si>
  <si>
    <t>Kulový kohout DN 50</t>
  </si>
  <si>
    <t>992718982</t>
  </si>
  <si>
    <t>734555015</t>
  </si>
  <si>
    <t>Třícestný směšovací ventil DN 15 Kvs 2,5, s pohonem</t>
  </si>
  <si>
    <t>-971732916</t>
  </si>
  <si>
    <t>734555016</t>
  </si>
  <si>
    <t>Třícestný směšovací ventil DN 20 Kvs 3,5, s pohonem</t>
  </si>
  <si>
    <t>386987191</t>
  </si>
  <si>
    <t>734555017</t>
  </si>
  <si>
    <t>Třícestný směšovací ventil DN 25 Kvs 4,6, s pohonem</t>
  </si>
  <si>
    <t>-1751788758</t>
  </si>
  <si>
    <t>734555018</t>
  </si>
  <si>
    <t>Regulační a uzavíratelné šroubení typ "H" , dodávka a montáž</t>
  </si>
  <si>
    <t>1092892121</t>
  </si>
  <si>
    <t>734555019</t>
  </si>
  <si>
    <t>Termostatická hlavice, dodávka a montáž</t>
  </si>
  <si>
    <t>572500482</t>
  </si>
  <si>
    <t>735159110R00</t>
  </si>
  <si>
    <t>Montáž panelových těles 1řadých do délky 1500 mm</t>
  </si>
  <si>
    <t>-710235259</t>
  </si>
  <si>
    <t>735159210R00</t>
  </si>
  <si>
    <t>Montáž panelových těles 2řadých do délky 1140 mm</t>
  </si>
  <si>
    <t>1158340923</t>
  </si>
  <si>
    <t>735159220R00</t>
  </si>
  <si>
    <t>Montáž panelových těles 2řadých do délky 1500 mm</t>
  </si>
  <si>
    <t>1519181967</t>
  </si>
  <si>
    <t>735159230R00</t>
  </si>
  <si>
    <t>Montáž panelových těles 2řadých do délky 1980 mm</t>
  </si>
  <si>
    <t>1345781013</t>
  </si>
  <si>
    <t>735159320R00</t>
  </si>
  <si>
    <t>Montáž panelových těles 3řadých do délky 1500 mm</t>
  </si>
  <si>
    <t>1382189392</t>
  </si>
  <si>
    <t>735555002</t>
  </si>
  <si>
    <t>Panelové těleso VK 11-050040, vč. upevnění</t>
  </si>
  <si>
    <t>45570176</t>
  </si>
  <si>
    <t>735555003</t>
  </si>
  <si>
    <t>Panelové těleso VK 11-050090, vč. upevnění</t>
  </si>
  <si>
    <t>788170361</t>
  </si>
  <si>
    <t>735555004</t>
  </si>
  <si>
    <t>Panelové těleso VK 11-050100, vč. upevnění</t>
  </si>
  <si>
    <t>-834386032</t>
  </si>
  <si>
    <t>735555005</t>
  </si>
  <si>
    <t>Panelové těleso VK 11-050140, vč. upevnění</t>
  </si>
  <si>
    <t>1492169327</t>
  </si>
  <si>
    <t>735555006</t>
  </si>
  <si>
    <t>Panelové těleso VK 21-050090, vč. upevnění</t>
  </si>
  <si>
    <t>1689173575</t>
  </si>
  <si>
    <t>735555007</t>
  </si>
  <si>
    <t>Panelové těleso VK 21-050140, vč. upevnění</t>
  </si>
  <si>
    <t>1666023824</t>
  </si>
  <si>
    <t>735555008</t>
  </si>
  <si>
    <t>Panelové těleso VK 22-050040, vč. upevnění, odolné proti vlhkosti</t>
  </si>
  <si>
    <t>-290331091</t>
  </si>
  <si>
    <t>735555009</t>
  </si>
  <si>
    <t>-411446284</t>
  </si>
  <si>
    <t>735555010</t>
  </si>
  <si>
    <t>Panelové těleso VK 22-060080, vč. upevnění</t>
  </si>
  <si>
    <t>-94623009</t>
  </si>
  <si>
    <t>735555011</t>
  </si>
  <si>
    <t>Panelové těleso VK 22-060180, vč. upevnění</t>
  </si>
  <si>
    <t>-2020031310</t>
  </si>
  <si>
    <t>735555012</t>
  </si>
  <si>
    <t>Panelové těleso VK 33-090120, vč. upevnění</t>
  </si>
  <si>
    <t>-1243826633</t>
  </si>
  <si>
    <t>735555013</t>
  </si>
  <si>
    <t>Topná zkouška</t>
  </si>
  <si>
    <t>778896017</t>
  </si>
  <si>
    <t>735585001</t>
  </si>
  <si>
    <t>Panelové těleso VK 10-050040, vč. upevnění</t>
  </si>
  <si>
    <t>-918954957</t>
  </si>
  <si>
    <t>998722101R00</t>
  </si>
  <si>
    <t>485783204</t>
  </si>
  <si>
    <t>998731101R00</t>
  </si>
  <si>
    <t>Přesun hmot pro kotelny, výšky do 6 m</t>
  </si>
  <si>
    <t>-337254384</t>
  </si>
  <si>
    <t>998732101R00</t>
  </si>
  <si>
    <t>Přesun hmot pro strojovny, výšky do 6 m</t>
  </si>
  <si>
    <t>322671972</t>
  </si>
  <si>
    <t>998733101R00</t>
  </si>
  <si>
    <t>Přesun hmot pro rozvody potrubí, výšky do 6 m</t>
  </si>
  <si>
    <t>-758020744</t>
  </si>
  <si>
    <t>998734101R00</t>
  </si>
  <si>
    <t>Přesun hmot pro armatury, výšky do 6 m</t>
  </si>
  <si>
    <t>1457719037</t>
  </si>
  <si>
    <t>998735101R00</t>
  </si>
  <si>
    <t>Přesun hmot pro otopná tělesa, výšky do 6 m</t>
  </si>
  <si>
    <t>-430982490</t>
  </si>
  <si>
    <t>VZT - VZT</t>
  </si>
  <si>
    <t>Ax. ventilátor do zdi DN 315, 230 V, 120W, 1700 m3/h včetně venkovní žaluzie PER 315</t>
  </si>
  <si>
    <t>1533855996</t>
  </si>
  <si>
    <t>Odbočka OBJ DN 125/100</t>
  </si>
  <si>
    <t>-1080664423</t>
  </si>
  <si>
    <t>Trouba TS DN 125/1000 mm</t>
  </si>
  <si>
    <t>284814578</t>
  </si>
  <si>
    <t>Trouba TS DN 125/3000 mm</t>
  </si>
  <si>
    <t>-1385923489</t>
  </si>
  <si>
    <t>Trouba TS DN 100/1750 mm</t>
  </si>
  <si>
    <t>53135913</t>
  </si>
  <si>
    <t>Rad. ventilátor DN100 CT, 230 V, 60W, 80 m3/h, včetně teleskopického nástavce DN 100, venkovní zpětné klapky PER 100</t>
  </si>
  <si>
    <t>-366052051</t>
  </si>
  <si>
    <t>Mřížka na zeď 200x200 mm</t>
  </si>
  <si>
    <t>1002340864</t>
  </si>
  <si>
    <t>Talířový ventil kruhový DN 100</t>
  </si>
  <si>
    <t>590562908</t>
  </si>
  <si>
    <t>Mřížka kruhová na čelní stranu potrubí DN 125 mm</t>
  </si>
  <si>
    <t>-841016728</t>
  </si>
  <si>
    <t>Rad. ventilátor DN 100-250 CT, 230 V, 140W, 200 m3/h, včetně teleskopického nástavce DN 100, venkovní zpětné klapky PER 100</t>
  </si>
  <si>
    <t>-1437150016</t>
  </si>
  <si>
    <t>Rad. ventilátor do potrubí DN 125 L, 230 V, 130W, 250 m3/h</t>
  </si>
  <si>
    <t>1000747049</t>
  </si>
  <si>
    <t>Pol137</t>
  </si>
  <si>
    <t>5. HZS oživení systému</t>
  </si>
  <si>
    <t>hod</t>
  </si>
  <si>
    <t>-1493750541</t>
  </si>
  <si>
    <t>P</t>
  </si>
  <si>
    <t>Poznámka k položce:
Mezisoučet; Přesun hmot 3%; Zednické výpomoce 2%; Součet; DPH 21%; Celkem; 1. Větrání</t>
  </si>
  <si>
    <t>Pol138</t>
  </si>
  <si>
    <t>Potrubí spiro ocelové pozinkované kruhové do DN 200 mm, 40% tvarovek</t>
  </si>
  <si>
    <t>-1955364229</t>
  </si>
  <si>
    <t>Pol139</t>
  </si>
  <si>
    <t>Montáž potrubí spiro</t>
  </si>
  <si>
    <t>-221257732</t>
  </si>
  <si>
    <t>Pol140</t>
  </si>
  <si>
    <t>HZS montáž VZT zařízení</t>
  </si>
  <si>
    <t>154874023</t>
  </si>
  <si>
    <t>Pol141</t>
  </si>
  <si>
    <t>Montážní materiál, kotevní prvky, závěsy</t>
  </si>
  <si>
    <t>-889936225</t>
  </si>
  <si>
    <t>Pol142</t>
  </si>
  <si>
    <t>Lešení lehké výšky do 2,0 m</t>
  </si>
  <si>
    <t>1450052562</t>
  </si>
  <si>
    <t>Pol143</t>
  </si>
  <si>
    <t>Zaslepení potrubí do DN 200</t>
  </si>
  <si>
    <t>2027914132</t>
  </si>
  <si>
    <t>Pol144</t>
  </si>
  <si>
    <t>Těsnění prostupu požárním tmelem DN 200</t>
  </si>
  <si>
    <t>482592284</t>
  </si>
  <si>
    <t>Pol145</t>
  </si>
  <si>
    <t>Zhotovení otvoru pro výustky na montáži</t>
  </si>
  <si>
    <t>-1501418695</t>
  </si>
  <si>
    <t>Pol146</t>
  </si>
  <si>
    <t>Kompletační činnost</t>
  </si>
  <si>
    <t>-1422305347</t>
  </si>
  <si>
    <t>Pol147</t>
  </si>
  <si>
    <t>Nátěry</t>
  </si>
  <si>
    <t>285899144</t>
  </si>
  <si>
    <t>Poznámka k položce:
1. Větrání soc. zař. celkem</t>
  </si>
  <si>
    <t>Pol148</t>
  </si>
  <si>
    <t>-1365687780</t>
  </si>
  <si>
    <t>Pol149</t>
  </si>
  <si>
    <t>-1817499732</t>
  </si>
  <si>
    <t>z</t>
  </si>
  <si>
    <t>y1</t>
  </si>
  <si>
    <t>8,844</t>
  </si>
  <si>
    <t>y2</t>
  </si>
  <si>
    <t>22,5</t>
  </si>
  <si>
    <t>S1</t>
  </si>
  <si>
    <t>02 - 02 - Zpevněné plochy</t>
  </si>
  <si>
    <t xml:space="preserve">    5 - Komunikace pozemní</t>
  </si>
  <si>
    <t>100004212</t>
  </si>
  <si>
    <t>Hutnění uložené a urovnané sypaniny jedním pojezdem válce z hornin tř. 5 až 7 při tloušťce nezhutněné vrstvy do 600 mm</t>
  </si>
  <si>
    <t>-385329449</t>
  </si>
  <si>
    <t xml:space="preserve">Poznámka k souboru cen:_x000d_
1. V normativech jsou započteny náklady na jeden pojezd. Počet pojezdů je předepsán v Technických podmínkách nebo v jiném závazném předpisu pro navrhování, výstavbu a kontrolu sypaných kamenitých hrází. Při tvorbě ceny se základní normativ násobí předepsaným počtem pojezdů. 2. Normativy pro hutnění sypaniny kolem objektů lze použít i pro hutnění výplně prohlubní v základech a pro hutnění v místech, kde pro omezený pracovní prostor není možné hutnění násypu těžkými stroji. 3. Množství se určuje v m3 objemu uložené zhutněné sypaniny. Množství sypaniny hutněné kolem objektů nebo při zavázání do terénu a v místech, kde je zhutnění násypu těžkými stroji nemožné pro omezený pracovní prostor (dle čl. 149 ČSN 73 6850), předepisuje projektová dokumentace. </t>
  </si>
  <si>
    <t>75*0,6*20</t>
  </si>
  <si>
    <t>111151421</t>
  </si>
  <si>
    <t>Odstranění stařiny ze souvislé plochy přes 100 do 500 m2 v rovině nebo na svahu do 1:5</t>
  </si>
  <si>
    <t>-2048706946</t>
  </si>
  <si>
    <t xml:space="preserve">Poznámka k souboru cen:_x000d_
1. V cenách jsou započteny i náklady na naložení stařiny na dopravní prostředek, odvoz na vzdálenost do 20 km a její složení. 2. V cenách nejsou započteny náklady na uložení shrabu na skládku. 3. Ceny jsou určeny pouze pro odstranění stařiny z neudržovaných trávníků. 4. Ceny při souvislé ploše nad 1000 m2 lze položky použít i pro odstranění travin nebo travních porostů ošetřených totálním herbicidem. 5. V cenách o sklonu svahu přes 1:1 jsou uvažovány podmínky pro svahy běžně schůdné; bez použití lezeckých technik. V případě použití těchto technik se tyto náklady oceňují individuálně. 6. V cenách o sklonu svahu přes 1:1 jsou uvažovány podmínky pro svahy běžně schůdné; bez použití lezeckých technik. V případě použití lezeckých technik se tyto náklady oceňují individuálně. </t>
  </si>
  <si>
    <t>-478373419</t>
  </si>
  <si>
    <t>75*0,3</t>
  </si>
  <si>
    <t>1145659222</t>
  </si>
  <si>
    <t>Opěrná stěna</t>
  </si>
  <si>
    <t>14,35*0,3*0,8</t>
  </si>
  <si>
    <t>Obrubník</t>
  </si>
  <si>
    <t>60*0,3*0,3</t>
  </si>
  <si>
    <t>526390392</t>
  </si>
  <si>
    <t>-1560740818</t>
  </si>
  <si>
    <t>1204876146</t>
  </si>
  <si>
    <t>192746922</t>
  </si>
  <si>
    <t>y2*1,65</t>
  </si>
  <si>
    <t>674090322</t>
  </si>
  <si>
    <t>60*1,5*0,5</t>
  </si>
  <si>
    <t>-1437019175</t>
  </si>
  <si>
    <t>45*1,8</t>
  </si>
  <si>
    <t>181951101</t>
  </si>
  <si>
    <t>Úprava pláně vyrovnáním výškových rozdílů v hornině tř. 1 až 4 bez zhutnění</t>
  </si>
  <si>
    <t>337142179</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</si>
  <si>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</si>
  <si>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y1/0,1</t>
  </si>
  <si>
    <t>183402121</t>
  </si>
  <si>
    <t>Rozrušení půdy na hloubku přes 50 do 150 mm souvislé plochy do 500 m2 v rovině nebo na svahu do 1:5</t>
  </si>
  <si>
    <t>-1309761586</t>
  </si>
  <si>
    <t xml:space="preserve">Poznámka k souboru cen:_x000d_
1. V cenách nejsou započteny náklady na odstranění překážek na povrchu ploch, které mají být rozrušeny. Odstranění překážek se oceňuje: a) vegetační kryt cenami části A02 souboru cen 111 10-11 Odstranění travin a rákosu nebo 111 10-51 Odstranění stařiny, b) kořeny cenami části A02 souboru cen 111 2.-1 Odstranění nevhodných dřevin, c) balvany velikosti přes 0,10 m3 cenami souboru cen 122 86-11 Těžení a rozpojení jednotlivých balvanů, části A01 katalogu 800-1 Zemní práce, d) ostatní překážky příslušnými cenami podle jejich druhu. 2. V cenách o sklonu svahu přes 1:1 jsou uvažovány podmínky pro svahy běžně schůdné; bez použití lezeckých technik. V případě použití lezeckých technik se tyto náklady oceňují individuálně. </t>
  </si>
  <si>
    <t>z*1</t>
  </si>
  <si>
    <t>183403111</t>
  </si>
  <si>
    <t>Obdělání půdy nakopáním hl. přes 50 do 100 mm v rovině nebo na svahu do 1:5</t>
  </si>
  <si>
    <t>-1112668205</t>
  </si>
  <si>
    <t xml:space="preserve">Poznámka k souboru cen:_x000d_
1. Každé opakované obdělání půdy se oceňuje samostatně. 2. Ceny -3114 a -3115 lze použít i pro obdělání půdy aktivními branami. </t>
  </si>
  <si>
    <t>183403141</t>
  </si>
  <si>
    <t>Obdělání půdy rytím starého trávníku v rovině nebo na svahu do 1:5</t>
  </si>
  <si>
    <t>-1913670130</t>
  </si>
  <si>
    <t>183403153</t>
  </si>
  <si>
    <t>Obdělání půdy hrabáním v rovině nebo na svahu do 1:5</t>
  </si>
  <si>
    <t>1607976636</t>
  </si>
  <si>
    <t>183405211</t>
  </si>
  <si>
    <t>Výsev trávníku hydroosevem na ornici</t>
  </si>
  <si>
    <t>-63773696</t>
  </si>
  <si>
    <t xml:space="preserve">Poznámka k souboru cen:_x000d_
1. V cenách jsou započteny náklady potřebné pro provedení hydroosevu, s výjimkou travního semene. 2. V cenách nejsou započteny náklady na: a) dodání travního semene, toto se oceňuje ve specifikaci, b) zálivku; tato se oceňuje cenami části C02 souboru cen 185 80-43 Zalití rostlin vodou, c) pokosení; toto se oceňuje cenami části C02 souboru cen 111 10-41 Pokosení trávníku. </t>
  </si>
  <si>
    <t>005724720</t>
  </si>
  <si>
    <t>osivo směs travní krajinná - rovinná</t>
  </si>
  <si>
    <t>162742152</t>
  </si>
  <si>
    <t>1296261686</t>
  </si>
  <si>
    <t>y2*1,035</t>
  </si>
  <si>
    <t>311321814</t>
  </si>
  <si>
    <t>Nadzákladové zdi z betonu železového (bez výztuže) nosné pohledového (v přírodní barvě drtí a přísad) tř. C 25/30</t>
  </si>
  <si>
    <t>-972435948</t>
  </si>
  <si>
    <t xml:space="preserve">Poznámka k souboru cen:_x000d_
1. Při betonování do ztraceného bednění z desek je zohledněna zvýšená opatrnost, aby se předešlo poškození zabudovaných desek. 2. Při stanovení množství měrných jednotek betonu do ztraceného bednění z desek je třeba zohlednit skutečnou spotřebu betonu v m3 zdiva. 3. V cenách nejsou započteny náklady na: a) bednění; tyto se oceňují cenami souboru cen: - 31* 35-11 Bednění nadzákladových zdí, - 31* 35-12 Ztracené bednění nadzákladových zdí ze štěpkocementových desek, b) dodání a uložení výztuže; tyto se oceňují cenami souboru cen 31* 36- . . Výztuž nadzákladových zdí. 4. V cenách -1812 až -1816 jsou započteny i plastifikační přísady a pečlivé hutnění zejména při líci konstrukce pro docílení neporušeného maltového povrchu bez vzhledových kazů. V líci betonu nesmí být hnízda ani uštípané konce stahovacích drátů (čl. 3212 Všeobecných podmínek části A 02 tohoto katalogu). </t>
  </si>
  <si>
    <t>14,35*0,2*0,75</t>
  </si>
  <si>
    <t>311362021</t>
  </si>
  <si>
    <t>Výztuž nadzákladových zdí nosných svislých nebo odkloněných od svislice, rovných nebo oblých ze svařovaných sítí z drátů typu KARI</t>
  </si>
  <si>
    <t>-120690836</t>
  </si>
  <si>
    <t>14,35*(0,75*2+0,8*2+0,3)*5,27*0,001*1,15</t>
  </si>
  <si>
    <t>312351111</t>
  </si>
  <si>
    <t>Bednění nadzákladových zdí výplňových svislé nebo šikmé (odkloněné), půdorysně přímé nebo zalomené ve volném prostranství, ve volných nebo zapažených jamách, rýhách, šachtách, včetně případných vzpěr, oboustranné za každou stranu, únosné nebo hladké nebo přesné (dle pozn. č. 2) zřízení</t>
  </si>
  <si>
    <t>1675248792</t>
  </si>
  <si>
    <t xml:space="preserve">Poznámka k souboru cen:_x000d_
1. Položky -1101, -1102, -1105 a -1106 nelze použít pro bednění výšky přes 4 m při předepsané nepřetržité betonáži konstrukce. Toto bednění se oceňuje individuálně. 2. Položky -1111 a -1112 jsou určeny v nezapažených prostorách: a) pro masivní betonové konstrukce vyžadující podle statického posudku tuhost bednění a únosnost tlaku čerstvé betonové směsi přes 40 do 80 kN/m2, b) při požadované přesnosti povrchu betonových konstrukcí podle ČSN 73 0202, c) pro docílení požadovaného kvalitního hladkého povrchu zatmeleného bednění bez pracovních spár, vhodného i pro vzhled pohledového betonu (ceny 311 32-1812 až -1814) bez dalších zednických vnějších povrchových úprav, tj. omítek, nástřiků fasád apod. nebo zednických vnitřních povrchových úprav přímo pod malby, nátěry, tapety apod.. 3. Není-li v úvodním projektu odůvodněně předepsána nejméně jedna podmínka uvedená v poznámce 2, použijí se ceny -1105 a -1106. </t>
  </si>
  <si>
    <t>14,35*0,75*2</t>
  </si>
  <si>
    <t>312351112</t>
  </si>
  <si>
    <t>Bednění nadzákladových zdí výplňových svislé nebo šikmé (odkloněné), půdorysně přímé nebo zalomené ve volném prostranství, ve volných nebo zapažených jamách, rýhách, šachtách, včetně případných vzpěr, oboustranné za každou stranu, únosné nebo hladké nebo přesné (dle pozn. č. 2) odstranění</t>
  </si>
  <si>
    <t>1907062471</t>
  </si>
  <si>
    <t>21,525*1</t>
  </si>
  <si>
    <t>-1525091374</t>
  </si>
  <si>
    <t>1,4*0,15*1,5</t>
  </si>
  <si>
    <t>-1722318131</t>
  </si>
  <si>
    <t>1,4*1,5*4,444*0,001*1,15</t>
  </si>
  <si>
    <t>183153953</t>
  </si>
  <si>
    <t>1,5*5</t>
  </si>
  <si>
    <t>-1509544963</t>
  </si>
  <si>
    <t>1,5*(0,15+0,3)*5</t>
  </si>
  <si>
    <t>1949058046</t>
  </si>
  <si>
    <t>3,375*1</t>
  </si>
  <si>
    <t>Komunikace pozemní</t>
  </si>
  <si>
    <t>564801112</t>
  </si>
  <si>
    <t>Podklad ze štěrkodrti ŠD s rozprostřením a zhutněním, po zhutnění tl. 40 mm</t>
  </si>
  <si>
    <t>1382379031</t>
  </si>
  <si>
    <t>564851111</t>
  </si>
  <si>
    <t>Podklad ze štěrkodrti ŠD s rozprostřením a zhutněním, po zhutnění tl. 150 mm</t>
  </si>
  <si>
    <t>846743161</t>
  </si>
  <si>
    <t>596211111</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</si>
  <si>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50 do 100 m2</t>
  </si>
  <si>
    <t>-287450597</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</si>
  <si>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</si>
  <si>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592450380</t>
  </si>
  <si>
    <t>dlažba zámková profilová základní 20x16,5x6 cm přírodní</t>
  </si>
  <si>
    <t>742017712</t>
  </si>
  <si>
    <t>911111111</t>
  </si>
  <si>
    <t>Montáž zábradlí ocelového zabetonovaného</t>
  </si>
  <si>
    <t>-1696626529</t>
  </si>
  <si>
    <t xml:space="preserve">Poznámka k souboru cen:_x000d_
1. Zábradlí je kotveno po 2 m. 2. V ceně jsou započteny i náklady na: a) vykopání jamek pro sloupky s odhozením výkopku na hromadu nebo naložením na dopravní prostředek i náklady na betonový základ; b) u ceny 911 11-1111 betonový základ; c) u ceny 911 12-1111 vruty. 3. V cenách nejsou započteny náklady na: a) dodání zábradlí (dílů zábradlí), tyto se oceňují ve specifikaci; b) nátěry zábradlí, tyto se oceňují jako práce PSV příslušnými cenami katalogu 800-783 Nátěry; c) zřízení betonového podkladu u položky 911 12-1111. </t>
  </si>
  <si>
    <t>28,64</t>
  </si>
  <si>
    <t>553912R01</t>
  </si>
  <si>
    <t>madlo I 3 980 mm - pozink.</t>
  </si>
  <si>
    <t>-996425491</t>
  </si>
  <si>
    <t>916231213</t>
  </si>
  <si>
    <t>Osazení chodníkového obrubníku betonového se zřízením lože, s vyplněním a zatřením spár cementovou maltou stojatého s boční opěrou z betonu prostého tř. C 12/15, do lože z betonu prostého téže značky</t>
  </si>
  <si>
    <t>603936482</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</si>
  <si>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</si>
  <si>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592174100</t>
  </si>
  <si>
    <t>obrubník betonový chodníkový 100x10x25 cm</t>
  </si>
  <si>
    <t>-159759594</t>
  </si>
  <si>
    <t>346088408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</si>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</sst>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0000A8"/>
      <name val="Trebuchet MS"/>
    </font>
    <font>
      <sz val="8"/>
      <color rgb="FFFF0000"/>
      <name val="Trebuchet MS"/>
    </font>
    <font>
      <sz val="8"/>
      <color rgb="FF800080"/>
      <name val="Trebuchet MS"/>
    </font>
    <font>
      <sz val="8"/>
      <name val="Trebuchet MS"/>
      <family val="0"/>
      <charset val="238"/>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sz val="8"/>
      <color rgb="FF00000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top style="hair">
        <color rgb="FF969696"/>
      </top>
    </border>
    <border>
      <right style="thin">
        <color rgb="FF000000"/>
      </right>
      <top style="hair">
        <color rgb="FF000000"/>
      </top>
      <bottom style="hair">
        <color rgb="FF000000"/>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9" fillId="0" borderId="0" applyNumberFormat="0" applyFill="0" applyBorder="0" applyAlignment="0" applyProtection="0"/>
  </cellStyleXfs>
  <cellXfs count="40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protection locked="0"/>
    </xf>
    <xf numFmtId="0" fontId="14" fillId="2" borderId="0" xfId="0" applyFont="1" applyFill="1" applyAlignment="1" applyProtection="1">
      <alignment horizontal="left" vertical="center"/>
    </xf>
    <xf numFmtId="0" fontId="5" fillId="2" borderId="0" xfId="0" applyFont="1" applyFill="1" applyAlignment="1" applyProtection="1">
      <alignment vertical="center"/>
    </xf>
    <xf numFmtId="0" fontId="15" fillId="2" borderId="0" xfId="0" applyFont="1" applyFill="1" applyAlignment="1" applyProtection="1">
      <alignment horizontal="left" vertical="center"/>
    </xf>
    <xf numFmtId="0" fontId="16" fillId="2" borderId="0" xfId="1" applyFont="1" applyFill="1" applyAlignment="1" applyProtection="1">
      <alignment vertical="center"/>
    </xf>
    <xf numFmtId="0" fontId="49" fillId="2" borderId="0" xfId="1" applyFill="1"/>
    <xf numFmtId="0" fontId="0" fillId="2" borderId="0" xfId="0" applyFill="1"/>
    <xf numFmtId="0" fontId="14" fillId="2"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7" fillId="0" borderId="0" xfId="0" applyFont="1" applyBorder="1" applyAlignment="1" applyProtection="1">
      <alignment horizontal="left" vertical="center"/>
    </xf>
    <xf numFmtId="0" fontId="0" fillId="0" borderId="6" xfId="0" applyBorder="1" applyProtection="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21" fillId="0" borderId="0" xfId="0" applyFont="1" applyAlignment="1">
      <alignment horizontal="left" vertical="top"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top" wrapText="1"/>
    </xf>
    <xf numFmtId="0" fontId="21" fillId="0" borderId="0" xfId="0" applyFont="1" applyAlignment="1">
      <alignment horizontal="left" vertical="center"/>
    </xf>
    <xf numFmtId="0" fontId="20"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4" fontId="22" fillId="0" borderId="8"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164" fontId="1" fillId="0" borderId="0" xfId="0" applyNumberFormat="1" applyFont="1" applyBorder="1" applyAlignment="1" applyProtection="1">
      <alignment horizontal="center" vertical="center"/>
    </xf>
    <xf numFmtId="4" fontId="21" fillId="0" borderId="0" xfId="0" applyNumberFormat="1" applyFont="1" applyBorder="1" applyAlignment="1" applyProtection="1">
      <alignmen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3" fillId="4" borderId="10" xfId="0" applyFont="1" applyFill="1" applyBorder="1" applyAlignment="1" applyProtection="1">
      <alignment horizontal="lef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7"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20"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5" xfId="0" applyFont="1" applyBorder="1" applyAlignment="1">
      <alignment vertical="center"/>
    </xf>
    <xf numFmtId="0" fontId="23" fillId="0" borderId="0" xfId="0" applyFont="1" applyAlignment="1" applyProtection="1">
      <alignment vertical="center"/>
    </xf>
    <xf numFmtId="165" fontId="2" fillId="0" borderId="0" xfId="0" applyNumberFormat="1" applyFont="1" applyAlignment="1" applyProtection="1">
      <alignment horizontal="lef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9" xfId="0" applyFont="1" applyBorder="1" applyAlignment="1">
      <alignment vertical="center"/>
    </xf>
    <xf numFmtId="0" fontId="1" fillId="0" borderId="18" xfId="0" applyFont="1" applyBorder="1" applyAlignment="1" applyProtection="1">
      <alignment horizontal="left" vertical="center"/>
    </xf>
    <xf numFmtId="0" fontId="0" fillId="0" borderId="19" xfId="0" applyFont="1" applyBorder="1" applyAlignment="1" applyProtection="1">
      <alignmen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0" fontId="2" fillId="5" borderId="11"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3" fillId="0" borderId="0" xfId="0" applyFont="1" applyAlignment="1">
      <alignment horizontal="left" vertical="center"/>
    </xf>
    <xf numFmtId="0" fontId="26" fillId="0" borderId="0" xfId="0" applyFont="1" applyAlignment="1">
      <alignment horizontal="left"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0" fontId="31" fillId="0" borderId="0" xfId="1" applyFont="1" applyAlignment="1">
      <alignment horizontal="center"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32" fillId="0" borderId="0" xfId="0" applyFont="1" applyAlignment="1" applyProtection="1">
      <alignment horizontal="left" vertical="center" wrapText="1"/>
    </xf>
    <xf numFmtId="4" fontId="7" fillId="0" borderId="0" xfId="0" applyNumberFormat="1"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3" fillId="0" borderId="18" xfId="0" applyNumberFormat="1" applyFont="1" applyBorder="1" applyAlignment="1" applyProtection="1">
      <alignment vertical="center"/>
    </xf>
    <xf numFmtId="4" fontId="33" fillId="0" borderId="0" xfId="0" applyNumberFormat="1" applyFont="1" applyBorder="1" applyAlignment="1" applyProtection="1">
      <alignment vertical="center"/>
    </xf>
    <xf numFmtId="166" fontId="33" fillId="0" borderId="0" xfId="0" applyNumberFormat="1" applyFont="1" applyBorder="1" applyAlignment="1" applyProtection="1">
      <alignment vertical="center"/>
    </xf>
    <xf numFmtId="4" fontId="33" fillId="0" borderId="19" xfId="0" applyNumberFormat="1" applyFont="1" applyBorder="1" applyAlignment="1" applyProtection="1">
      <alignment vertical="center"/>
    </xf>
    <xf numFmtId="0" fontId="5"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5" fillId="2" borderId="0" xfId="0" applyFont="1" applyFill="1" applyAlignment="1">
      <alignment horizontal="left" vertical="center"/>
    </xf>
    <xf numFmtId="0" fontId="34" fillId="2" borderId="0" xfId="1" applyFont="1" applyFill="1" applyAlignment="1">
      <alignment vertical="center"/>
    </xf>
    <xf numFmtId="0" fontId="5" fillId="2" borderId="0" xfId="0" applyFont="1" applyFill="1" applyAlignment="1" applyProtection="1">
      <alignment vertical="center"/>
      <protection locked="0"/>
    </xf>
    <xf numFmtId="0" fontId="35" fillId="0" borderId="0" xfId="0" applyFont="1" applyAlignment="1">
      <alignment horizontal="left" vertical="center"/>
    </xf>
    <xf numFmtId="0" fontId="0" fillId="0" borderId="3" xfId="0" applyBorder="1" applyProtection="1">
      <protection locked="0"/>
    </xf>
    <xf numFmtId="0" fontId="0" fillId="0" borderId="0" xfId="0" applyBorder="1" applyProtection="1">
      <protection locked="0"/>
    </xf>
    <xf numFmtId="0" fontId="20" fillId="0" borderId="0" xfId="0" applyFont="1" applyBorder="1" applyAlignment="1" applyProtection="1">
      <alignment horizontal="left" vertical="center" wrapText="1"/>
    </xf>
    <xf numFmtId="0" fontId="0" fillId="0" borderId="0" xfId="0" applyFont="1" applyBorder="1" applyAlignment="1" applyProtection="1">
      <alignment vertical="center"/>
      <protection locked="0"/>
    </xf>
    <xf numFmtId="0" fontId="3" fillId="0" borderId="0" xfId="0" applyFont="1" applyBorder="1" applyAlignment="1" applyProtection="1">
      <alignment horizontal="left" vertical="center" wrapText="1"/>
    </xf>
    <xf numFmtId="0" fontId="20"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35" fillId="0" borderId="0" xfId="0" applyFont="1" applyAlignment="1">
      <alignment horizontal="lef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0" fillId="0" borderId="0" xfId="0" applyFont="1" applyBorder="1" applyAlignment="1" applyProtection="1">
      <alignment horizontal="lef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6"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20" fillId="0" borderId="0" xfId="0" applyFont="1" applyAlignment="1" applyProtection="1">
      <alignment horizontal="left" vertical="center" wrapText="1"/>
    </xf>
    <xf numFmtId="0" fontId="2" fillId="0" borderId="0" xfId="0" applyFont="1" applyAlignment="1" applyProtection="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5" fillId="0" borderId="0" xfId="0" applyNumberFormat="1" applyFont="1" applyAlignment="1" applyProtection="1"/>
    <xf numFmtId="166" fontId="37" fillId="0" borderId="16" xfId="0" applyNumberFormat="1" applyFont="1" applyBorder="1" applyAlignment="1" applyProtection="1"/>
    <xf numFmtId="166" fontId="37" fillId="0" borderId="17" xfId="0" applyNumberFormat="1" applyFont="1" applyBorder="1" applyAlignment="1" applyProtection="1"/>
    <xf numFmtId="4" fontId="38"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9" fillId="0" borderId="0" xfId="0" applyFont="1" applyAlignment="1" applyProtection="1">
      <alignment horizontal="left" vertical="center"/>
    </xf>
    <xf numFmtId="0" fontId="40" fillId="0" borderId="0" xfId="0" applyFont="1" applyAlignment="1" applyProtection="1">
      <alignment vertical="center" wrapText="1"/>
    </xf>
    <xf numFmtId="0" fontId="0" fillId="0" borderId="18" xfId="0" applyFont="1" applyBorder="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41" fillId="0" borderId="28" xfId="0" applyFont="1" applyBorder="1" applyAlignment="1" applyProtection="1">
      <alignment horizontal="center" vertical="center"/>
    </xf>
    <xf numFmtId="49" fontId="41" fillId="0" borderId="28" xfId="0" applyNumberFormat="1" applyFont="1" applyBorder="1" applyAlignment="1" applyProtection="1">
      <alignment horizontal="left" vertical="center" wrapText="1"/>
    </xf>
    <xf numFmtId="0" fontId="41" fillId="0" borderId="28" xfId="0" applyFont="1" applyBorder="1" applyAlignment="1" applyProtection="1">
      <alignment horizontal="left" vertical="center" wrapText="1"/>
    </xf>
    <xf numFmtId="0" fontId="41" fillId="0" borderId="28" xfId="0" applyFont="1" applyBorder="1" applyAlignment="1" applyProtection="1">
      <alignment horizontal="center" vertical="center" wrapText="1"/>
    </xf>
    <xf numFmtId="167" fontId="41" fillId="0" borderId="28" xfId="0" applyNumberFormat="1" applyFont="1" applyBorder="1" applyAlignment="1" applyProtection="1">
      <alignment vertical="center"/>
    </xf>
    <xf numFmtId="4" fontId="41" fillId="3" borderId="28" xfId="0" applyNumberFormat="1" applyFont="1" applyFill="1" applyBorder="1" applyAlignment="1" applyProtection="1">
      <alignment vertical="center"/>
      <protection locked="0"/>
    </xf>
    <xf numFmtId="4" fontId="41" fillId="0" borderId="28" xfId="0" applyNumberFormat="1" applyFont="1" applyBorder="1" applyAlignment="1" applyProtection="1">
      <alignment vertical="center"/>
    </xf>
    <xf numFmtId="0" fontId="41" fillId="0" borderId="5" xfId="0" applyFont="1" applyBorder="1" applyAlignment="1">
      <alignment vertical="center"/>
    </xf>
    <xf numFmtId="0" fontId="41" fillId="3" borderId="28" xfId="0" applyFont="1" applyFill="1" applyBorder="1" applyAlignment="1" applyProtection="1">
      <alignment horizontal="left" vertical="center"/>
      <protection locked="0"/>
    </xf>
    <xf numFmtId="0" fontId="41" fillId="0" borderId="0" xfId="0" applyFont="1" applyBorder="1" applyAlignment="1" applyProtection="1">
      <alignment horizontal="center" vertical="center"/>
    </xf>
    <xf numFmtId="0" fontId="12" fillId="0" borderId="5"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5" xfId="0" applyFont="1" applyBorder="1" applyAlignment="1">
      <alignment vertical="center"/>
    </xf>
    <xf numFmtId="0" fontId="12" fillId="0" borderId="18" xfId="0" applyFont="1" applyBorder="1" applyAlignment="1" applyProtection="1">
      <alignment vertical="center"/>
    </xf>
    <xf numFmtId="0" fontId="12" fillId="0" borderId="0" xfId="0" applyFont="1" applyBorder="1" applyAlignment="1" applyProtection="1">
      <alignment vertical="center"/>
    </xf>
    <xf numFmtId="0" fontId="12" fillId="0" borderId="19" xfId="0" applyFont="1" applyBorder="1" applyAlignment="1" applyProtection="1">
      <alignment vertical="center"/>
    </xf>
    <xf numFmtId="0" fontId="12" fillId="0" borderId="0" xfId="0" applyFont="1" applyAlignment="1">
      <alignment horizontal="left" vertical="center"/>
    </xf>
    <xf numFmtId="0" fontId="11" fillId="0" borderId="23" xfId="0" applyFont="1" applyBorder="1" applyAlignment="1" applyProtection="1">
      <alignment vertical="center"/>
    </xf>
    <xf numFmtId="0" fontId="11" fillId="0" borderId="24" xfId="0" applyFont="1" applyBorder="1" applyAlignment="1" applyProtection="1">
      <alignment vertical="center"/>
    </xf>
    <xf numFmtId="0" fontId="11" fillId="0" borderId="25" xfId="0" applyFont="1" applyBorder="1" applyAlignment="1" applyProtection="1">
      <alignment vertical="center"/>
    </xf>
    <xf numFmtId="0" fontId="0" fillId="0" borderId="0" xfId="0" applyProtection="1"/>
    <xf numFmtId="0" fontId="0" fillId="0" borderId="5" xfId="0" applyBorder="1"/>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9" fillId="0" borderId="23" xfId="0" applyFont="1" applyBorder="1" applyAlignment="1" applyProtection="1">
      <alignment vertical="center"/>
    </xf>
    <xf numFmtId="0" fontId="9" fillId="0" borderId="24" xfId="0" applyFont="1" applyBorder="1" applyAlignment="1" applyProtection="1">
      <alignment vertical="center"/>
    </xf>
    <xf numFmtId="0" fontId="9" fillId="0" borderId="25" xfId="0" applyFont="1" applyBorder="1" applyAlignment="1" applyProtection="1">
      <alignment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0" fillId="0" borderId="0" xfId="0" applyAlignment="1">
      <alignment vertical="top"/>
      <protection locked="0"/>
    </xf>
    <xf numFmtId="0" fontId="42" fillId="0" borderId="29" xfId="0" applyFont="1" applyBorder="1" applyAlignment="1">
      <alignment vertical="center" wrapText="1"/>
      <protection locked="0"/>
    </xf>
    <xf numFmtId="0" fontId="42" fillId="0" borderId="30" xfId="0" applyFont="1" applyBorder="1" applyAlignment="1">
      <alignment vertical="center" wrapText="1"/>
      <protection locked="0"/>
    </xf>
    <xf numFmtId="0" fontId="42" fillId="0" borderId="31" xfId="0" applyFont="1" applyBorder="1" applyAlignment="1">
      <alignment vertical="center" wrapText="1"/>
      <protection locked="0"/>
    </xf>
    <xf numFmtId="0" fontId="42" fillId="0" borderId="32" xfId="0" applyFont="1" applyBorder="1" applyAlignment="1">
      <alignment horizontal="center" vertical="center" wrapText="1"/>
      <protection locked="0"/>
    </xf>
    <xf numFmtId="0" fontId="43" fillId="0" borderId="1" xfId="0" applyFont="1" applyBorder="1" applyAlignment="1">
      <alignment horizontal="center" vertical="center" wrapText="1"/>
      <protection locked="0"/>
    </xf>
    <xf numFmtId="0" fontId="42" fillId="0" borderId="33" xfId="0" applyFont="1" applyBorder="1" applyAlignment="1">
      <alignment horizontal="center" vertical="center" wrapText="1"/>
      <protection locked="0"/>
    </xf>
    <xf numFmtId="0" fontId="42" fillId="0" borderId="32" xfId="0" applyFont="1" applyBorder="1" applyAlignment="1">
      <alignment vertical="center" wrapText="1"/>
      <protection locked="0"/>
    </xf>
    <xf numFmtId="0" fontId="44" fillId="0" borderId="34" xfId="0" applyFont="1" applyBorder="1" applyAlignment="1">
      <alignment horizontal="left" wrapText="1"/>
      <protection locked="0"/>
    </xf>
    <xf numFmtId="0" fontId="42" fillId="0" borderId="33" xfId="0" applyFont="1" applyBorder="1" applyAlignment="1">
      <alignment vertical="center" wrapText="1"/>
      <protection locked="0"/>
    </xf>
    <xf numFmtId="0" fontId="44" fillId="0" borderId="1" xfId="0" applyFont="1" applyBorder="1" applyAlignment="1">
      <alignment horizontal="left" vertical="center" wrapText="1"/>
      <protection locked="0"/>
    </xf>
    <xf numFmtId="0" fontId="45" fillId="0" borderId="1" xfId="0" applyFont="1" applyBorder="1" applyAlignment="1">
      <alignment horizontal="left" vertical="center" wrapText="1"/>
      <protection locked="0"/>
    </xf>
    <xf numFmtId="0" fontId="45" fillId="0" borderId="32" xfId="0" applyFont="1" applyBorder="1" applyAlignment="1">
      <alignment vertical="center" wrapText="1"/>
      <protection locked="0"/>
    </xf>
    <xf numFmtId="0" fontId="45" fillId="0" borderId="1" xfId="0" applyFont="1" applyBorder="1" applyAlignment="1">
      <alignment vertical="center" wrapText="1"/>
      <protection locked="0"/>
    </xf>
    <xf numFmtId="0" fontId="45" fillId="0" borderId="1" xfId="0" applyFont="1" applyBorder="1" applyAlignment="1">
      <alignment vertical="center"/>
      <protection locked="0"/>
    </xf>
    <xf numFmtId="0" fontId="45" fillId="0" borderId="1" xfId="0" applyFont="1" applyBorder="1" applyAlignment="1">
      <alignment horizontal="left" vertical="center"/>
      <protection locked="0"/>
    </xf>
    <xf numFmtId="49" fontId="45" fillId="0" borderId="1" xfId="0" applyNumberFormat="1" applyFont="1" applyBorder="1" applyAlignment="1">
      <alignment horizontal="left" vertical="center" wrapText="1"/>
      <protection locked="0"/>
    </xf>
    <xf numFmtId="49" fontId="45" fillId="0" borderId="1" xfId="0" applyNumberFormat="1" applyFont="1" applyBorder="1" applyAlignment="1">
      <alignment vertical="center" wrapText="1"/>
      <protection locked="0"/>
    </xf>
    <xf numFmtId="0" fontId="42" fillId="0" borderId="35" xfId="0" applyFont="1" applyBorder="1" applyAlignment="1">
      <alignment vertical="center" wrapText="1"/>
      <protection locked="0"/>
    </xf>
    <xf numFmtId="0" fontId="46" fillId="0" borderId="34" xfId="0" applyFont="1" applyBorder="1" applyAlignment="1">
      <alignment vertical="center" wrapText="1"/>
      <protection locked="0"/>
    </xf>
    <xf numFmtId="0" fontId="42" fillId="0" borderId="36" xfId="0" applyFont="1" applyBorder="1" applyAlignment="1">
      <alignment vertical="center" wrapText="1"/>
      <protection locked="0"/>
    </xf>
    <xf numFmtId="0" fontId="42" fillId="0" borderId="1" xfId="0" applyFont="1" applyBorder="1" applyAlignment="1">
      <alignment vertical="top"/>
      <protection locked="0"/>
    </xf>
    <xf numFmtId="0" fontId="42" fillId="0" borderId="0" xfId="0" applyFont="1" applyAlignment="1">
      <alignment vertical="top"/>
      <protection locked="0"/>
    </xf>
    <xf numFmtId="0" fontId="42" fillId="0" borderId="29" xfId="0" applyFont="1" applyBorder="1" applyAlignment="1">
      <alignment horizontal="left" vertical="center"/>
      <protection locked="0"/>
    </xf>
    <xf numFmtId="0" fontId="42" fillId="0" borderId="30" xfId="0" applyFont="1" applyBorder="1" applyAlignment="1">
      <alignment horizontal="left" vertical="center"/>
      <protection locked="0"/>
    </xf>
    <xf numFmtId="0" fontId="42" fillId="0" borderId="31" xfId="0" applyFont="1" applyBorder="1" applyAlignment="1">
      <alignment horizontal="left" vertical="center"/>
      <protection locked="0"/>
    </xf>
    <xf numFmtId="0" fontId="42" fillId="0" borderId="32" xfId="0" applyFont="1" applyBorder="1" applyAlignment="1">
      <alignment horizontal="left" vertical="center"/>
      <protection locked="0"/>
    </xf>
    <xf numFmtId="0" fontId="43" fillId="0" borderId="1" xfId="0" applyFont="1" applyBorder="1" applyAlignment="1">
      <alignment horizontal="center" vertical="center"/>
      <protection locked="0"/>
    </xf>
    <xf numFmtId="0" fontId="42" fillId="0" borderId="33" xfId="0" applyFont="1" applyBorder="1" applyAlignment="1">
      <alignment horizontal="left" vertical="center"/>
      <protection locked="0"/>
    </xf>
    <xf numFmtId="0" fontId="44" fillId="0" borderId="1" xfId="0" applyFont="1" applyBorder="1" applyAlignment="1">
      <alignment horizontal="left" vertical="center"/>
      <protection locked="0"/>
    </xf>
    <xf numFmtId="0" fontId="47" fillId="0" borderId="0" xfId="0" applyFont="1" applyAlignment="1">
      <alignment horizontal="left" vertical="center"/>
      <protection locked="0"/>
    </xf>
    <xf numFmtId="0" fontId="44" fillId="0" borderId="34" xfId="0" applyFont="1" applyBorder="1" applyAlignment="1">
      <alignment horizontal="left" vertical="center"/>
      <protection locked="0"/>
    </xf>
    <xf numFmtId="0" fontId="44" fillId="0" borderId="34" xfId="0" applyFont="1" applyBorder="1" applyAlignment="1">
      <alignment horizontal="center" vertical="center"/>
      <protection locked="0"/>
    </xf>
    <xf numFmtId="0" fontId="47" fillId="0" borderId="34" xfId="0" applyFont="1" applyBorder="1" applyAlignment="1">
      <alignment horizontal="left" vertical="center"/>
      <protection locked="0"/>
    </xf>
    <xf numFmtId="0" fontId="48" fillId="0" borderId="1" xfId="0" applyFont="1" applyBorder="1" applyAlignment="1">
      <alignment horizontal="left" vertical="center"/>
      <protection locked="0"/>
    </xf>
    <xf numFmtId="0" fontId="45" fillId="0" borderId="0" xfId="0" applyFont="1" applyAlignment="1">
      <alignment horizontal="left" vertical="center"/>
      <protection locked="0"/>
    </xf>
    <xf numFmtId="0" fontId="45" fillId="0" borderId="1" xfId="0" applyFont="1" applyBorder="1" applyAlignment="1">
      <alignment horizontal="center" vertical="center"/>
      <protection locked="0"/>
    </xf>
    <xf numFmtId="0" fontId="45" fillId="0" borderId="32" xfId="0" applyFont="1" applyBorder="1" applyAlignment="1">
      <alignment horizontal="left" vertical="center"/>
      <protection locked="0"/>
    </xf>
    <xf numFmtId="0" fontId="45" fillId="0" borderId="1" xfId="0" applyFont="1" applyFill="1" applyBorder="1" applyAlignment="1">
      <alignment horizontal="left" vertical="center"/>
      <protection locked="0"/>
    </xf>
    <xf numFmtId="0" fontId="45" fillId="0" borderId="1" xfId="0" applyFont="1" applyFill="1" applyBorder="1" applyAlignment="1">
      <alignment horizontal="center" vertical="center"/>
      <protection locked="0"/>
    </xf>
    <xf numFmtId="0" fontId="42" fillId="0" borderId="35" xfId="0" applyFont="1" applyBorder="1" applyAlignment="1">
      <alignment horizontal="left" vertical="center"/>
      <protection locked="0"/>
    </xf>
    <xf numFmtId="0" fontId="46" fillId="0" borderId="34" xfId="0" applyFont="1" applyBorder="1" applyAlignment="1">
      <alignment horizontal="left" vertical="center"/>
      <protection locked="0"/>
    </xf>
    <xf numFmtId="0" fontId="42" fillId="0" borderId="36" xfId="0" applyFont="1" applyBorder="1" applyAlignment="1">
      <alignment horizontal="left" vertical="center"/>
      <protection locked="0"/>
    </xf>
    <xf numFmtId="0" fontId="42" fillId="0" borderId="1" xfId="0" applyFont="1" applyBorder="1" applyAlignment="1">
      <alignment horizontal="left" vertical="center"/>
      <protection locked="0"/>
    </xf>
    <xf numFmtId="0" fontId="46" fillId="0" borderId="1" xfId="0" applyFont="1" applyBorder="1" applyAlignment="1">
      <alignment horizontal="left" vertical="center"/>
      <protection locked="0"/>
    </xf>
    <xf numFmtId="0" fontId="47" fillId="0" borderId="1" xfId="0" applyFont="1" applyBorder="1" applyAlignment="1">
      <alignment horizontal="left" vertical="center"/>
      <protection locked="0"/>
    </xf>
    <xf numFmtId="0" fontId="45" fillId="0" borderId="34" xfId="0" applyFont="1" applyBorder="1" applyAlignment="1">
      <alignment horizontal="left" vertical="center"/>
      <protection locked="0"/>
    </xf>
    <xf numFmtId="0" fontId="42" fillId="0" borderId="1" xfId="0" applyFont="1" applyBorder="1" applyAlignment="1">
      <alignment horizontal="left" vertical="center" wrapText="1"/>
      <protection locked="0"/>
    </xf>
    <xf numFmtId="0" fontId="45" fillId="0" borderId="1" xfId="0" applyFont="1" applyBorder="1" applyAlignment="1">
      <alignment horizontal="center" vertical="center" wrapText="1"/>
      <protection locked="0"/>
    </xf>
    <xf numFmtId="0" fontId="42" fillId="0" borderId="29" xfId="0" applyFont="1" applyBorder="1" applyAlignment="1">
      <alignment horizontal="left" vertical="center" wrapText="1"/>
      <protection locked="0"/>
    </xf>
    <xf numFmtId="0" fontId="42" fillId="0" borderId="30" xfId="0" applyFont="1" applyBorder="1" applyAlignment="1">
      <alignment horizontal="left" vertical="center" wrapText="1"/>
      <protection locked="0"/>
    </xf>
    <xf numFmtId="0" fontId="42" fillId="0" borderId="31" xfId="0" applyFont="1" applyBorder="1" applyAlignment="1">
      <alignment horizontal="left" vertical="center" wrapText="1"/>
      <protection locked="0"/>
    </xf>
    <xf numFmtId="0" fontId="42" fillId="0" borderId="32" xfId="0" applyFont="1" applyBorder="1" applyAlignment="1">
      <alignment horizontal="left" vertical="center" wrapText="1"/>
      <protection locked="0"/>
    </xf>
    <xf numFmtId="0" fontId="42" fillId="0" borderId="33" xfId="0" applyFont="1" applyBorder="1" applyAlignment="1">
      <alignment horizontal="left" vertical="center" wrapText="1"/>
      <protection locked="0"/>
    </xf>
    <xf numFmtId="0" fontId="47" fillId="0" borderId="32" xfId="0" applyFont="1" applyBorder="1" applyAlignment="1">
      <alignment horizontal="left" vertical="center" wrapText="1"/>
      <protection locked="0"/>
    </xf>
    <xf numFmtId="0" fontId="47" fillId="0" borderId="33" xfId="0" applyFont="1" applyBorder="1" applyAlignment="1">
      <alignment horizontal="left" vertical="center" wrapText="1"/>
      <protection locked="0"/>
    </xf>
    <xf numFmtId="0" fontId="45" fillId="0" borderId="32" xfId="0" applyFont="1" applyBorder="1" applyAlignment="1">
      <alignment horizontal="left" vertical="center" wrapText="1"/>
      <protection locked="0"/>
    </xf>
    <xf numFmtId="0" fontId="45" fillId="0" borderId="33" xfId="0" applyFont="1" applyBorder="1" applyAlignment="1">
      <alignment horizontal="left" vertical="center" wrapText="1"/>
      <protection locked="0"/>
    </xf>
    <xf numFmtId="0" fontId="45" fillId="0" borderId="33" xfId="0" applyFont="1" applyBorder="1" applyAlignment="1">
      <alignment horizontal="left" vertical="center"/>
      <protection locked="0"/>
    </xf>
    <xf numFmtId="0" fontId="45" fillId="0" borderId="35" xfId="0" applyFont="1" applyBorder="1" applyAlignment="1">
      <alignment horizontal="left" vertical="center" wrapText="1"/>
      <protection locked="0"/>
    </xf>
    <xf numFmtId="0" fontId="45" fillId="0" borderId="34" xfId="0" applyFont="1" applyBorder="1" applyAlignment="1">
      <alignment horizontal="left" vertical="center" wrapText="1"/>
      <protection locked="0"/>
    </xf>
    <xf numFmtId="0" fontId="45" fillId="0" borderId="36" xfId="0" applyFont="1" applyBorder="1" applyAlignment="1">
      <alignment horizontal="left" vertical="center" wrapText="1"/>
      <protection locked="0"/>
    </xf>
    <xf numFmtId="0" fontId="45" fillId="0" borderId="1" xfId="0" applyFont="1" applyBorder="1" applyAlignment="1">
      <alignment horizontal="left" vertical="top"/>
      <protection locked="0"/>
    </xf>
    <xf numFmtId="0" fontId="45" fillId="0" borderId="1" xfId="0" applyFont="1" applyBorder="1" applyAlignment="1">
      <alignment horizontal="center" vertical="top"/>
      <protection locked="0"/>
    </xf>
    <xf numFmtId="0" fontId="45" fillId="0" borderId="35" xfId="0" applyFont="1" applyBorder="1" applyAlignment="1">
      <alignment horizontal="left" vertical="center"/>
      <protection locked="0"/>
    </xf>
    <xf numFmtId="0" fontId="45" fillId="0" borderId="36" xfId="0" applyFont="1" applyBorder="1" applyAlignment="1">
      <alignment horizontal="left" vertical="center"/>
      <protection locked="0"/>
    </xf>
    <xf numFmtId="0" fontId="47" fillId="0" borderId="0" xfId="0" applyFont="1" applyAlignment="1">
      <alignment vertical="center"/>
      <protection locked="0"/>
    </xf>
    <xf numFmtId="0" fontId="44" fillId="0" borderId="1" xfId="0" applyFont="1" applyBorder="1" applyAlignment="1">
      <alignment vertical="center"/>
      <protection locked="0"/>
    </xf>
    <xf numFmtId="0" fontId="47" fillId="0" borderId="34" xfId="0" applyFont="1" applyBorder="1" applyAlignment="1">
      <alignment vertical="center"/>
      <protection locked="0"/>
    </xf>
    <xf numFmtId="0" fontId="44" fillId="0" borderId="34" xfId="0" applyFont="1" applyBorder="1" applyAlignment="1">
      <alignment vertical="center"/>
      <protection locked="0"/>
    </xf>
    <xf numFmtId="0" fontId="0" fillId="0" borderId="1" xfId="0" applyBorder="1" applyAlignment="1">
      <alignment vertical="top"/>
      <protection locked="0"/>
    </xf>
    <xf numFmtId="49" fontId="45" fillId="0" borderId="1" xfId="0" applyNumberFormat="1" applyFont="1" applyBorder="1" applyAlignment="1">
      <alignment horizontal="left" vertical="center"/>
      <protection locked="0"/>
    </xf>
    <xf numFmtId="0" fontId="0" fillId="0" borderId="34" xfId="0" applyBorder="1" applyAlignment="1">
      <alignment vertical="top"/>
      <protection locked="0"/>
    </xf>
    <xf numFmtId="0" fontId="44" fillId="0" borderId="34" xfId="0" applyFont="1" applyBorder="1" applyAlignment="1">
      <alignment horizontal="left"/>
      <protection locked="0"/>
    </xf>
    <xf numFmtId="0" fontId="47" fillId="0" borderId="34" xfId="0" applyFont="1" applyBorder="1" applyAlignment="1">
      <protection locked="0"/>
    </xf>
    <xf numFmtId="0" fontId="42" fillId="0" borderId="32" xfId="0" applyFont="1" applyBorder="1" applyAlignment="1">
      <alignment vertical="top"/>
      <protection locked="0"/>
    </xf>
    <xf numFmtId="0" fontId="42" fillId="0" borderId="33" xfId="0" applyFont="1" applyBorder="1" applyAlignment="1">
      <alignment vertical="top"/>
      <protection locked="0"/>
    </xf>
    <xf numFmtId="0" fontId="42" fillId="0" borderId="1" xfId="0" applyFont="1" applyBorder="1" applyAlignment="1">
      <alignment horizontal="center" vertical="center"/>
      <protection locked="0"/>
    </xf>
    <xf numFmtId="0" fontId="42" fillId="0" borderId="1" xfId="0" applyFont="1" applyBorder="1" applyAlignment="1">
      <alignment horizontal="left" vertical="top"/>
      <protection locked="0"/>
    </xf>
    <xf numFmtId="0" fontId="42" fillId="0" borderId="35" xfId="0" applyFont="1" applyBorder="1" applyAlignment="1">
      <alignment vertical="top"/>
      <protection locked="0"/>
    </xf>
    <xf numFmtId="0" fontId="42" fillId="0" borderId="34" xfId="0" applyFont="1" applyBorder="1" applyAlignment="1">
      <alignment vertical="top"/>
      <protection locked="0"/>
    </xf>
    <xf numFmtId="0" fontId="42" fillId="0" borderId="36" xfId="0" applyFont="1" applyBorder="1" applyAlignment="1">
      <alignment vertical="top"/>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styles" Target="styles.xml" /><Relationship Id="rId11" Type="http://schemas.openxmlformats.org/officeDocument/2006/relationships/theme" Target="theme/theme1.xml" /><Relationship Id="rId12" Type="http://schemas.openxmlformats.org/officeDocument/2006/relationships/calcChain" Target="calcChain.xml" /><Relationship Id="rId1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pane activePane="bottomLeft" state="frozen" topLeftCell="A2" ySplit="1"/>
    </sheetView>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1.67" hidden="1" customWidth="1"/>
    <col min="51" max="51" width="21.67" hidden="1" customWidth="1"/>
    <col min="52" max="52" width="21.67" hidden="1" customWidth="1"/>
    <col min="53" max="53" width="19.17" hidden="1" customWidth="1"/>
    <col min="54" max="54" width="25" hidden="1" customWidth="1"/>
    <col min="55" max="55" width="19.1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ht="21.36"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ht="36.96" customHeight="1">
      <c r="AR2"/>
      <c r="BS2" s="25" t="s">
        <v>8</v>
      </c>
      <c r="BT2" s="25" t="s">
        <v>9</v>
      </c>
    </row>
    <row r="3" ht="6.96"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8</v>
      </c>
      <c r="BT3" s="25" t="s">
        <v>10</v>
      </c>
    </row>
    <row r="4" ht="36.96" customHeight="1">
      <c r="B4" s="29"/>
      <c r="C4" s="30"/>
      <c r="D4" s="31" t="s">
        <v>11</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12</v>
      </c>
      <c r="BE4" s="34" t="s">
        <v>13</v>
      </c>
      <c r="BS4" s="25" t="s">
        <v>14</v>
      </c>
    </row>
    <row r="5" ht="14.4" customHeight="1">
      <c r="B5" s="29"/>
      <c r="C5" s="30"/>
      <c r="D5" s="35" t="s">
        <v>15</v>
      </c>
      <c r="E5" s="30"/>
      <c r="F5" s="30"/>
      <c r="G5" s="30"/>
      <c r="H5" s="30"/>
      <c r="I5" s="30"/>
      <c r="J5" s="30"/>
      <c r="K5" s="36" t="s">
        <v>16</v>
      </c>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2"/>
      <c r="BE5" s="37" t="s">
        <v>17</v>
      </c>
      <c r="BS5" s="25" t="s">
        <v>8</v>
      </c>
    </row>
    <row r="6" ht="36.96" customHeight="1">
      <c r="B6" s="29"/>
      <c r="C6" s="30"/>
      <c r="D6" s="38" t="s">
        <v>18</v>
      </c>
      <c r="E6" s="30"/>
      <c r="F6" s="30"/>
      <c r="G6" s="30"/>
      <c r="H6" s="30"/>
      <c r="I6" s="30"/>
      <c r="J6" s="30"/>
      <c r="K6" s="39" t="s">
        <v>19</v>
      </c>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2"/>
      <c r="BE6" s="40"/>
      <c r="BS6" s="25" t="s">
        <v>8</v>
      </c>
    </row>
    <row r="7" ht="14.4" customHeight="1">
      <c r="B7" s="29"/>
      <c r="C7" s="30"/>
      <c r="D7" s="41" t="s">
        <v>20</v>
      </c>
      <c r="E7" s="30"/>
      <c r="F7" s="30"/>
      <c r="G7" s="30"/>
      <c r="H7" s="30"/>
      <c r="I7" s="30"/>
      <c r="J7" s="30"/>
      <c r="K7" s="36" t="s">
        <v>21</v>
      </c>
      <c r="L7" s="30"/>
      <c r="M7" s="30"/>
      <c r="N7" s="30"/>
      <c r="O7" s="30"/>
      <c r="P7" s="30"/>
      <c r="Q7" s="30"/>
      <c r="R7" s="30"/>
      <c r="S7" s="30"/>
      <c r="T7" s="30"/>
      <c r="U7" s="30"/>
      <c r="V7" s="30"/>
      <c r="W7" s="30"/>
      <c r="X7" s="30"/>
      <c r="Y7" s="30"/>
      <c r="Z7" s="30"/>
      <c r="AA7" s="30"/>
      <c r="AB7" s="30"/>
      <c r="AC7" s="30"/>
      <c r="AD7" s="30"/>
      <c r="AE7" s="30"/>
      <c r="AF7" s="30"/>
      <c r="AG7" s="30"/>
      <c r="AH7" s="30"/>
      <c r="AI7" s="30"/>
      <c r="AJ7" s="30"/>
      <c r="AK7" s="41" t="s">
        <v>22</v>
      </c>
      <c r="AL7" s="30"/>
      <c r="AM7" s="30"/>
      <c r="AN7" s="36" t="s">
        <v>21</v>
      </c>
      <c r="AO7" s="30"/>
      <c r="AP7" s="30"/>
      <c r="AQ7" s="32"/>
      <c r="BE7" s="40"/>
      <c r="BS7" s="25" t="s">
        <v>8</v>
      </c>
    </row>
    <row r="8" ht="14.4" customHeight="1">
      <c r="B8" s="29"/>
      <c r="C8" s="30"/>
      <c r="D8" s="41" t="s">
        <v>23</v>
      </c>
      <c r="E8" s="30"/>
      <c r="F8" s="30"/>
      <c r="G8" s="30"/>
      <c r="H8" s="30"/>
      <c r="I8" s="30"/>
      <c r="J8" s="30"/>
      <c r="K8" s="36" t="s">
        <v>24</v>
      </c>
      <c r="L8" s="30"/>
      <c r="M8" s="30"/>
      <c r="N8" s="30"/>
      <c r="O8" s="30"/>
      <c r="P8" s="30"/>
      <c r="Q8" s="30"/>
      <c r="R8" s="30"/>
      <c r="S8" s="30"/>
      <c r="T8" s="30"/>
      <c r="U8" s="30"/>
      <c r="V8" s="30"/>
      <c r="W8" s="30"/>
      <c r="X8" s="30"/>
      <c r="Y8" s="30"/>
      <c r="Z8" s="30"/>
      <c r="AA8" s="30"/>
      <c r="AB8" s="30"/>
      <c r="AC8" s="30"/>
      <c r="AD8" s="30"/>
      <c r="AE8" s="30"/>
      <c r="AF8" s="30"/>
      <c r="AG8" s="30"/>
      <c r="AH8" s="30"/>
      <c r="AI8" s="30"/>
      <c r="AJ8" s="30"/>
      <c r="AK8" s="41" t="s">
        <v>25</v>
      </c>
      <c r="AL8" s="30"/>
      <c r="AM8" s="30"/>
      <c r="AN8" s="42" t="s">
        <v>26</v>
      </c>
      <c r="AO8" s="30"/>
      <c r="AP8" s="30"/>
      <c r="AQ8" s="32"/>
      <c r="BE8" s="40"/>
      <c r="BS8" s="25" t="s">
        <v>8</v>
      </c>
    </row>
    <row r="9"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40"/>
      <c r="BS9" s="25" t="s">
        <v>8</v>
      </c>
    </row>
    <row r="10" ht="14.4" customHeight="1">
      <c r="B10" s="29"/>
      <c r="C10" s="30"/>
      <c r="D10" s="41" t="s">
        <v>27</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41" t="s">
        <v>28</v>
      </c>
      <c r="AL10" s="30"/>
      <c r="AM10" s="30"/>
      <c r="AN10" s="36" t="s">
        <v>21</v>
      </c>
      <c r="AO10" s="30"/>
      <c r="AP10" s="30"/>
      <c r="AQ10" s="32"/>
      <c r="BE10" s="40"/>
      <c r="BS10" s="25" t="s">
        <v>8</v>
      </c>
    </row>
    <row r="11" ht="18.48" customHeight="1">
      <c r="B11" s="29"/>
      <c r="C11" s="30"/>
      <c r="D11" s="30"/>
      <c r="E11" s="36" t="s">
        <v>24</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41" t="s">
        <v>29</v>
      </c>
      <c r="AL11" s="30"/>
      <c r="AM11" s="30"/>
      <c r="AN11" s="36" t="s">
        <v>21</v>
      </c>
      <c r="AO11" s="30"/>
      <c r="AP11" s="30"/>
      <c r="AQ11" s="32"/>
      <c r="BE11" s="40"/>
      <c r="BS11" s="25" t="s">
        <v>8</v>
      </c>
    </row>
    <row r="12" ht="6.96"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40"/>
      <c r="BS12" s="25" t="s">
        <v>8</v>
      </c>
    </row>
    <row r="13" ht="14.4" customHeight="1">
      <c r="B13" s="29"/>
      <c r="C13" s="30"/>
      <c r="D13" s="41" t="s">
        <v>30</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41" t="s">
        <v>28</v>
      </c>
      <c r="AL13" s="30"/>
      <c r="AM13" s="30"/>
      <c r="AN13" s="43" t="s">
        <v>31</v>
      </c>
      <c r="AO13" s="30"/>
      <c r="AP13" s="30"/>
      <c r="AQ13" s="32"/>
      <c r="BE13" s="40"/>
      <c r="BS13" s="25" t="s">
        <v>8</v>
      </c>
    </row>
    <row r="14">
      <c r="B14" s="29"/>
      <c r="C14" s="30"/>
      <c r="D14" s="30"/>
      <c r="E14" s="43" t="s">
        <v>31</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1" t="s">
        <v>29</v>
      </c>
      <c r="AL14" s="30"/>
      <c r="AM14" s="30"/>
      <c r="AN14" s="43" t="s">
        <v>31</v>
      </c>
      <c r="AO14" s="30"/>
      <c r="AP14" s="30"/>
      <c r="AQ14" s="32"/>
      <c r="BE14" s="40"/>
      <c r="BS14" s="25" t="s">
        <v>8</v>
      </c>
    </row>
    <row r="15" ht="6.96"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40"/>
      <c r="BS15" s="25" t="s">
        <v>6</v>
      </c>
    </row>
    <row r="16" ht="14.4" customHeight="1">
      <c r="B16" s="29"/>
      <c r="C16" s="30"/>
      <c r="D16" s="41" t="s">
        <v>32</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41" t="s">
        <v>28</v>
      </c>
      <c r="AL16" s="30"/>
      <c r="AM16" s="30"/>
      <c r="AN16" s="36" t="s">
        <v>21</v>
      </c>
      <c r="AO16" s="30"/>
      <c r="AP16" s="30"/>
      <c r="AQ16" s="32"/>
      <c r="BE16" s="40"/>
      <c r="BS16" s="25" t="s">
        <v>6</v>
      </c>
    </row>
    <row r="17" ht="18.48" customHeight="1">
      <c r="B17" s="29"/>
      <c r="C17" s="30"/>
      <c r="D17" s="30"/>
      <c r="E17" s="36" t="s">
        <v>24</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41" t="s">
        <v>29</v>
      </c>
      <c r="AL17" s="30"/>
      <c r="AM17" s="30"/>
      <c r="AN17" s="36" t="s">
        <v>21</v>
      </c>
      <c r="AO17" s="30"/>
      <c r="AP17" s="30"/>
      <c r="AQ17" s="32"/>
      <c r="BE17" s="40"/>
      <c r="BS17" s="25" t="s">
        <v>33</v>
      </c>
    </row>
    <row r="18" ht="6.96"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40"/>
      <c r="BS18" s="25" t="s">
        <v>8</v>
      </c>
    </row>
    <row r="19" ht="14.4" customHeight="1">
      <c r="B19" s="29"/>
      <c r="C19" s="30"/>
      <c r="D19" s="41" t="s">
        <v>34</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40"/>
      <c r="BS19" s="25" t="s">
        <v>8</v>
      </c>
    </row>
    <row r="20" ht="16.5" customHeight="1">
      <c r="B20" s="29"/>
      <c r="C20" s="30"/>
      <c r="D20" s="30"/>
      <c r="E20" s="45" t="s">
        <v>21</v>
      </c>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30"/>
      <c r="AP20" s="30"/>
      <c r="AQ20" s="32"/>
      <c r="BE20" s="40"/>
      <c r="BS20" s="25" t="s">
        <v>6</v>
      </c>
    </row>
    <row r="21" ht="6.96"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40"/>
    </row>
    <row r="22" ht="6.96" customHeight="1">
      <c r="B22" s="29"/>
      <c r="C22" s="3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30"/>
      <c r="AQ22" s="32"/>
      <c r="BE22" s="40"/>
    </row>
    <row r="23" s="1" customFormat="1" ht="25.92" customHeight="1">
      <c r="B23" s="47"/>
      <c r="C23" s="48"/>
      <c r="D23" s="49" t="s">
        <v>35</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1">
        <f>ROUND(AG51,2)</f>
        <v>0</v>
      </c>
      <c r="AL23" s="50"/>
      <c r="AM23" s="50"/>
      <c r="AN23" s="50"/>
      <c r="AO23" s="50"/>
      <c r="AP23" s="48"/>
      <c r="AQ23" s="52"/>
      <c r="BE23" s="40"/>
    </row>
    <row r="24" s="1" customFormat="1" ht="6.96" customHeight="1">
      <c r="B24" s="47"/>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52"/>
      <c r="BE24" s="40"/>
    </row>
    <row r="25" s="1" customFormat="1">
      <c r="B25" s="47"/>
      <c r="C25" s="48"/>
      <c r="D25" s="48"/>
      <c r="E25" s="48"/>
      <c r="F25" s="48"/>
      <c r="G25" s="48"/>
      <c r="H25" s="48"/>
      <c r="I25" s="48"/>
      <c r="J25" s="48"/>
      <c r="K25" s="48"/>
      <c r="L25" s="53" t="s">
        <v>36</v>
      </c>
      <c r="M25" s="53"/>
      <c r="N25" s="53"/>
      <c r="O25" s="53"/>
      <c r="P25" s="48"/>
      <c r="Q25" s="48"/>
      <c r="R25" s="48"/>
      <c r="S25" s="48"/>
      <c r="T25" s="48"/>
      <c r="U25" s="48"/>
      <c r="V25" s="48"/>
      <c r="W25" s="53" t="s">
        <v>37</v>
      </c>
      <c r="X25" s="53"/>
      <c r="Y25" s="53"/>
      <c r="Z25" s="53"/>
      <c r="AA25" s="53"/>
      <c r="AB25" s="53"/>
      <c r="AC25" s="53"/>
      <c r="AD25" s="53"/>
      <c r="AE25" s="53"/>
      <c r="AF25" s="48"/>
      <c r="AG25" s="48"/>
      <c r="AH25" s="48"/>
      <c r="AI25" s="48"/>
      <c r="AJ25" s="48"/>
      <c r="AK25" s="53" t="s">
        <v>38</v>
      </c>
      <c r="AL25" s="53"/>
      <c r="AM25" s="53"/>
      <c r="AN25" s="53"/>
      <c r="AO25" s="53"/>
      <c r="AP25" s="48"/>
      <c r="AQ25" s="52"/>
      <c r="BE25" s="40"/>
    </row>
    <row r="26" s="2" customFormat="1" ht="14.4" customHeight="1">
      <c r="B26" s="54"/>
      <c r="C26" s="55"/>
      <c r="D26" s="56" t="s">
        <v>39</v>
      </c>
      <c r="E26" s="55"/>
      <c r="F26" s="56" t="s">
        <v>40</v>
      </c>
      <c r="G26" s="55"/>
      <c r="H26" s="55"/>
      <c r="I26" s="55"/>
      <c r="J26" s="55"/>
      <c r="K26" s="55"/>
      <c r="L26" s="57">
        <v>0.20999999999999999</v>
      </c>
      <c r="M26" s="55"/>
      <c r="N26" s="55"/>
      <c r="O26" s="55"/>
      <c r="P26" s="55"/>
      <c r="Q26" s="55"/>
      <c r="R26" s="55"/>
      <c r="S26" s="55"/>
      <c r="T26" s="55"/>
      <c r="U26" s="55"/>
      <c r="V26" s="55"/>
      <c r="W26" s="58">
        <f>ROUND(AZ51,2)</f>
        <v>0</v>
      </c>
      <c r="X26" s="55"/>
      <c r="Y26" s="55"/>
      <c r="Z26" s="55"/>
      <c r="AA26" s="55"/>
      <c r="AB26" s="55"/>
      <c r="AC26" s="55"/>
      <c r="AD26" s="55"/>
      <c r="AE26" s="55"/>
      <c r="AF26" s="55"/>
      <c r="AG26" s="55"/>
      <c r="AH26" s="55"/>
      <c r="AI26" s="55"/>
      <c r="AJ26" s="55"/>
      <c r="AK26" s="58">
        <f>ROUND(AV51,2)</f>
        <v>0</v>
      </c>
      <c r="AL26" s="55"/>
      <c r="AM26" s="55"/>
      <c r="AN26" s="55"/>
      <c r="AO26" s="55"/>
      <c r="AP26" s="55"/>
      <c r="AQ26" s="59"/>
      <c r="BE26" s="40"/>
    </row>
    <row r="27" s="2" customFormat="1" ht="14.4" customHeight="1">
      <c r="B27" s="54"/>
      <c r="C27" s="55"/>
      <c r="D27" s="55"/>
      <c r="E27" s="55"/>
      <c r="F27" s="56" t="s">
        <v>41</v>
      </c>
      <c r="G27" s="55"/>
      <c r="H27" s="55"/>
      <c r="I27" s="55"/>
      <c r="J27" s="55"/>
      <c r="K27" s="55"/>
      <c r="L27" s="57">
        <v>0.14999999999999999</v>
      </c>
      <c r="M27" s="55"/>
      <c r="N27" s="55"/>
      <c r="O27" s="55"/>
      <c r="P27" s="55"/>
      <c r="Q27" s="55"/>
      <c r="R27" s="55"/>
      <c r="S27" s="55"/>
      <c r="T27" s="55"/>
      <c r="U27" s="55"/>
      <c r="V27" s="55"/>
      <c r="W27" s="58">
        <f>ROUND(BA51,2)</f>
        <v>0</v>
      </c>
      <c r="X27" s="55"/>
      <c r="Y27" s="55"/>
      <c r="Z27" s="55"/>
      <c r="AA27" s="55"/>
      <c r="AB27" s="55"/>
      <c r="AC27" s="55"/>
      <c r="AD27" s="55"/>
      <c r="AE27" s="55"/>
      <c r="AF27" s="55"/>
      <c r="AG27" s="55"/>
      <c r="AH27" s="55"/>
      <c r="AI27" s="55"/>
      <c r="AJ27" s="55"/>
      <c r="AK27" s="58">
        <f>ROUND(AW51,2)</f>
        <v>0</v>
      </c>
      <c r="AL27" s="55"/>
      <c r="AM27" s="55"/>
      <c r="AN27" s="55"/>
      <c r="AO27" s="55"/>
      <c r="AP27" s="55"/>
      <c r="AQ27" s="59"/>
      <c r="BE27" s="40"/>
    </row>
    <row r="28" hidden="1" s="2" customFormat="1" ht="14.4" customHeight="1">
      <c r="B28" s="54"/>
      <c r="C28" s="55"/>
      <c r="D28" s="55"/>
      <c r="E28" s="55"/>
      <c r="F28" s="56" t="s">
        <v>42</v>
      </c>
      <c r="G28" s="55"/>
      <c r="H28" s="55"/>
      <c r="I28" s="55"/>
      <c r="J28" s="55"/>
      <c r="K28" s="55"/>
      <c r="L28" s="57">
        <v>0.20999999999999999</v>
      </c>
      <c r="M28" s="55"/>
      <c r="N28" s="55"/>
      <c r="O28" s="55"/>
      <c r="P28" s="55"/>
      <c r="Q28" s="55"/>
      <c r="R28" s="55"/>
      <c r="S28" s="55"/>
      <c r="T28" s="55"/>
      <c r="U28" s="55"/>
      <c r="V28" s="55"/>
      <c r="W28" s="58">
        <f>ROUND(BB51,2)</f>
        <v>0</v>
      </c>
      <c r="X28" s="55"/>
      <c r="Y28" s="55"/>
      <c r="Z28" s="55"/>
      <c r="AA28" s="55"/>
      <c r="AB28" s="55"/>
      <c r="AC28" s="55"/>
      <c r="AD28" s="55"/>
      <c r="AE28" s="55"/>
      <c r="AF28" s="55"/>
      <c r="AG28" s="55"/>
      <c r="AH28" s="55"/>
      <c r="AI28" s="55"/>
      <c r="AJ28" s="55"/>
      <c r="AK28" s="58">
        <v>0</v>
      </c>
      <c r="AL28" s="55"/>
      <c r="AM28" s="55"/>
      <c r="AN28" s="55"/>
      <c r="AO28" s="55"/>
      <c r="AP28" s="55"/>
      <c r="AQ28" s="59"/>
      <c r="BE28" s="40"/>
    </row>
    <row r="29" hidden="1" s="2" customFormat="1" ht="14.4" customHeight="1">
      <c r="B29" s="54"/>
      <c r="C29" s="55"/>
      <c r="D29" s="55"/>
      <c r="E29" s="55"/>
      <c r="F29" s="56" t="s">
        <v>43</v>
      </c>
      <c r="G29" s="55"/>
      <c r="H29" s="55"/>
      <c r="I29" s="55"/>
      <c r="J29" s="55"/>
      <c r="K29" s="55"/>
      <c r="L29" s="57">
        <v>0.14999999999999999</v>
      </c>
      <c r="M29" s="55"/>
      <c r="N29" s="55"/>
      <c r="O29" s="55"/>
      <c r="P29" s="55"/>
      <c r="Q29" s="55"/>
      <c r="R29" s="55"/>
      <c r="S29" s="55"/>
      <c r="T29" s="55"/>
      <c r="U29" s="55"/>
      <c r="V29" s="55"/>
      <c r="W29" s="58">
        <f>ROUND(BC51,2)</f>
        <v>0</v>
      </c>
      <c r="X29" s="55"/>
      <c r="Y29" s="55"/>
      <c r="Z29" s="55"/>
      <c r="AA29" s="55"/>
      <c r="AB29" s="55"/>
      <c r="AC29" s="55"/>
      <c r="AD29" s="55"/>
      <c r="AE29" s="55"/>
      <c r="AF29" s="55"/>
      <c r="AG29" s="55"/>
      <c r="AH29" s="55"/>
      <c r="AI29" s="55"/>
      <c r="AJ29" s="55"/>
      <c r="AK29" s="58">
        <v>0</v>
      </c>
      <c r="AL29" s="55"/>
      <c r="AM29" s="55"/>
      <c r="AN29" s="55"/>
      <c r="AO29" s="55"/>
      <c r="AP29" s="55"/>
      <c r="AQ29" s="59"/>
      <c r="BE29" s="40"/>
    </row>
    <row r="30" hidden="1" s="2" customFormat="1" ht="14.4" customHeight="1">
      <c r="B30" s="54"/>
      <c r="C30" s="55"/>
      <c r="D30" s="55"/>
      <c r="E30" s="55"/>
      <c r="F30" s="56" t="s">
        <v>44</v>
      </c>
      <c r="G30" s="55"/>
      <c r="H30" s="55"/>
      <c r="I30" s="55"/>
      <c r="J30" s="55"/>
      <c r="K30" s="55"/>
      <c r="L30" s="57">
        <v>0</v>
      </c>
      <c r="M30" s="55"/>
      <c r="N30" s="55"/>
      <c r="O30" s="55"/>
      <c r="P30" s="55"/>
      <c r="Q30" s="55"/>
      <c r="R30" s="55"/>
      <c r="S30" s="55"/>
      <c r="T30" s="55"/>
      <c r="U30" s="55"/>
      <c r="V30" s="55"/>
      <c r="W30" s="58">
        <f>ROUND(BD51,2)</f>
        <v>0</v>
      </c>
      <c r="X30" s="55"/>
      <c r="Y30" s="55"/>
      <c r="Z30" s="55"/>
      <c r="AA30" s="55"/>
      <c r="AB30" s="55"/>
      <c r="AC30" s="55"/>
      <c r="AD30" s="55"/>
      <c r="AE30" s="55"/>
      <c r="AF30" s="55"/>
      <c r="AG30" s="55"/>
      <c r="AH30" s="55"/>
      <c r="AI30" s="55"/>
      <c r="AJ30" s="55"/>
      <c r="AK30" s="58">
        <v>0</v>
      </c>
      <c r="AL30" s="55"/>
      <c r="AM30" s="55"/>
      <c r="AN30" s="55"/>
      <c r="AO30" s="55"/>
      <c r="AP30" s="55"/>
      <c r="AQ30" s="59"/>
      <c r="BE30" s="40"/>
    </row>
    <row r="31" s="1" customFormat="1" ht="6.96" customHeight="1">
      <c r="B31" s="47"/>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52"/>
      <c r="BE31" s="40"/>
    </row>
    <row r="32" s="1" customFormat="1" ht="25.92" customHeight="1">
      <c r="B32" s="47"/>
      <c r="C32" s="60"/>
      <c r="D32" s="61" t="s">
        <v>45</v>
      </c>
      <c r="E32" s="62"/>
      <c r="F32" s="62"/>
      <c r="G32" s="62"/>
      <c r="H32" s="62"/>
      <c r="I32" s="62"/>
      <c r="J32" s="62"/>
      <c r="K32" s="62"/>
      <c r="L32" s="62"/>
      <c r="M32" s="62"/>
      <c r="N32" s="62"/>
      <c r="O32" s="62"/>
      <c r="P32" s="62"/>
      <c r="Q32" s="62"/>
      <c r="R32" s="62"/>
      <c r="S32" s="62"/>
      <c r="T32" s="63" t="s">
        <v>46</v>
      </c>
      <c r="U32" s="62"/>
      <c r="V32" s="62"/>
      <c r="W32" s="62"/>
      <c r="X32" s="64" t="s">
        <v>47</v>
      </c>
      <c r="Y32" s="62"/>
      <c r="Z32" s="62"/>
      <c r="AA32" s="62"/>
      <c r="AB32" s="62"/>
      <c r="AC32" s="62"/>
      <c r="AD32" s="62"/>
      <c r="AE32" s="62"/>
      <c r="AF32" s="62"/>
      <c r="AG32" s="62"/>
      <c r="AH32" s="62"/>
      <c r="AI32" s="62"/>
      <c r="AJ32" s="62"/>
      <c r="AK32" s="65">
        <f>SUM(AK23:AK30)</f>
        <v>0</v>
      </c>
      <c r="AL32" s="62"/>
      <c r="AM32" s="62"/>
      <c r="AN32" s="62"/>
      <c r="AO32" s="66"/>
      <c r="AP32" s="60"/>
      <c r="AQ32" s="67"/>
      <c r="BE32" s="40"/>
    </row>
    <row r="33" s="1" customFormat="1" ht="6.96" customHeight="1">
      <c r="B33" s="47"/>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52"/>
    </row>
    <row r="34" s="1" customFormat="1" ht="6.96" customHeight="1">
      <c r="B34" s="68"/>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70"/>
    </row>
    <row r="38" s="1" customFormat="1" ht="6.96" customHeight="1">
      <c r="B38" s="7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3"/>
    </row>
    <row r="39" s="1" customFormat="1" ht="36.96" customHeight="1">
      <c r="B39" s="47"/>
      <c r="C39" s="74" t="s">
        <v>48</v>
      </c>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3"/>
    </row>
    <row r="40" s="1" customFormat="1" ht="6.96" customHeight="1">
      <c r="B40" s="4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3"/>
    </row>
    <row r="41" s="3" customFormat="1" ht="14.4" customHeight="1">
      <c r="B41" s="76"/>
      <c r="C41" s="77" t="s">
        <v>15</v>
      </c>
      <c r="D41" s="78"/>
      <c r="E41" s="78"/>
      <c r="F41" s="78"/>
      <c r="G41" s="78"/>
      <c r="H41" s="78"/>
      <c r="I41" s="78"/>
      <c r="J41" s="78"/>
      <c r="K41" s="78"/>
      <c r="L41" s="78" t="str">
        <f>K5</f>
        <v>18018</v>
      </c>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9"/>
    </row>
    <row r="42" s="4" customFormat="1" ht="36.96" customHeight="1">
      <c r="B42" s="80"/>
      <c r="C42" s="81" t="s">
        <v>18</v>
      </c>
      <c r="D42" s="82"/>
      <c r="E42" s="82"/>
      <c r="F42" s="82"/>
      <c r="G42" s="82"/>
      <c r="H42" s="82"/>
      <c r="I42" s="82"/>
      <c r="J42" s="82"/>
      <c r="K42" s="82"/>
      <c r="L42" s="83" t="str">
        <f>K6</f>
        <v>Rozvoj sportovního areálu Orlovna Veselí nad Moravou-víceúčelový sál</v>
      </c>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4"/>
    </row>
    <row r="43" s="1" customFormat="1" ht="6.96" customHeight="1">
      <c r="B43" s="47"/>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3"/>
    </row>
    <row r="44" s="1" customFormat="1">
      <c r="B44" s="47"/>
      <c r="C44" s="77" t="s">
        <v>23</v>
      </c>
      <c r="D44" s="75"/>
      <c r="E44" s="75"/>
      <c r="F44" s="75"/>
      <c r="G44" s="75"/>
      <c r="H44" s="75"/>
      <c r="I44" s="75"/>
      <c r="J44" s="75"/>
      <c r="K44" s="75"/>
      <c r="L44" s="85" t="str">
        <f>IF(K8="","",K8)</f>
        <v xml:space="preserve"> </v>
      </c>
      <c r="M44" s="75"/>
      <c r="N44" s="75"/>
      <c r="O44" s="75"/>
      <c r="P44" s="75"/>
      <c r="Q44" s="75"/>
      <c r="R44" s="75"/>
      <c r="S44" s="75"/>
      <c r="T44" s="75"/>
      <c r="U44" s="75"/>
      <c r="V44" s="75"/>
      <c r="W44" s="75"/>
      <c r="X44" s="75"/>
      <c r="Y44" s="75"/>
      <c r="Z44" s="75"/>
      <c r="AA44" s="75"/>
      <c r="AB44" s="75"/>
      <c r="AC44" s="75"/>
      <c r="AD44" s="75"/>
      <c r="AE44" s="75"/>
      <c r="AF44" s="75"/>
      <c r="AG44" s="75"/>
      <c r="AH44" s="75"/>
      <c r="AI44" s="77" t="s">
        <v>25</v>
      </c>
      <c r="AJ44" s="75"/>
      <c r="AK44" s="75"/>
      <c r="AL44" s="75"/>
      <c r="AM44" s="86" t="str">
        <f>IF(AN8= "","",AN8)</f>
        <v>4. 5. 2018</v>
      </c>
      <c r="AN44" s="86"/>
      <c r="AO44" s="75"/>
      <c r="AP44" s="75"/>
      <c r="AQ44" s="75"/>
      <c r="AR44" s="73"/>
    </row>
    <row r="45" s="1" customFormat="1" ht="6.96" customHeight="1">
      <c r="B45" s="47"/>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3"/>
    </row>
    <row r="46" s="1" customFormat="1">
      <c r="B46" s="47"/>
      <c r="C46" s="77" t="s">
        <v>27</v>
      </c>
      <c r="D46" s="75"/>
      <c r="E46" s="75"/>
      <c r="F46" s="75"/>
      <c r="G46" s="75"/>
      <c r="H46" s="75"/>
      <c r="I46" s="75"/>
      <c r="J46" s="75"/>
      <c r="K46" s="75"/>
      <c r="L46" s="78" t="str">
        <f>IF(E11= "","",E11)</f>
        <v xml:space="preserve"> </v>
      </c>
      <c r="M46" s="75"/>
      <c r="N46" s="75"/>
      <c r="O46" s="75"/>
      <c r="P46" s="75"/>
      <c r="Q46" s="75"/>
      <c r="R46" s="75"/>
      <c r="S46" s="75"/>
      <c r="T46" s="75"/>
      <c r="U46" s="75"/>
      <c r="V46" s="75"/>
      <c r="W46" s="75"/>
      <c r="X46" s="75"/>
      <c r="Y46" s="75"/>
      <c r="Z46" s="75"/>
      <c r="AA46" s="75"/>
      <c r="AB46" s="75"/>
      <c r="AC46" s="75"/>
      <c r="AD46" s="75"/>
      <c r="AE46" s="75"/>
      <c r="AF46" s="75"/>
      <c r="AG46" s="75"/>
      <c r="AH46" s="75"/>
      <c r="AI46" s="77" t="s">
        <v>32</v>
      </c>
      <c r="AJ46" s="75"/>
      <c r="AK46" s="75"/>
      <c r="AL46" s="75"/>
      <c r="AM46" s="78" t="str">
        <f>IF(E17="","",E17)</f>
        <v xml:space="preserve"> </v>
      </c>
      <c r="AN46" s="78"/>
      <c r="AO46" s="78"/>
      <c r="AP46" s="78"/>
      <c r="AQ46" s="75"/>
      <c r="AR46" s="73"/>
      <c r="AS46" s="87" t="s">
        <v>49</v>
      </c>
      <c r="AT46" s="88"/>
      <c r="AU46" s="89"/>
      <c r="AV46" s="89"/>
      <c r="AW46" s="89"/>
      <c r="AX46" s="89"/>
      <c r="AY46" s="89"/>
      <c r="AZ46" s="89"/>
      <c r="BA46" s="89"/>
      <c r="BB46" s="89"/>
      <c r="BC46" s="89"/>
      <c r="BD46" s="90"/>
    </row>
    <row r="47" s="1" customFormat="1">
      <c r="B47" s="47"/>
      <c r="C47" s="77" t="s">
        <v>30</v>
      </c>
      <c r="D47" s="75"/>
      <c r="E47" s="75"/>
      <c r="F47" s="75"/>
      <c r="G47" s="75"/>
      <c r="H47" s="75"/>
      <c r="I47" s="75"/>
      <c r="J47" s="75"/>
      <c r="K47" s="75"/>
      <c r="L47" s="78" t="str">
        <f>IF(E14= "Vyplň údaj","",E14)</f>
        <v/>
      </c>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3"/>
      <c r="AS47" s="91"/>
      <c r="AT47" s="92"/>
      <c r="AU47" s="93"/>
      <c r="AV47" s="93"/>
      <c r="AW47" s="93"/>
      <c r="AX47" s="93"/>
      <c r="AY47" s="93"/>
      <c r="AZ47" s="93"/>
      <c r="BA47" s="93"/>
      <c r="BB47" s="93"/>
      <c r="BC47" s="93"/>
      <c r="BD47" s="94"/>
    </row>
    <row r="48" s="1" customFormat="1" ht="10.8" customHeight="1">
      <c r="B48" s="47"/>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3"/>
      <c r="AS48" s="95"/>
      <c r="AT48" s="56"/>
      <c r="AU48" s="48"/>
      <c r="AV48" s="48"/>
      <c r="AW48" s="48"/>
      <c r="AX48" s="48"/>
      <c r="AY48" s="48"/>
      <c r="AZ48" s="48"/>
      <c r="BA48" s="48"/>
      <c r="BB48" s="48"/>
      <c r="BC48" s="48"/>
      <c r="BD48" s="96"/>
    </row>
    <row r="49" s="1" customFormat="1" ht="29.28" customHeight="1">
      <c r="B49" s="47"/>
      <c r="C49" s="97" t="s">
        <v>50</v>
      </c>
      <c r="D49" s="98"/>
      <c r="E49" s="98"/>
      <c r="F49" s="98"/>
      <c r="G49" s="98"/>
      <c r="H49" s="99"/>
      <c r="I49" s="100" t="s">
        <v>51</v>
      </c>
      <c r="J49" s="98"/>
      <c r="K49" s="98"/>
      <c r="L49" s="98"/>
      <c r="M49" s="98"/>
      <c r="N49" s="98"/>
      <c r="O49" s="98"/>
      <c r="P49" s="98"/>
      <c r="Q49" s="98"/>
      <c r="R49" s="98"/>
      <c r="S49" s="98"/>
      <c r="T49" s="98"/>
      <c r="U49" s="98"/>
      <c r="V49" s="98"/>
      <c r="W49" s="98"/>
      <c r="X49" s="98"/>
      <c r="Y49" s="98"/>
      <c r="Z49" s="98"/>
      <c r="AA49" s="98"/>
      <c r="AB49" s="98"/>
      <c r="AC49" s="98"/>
      <c r="AD49" s="98"/>
      <c r="AE49" s="98"/>
      <c r="AF49" s="98"/>
      <c r="AG49" s="101" t="s">
        <v>52</v>
      </c>
      <c r="AH49" s="98"/>
      <c r="AI49" s="98"/>
      <c r="AJ49" s="98"/>
      <c r="AK49" s="98"/>
      <c r="AL49" s="98"/>
      <c r="AM49" s="98"/>
      <c r="AN49" s="100" t="s">
        <v>53</v>
      </c>
      <c r="AO49" s="98"/>
      <c r="AP49" s="98"/>
      <c r="AQ49" s="102" t="s">
        <v>54</v>
      </c>
      <c r="AR49" s="73"/>
      <c r="AS49" s="103" t="s">
        <v>55</v>
      </c>
      <c r="AT49" s="104" t="s">
        <v>56</v>
      </c>
      <c r="AU49" s="104" t="s">
        <v>57</v>
      </c>
      <c r="AV49" s="104" t="s">
        <v>58</v>
      </c>
      <c r="AW49" s="104" t="s">
        <v>59</v>
      </c>
      <c r="AX49" s="104" t="s">
        <v>60</v>
      </c>
      <c r="AY49" s="104" t="s">
        <v>61</v>
      </c>
      <c r="AZ49" s="104" t="s">
        <v>62</v>
      </c>
      <c r="BA49" s="104" t="s">
        <v>63</v>
      </c>
      <c r="BB49" s="104" t="s">
        <v>64</v>
      </c>
      <c r="BC49" s="104" t="s">
        <v>65</v>
      </c>
      <c r="BD49" s="105" t="s">
        <v>66</v>
      </c>
    </row>
    <row r="50" s="1" customFormat="1" ht="10.8" customHeight="1">
      <c r="B50" s="47"/>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3"/>
      <c r="AS50" s="106"/>
      <c r="AT50" s="107"/>
      <c r="AU50" s="107"/>
      <c r="AV50" s="107"/>
      <c r="AW50" s="107"/>
      <c r="AX50" s="107"/>
      <c r="AY50" s="107"/>
      <c r="AZ50" s="107"/>
      <c r="BA50" s="107"/>
      <c r="BB50" s="107"/>
      <c r="BC50" s="107"/>
      <c r="BD50" s="108"/>
    </row>
    <row r="51" s="4" customFormat="1" ht="32.4" customHeight="1">
      <c r="B51" s="80"/>
      <c r="C51" s="109" t="s">
        <v>67</v>
      </c>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1">
        <f>ROUND(AG52+AG59,2)</f>
        <v>0</v>
      </c>
      <c r="AH51" s="111"/>
      <c r="AI51" s="111"/>
      <c r="AJ51" s="111"/>
      <c r="AK51" s="111"/>
      <c r="AL51" s="111"/>
      <c r="AM51" s="111"/>
      <c r="AN51" s="112">
        <f>SUM(AG51,AT51)</f>
        <v>0</v>
      </c>
      <c r="AO51" s="112"/>
      <c r="AP51" s="112"/>
      <c r="AQ51" s="113" t="s">
        <v>21</v>
      </c>
      <c r="AR51" s="84"/>
      <c r="AS51" s="114">
        <f>ROUND(AS52+AS59,2)</f>
        <v>0</v>
      </c>
      <c r="AT51" s="115">
        <f>ROUND(SUM(AV51:AW51),2)</f>
        <v>0</v>
      </c>
      <c r="AU51" s="116">
        <f>ROUND(AU52+AU59,5)</f>
        <v>0</v>
      </c>
      <c r="AV51" s="115">
        <f>ROUND(AZ51*L26,2)</f>
        <v>0</v>
      </c>
      <c r="AW51" s="115">
        <f>ROUND(BA51*L27,2)</f>
        <v>0</v>
      </c>
      <c r="AX51" s="115">
        <f>ROUND(BB51*L26,2)</f>
        <v>0</v>
      </c>
      <c r="AY51" s="115">
        <f>ROUND(BC51*L27,2)</f>
        <v>0</v>
      </c>
      <c r="AZ51" s="115">
        <f>ROUND(AZ52+AZ59,2)</f>
        <v>0</v>
      </c>
      <c r="BA51" s="115">
        <f>ROUND(BA52+BA59,2)</f>
        <v>0</v>
      </c>
      <c r="BB51" s="115">
        <f>ROUND(BB52+BB59,2)</f>
        <v>0</v>
      </c>
      <c r="BC51" s="115">
        <f>ROUND(BC52+BC59,2)</f>
        <v>0</v>
      </c>
      <c r="BD51" s="117">
        <f>ROUND(BD52+BD59,2)</f>
        <v>0</v>
      </c>
      <c r="BS51" s="118" t="s">
        <v>68</v>
      </c>
      <c r="BT51" s="118" t="s">
        <v>69</v>
      </c>
      <c r="BU51" s="119" t="s">
        <v>70</v>
      </c>
      <c r="BV51" s="118" t="s">
        <v>71</v>
      </c>
      <c r="BW51" s="118" t="s">
        <v>7</v>
      </c>
      <c r="BX51" s="118" t="s">
        <v>72</v>
      </c>
      <c r="CL51" s="118" t="s">
        <v>21</v>
      </c>
    </row>
    <row r="52" s="5" customFormat="1" ht="16.5" customHeight="1">
      <c r="B52" s="120"/>
      <c r="C52" s="121"/>
      <c r="D52" s="122" t="s">
        <v>73</v>
      </c>
      <c r="E52" s="122"/>
      <c r="F52" s="122"/>
      <c r="G52" s="122"/>
      <c r="H52" s="122"/>
      <c r="I52" s="123"/>
      <c r="J52" s="122" t="s">
        <v>73</v>
      </c>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4">
        <f>ROUND(SUM(AG53:AG58),2)</f>
        <v>0</v>
      </c>
      <c r="AH52" s="123"/>
      <c r="AI52" s="123"/>
      <c r="AJ52" s="123"/>
      <c r="AK52" s="123"/>
      <c r="AL52" s="123"/>
      <c r="AM52" s="123"/>
      <c r="AN52" s="125">
        <f>SUM(AG52,AT52)</f>
        <v>0</v>
      </c>
      <c r="AO52" s="123"/>
      <c r="AP52" s="123"/>
      <c r="AQ52" s="126" t="s">
        <v>74</v>
      </c>
      <c r="AR52" s="127"/>
      <c r="AS52" s="128">
        <f>ROUND(SUM(AS53:AS58),2)</f>
        <v>0</v>
      </c>
      <c r="AT52" s="129">
        <f>ROUND(SUM(AV52:AW52),2)</f>
        <v>0</v>
      </c>
      <c r="AU52" s="130">
        <f>ROUND(SUM(AU53:AU58),5)</f>
        <v>0</v>
      </c>
      <c r="AV52" s="129">
        <f>ROUND(AZ52*L26,2)</f>
        <v>0</v>
      </c>
      <c r="AW52" s="129">
        <f>ROUND(BA52*L27,2)</f>
        <v>0</v>
      </c>
      <c r="AX52" s="129">
        <f>ROUND(BB52*L26,2)</f>
        <v>0</v>
      </c>
      <c r="AY52" s="129">
        <f>ROUND(BC52*L27,2)</f>
        <v>0</v>
      </c>
      <c r="AZ52" s="129">
        <f>ROUND(SUM(AZ53:AZ58),2)</f>
        <v>0</v>
      </c>
      <c r="BA52" s="129">
        <f>ROUND(SUM(BA53:BA58),2)</f>
        <v>0</v>
      </c>
      <c r="BB52" s="129">
        <f>ROUND(SUM(BB53:BB58),2)</f>
        <v>0</v>
      </c>
      <c r="BC52" s="129">
        <f>ROUND(SUM(BC53:BC58),2)</f>
        <v>0</v>
      </c>
      <c r="BD52" s="131">
        <f>ROUND(SUM(BD53:BD58),2)</f>
        <v>0</v>
      </c>
      <c r="BS52" s="132" t="s">
        <v>68</v>
      </c>
      <c r="BT52" s="132" t="s">
        <v>75</v>
      </c>
      <c r="BV52" s="132" t="s">
        <v>71</v>
      </c>
      <c r="BW52" s="132" t="s">
        <v>76</v>
      </c>
      <c r="BX52" s="132" t="s">
        <v>7</v>
      </c>
      <c r="CL52" s="132" t="s">
        <v>21</v>
      </c>
      <c r="CM52" s="132" t="s">
        <v>77</v>
      </c>
    </row>
    <row r="53" s="6" customFormat="1" ht="16.5" customHeight="1">
      <c r="A53" s="133" t="s">
        <v>78</v>
      </c>
      <c r="B53" s="134"/>
      <c r="C53" s="135"/>
      <c r="D53" s="135"/>
      <c r="E53" s="136" t="s">
        <v>73</v>
      </c>
      <c r="F53" s="136"/>
      <c r="G53" s="136"/>
      <c r="H53" s="136"/>
      <c r="I53" s="136"/>
      <c r="J53" s="135"/>
      <c r="K53" s="136" t="s">
        <v>73</v>
      </c>
      <c r="L53" s="136"/>
      <c r="M53" s="136"/>
      <c r="N53" s="136"/>
      <c r="O53" s="136"/>
      <c r="P53" s="136"/>
      <c r="Q53" s="136"/>
      <c r="R53" s="136"/>
      <c r="S53" s="136"/>
      <c r="T53" s="136"/>
      <c r="U53" s="136"/>
      <c r="V53" s="136"/>
      <c r="W53" s="136"/>
      <c r="X53" s="136"/>
      <c r="Y53" s="136"/>
      <c r="Z53" s="136"/>
      <c r="AA53" s="136"/>
      <c r="AB53" s="136"/>
      <c r="AC53" s="136"/>
      <c r="AD53" s="136"/>
      <c r="AE53" s="136"/>
      <c r="AF53" s="136"/>
      <c r="AG53" s="137">
        <f>'Budova - Budova'!J27</f>
        <v>0</v>
      </c>
      <c r="AH53" s="135"/>
      <c r="AI53" s="135"/>
      <c r="AJ53" s="135"/>
      <c r="AK53" s="135"/>
      <c r="AL53" s="135"/>
      <c r="AM53" s="135"/>
      <c r="AN53" s="137">
        <f>SUM(AG53,AT53)</f>
        <v>0</v>
      </c>
      <c r="AO53" s="135"/>
      <c r="AP53" s="135"/>
      <c r="AQ53" s="138" t="s">
        <v>79</v>
      </c>
      <c r="AR53" s="139"/>
      <c r="AS53" s="140">
        <v>0</v>
      </c>
      <c r="AT53" s="141">
        <f>ROUND(SUM(AV53:AW53),2)</f>
        <v>0</v>
      </c>
      <c r="AU53" s="142">
        <f>'Budova - Budova'!P101</f>
        <v>0</v>
      </c>
      <c r="AV53" s="141">
        <f>'Budova - Budova'!J30</f>
        <v>0</v>
      </c>
      <c r="AW53" s="141">
        <f>'Budova - Budova'!J31</f>
        <v>0</v>
      </c>
      <c r="AX53" s="141">
        <f>'Budova - Budova'!J32</f>
        <v>0</v>
      </c>
      <c r="AY53" s="141">
        <f>'Budova - Budova'!J33</f>
        <v>0</v>
      </c>
      <c r="AZ53" s="141">
        <f>'Budova - Budova'!F30</f>
        <v>0</v>
      </c>
      <c r="BA53" s="141">
        <f>'Budova - Budova'!F31</f>
        <v>0</v>
      </c>
      <c r="BB53" s="141">
        <f>'Budova - Budova'!F32</f>
        <v>0</v>
      </c>
      <c r="BC53" s="141">
        <f>'Budova - Budova'!F33</f>
        <v>0</v>
      </c>
      <c r="BD53" s="143">
        <f>'Budova - Budova'!F34</f>
        <v>0</v>
      </c>
      <c r="BT53" s="144" t="s">
        <v>77</v>
      </c>
      <c r="BU53" s="144" t="s">
        <v>80</v>
      </c>
      <c r="BV53" s="144" t="s">
        <v>71</v>
      </c>
      <c r="BW53" s="144" t="s">
        <v>76</v>
      </c>
      <c r="BX53" s="144" t="s">
        <v>7</v>
      </c>
      <c r="CL53" s="144" t="s">
        <v>21</v>
      </c>
      <c r="CM53" s="144" t="s">
        <v>77</v>
      </c>
    </row>
    <row r="54" s="6" customFormat="1" ht="16.5" customHeight="1">
      <c r="A54" s="133" t="s">
        <v>78</v>
      </c>
      <c r="B54" s="134"/>
      <c r="C54" s="135"/>
      <c r="D54" s="135"/>
      <c r="E54" s="136" t="s">
        <v>81</v>
      </c>
      <c r="F54" s="136"/>
      <c r="G54" s="136"/>
      <c r="H54" s="136"/>
      <c r="I54" s="136"/>
      <c r="J54" s="135"/>
      <c r="K54" s="136" t="s">
        <v>81</v>
      </c>
      <c r="L54" s="136"/>
      <c r="M54" s="136"/>
      <c r="N54" s="136"/>
      <c r="O54" s="136"/>
      <c r="P54" s="136"/>
      <c r="Q54" s="136"/>
      <c r="R54" s="136"/>
      <c r="S54" s="136"/>
      <c r="T54" s="136"/>
      <c r="U54" s="136"/>
      <c r="V54" s="136"/>
      <c r="W54" s="136"/>
      <c r="X54" s="136"/>
      <c r="Y54" s="136"/>
      <c r="Z54" s="136"/>
      <c r="AA54" s="136"/>
      <c r="AB54" s="136"/>
      <c r="AC54" s="136"/>
      <c r="AD54" s="136"/>
      <c r="AE54" s="136"/>
      <c r="AF54" s="136"/>
      <c r="AG54" s="137">
        <f>'NN-EL - NN-EL'!J29</f>
        <v>0</v>
      </c>
      <c r="AH54" s="135"/>
      <c r="AI54" s="135"/>
      <c r="AJ54" s="135"/>
      <c r="AK54" s="135"/>
      <c r="AL54" s="135"/>
      <c r="AM54" s="135"/>
      <c r="AN54" s="137">
        <f>SUM(AG54,AT54)</f>
        <v>0</v>
      </c>
      <c r="AO54" s="135"/>
      <c r="AP54" s="135"/>
      <c r="AQ54" s="138" t="s">
        <v>79</v>
      </c>
      <c r="AR54" s="139"/>
      <c r="AS54" s="140">
        <v>0</v>
      </c>
      <c r="AT54" s="141">
        <f>ROUND(SUM(AV54:AW54),2)</f>
        <v>0</v>
      </c>
      <c r="AU54" s="142">
        <f>'NN-EL - NN-EL'!P82</f>
        <v>0</v>
      </c>
      <c r="AV54" s="141">
        <f>'NN-EL - NN-EL'!J32</f>
        <v>0</v>
      </c>
      <c r="AW54" s="141">
        <f>'NN-EL - NN-EL'!J33</f>
        <v>0</v>
      </c>
      <c r="AX54" s="141">
        <f>'NN-EL - NN-EL'!J34</f>
        <v>0</v>
      </c>
      <c r="AY54" s="141">
        <f>'NN-EL - NN-EL'!J35</f>
        <v>0</v>
      </c>
      <c r="AZ54" s="141">
        <f>'NN-EL - NN-EL'!F32</f>
        <v>0</v>
      </c>
      <c r="BA54" s="141">
        <f>'NN-EL - NN-EL'!F33</f>
        <v>0</v>
      </c>
      <c r="BB54" s="141">
        <f>'NN-EL - NN-EL'!F34</f>
        <v>0</v>
      </c>
      <c r="BC54" s="141">
        <f>'NN-EL - NN-EL'!F35</f>
        <v>0</v>
      </c>
      <c r="BD54" s="143">
        <f>'NN-EL - NN-EL'!F36</f>
        <v>0</v>
      </c>
      <c r="BT54" s="144" t="s">
        <v>77</v>
      </c>
      <c r="BV54" s="144" t="s">
        <v>71</v>
      </c>
      <c r="BW54" s="144" t="s">
        <v>82</v>
      </c>
      <c r="BX54" s="144" t="s">
        <v>76</v>
      </c>
      <c r="CL54" s="144" t="s">
        <v>21</v>
      </c>
    </row>
    <row r="55" s="6" customFormat="1" ht="16.5" customHeight="1">
      <c r="A55" s="133" t="s">
        <v>78</v>
      </c>
      <c r="B55" s="134"/>
      <c r="C55" s="135"/>
      <c r="D55" s="135"/>
      <c r="E55" s="136" t="s">
        <v>83</v>
      </c>
      <c r="F55" s="136"/>
      <c r="G55" s="136"/>
      <c r="H55" s="136"/>
      <c r="I55" s="136"/>
      <c r="J55" s="135"/>
      <c r="K55" s="136" t="s">
        <v>83</v>
      </c>
      <c r="L55" s="136"/>
      <c r="M55" s="136"/>
      <c r="N55" s="136"/>
      <c r="O55" s="136"/>
      <c r="P55" s="136"/>
      <c r="Q55" s="136"/>
      <c r="R55" s="136"/>
      <c r="S55" s="136"/>
      <c r="T55" s="136"/>
      <c r="U55" s="136"/>
      <c r="V55" s="136"/>
      <c r="W55" s="136"/>
      <c r="X55" s="136"/>
      <c r="Y55" s="136"/>
      <c r="Z55" s="136"/>
      <c r="AA55" s="136"/>
      <c r="AB55" s="136"/>
      <c r="AC55" s="136"/>
      <c r="AD55" s="136"/>
      <c r="AE55" s="136"/>
      <c r="AF55" s="136"/>
      <c r="AG55" s="137">
        <f>'ZTI - ZTI'!J29</f>
        <v>0</v>
      </c>
      <c r="AH55" s="135"/>
      <c r="AI55" s="135"/>
      <c r="AJ55" s="135"/>
      <c r="AK55" s="135"/>
      <c r="AL55" s="135"/>
      <c r="AM55" s="135"/>
      <c r="AN55" s="137">
        <f>SUM(AG55,AT55)</f>
        <v>0</v>
      </c>
      <c r="AO55" s="135"/>
      <c r="AP55" s="135"/>
      <c r="AQ55" s="138" t="s">
        <v>79</v>
      </c>
      <c r="AR55" s="139"/>
      <c r="AS55" s="140">
        <v>0</v>
      </c>
      <c r="AT55" s="141">
        <f>ROUND(SUM(AV55:AW55),2)</f>
        <v>0</v>
      </c>
      <c r="AU55" s="142">
        <f>'ZTI - ZTI'!P82</f>
        <v>0</v>
      </c>
      <c r="AV55" s="141">
        <f>'ZTI - ZTI'!J32</f>
        <v>0</v>
      </c>
      <c r="AW55" s="141">
        <f>'ZTI - ZTI'!J33</f>
        <v>0</v>
      </c>
      <c r="AX55" s="141">
        <f>'ZTI - ZTI'!J34</f>
        <v>0</v>
      </c>
      <c r="AY55" s="141">
        <f>'ZTI - ZTI'!J35</f>
        <v>0</v>
      </c>
      <c r="AZ55" s="141">
        <f>'ZTI - ZTI'!F32</f>
        <v>0</v>
      </c>
      <c r="BA55" s="141">
        <f>'ZTI - ZTI'!F33</f>
        <v>0</v>
      </c>
      <c r="BB55" s="141">
        <f>'ZTI - ZTI'!F34</f>
        <v>0</v>
      </c>
      <c r="BC55" s="141">
        <f>'ZTI - ZTI'!F35</f>
        <v>0</v>
      </c>
      <c r="BD55" s="143">
        <f>'ZTI - ZTI'!F36</f>
        <v>0</v>
      </c>
      <c r="BT55" s="144" t="s">
        <v>77</v>
      </c>
      <c r="BV55" s="144" t="s">
        <v>71</v>
      </c>
      <c r="BW55" s="144" t="s">
        <v>84</v>
      </c>
      <c r="BX55" s="144" t="s">
        <v>76</v>
      </c>
      <c r="CL55" s="144" t="s">
        <v>21</v>
      </c>
    </row>
    <row r="56" s="6" customFormat="1" ht="16.5" customHeight="1">
      <c r="A56" s="133" t="s">
        <v>78</v>
      </c>
      <c r="B56" s="134"/>
      <c r="C56" s="135"/>
      <c r="D56" s="135"/>
      <c r="E56" s="136" t="s">
        <v>85</v>
      </c>
      <c r="F56" s="136"/>
      <c r="G56" s="136"/>
      <c r="H56" s="136"/>
      <c r="I56" s="136"/>
      <c r="J56" s="135"/>
      <c r="K56" s="136" t="s">
        <v>85</v>
      </c>
      <c r="L56" s="136"/>
      <c r="M56" s="136"/>
      <c r="N56" s="136"/>
      <c r="O56" s="136"/>
      <c r="P56" s="136"/>
      <c r="Q56" s="136"/>
      <c r="R56" s="136"/>
      <c r="S56" s="136"/>
      <c r="T56" s="136"/>
      <c r="U56" s="136"/>
      <c r="V56" s="136"/>
      <c r="W56" s="136"/>
      <c r="X56" s="136"/>
      <c r="Y56" s="136"/>
      <c r="Z56" s="136"/>
      <c r="AA56" s="136"/>
      <c r="AB56" s="136"/>
      <c r="AC56" s="136"/>
      <c r="AD56" s="136"/>
      <c r="AE56" s="136"/>
      <c r="AF56" s="136"/>
      <c r="AG56" s="137">
        <f>'PLYN - PLYN'!J29</f>
        <v>0</v>
      </c>
      <c r="AH56" s="135"/>
      <c r="AI56" s="135"/>
      <c r="AJ56" s="135"/>
      <c r="AK56" s="135"/>
      <c r="AL56" s="135"/>
      <c r="AM56" s="135"/>
      <c r="AN56" s="137">
        <f>SUM(AG56,AT56)</f>
        <v>0</v>
      </c>
      <c r="AO56" s="135"/>
      <c r="AP56" s="135"/>
      <c r="AQ56" s="138" t="s">
        <v>79</v>
      </c>
      <c r="AR56" s="139"/>
      <c r="AS56" s="140">
        <v>0</v>
      </c>
      <c r="AT56" s="141">
        <f>ROUND(SUM(AV56:AW56),2)</f>
        <v>0</v>
      </c>
      <c r="AU56" s="142">
        <f>'PLYN - PLYN'!P82</f>
        <v>0</v>
      </c>
      <c r="AV56" s="141">
        <f>'PLYN - PLYN'!J32</f>
        <v>0</v>
      </c>
      <c r="AW56" s="141">
        <f>'PLYN - PLYN'!J33</f>
        <v>0</v>
      </c>
      <c r="AX56" s="141">
        <f>'PLYN - PLYN'!J34</f>
        <v>0</v>
      </c>
      <c r="AY56" s="141">
        <f>'PLYN - PLYN'!J35</f>
        <v>0</v>
      </c>
      <c r="AZ56" s="141">
        <f>'PLYN - PLYN'!F32</f>
        <v>0</v>
      </c>
      <c r="BA56" s="141">
        <f>'PLYN - PLYN'!F33</f>
        <v>0</v>
      </c>
      <c r="BB56" s="141">
        <f>'PLYN - PLYN'!F34</f>
        <v>0</v>
      </c>
      <c r="BC56" s="141">
        <f>'PLYN - PLYN'!F35</f>
        <v>0</v>
      </c>
      <c r="BD56" s="143">
        <f>'PLYN - PLYN'!F36</f>
        <v>0</v>
      </c>
      <c r="BT56" s="144" t="s">
        <v>77</v>
      </c>
      <c r="BV56" s="144" t="s">
        <v>71</v>
      </c>
      <c r="BW56" s="144" t="s">
        <v>86</v>
      </c>
      <c r="BX56" s="144" t="s">
        <v>76</v>
      </c>
      <c r="CL56" s="144" t="s">
        <v>21</v>
      </c>
    </row>
    <row r="57" s="6" customFormat="1" ht="16.5" customHeight="1">
      <c r="A57" s="133" t="s">
        <v>78</v>
      </c>
      <c r="B57" s="134"/>
      <c r="C57" s="135"/>
      <c r="D57" s="135"/>
      <c r="E57" s="136" t="s">
        <v>87</v>
      </c>
      <c r="F57" s="136"/>
      <c r="G57" s="136"/>
      <c r="H57" s="136"/>
      <c r="I57" s="136"/>
      <c r="J57" s="135"/>
      <c r="K57" s="136" t="s">
        <v>87</v>
      </c>
      <c r="L57" s="136"/>
      <c r="M57" s="136"/>
      <c r="N57" s="136"/>
      <c r="O57" s="136"/>
      <c r="P57" s="136"/>
      <c r="Q57" s="136"/>
      <c r="R57" s="136"/>
      <c r="S57" s="136"/>
      <c r="T57" s="136"/>
      <c r="U57" s="136"/>
      <c r="V57" s="136"/>
      <c r="W57" s="136"/>
      <c r="X57" s="136"/>
      <c r="Y57" s="136"/>
      <c r="Z57" s="136"/>
      <c r="AA57" s="136"/>
      <c r="AB57" s="136"/>
      <c r="AC57" s="136"/>
      <c r="AD57" s="136"/>
      <c r="AE57" s="136"/>
      <c r="AF57" s="136"/>
      <c r="AG57" s="137">
        <f>'ÚT - ÚT'!J29</f>
        <v>0</v>
      </c>
      <c r="AH57" s="135"/>
      <c r="AI57" s="135"/>
      <c r="AJ57" s="135"/>
      <c r="AK57" s="135"/>
      <c r="AL57" s="135"/>
      <c r="AM57" s="135"/>
      <c r="AN57" s="137">
        <f>SUM(AG57,AT57)</f>
        <v>0</v>
      </c>
      <c r="AO57" s="135"/>
      <c r="AP57" s="135"/>
      <c r="AQ57" s="138" t="s">
        <v>79</v>
      </c>
      <c r="AR57" s="139"/>
      <c r="AS57" s="140">
        <v>0</v>
      </c>
      <c r="AT57" s="141">
        <f>ROUND(SUM(AV57:AW57),2)</f>
        <v>0</v>
      </c>
      <c r="AU57" s="142">
        <f>'ÚT - ÚT'!P82</f>
        <v>0</v>
      </c>
      <c r="AV57" s="141">
        <f>'ÚT - ÚT'!J32</f>
        <v>0</v>
      </c>
      <c r="AW57" s="141">
        <f>'ÚT - ÚT'!J33</f>
        <v>0</v>
      </c>
      <c r="AX57" s="141">
        <f>'ÚT - ÚT'!J34</f>
        <v>0</v>
      </c>
      <c r="AY57" s="141">
        <f>'ÚT - ÚT'!J35</f>
        <v>0</v>
      </c>
      <c r="AZ57" s="141">
        <f>'ÚT - ÚT'!F32</f>
        <v>0</v>
      </c>
      <c r="BA57" s="141">
        <f>'ÚT - ÚT'!F33</f>
        <v>0</v>
      </c>
      <c r="BB57" s="141">
        <f>'ÚT - ÚT'!F34</f>
        <v>0</v>
      </c>
      <c r="BC57" s="141">
        <f>'ÚT - ÚT'!F35</f>
        <v>0</v>
      </c>
      <c r="BD57" s="143">
        <f>'ÚT - ÚT'!F36</f>
        <v>0</v>
      </c>
      <c r="BT57" s="144" t="s">
        <v>77</v>
      </c>
      <c r="BV57" s="144" t="s">
        <v>71</v>
      </c>
      <c r="BW57" s="144" t="s">
        <v>88</v>
      </c>
      <c r="BX57" s="144" t="s">
        <v>76</v>
      </c>
      <c r="CL57" s="144" t="s">
        <v>21</v>
      </c>
    </row>
    <row r="58" s="6" customFormat="1" ht="16.5" customHeight="1">
      <c r="A58" s="133" t="s">
        <v>78</v>
      </c>
      <c r="B58" s="134"/>
      <c r="C58" s="135"/>
      <c r="D58" s="135"/>
      <c r="E58" s="136" t="s">
        <v>89</v>
      </c>
      <c r="F58" s="136"/>
      <c r="G58" s="136"/>
      <c r="H58" s="136"/>
      <c r="I58" s="136"/>
      <c r="J58" s="135"/>
      <c r="K58" s="136" t="s">
        <v>89</v>
      </c>
      <c r="L58" s="136"/>
      <c r="M58" s="136"/>
      <c r="N58" s="136"/>
      <c r="O58" s="136"/>
      <c r="P58" s="136"/>
      <c r="Q58" s="136"/>
      <c r="R58" s="136"/>
      <c r="S58" s="136"/>
      <c r="T58" s="136"/>
      <c r="U58" s="136"/>
      <c r="V58" s="136"/>
      <c r="W58" s="136"/>
      <c r="X58" s="136"/>
      <c r="Y58" s="136"/>
      <c r="Z58" s="136"/>
      <c r="AA58" s="136"/>
      <c r="AB58" s="136"/>
      <c r="AC58" s="136"/>
      <c r="AD58" s="136"/>
      <c r="AE58" s="136"/>
      <c r="AF58" s="136"/>
      <c r="AG58" s="137">
        <f>'VZT - VZT'!J29</f>
        <v>0</v>
      </c>
      <c r="AH58" s="135"/>
      <c r="AI58" s="135"/>
      <c r="AJ58" s="135"/>
      <c r="AK58" s="135"/>
      <c r="AL58" s="135"/>
      <c r="AM58" s="135"/>
      <c r="AN58" s="137">
        <f>SUM(AG58,AT58)</f>
        <v>0</v>
      </c>
      <c r="AO58" s="135"/>
      <c r="AP58" s="135"/>
      <c r="AQ58" s="138" t="s">
        <v>79</v>
      </c>
      <c r="AR58" s="139"/>
      <c r="AS58" s="140">
        <v>0</v>
      </c>
      <c r="AT58" s="141">
        <f>ROUND(SUM(AV58:AW58),2)</f>
        <v>0</v>
      </c>
      <c r="AU58" s="142">
        <f>'VZT - VZT'!P82</f>
        <v>0</v>
      </c>
      <c r="AV58" s="141">
        <f>'VZT - VZT'!J32</f>
        <v>0</v>
      </c>
      <c r="AW58" s="141">
        <f>'VZT - VZT'!J33</f>
        <v>0</v>
      </c>
      <c r="AX58" s="141">
        <f>'VZT - VZT'!J34</f>
        <v>0</v>
      </c>
      <c r="AY58" s="141">
        <f>'VZT - VZT'!J35</f>
        <v>0</v>
      </c>
      <c r="AZ58" s="141">
        <f>'VZT - VZT'!F32</f>
        <v>0</v>
      </c>
      <c r="BA58" s="141">
        <f>'VZT - VZT'!F33</f>
        <v>0</v>
      </c>
      <c r="BB58" s="141">
        <f>'VZT - VZT'!F34</f>
        <v>0</v>
      </c>
      <c r="BC58" s="141">
        <f>'VZT - VZT'!F35</f>
        <v>0</v>
      </c>
      <c r="BD58" s="143">
        <f>'VZT - VZT'!F36</f>
        <v>0</v>
      </c>
      <c r="BT58" s="144" t="s">
        <v>77</v>
      </c>
      <c r="BV58" s="144" t="s">
        <v>71</v>
      </c>
      <c r="BW58" s="144" t="s">
        <v>90</v>
      </c>
      <c r="BX58" s="144" t="s">
        <v>76</v>
      </c>
      <c r="CL58" s="144" t="s">
        <v>21</v>
      </c>
    </row>
    <row r="59" s="5" customFormat="1" ht="16.5" customHeight="1">
      <c r="A59" s="133" t="s">
        <v>78</v>
      </c>
      <c r="B59" s="120"/>
      <c r="C59" s="121"/>
      <c r="D59" s="122" t="s">
        <v>91</v>
      </c>
      <c r="E59" s="122"/>
      <c r="F59" s="122"/>
      <c r="G59" s="122"/>
      <c r="H59" s="122"/>
      <c r="I59" s="123"/>
      <c r="J59" s="122" t="s">
        <v>92</v>
      </c>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5">
        <f>'02 - 02 - Zpevněné plochy'!J27</f>
        <v>0</v>
      </c>
      <c r="AH59" s="123"/>
      <c r="AI59" s="123"/>
      <c r="AJ59" s="123"/>
      <c r="AK59" s="123"/>
      <c r="AL59" s="123"/>
      <c r="AM59" s="123"/>
      <c r="AN59" s="125">
        <f>SUM(AG59,AT59)</f>
        <v>0</v>
      </c>
      <c r="AO59" s="123"/>
      <c r="AP59" s="123"/>
      <c r="AQ59" s="126" t="s">
        <v>74</v>
      </c>
      <c r="AR59" s="127"/>
      <c r="AS59" s="145">
        <v>0</v>
      </c>
      <c r="AT59" s="146">
        <f>ROUND(SUM(AV59:AW59),2)</f>
        <v>0</v>
      </c>
      <c r="AU59" s="147">
        <f>'02 - 02 - Zpevněné plochy'!P84</f>
        <v>0</v>
      </c>
      <c r="AV59" s="146">
        <f>'02 - 02 - Zpevněné plochy'!J30</f>
        <v>0</v>
      </c>
      <c r="AW59" s="146">
        <f>'02 - 02 - Zpevněné plochy'!J31</f>
        <v>0</v>
      </c>
      <c r="AX59" s="146">
        <f>'02 - 02 - Zpevněné plochy'!J32</f>
        <v>0</v>
      </c>
      <c r="AY59" s="146">
        <f>'02 - 02 - Zpevněné plochy'!J33</f>
        <v>0</v>
      </c>
      <c r="AZ59" s="146">
        <f>'02 - 02 - Zpevněné plochy'!F30</f>
        <v>0</v>
      </c>
      <c r="BA59" s="146">
        <f>'02 - 02 - Zpevněné plochy'!F31</f>
        <v>0</v>
      </c>
      <c r="BB59" s="146">
        <f>'02 - 02 - Zpevněné plochy'!F32</f>
        <v>0</v>
      </c>
      <c r="BC59" s="146">
        <f>'02 - 02 - Zpevněné plochy'!F33</f>
        <v>0</v>
      </c>
      <c r="BD59" s="148">
        <f>'02 - 02 - Zpevněné plochy'!F34</f>
        <v>0</v>
      </c>
      <c r="BT59" s="132" t="s">
        <v>75</v>
      </c>
      <c r="BV59" s="132" t="s">
        <v>71</v>
      </c>
      <c r="BW59" s="132" t="s">
        <v>93</v>
      </c>
      <c r="BX59" s="132" t="s">
        <v>7</v>
      </c>
      <c r="CL59" s="132" t="s">
        <v>21</v>
      </c>
      <c r="CM59" s="132" t="s">
        <v>77</v>
      </c>
    </row>
    <row r="60" s="1" customFormat="1" ht="30" customHeight="1">
      <c r="B60" s="47"/>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3"/>
    </row>
    <row r="61" s="1" customFormat="1" ht="6.96" customHeight="1">
      <c r="B61" s="68"/>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73"/>
    </row>
  </sheetData>
  <sheetProtection sheet="1" formatColumns="0" formatRows="0" objects="1" scenarios="1" spinCount="100000" saltValue="jwi/xUCKYZ+paZgr8jqewyL6sLkI8kL4V9Wva9/p90ocl83HSQrLRxNy55UtDVSmBtfbU3K0exFzQCL14WoK6w==" hashValue="tQ+R6O7vu18EeWEKFp0GV/3KPVM5wY16V3CrDMiuHf+k/8o7rJ06EHSnsv6+p8h+//kjggn3BWpcPjZmi70/nQ==" algorithmName="SHA-512" password="CC35"/>
  <mergeCells count="6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L42:AO42"/>
    <mergeCell ref="AM44:AN44"/>
    <mergeCell ref="AM46:AP46"/>
    <mergeCell ref="AS46:AT48"/>
    <mergeCell ref="C49:G49"/>
    <mergeCell ref="I49:AF49"/>
    <mergeCell ref="AG49:AM49"/>
    <mergeCell ref="AN49:AP49"/>
    <mergeCell ref="AN52:AP52"/>
    <mergeCell ref="AG52:AM52"/>
    <mergeCell ref="D52:H52"/>
    <mergeCell ref="J52:AF52"/>
    <mergeCell ref="AN53:AP53"/>
    <mergeCell ref="AG53:AM53"/>
    <mergeCell ref="E53:I53"/>
    <mergeCell ref="K53:AF53"/>
    <mergeCell ref="AN54:AP54"/>
    <mergeCell ref="AG54:AM54"/>
    <mergeCell ref="E54:I54"/>
    <mergeCell ref="K54:AF54"/>
    <mergeCell ref="AN55:AP55"/>
    <mergeCell ref="AG55:AM55"/>
    <mergeCell ref="E55:I55"/>
    <mergeCell ref="K55:AF55"/>
    <mergeCell ref="AN56:AP56"/>
    <mergeCell ref="AG56:AM56"/>
    <mergeCell ref="E56:I56"/>
    <mergeCell ref="K56:AF56"/>
    <mergeCell ref="AN57:AP57"/>
    <mergeCell ref="AG57:AM57"/>
    <mergeCell ref="E57:I57"/>
    <mergeCell ref="K57:AF57"/>
    <mergeCell ref="AN58:AP58"/>
    <mergeCell ref="AG58:AM58"/>
    <mergeCell ref="E58:I58"/>
    <mergeCell ref="K58:AF58"/>
    <mergeCell ref="AN59:AP59"/>
    <mergeCell ref="AG59:AM59"/>
    <mergeCell ref="D59:H59"/>
    <mergeCell ref="J59:AF59"/>
    <mergeCell ref="AG51:AM51"/>
    <mergeCell ref="AN51:AP51"/>
    <mergeCell ref="AR2:BE2"/>
  </mergeCells>
  <hyperlinks>
    <hyperlink ref="K1:S1" location="C2" display="1) Rekapitulace stavby"/>
    <hyperlink ref="W1:AI1" location="C51" display="2) Rekapitulace objektů stavby a soupisů prací"/>
    <hyperlink ref="A53" location="'Budova - Budova'!C2" display="/"/>
    <hyperlink ref="A54" location="'NN-EL - NN-EL'!C2" display="/"/>
    <hyperlink ref="A55" location="'ZTI - ZTI'!C2" display="/"/>
    <hyperlink ref="A56" location="'PLYN - PLYN'!C2" display="/"/>
    <hyperlink ref="A57" location="'ÚT - ÚT'!C2" display="/"/>
    <hyperlink ref="A58" location="'VZT - VZT'!C2" display="/"/>
    <hyperlink ref="A59" location="'02 - 02 - Zpevněné plochy'!C2" displa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76</v>
      </c>
      <c r="AZ2" s="154" t="s">
        <v>99</v>
      </c>
      <c r="BA2" s="154" t="s">
        <v>21</v>
      </c>
      <c r="BB2" s="154" t="s">
        <v>21</v>
      </c>
      <c r="BC2" s="154" t="s">
        <v>100</v>
      </c>
      <c r="BD2" s="154" t="s">
        <v>77</v>
      </c>
    </row>
    <row r="3" ht="6.96" customHeight="1">
      <c r="B3" s="26"/>
      <c r="C3" s="27"/>
      <c r="D3" s="27"/>
      <c r="E3" s="27"/>
      <c r="F3" s="27"/>
      <c r="G3" s="27"/>
      <c r="H3" s="27"/>
      <c r="I3" s="155"/>
      <c r="J3" s="27"/>
      <c r="K3" s="28"/>
      <c r="AT3" s="25" t="s">
        <v>77</v>
      </c>
      <c r="AZ3" s="154" t="s">
        <v>101</v>
      </c>
      <c r="BA3" s="154" t="s">
        <v>21</v>
      </c>
      <c r="BB3" s="154" t="s">
        <v>21</v>
      </c>
      <c r="BC3" s="154" t="s">
        <v>102</v>
      </c>
      <c r="BD3" s="154" t="s">
        <v>77</v>
      </c>
    </row>
    <row r="4" ht="36.96" customHeight="1">
      <c r="B4" s="29"/>
      <c r="C4" s="30"/>
      <c r="D4" s="31" t="s">
        <v>103</v>
      </c>
      <c r="E4" s="30"/>
      <c r="F4" s="30"/>
      <c r="G4" s="30"/>
      <c r="H4" s="30"/>
      <c r="I4" s="156"/>
      <c r="J4" s="30"/>
      <c r="K4" s="32"/>
      <c r="M4" s="33" t="s">
        <v>12</v>
      </c>
      <c r="AT4" s="25" t="s">
        <v>6</v>
      </c>
      <c r="AZ4" s="154" t="s">
        <v>104</v>
      </c>
      <c r="BA4" s="154" t="s">
        <v>21</v>
      </c>
      <c r="BB4" s="154" t="s">
        <v>21</v>
      </c>
      <c r="BC4" s="154" t="s">
        <v>105</v>
      </c>
      <c r="BD4" s="154" t="s">
        <v>77</v>
      </c>
    </row>
    <row r="5" ht="6.96" customHeight="1">
      <c r="B5" s="29"/>
      <c r="C5" s="30"/>
      <c r="D5" s="30"/>
      <c r="E5" s="30"/>
      <c r="F5" s="30"/>
      <c r="G5" s="30"/>
      <c r="H5" s="30"/>
      <c r="I5" s="156"/>
      <c r="J5" s="30"/>
      <c r="K5" s="32"/>
      <c r="AZ5" s="154" t="s">
        <v>106</v>
      </c>
      <c r="BA5" s="154" t="s">
        <v>21</v>
      </c>
      <c r="BB5" s="154" t="s">
        <v>21</v>
      </c>
      <c r="BC5" s="154" t="s">
        <v>107</v>
      </c>
      <c r="BD5" s="154" t="s">
        <v>77</v>
      </c>
    </row>
    <row r="6">
      <c r="B6" s="29"/>
      <c r="C6" s="30"/>
      <c r="D6" s="41" t="s">
        <v>18</v>
      </c>
      <c r="E6" s="30"/>
      <c r="F6" s="30"/>
      <c r="G6" s="30"/>
      <c r="H6" s="30"/>
      <c r="I6" s="156"/>
      <c r="J6" s="30"/>
      <c r="K6" s="32"/>
      <c r="AZ6" s="154" t="s">
        <v>108</v>
      </c>
      <c r="BA6" s="154" t="s">
        <v>21</v>
      </c>
      <c r="BB6" s="154" t="s">
        <v>21</v>
      </c>
      <c r="BC6" s="154" t="s">
        <v>109</v>
      </c>
      <c r="BD6" s="154" t="s">
        <v>77</v>
      </c>
    </row>
    <row r="7" ht="16.5" customHeight="1">
      <c r="B7" s="29"/>
      <c r="C7" s="30"/>
      <c r="D7" s="30"/>
      <c r="E7" s="157" t="str">
        <f>'Rekapitulace stavby'!K6</f>
        <v>Rozvoj sportovního areálu Orlovna Veselí nad Moravou-víceúčelový sál</v>
      </c>
      <c r="F7" s="41"/>
      <c r="G7" s="41"/>
      <c r="H7" s="41"/>
      <c r="I7" s="156"/>
      <c r="J7" s="30"/>
      <c r="K7" s="32"/>
      <c r="AZ7" s="154" t="s">
        <v>110</v>
      </c>
      <c r="BA7" s="154" t="s">
        <v>21</v>
      </c>
      <c r="BB7" s="154" t="s">
        <v>21</v>
      </c>
      <c r="BC7" s="154" t="s">
        <v>111</v>
      </c>
      <c r="BD7" s="154" t="s">
        <v>77</v>
      </c>
    </row>
    <row r="8" s="1" customFormat="1">
      <c r="B8" s="47"/>
      <c r="C8" s="48"/>
      <c r="D8" s="41" t="s">
        <v>112</v>
      </c>
      <c r="E8" s="48"/>
      <c r="F8" s="48"/>
      <c r="G8" s="48"/>
      <c r="H8" s="48"/>
      <c r="I8" s="158"/>
      <c r="J8" s="48"/>
      <c r="K8" s="52"/>
      <c r="AZ8" s="154" t="s">
        <v>113</v>
      </c>
      <c r="BA8" s="154" t="s">
        <v>21</v>
      </c>
      <c r="BB8" s="154" t="s">
        <v>21</v>
      </c>
      <c r="BC8" s="154" t="s">
        <v>114</v>
      </c>
      <c r="BD8" s="154" t="s">
        <v>77</v>
      </c>
    </row>
    <row r="9" s="1" customFormat="1" ht="36.96" customHeight="1">
      <c r="B9" s="47"/>
      <c r="C9" s="48"/>
      <c r="D9" s="48"/>
      <c r="E9" s="159" t="s">
        <v>115</v>
      </c>
      <c r="F9" s="48"/>
      <c r="G9" s="48"/>
      <c r="H9" s="48"/>
      <c r="I9" s="158"/>
      <c r="J9" s="48"/>
      <c r="K9" s="52"/>
      <c r="AZ9" s="154" t="s">
        <v>116</v>
      </c>
      <c r="BA9" s="154" t="s">
        <v>21</v>
      </c>
      <c r="BB9" s="154" t="s">
        <v>21</v>
      </c>
      <c r="BC9" s="154" t="s">
        <v>117</v>
      </c>
      <c r="BD9" s="154" t="s">
        <v>77</v>
      </c>
    </row>
    <row r="10" s="1" customFormat="1">
      <c r="B10" s="47"/>
      <c r="C10" s="48"/>
      <c r="D10" s="48"/>
      <c r="E10" s="48"/>
      <c r="F10" s="48"/>
      <c r="G10" s="48"/>
      <c r="H10" s="48"/>
      <c r="I10" s="158"/>
      <c r="J10" s="48"/>
      <c r="K10" s="52"/>
      <c r="AZ10" s="154" t="s">
        <v>118</v>
      </c>
      <c r="BA10" s="154" t="s">
        <v>21</v>
      </c>
      <c r="BB10" s="154" t="s">
        <v>21</v>
      </c>
      <c r="BC10" s="154" t="s">
        <v>119</v>
      </c>
      <c r="BD10" s="154" t="s">
        <v>77</v>
      </c>
    </row>
    <row r="11" s="1" customFormat="1" ht="14.4" customHeight="1">
      <c r="B11" s="47"/>
      <c r="C11" s="48"/>
      <c r="D11" s="41" t="s">
        <v>20</v>
      </c>
      <c r="E11" s="48"/>
      <c r="F11" s="36" t="s">
        <v>21</v>
      </c>
      <c r="G11" s="48"/>
      <c r="H11" s="48"/>
      <c r="I11" s="160" t="s">
        <v>22</v>
      </c>
      <c r="J11" s="36" t="s">
        <v>21</v>
      </c>
      <c r="K11" s="52"/>
      <c r="AZ11" s="154" t="s">
        <v>120</v>
      </c>
      <c r="BA11" s="154" t="s">
        <v>21</v>
      </c>
      <c r="BB11" s="154" t="s">
        <v>21</v>
      </c>
      <c r="BC11" s="154" t="s">
        <v>121</v>
      </c>
      <c r="BD11" s="154" t="s">
        <v>77</v>
      </c>
    </row>
    <row r="12" s="1" customFormat="1" ht="14.4" customHeight="1">
      <c r="B12" s="47"/>
      <c r="C12" s="48"/>
      <c r="D12" s="41" t="s">
        <v>23</v>
      </c>
      <c r="E12" s="48"/>
      <c r="F12" s="36" t="s">
        <v>24</v>
      </c>
      <c r="G12" s="48"/>
      <c r="H12" s="48"/>
      <c r="I12" s="160" t="s">
        <v>25</v>
      </c>
      <c r="J12" s="161" t="str">
        <f>'Rekapitulace stavby'!AN8</f>
        <v>4. 5. 2018</v>
      </c>
      <c r="K12" s="52"/>
      <c r="AZ12" s="154" t="s">
        <v>122</v>
      </c>
      <c r="BA12" s="154" t="s">
        <v>21</v>
      </c>
      <c r="BB12" s="154" t="s">
        <v>21</v>
      </c>
      <c r="BC12" s="154" t="s">
        <v>123</v>
      </c>
      <c r="BD12" s="154" t="s">
        <v>77</v>
      </c>
    </row>
    <row r="13" s="1" customFormat="1" ht="10.8" customHeight="1">
      <c r="B13" s="47"/>
      <c r="C13" s="48"/>
      <c r="D13" s="48"/>
      <c r="E13" s="48"/>
      <c r="F13" s="48"/>
      <c r="G13" s="48"/>
      <c r="H13" s="48"/>
      <c r="I13" s="158"/>
      <c r="J13" s="48"/>
      <c r="K13" s="52"/>
      <c r="AZ13" s="154" t="s">
        <v>124</v>
      </c>
      <c r="BA13" s="154" t="s">
        <v>21</v>
      </c>
      <c r="BB13" s="154" t="s">
        <v>21</v>
      </c>
      <c r="BC13" s="154" t="s">
        <v>125</v>
      </c>
      <c r="BD13" s="154" t="s">
        <v>77</v>
      </c>
    </row>
    <row r="14" s="1" customFormat="1" ht="14.4" customHeight="1">
      <c r="B14" s="47"/>
      <c r="C14" s="48"/>
      <c r="D14" s="41" t="s">
        <v>27</v>
      </c>
      <c r="E14" s="48"/>
      <c r="F14" s="48"/>
      <c r="G14" s="48"/>
      <c r="H14" s="48"/>
      <c r="I14" s="160" t="s">
        <v>28</v>
      </c>
      <c r="J14" s="36" t="str">
        <f>IF('Rekapitulace stavby'!AN10="","",'Rekapitulace stavby'!AN10)</f>
        <v/>
      </c>
      <c r="K14" s="52"/>
      <c r="AZ14" s="154" t="s">
        <v>126</v>
      </c>
      <c r="BA14" s="154" t="s">
        <v>21</v>
      </c>
      <c r="BB14" s="154" t="s">
        <v>21</v>
      </c>
      <c r="BC14" s="154" t="s">
        <v>127</v>
      </c>
      <c r="BD14" s="154" t="s">
        <v>77</v>
      </c>
    </row>
    <row r="15" s="1" customFormat="1" ht="18" customHeight="1">
      <c r="B15" s="47"/>
      <c r="C15" s="48"/>
      <c r="D15" s="48"/>
      <c r="E15" s="36" t="str">
        <f>IF('Rekapitulace stavby'!E11="","",'Rekapitulace stavby'!E11)</f>
        <v xml:space="preserve"> </v>
      </c>
      <c r="F15" s="48"/>
      <c r="G15" s="48"/>
      <c r="H15" s="48"/>
      <c r="I15" s="160" t="s">
        <v>29</v>
      </c>
      <c r="J15" s="36" t="str">
        <f>IF('Rekapitulace stavby'!AN11="","",'Rekapitulace stavby'!AN11)</f>
        <v/>
      </c>
      <c r="K15" s="52"/>
      <c r="AZ15" s="154" t="s">
        <v>128</v>
      </c>
      <c r="BA15" s="154" t="s">
        <v>21</v>
      </c>
      <c r="BB15" s="154" t="s">
        <v>21</v>
      </c>
      <c r="BC15" s="154" t="s">
        <v>129</v>
      </c>
      <c r="BD15" s="154" t="s">
        <v>77</v>
      </c>
    </row>
    <row r="16" s="1" customFormat="1" ht="6.96" customHeight="1">
      <c r="B16" s="47"/>
      <c r="C16" s="48"/>
      <c r="D16" s="48"/>
      <c r="E16" s="48"/>
      <c r="F16" s="48"/>
      <c r="G16" s="48"/>
      <c r="H16" s="48"/>
      <c r="I16" s="158"/>
      <c r="J16" s="48"/>
      <c r="K16" s="52"/>
      <c r="AZ16" s="154" t="s">
        <v>130</v>
      </c>
      <c r="BA16" s="154" t="s">
        <v>21</v>
      </c>
      <c r="BB16" s="154" t="s">
        <v>21</v>
      </c>
      <c r="BC16" s="154" t="s">
        <v>131</v>
      </c>
      <c r="BD16" s="154" t="s">
        <v>77</v>
      </c>
    </row>
    <row r="17" s="1" customFormat="1" ht="14.4" customHeight="1">
      <c r="B17" s="47"/>
      <c r="C17" s="48"/>
      <c r="D17" s="41" t="s">
        <v>30</v>
      </c>
      <c r="E17" s="48"/>
      <c r="F17" s="48"/>
      <c r="G17" s="48"/>
      <c r="H17" s="48"/>
      <c r="I17" s="160" t="s">
        <v>28</v>
      </c>
      <c r="J17" s="36" t="str">
        <f>IF('Rekapitulace stavby'!AN13="Vyplň údaj","",IF('Rekapitulace stavby'!AN13="","",'Rekapitulace stavby'!AN13))</f>
        <v/>
      </c>
      <c r="K17" s="52"/>
      <c r="AZ17" s="154" t="s">
        <v>132</v>
      </c>
      <c r="BA17" s="154" t="s">
        <v>21</v>
      </c>
      <c r="BB17" s="154" t="s">
        <v>21</v>
      </c>
      <c r="BC17" s="154" t="s">
        <v>133</v>
      </c>
      <c r="BD17" s="154" t="s">
        <v>77</v>
      </c>
    </row>
    <row r="18" s="1" customFormat="1" ht="18" customHeight="1">
      <c r="B18" s="47"/>
      <c r="C18" s="48"/>
      <c r="D18" s="48"/>
      <c r="E18" s="36" t="str">
        <f>IF('Rekapitulace stavby'!E14="Vyplň údaj","",IF('Rekapitulace stavby'!E14="","",'Rekapitulace stavby'!E14))</f>
        <v/>
      </c>
      <c r="F18" s="48"/>
      <c r="G18" s="48"/>
      <c r="H18" s="48"/>
      <c r="I18" s="160" t="s">
        <v>29</v>
      </c>
      <c r="J18" s="36" t="str">
        <f>IF('Rekapitulace stavby'!AN14="Vyplň údaj","",IF('Rekapitulace stavby'!AN14="","",'Rekapitulace stavby'!AN14))</f>
        <v/>
      </c>
      <c r="K18" s="52"/>
      <c r="AZ18" s="154" t="s">
        <v>134</v>
      </c>
      <c r="BA18" s="154" t="s">
        <v>21</v>
      </c>
      <c r="BB18" s="154" t="s">
        <v>21</v>
      </c>
      <c r="BC18" s="154" t="s">
        <v>135</v>
      </c>
      <c r="BD18" s="154" t="s">
        <v>77</v>
      </c>
    </row>
    <row r="19" s="1" customFormat="1" ht="6.96" customHeight="1">
      <c r="B19" s="47"/>
      <c r="C19" s="48"/>
      <c r="D19" s="48"/>
      <c r="E19" s="48"/>
      <c r="F19" s="48"/>
      <c r="G19" s="48"/>
      <c r="H19" s="48"/>
      <c r="I19" s="158"/>
      <c r="J19" s="48"/>
      <c r="K19" s="52"/>
      <c r="AZ19" s="154" t="s">
        <v>136</v>
      </c>
      <c r="BA19" s="154" t="s">
        <v>21</v>
      </c>
      <c r="BB19" s="154" t="s">
        <v>21</v>
      </c>
      <c r="BC19" s="154" t="s">
        <v>137</v>
      </c>
      <c r="BD19" s="154" t="s">
        <v>77</v>
      </c>
    </row>
    <row r="20" s="1" customFormat="1" ht="14.4" customHeight="1">
      <c r="B20" s="47"/>
      <c r="C20" s="48"/>
      <c r="D20" s="41" t="s">
        <v>32</v>
      </c>
      <c r="E20" s="48"/>
      <c r="F20" s="48"/>
      <c r="G20" s="48"/>
      <c r="H20" s="48"/>
      <c r="I20" s="160" t="s">
        <v>28</v>
      </c>
      <c r="J20" s="36" t="str">
        <f>IF('Rekapitulace stavby'!AN16="","",'Rekapitulace stavby'!AN16)</f>
        <v/>
      </c>
      <c r="K20" s="52"/>
      <c r="AZ20" s="154" t="s">
        <v>138</v>
      </c>
      <c r="BA20" s="154" t="s">
        <v>21</v>
      </c>
      <c r="BB20" s="154" t="s">
        <v>21</v>
      </c>
      <c r="BC20" s="154" t="s">
        <v>139</v>
      </c>
      <c r="BD20" s="154" t="s">
        <v>77</v>
      </c>
    </row>
    <row r="21" s="1" customFormat="1" ht="18" customHeight="1">
      <c r="B21" s="47"/>
      <c r="C21" s="48"/>
      <c r="D21" s="48"/>
      <c r="E21" s="36" t="str">
        <f>IF('Rekapitulace stavby'!E17="","",'Rekapitulace stavby'!E17)</f>
        <v xml:space="preserve"> </v>
      </c>
      <c r="F21" s="48"/>
      <c r="G21" s="48"/>
      <c r="H21" s="48"/>
      <c r="I21" s="160" t="s">
        <v>29</v>
      </c>
      <c r="J21" s="36" t="str">
        <f>IF('Rekapitulace stavby'!AN17="","",'Rekapitulace stavby'!AN17)</f>
        <v/>
      </c>
      <c r="K21" s="52"/>
      <c r="AZ21" s="154" t="s">
        <v>140</v>
      </c>
      <c r="BA21" s="154" t="s">
        <v>21</v>
      </c>
      <c r="BB21" s="154" t="s">
        <v>21</v>
      </c>
      <c r="BC21" s="154" t="s">
        <v>129</v>
      </c>
      <c r="BD21" s="154" t="s">
        <v>77</v>
      </c>
    </row>
    <row r="22" s="1" customFormat="1" ht="6.96" customHeight="1">
      <c r="B22" s="47"/>
      <c r="C22" s="48"/>
      <c r="D22" s="48"/>
      <c r="E22" s="48"/>
      <c r="F22" s="48"/>
      <c r="G22" s="48"/>
      <c r="H22" s="48"/>
      <c r="I22" s="158"/>
      <c r="J22" s="48"/>
      <c r="K22" s="52"/>
      <c r="AZ22" s="154" t="s">
        <v>141</v>
      </c>
      <c r="BA22" s="154" t="s">
        <v>21</v>
      </c>
      <c r="BB22" s="154" t="s">
        <v>21</v>
      </c>
      <c r="BC22" s="154" t="s">
        <v>142</v>
      </c>
      <c r="BD22" s="154" t="s">
        <v>77</v>
      </c>
    </row>
    <row r="23" s="1" customFormat="1" ht="14.4" customHeight="1">
      <c r="B23" s="47"/>
      <c r="C23" s="48"/>
      <c r="D23" s="41" t="s">
        <v>34</v>
      </c>
      <c r="E23" s="48"/>
      <c r="F23" s="48"/>
      <c r="G23" s="48"/>
      <c r="H23" s="48"/>
      <c r="I23" s="158"/>
      <c r="J23" s="48"/>
      <c r="K23" s="52"/>
      <c r="AZ23" s="154" t="s">
        <v>143</v>
      </c>
      <c r="BA23" s="154" t="s">
        <v>21</v>
      </c>
      <c r="BB23" s="154" t="s">
        <v>21</v>
      </c>
      <c r="BC23" s="154" t="s">
        <v>144</v>
      </c>
      <c r="BD23" s="154" t="s">
        <v>77</v>
      </c>
    </row>
    <row r="24" s="7" customFormat="1" ht="16.5" customHeight="1">
      <c r="B24" s="162"/>
      <c r="C24" s="163"/>
      <c r="D24" s="163"/>
      <c r="E24" s="45" t="s">
        <v>21</v>
      </c>
      <c r="F24" s="45"/>
      <c r="G24" s="45"/>
      <c r="H24" s="45"/>
      <c r="I24" s="164"/>
      <c r="J24" s="163"/>
      <c r="K24" s="165"/>
      <c r="AZ24" s="166" t="s">
        <v>145</v>
      </c>
      <c r="BA24" s="166" t="s">
        <v>21</v>
      </c>
      <c r="BB24" s="166" t="s">
        <v>21</v>
      </c>
      <c r="BC24" s="166" t="s">
        <v>146</v>
      </c>
      <c r="BD24" s="166" t="s">
        <v>77</v>
      </c>
    </row>
    <row r="25" s="1" customFormat="1" ht="6.96" customHeight="1">
      <c r="B25" s="47"/>
      <c r="C25" s="48"/>
      <c r="D25" s="48"/>
      <c r="E25" s="48"/>
      <c r="F25" s="48"/>
      <c r="G25" s="48"/>
      <c r="H25" s="48"/>
      <c r="I25" s="158"/>
      <c r="J25" s="48"/>
      <c r="K25" s="52"/>
      <c r="AZ25" s="154" t="s">
        <v>147</v>
      </c>
      <c r="BA25" s="154" t="s">
        <v>21</v>
      </c>
      <c r="BB25" s="154" t="s">
        <v>21</v>
      </c>
      <c r="BC25" s="154" t="s">
        <v>148</v>
      </c>
      <c r="BD25" s="154" t="s">
        <v>77</v>
      </c>
    </row>
    <row r="26" s="1" customFormat="1" ht="6.96" customHeight="1">
      <c r="B26" s="47"/>
      <c r="C26" s="48"/>
      <c r="D26" s="107"/>
      <c r="E26" s="107"/>
      <c r="F26" s="107"/>
      <c r="G26" s="107"/>
      <c r="H26" s="107"/>
      <c r="I26" s="167"/>
      <c r="J26" s="107"/>
      <c r="K26" s="168"/>
      <c r="AZ26" s="154" t="s">
        <v>149</v>
      </c>
      <c r="BA26" s="154" t="s">
        <v>21</v>
      </c>
      <c r="BB26" s="154" t="s">
        <v>21</v>
      </c>
      <c r="BC26" s="154" t="s">
        <v>150</v>
      </c>
      <c r="BD26" s="154" t="s">
        <v>77</v>
      </c>
    </row>
    <row r="27" s="1" customFormat="1" ht="25.44" customHeight="1">
      <c r="B27" s="47"/>
      <c r="C27" s="48"/>
      <c r="D27" s="169" t="s">
        <v>35</v>
      </c>
      <c r="E27" s="48"/>
      <c r="F27" s="48"/>
      <c r="G27" s="48"/>
      <c r="H27" s="48"/>
      <c r="I27" s="158"/>
      <c r="J27" s="170">
        <f>ROUND(J101,2)</f>
        <v>0</v>
      </c>
      <c r="K27" s="52"/>
      <c r="AZ27" s="154" t="s">
        <v>151</v>
      </c>
      <c r="BA27" s="154" t="s">
        <v>21</v>
      </c>
      <c r="BB27" s="154" t="s">
        <v>21</v>
      </c>
      <c r="BC27" s="154" t="s">
        <v>152</v>
      </c>
      <c r="BD27" s="154" t="s">
        <v>77</v>
      </c>
    </row>
    <row r="28" s="1" customFormat="1" ht="6.96" customHeight="1">
      <c r="B28" s="47"/>
      <c r="C28" s="48"/>
      <c r="D28" s="107"/>
      <c r="E28" s="107"/>
      <c r="F28" s="107"/>
      <c r="G28" s="107"/>
      <c r="H28" s="107"/>
      <c r="I28" s="167"/>
      <c r="J28" s="107"/>
      <c r="K28" s="168"/>
      <c r="AZ28" s="154" t="s">
        <v>153</v>
      </c>
      <c r="BA28" s="154" t="s">
        <v>21</v>
      </c>
      <c r="BB28" s="154" t="s">
        <v>21</v>
      </c>
      <c r="BC28" s="154" t="s">
        <v>154</v>
      </c>
      <c r="BD28" s="154" t="s">
        <v>77</v>
      </c>
    </row>
    <row r="29" s="1" customFormat="1" ht="14.4" customHeight="1">
      <c r="B29" s="47"/>
      <c r="C29" s="48"/>
      <c r="D29" s="48"/>
      <c r="E29" s="48"/>
      <c r="F29" s="53" t="s">
        <v>37</v>
      </c>
      <c r="G29" s="48"/>
      <c r="H29" s="48"/>
      <c r="I29" s="171" t="s">
        <v>36</v>
      </c>
      <c r="J29" s="53" t="s">
        <v>38</v>
      </c>
      <c r="K29" s="52"/>
      <c r="AZ29" s="154" t="s">
        <v>155</v>
      </c>
      <c r="BA29" s="154" t="s">
        <v>21</v>
      </c>
      <c r="BB29" s="154" t="s">
        <v>21</v>
      </c>
      <c r="BC29" s="154" t="s">
        <v>156</v>
      </c>
      <c r="BD29" s="154" t="s">
        <v>77</v>
      </c>
    </row>
    <row r="30" s="1" customFormat="1" ht="14.4" customHeight="1">
      <c r="B30" s="47"/>
      <c r="C30" s="48"/>
      <c r="D30" s="56" t="s">
        <v>39</v>
      </c>
      <c r="E30" s="56" t="s">
        <v>40</v>
      </c>
      <c r="F30" s="172">
        <f>ROUND(SUM(BE101:BE1448), 2)</f>
        <v>0</v>
      </c>
      <c r="G30" s="48"/>
      <c r="H30" s="48"/>
      <c r="I30" s="173">
        <v>0.20999999999999999</v>
      </c>
      <c r="J30" s="172">
        <f>ROUND(ROUND((SUM(BE101:BE1448)), 2)*I30, 2)</f>
        <v>0</v>
      </c>
      <c r="K30" s="52"/>
      <c r="AZ30" s="154" t="s">
        <v>157</v>
      </c>
      <c r="BA30" s="154" t="s">
        <v>21</v>
      </c>
      <c r="BB30" s="154" t="s">
        <v>21</v>
      </c>
      <c r="BC30" s="154" t="s">
        <v>158</v>
      </c>
      <c r="BD30" s="154" t="s">
        <v>77</v>
      </c>
    </row>
    <row r="31" s="1" customFormat="1" ht="14.4" customHeight="1">
      <c r="B31" s="47"/>
      <c r="C31" s="48"/>
      <c r="D31" s="48"/>
      <c r="E31" s="56" t="s">
        <v>41</v>
      </c>
      <c r="F31" s="172">
        <f>ROUND(SUM(BF101:BF1448), 2)</f>
        <v>0</v>
      </c>
      <c r="G31" s="48"/>
      <c r="H31" s="48"/>
      <c r="I31" s="173">
        <v>0.14999999999999999</v>
      </c>
      <c r="J31" s="172">
        <f>ROUND(ROUND((SUM(BF101:BF1448)), 2)*I31, 2)</f>
        <v>0</v>
      </c>
      <c r="K31" s="52"/>
      <c r="AZ31" s="154" t="s">
        <v>159</v>
      </c>
      <c r="BA31" s="154" t="s">
        <v>21</v>
      </c>
      <c r="BB31" s="154" t="s">
        <v>21</v>
      </c>
      <c r="BC31" s="154" t="s">
        <v>160</v>
      </c>
      <c r="BD31" s="154" t="s">
        <v>77</v>
      </c>
    </row>
    <row r="32" hidden="1" s="1" customFormat="1" ht="14.4" customHeight="1">
      <c r="B32" s="47"/>
      <c r="C32" s="48"/>
      <c r="D32" s="48"/>
      <c r="E32" s="56" t="s">
        <v>42</v>
      </c>
      <c r="F32" s="172">
        <f>ROUND(SUM(BG101:BG1448), 2)</f>
        <v>0</v>
      </c>
      <c r="G32" s="48"/>
      <c r="H32" s="48"/>
      <c r="I32" s="173">
        <v>0.20999999999999999</v>
      </c>
      <c r="J32" s="172">
        <v>0</v>
      </c>
      <c r="K32" s="52"/>
      <c r="AZ32" s="154" t="s">
        <v>161</v>
      </c>
      <c r="BA32" s="154" t="s">
        <v>21</v>
      </c>
      <c r="BB32" s="154" t="s">
        <v>21</v>
      </c>
      <c r="BC32" s="154" t="s">
        <v>162</v>
      </c>
      <c r="BD32" s="154" t="s">
        <v>77</v>
      </c>
    </row>
    <row r="33" hidden="1" s="1" customFormat="1" ht="14.4" customHeight="1">
      <c r="B33" s="47"/>
      <c r="C33" s="48"/>
      <c r="D33" s="48"/>
      <c r="E33" s="56" t="s">
        <v>43</v>
      </c>
      <c r="F33" s="172">
        <f>ROUND(SUM(BH101:BH1448), 2)</f>
        <v>0</v>
      </c>
      <c r="G33" s="48"/>
      <c r="H33" s="48"/>
      <c r="I33" s="173">
        <v>0.14999999999999999</v>
      </c>
      <c r="J33" s="172">
        <v>0</v>
      </c>
      <c r="K33" s="52"/>
      <c r="AZ33" s="154" t="s">
        <v>163</v>
      </c>
      <c r="BA33" s="154" t="s">
        <v>21</v>
      </c>
      <c r="BB33" s="154" t="s">
        <v>21</v>
      </c>
      <c r="BC33" s="154" t="s">
        <v>164</v>
      </c>
      <c r="BD33" s="154" t="s">
        <v>77</v>
      </c>
    </row>
    <row r="34" hidden="1" s="1" customFormat="1" ht="14.4" customHeight="1">
      <c r="B34" s="47"/>
      <c r="C34" s="48"/>
      <c r="D34" s="48"/>
      <c r="E34" s="56" t="s">
        <v>44</v>
      </c>
      <c r="F34" s="172">
        <f>ROUND(SUM(BI101:BI1448), 2)</f>
        <v>0</v>
      </c>
      <c r="G34" s="48"/>
      <c r="H34" s="48"/>
      <c r="I34" s="173">
        <v>0</v>
      </c>
      <c r="J34" s="172">
        <v>0</v>
      </c>
      <c r="K34" s="52"/>
      <c r="AZ34" s="154" t="s">
        <v>165</v>
      </c>
      <c r="BA34" s="154" t="s">
        <v>21</v>
      </c>
      <c r="BB34" s="154" t="s">
        <v>21</v>
      </c>
      <c r="BC34" s="154" t="s">
        <v>166</v>
      </c>
      <c r="BD34" s="154" t="s">
        <v>77</v>
      </c>
    </row>
    <row r="35" s="1" customFormat="1" ht="6.96" customHeight="1">
      <c r="B35" s="47"/>
      <c r="C35" s="48"/>
      <c r="D35" s="48"/>
      <c r="E35" s="48"/>
      <c r="F35" s="48"/>
      <c r="G35" s="48"/>
      <c r="H35" s="48"/>
      <c r="I35" s="158"/>
      <c r="J35" s="48"/>
      <c r="K35" s="52"/>
      <c r="AZ35" s="154" t="s">
        <v>167</v>
      </c>
      <c r="BA35" s="154" t="s">
        <v>21</v>
      </c>
      <c r="BB35" s="154" t="s">
        <v>21</v>
      </c>
      <c r="BC35" s="154" t="s">
        <v>168</v>
      </c>
      <c r="BD35" s="154" t="s">
        <v>77</v>
      </c>
    </row>
    <row r="36" s="1" customFormat="1" ht="25.44" customHeight="1">
      <c r="B36" s="47"/>
      <c r="C36" s="174"/>
      <c r="D36" s="175" t="s">
        <v>45</v>
      </c>
      <c r="E36" s="99"/>
      <c r="F36" s="99"/>
      <c r="G36" s="176" t="s">
        <v>46</v>
      </c>
      <c r="H36" s="177" t="s">
        <v>47</v>
      </c>
      <c r="I36" s="178"/>
      <c r="J36" s="179">
        <f>SUM(J27:J34)</f>
        <v>0</v>
      </c>
      <c r="K36" s="180"/>
      <c r="AZ36" s="154" t="s">
        <v>169</v>
      </c>
      <c r="BA36" s="154" t="s">
        <v>21</v>
      </c>
      <c r="BB36" s="154" t="s">
        <v>21</v>
      </c>
      <c r="BC36" s="154" t="s">
        <v>170</v>
      </c>
      <c r="BD36" s="154" t="s">
        <v>77</v>
      </c>
    </row>
    <row r="37" s="1" customFormat="1" ht="14.4" customHeight="1">
      <c r="B37" s="68"/>
      <c r="C37" s="69"/>
      <c r="D37" s="69"/>
      <c r="E37" s="69"/>
      <c r="F37" s="69"/>
      <c r="G37" s="69"/>
      <c r="H37" s="69"/>
      <c r="I37" s="181"/>
      <c r="J37" s="69"/>
      <c r="K37" s="70"/>
      <c r="AZ37" s="154" t="s">
        <v>171</v>
      </c>
      <c r="BA37" s="154" t="s">
        <v>21</v>
      </c>
      <c r="BB37" s="154" t="s">
        <v>21</v>
      </c>
      <c r="BC37" s="154" t="s">
        <v>172</v>
      </c>
      <c r="BD37" s="154" t="s">
        <v>77</v>
      </c>
    </row>
    <row r="38">
      <c r="AZ38" s="154" t="s">
        <v>173</v>
      </c>
      <c r="BA38" s="154" t="s">
        <v>21</v>
      </c>
      <c r="BB38" s="154" t="s">
        <v>21</v>
      </c>
      <c r="BC38" s="154" t="s">
        <v>174</v>
      </c>
      <c r="BD38" s="154" t="s">
        <v>77</v>
      </c>
    </row>
    <row r="39">
      <c r="AZ39" s="154" t="s">
        <v>175</v>
      </c>
      <c r="BA39" s="154" t="s">
        <v>21</v>
      </c>
      <c r="BB39" s="154" t="s">
        <v>21</v>
      </c>
      <c r="BC39" s="154" t="s">
        <v>176</v>
      </c>
      <c r="BD39" s="154" t="s">
        <v>77</v>
      </c>
    </row>
    <row r="40">
      <c r="AZ40" s="154" t="s">
        <v>177</v>
      </c>
      <c r="BA40" s="154" t="s">
        <v>21</v>
      </c>
      <c r="BB40" s="154" t="s">
        <v>21</v>
      </c>
      <c r="BC40" s="154" t="s">
        <v>178</v>
      </c>
      <c r="BD40" s="154" t="s">
        <v>77</v>
      </c>
    </row>
    <row r="41" s="1" customFormat="1" ht="6.96" customHeight="1">
      <c r="B41" s="182"/>
      <c r="C41" s="183"/>
      <c r="D41" s="183"/>
      <c r="E41" s="183"/>
      <c r="F41" s="183"/>
      <c r="G41" s="183"/>
      <c r="H41" s="183"/>
      <c r="I41" s="184"/>
      <c r="J41" s="183"/>
      <c r="K41" s="185"/>
      <c r="AZ41" s="154" t="s">
        <v>179</v>
      </c>
      <c r="BA41" s="154" t="s">
        <v>21</v>
      </c>
      <c r="BB41" s="154" t="s">
        <v>21</v>
      </c>
      <c r="BC41" s="154" t="s">
        <v>180</v>
      </c>
      <c r="BD41" s="154" t="s">
        <v>77</v>
      </c>
    </row>
    <row r="42" s="1" customFormat="1" ht="36.96" customHeight="1">
      <c r="B42" s="47"/>
      <c r="C42" s="31" t="s">
        <v>181</v>
      </c>
      <c r="D42" s="48"/>
      <c r="E42" s="48"/>
      <c r="F42" s="48"/>
      <c r="G42" s="48"/>
      <c r="H42" s="48"/>
      <c r="I42" s="158"/>
      <c r="J42" s="48"/>
      <c r="K42" s="52"/>
      <c r="AZ42" s="154" t="s">
        <v>182</v>
      </c>
      <c r="BA42" s="154" t="s">
        <v>21</v>
      </c>
      <c r="BB42" s="154" t="s">
        <v>21</v>
      </c>
      <c r="BC42" s="154" t="s">
        <v>183</v>
      </c>
      <c r="BD42" s="154" t="s">
        <v>77</v>
      </c>
    </row>
    <row r="43" s="1" customFormat="1" ht="6.96" customHeight="1">
      <c r="B43" s="47"/>
      <c r="C43" s="48"/>
      <c r="D43" s="48"/>
      <c r="E43" s="48"/>
      <c r="F43" s="48"/>
      <c r="G43" s="48"/>
      <c r="H43" s="48"/>
      <c r="I43" s="158"/>
      <c r="J43" s="48"/>
      <c r="K43" s="52"/>
      <c r="AZ43" s="154" t="s">
        <v>184</v>
      </c>
      <c r="BA43" s="154" t="s">
        <v>21</v>
      </c>
      <c r="BB43" s="154" t="s">
        <v>21</v>
      </c>
      <c r="BC43" s="154" t="s">
        <v>185</v>
      </c>
      <c r="BD43" s="154" t="s">
        <v>77</v>
      </c>
    </row>
    <row r="44" s="1" customFormat="1" ht="14.4" customHeight="1">
      <c r="B44" s="47"/>
      <c r="C44" s="41" t="s">
        <v>18</v>
      </c>
      <c r="D44" s="48"/>
      <c r="E44" s="48"/>
      <c r="F44" s="48"/>
      <c r="G44" s="48"/>
      <c r="H44" s="48"/>
      <c r="I44" s="158"/>
      <c r="J44" s="48"/>
      <c r="K44" s="52"/>
      <c r="AZ44" s="154" t="s">
        <v>186</v>
      </c>
      <c r="BA44" s="154" t="s">
        <v>21</v>
      </c>
      <c r="BB44" s="154" t="s">
        <v>21</v>
      </c>
      <c r="BC44" s="154" t="s">
        <v>187</v>
      </c>
      <c r="BD44" s="154" t="s">
        <v>77</v>
      </c>
    </row>
    <row r="45" s="1" customFormat="1" ht="16.5" customHeight="1">
      <c r="B45" s="47"/>
      <c r="C45" s="48"/>
      <c r="D45" s="48"/>
      <c r="E45" s="157" t="str">
        <f>E7</f>
        <v>Rozvoj sportovního areálu Orlovna Veselí nad Moravou-víceúčelový sál</v>
      </c>
      <c r="F45" s="41"/>
      <c r="G45" s="41"/>
      <c r="H45" s="41"/>
      <c r="I45" s="158"/>
      <c r="J45" s="48"/>
      <c r="K45" s="52"/>
      <c r="AZ45" s="154" t="s">
        <v>188</v>
      </c>
      <c r="BA45" s="154" t="s">
        <v>21</v>
      </c>
      <c r="BB45" s="154" t="s">
        <v>21</v>
      </c>
      <c r="BC45" s="154" t="s">
        <v>189</v>
      </c>
      <c r="BD45" s="154" t="s">
        <v>77</v>
      </c>
    </row>
    <row r="46" s="1" customFormat="1" ht="14.4" customHeight="1">
      <c r="B46" s="47"/>
      <c r="C46" s="41" t="s">
        <v>112</v>
      </c>
      <c r="D46" s="48"/>
      <c r="E46" s="48"/>
      <c r="F46" s="48"/>
      <c r="G46" s="48"/>
      <c r="H46" s="48"/>
      <c r="I46" s="158"/>
      <c r="J46" s="48"/>
      <c r="K46" s="52"/>
      <c r="AZ46" s="154" t="s">
        <v>190</v>
      </c>
      <c r="BA46" s="154" t="s">
        <v>21</v>
      </c>
      <c r="BB46" s="154" t="s">
        <v>21</v>
      </c>
      <c r="BC46" s="154" t="s">
        <v>191</v>
      </c>
      <c r="BD46" s="154" t="s">
        <v>77</v>
      </c>
    </row>
    <row r="47" s="1" customFormat="1" ht="17.25" customHeight="1">
      <c r="B47" s="47"/>
      <c r="C47" s="48"/>
      <c r="D47" s="48"/>
      <c r="E47" s="159" t="str">
        <f>E9</f>
        <v>Budova - Budova</v>
      </c>
      <c r="F47" s="48"/>
      <c r="G47" s="48"/>
      <c r="H47" s="48"/>
      <c r="I47" s="158"/>
      <c r="J47" s="48"/>
      <c r="K47" s="52"/>
      <c r="AZ47" s="154" t="s">
        <v>192</v>
      </c>
      <c r="BA47" s="154" t="s">
        <v>21</v>
      </c>
      <c r="BB47" s="154" t="s">
        <v>21</v>
      </c>
      <c r="BC47" s="154" t="s">
        <v>193</v>
      </c>
      <c r="BD47" s="154" t="s">
        <v>77</v>
      </c>
    </row>
    <row r="48" s="1" customFormat="1" ht="6.96" customHeight="1">
      <c r="B48" s="47"/>
      <c r="C48" s="48"/>
      <c r="D48" s="48"/>
      <c r="E48" s="48"/>
      <c r="F48" s="48"/>
      <c r="G48" s="48"/>
      <c r="H48" s="48"/>
      <c r="I48" s="158"/>
      <c r="J48" s="48"/>
      <c r="K48" s="52"/>
      <c r="AZ48" s="154" t="s">
        <v>194</v>
      </c>
      <c r="BA48" s="154" t="s">
        <v>21</v>
      </c>
      <c r="BB48" s="154" t="s">
        <v>21</v>
      </c>
      <c r="BC48" s="154" t="s">
        <v>195</v>
      </c>
      <c r="BD48" s="154" t="s">
        <v>77</v>
      </c>
    </row>
    <row r="49" s="1" customFormat="1" ht="18" customHeight="1">
      <c r="B49" s="47"/>
      <c r="C49" s="41" t="s">
        <v>23</v>
      </c>
      <c r="D49" s="48"/>
      <c r="E49" s="48"/>
      <c r="F49" s="36" t="str">
        <f>F12</f>
        <v xml:space="preserve"> </v>
      </c>
      <c r="G49" s="48"/>
      <c r="H49" s="48"/>
      <c r="I49" s="160" t="s">
        <v>25</v>
      </c>
      <c r="J49" s="161" t="str">
        <f>IF(J12="","",J12)</f>
        <v>4. 5. 2018</v>
      </c>
      <c r="K49" s="52"/>
      <c r="AZ49" s="154" t="s">
        <v>196</v>
      </c>
      <c r="BA49" s="154" t="s">
        <v>21</v>
      </c>
      <c r="BB49" s="154" t="s">
        <v>21</v>
      </c>
      <c r="BC49" s="154" t="s">
        <v>197</v>
      </c>
      <c r="BD49" s="154" t="s">
        <v>77</v>
      </c>
    </row>
    <row r="50" s="1" customFormat="1" ht="6.96" customHeight="1">
      <c r="B50" s="47"/>
      <c r="C50" s="48"/>
      <c r="D50" s="48"/>
      <c r="E50" s="48"/>
      <c r="F50" s="48"/>
      <c r="G50" s="48"/>
      <c r="H50" s="48"/>
      <c r="I50" s="158"/>
      <c r="J50" s="48"/>
      <c r="K50" s="52"/>
      <c r="AZ50" s="154" t="s">
        <v>198</v>
      </c>
      <c r="BA50" s="154" t="s">
        <v>21</v>
      </c>
      <c r="BB50" s="154" t="s">
        <v>21</v>
      </c>
      <c r="BC50" s="154" t="s">
        <v>199</v>
      </c>
      <c r="BD50" s="154" t="s">
        <v>77</v>
      </c>
    </row>
    <row r="51" s="1" customFormat="1">
      <c r="B51" s="47"/>
      <c r="C51" s="41" t="s">
        <v>27</v>
      </c>
      <c r="D51" s="48"/>
      <c r="E51" s="48"/>
      <c r="F51" s="36" t="str">
        <f>E15</f>
        <v xml:space="preserve"> </v>
      </c>
      <c r="G51" s="48"/>
      <c r="H51" s="48"/>
      <c r="I51" s="160" t="s">
        <v>32</v>
      </c>
      <c r="J51" s="45" t="str">
        <f>E21</f>
        <v xml:space="preserve"> </v>
      </c>
      <c r="K51" s="52"/>
    </row>
    <row r="52" s="1" customFormat="1" ht="14.4" customHeight="1">
      <c r="B52" s="47"/>
      <c r="C52" s="41" t="s">
        <v>30</v>
      </c>
      <c r="D52" s="48"/>
      <c r="E52" s="48"/>
      <c r="F52" s="36" t="str">
        <f>IF(E18="","",E18)</f>
        <v/>
      </c>
      <c r="G52" s="48"/>
      <c r="H52" s="48"/>
      <c r="I52" s="158"/>
      <c r="J52" s="186"/>
      <c r="K52" s="52"/>
    </row>
    <row r="53" s="1" customFormat="1" ht="10.32" customHeight="1">
      <c r="B53" s="47"/>
      <c r="C53" s="48"/>
      <c r="D53" s="48"/>
      <c r="E53" s="48"/>
      <c r="F53" s="48"/>
      <c r="G53" s="48"/>
      <c r="H53" s="48"/>
      <c r="I53" s="158"/>
      <c r="J53" s="48"/>
      <c r="K53" s="52"/>
    </row>
    <row r="54" s="1" customFormat="1" ht="29.28" customHeight="1">
      <c r="B54" s="47"/>
      <c r="C54" s="187" t="s">
        <v>200</v>
      </c>
      <c r="D54" s="174"/>
      <c r="E54" s="174"/>
      <c r="F54" s="174"/>
      <c r="G54" s="174"/>
      <c r="H54" s="174"/>
      <c r="I54" s="188"/>
      <c r="J54" s="189" t="s">
        <v>201</v>
      </c>
      <c r="K54" s="190"/>
    </row>
    <row r="55" s="1" customFormat="1" ht="10.32" customHeight="1">
      <c r="B55" s="47"/>
      <c r="C55" s="48"/>
      <c r="D55" s="48"/>
      <c r="E55" s="48"/>
      <c r="F55" s="48"/>
      <c r="G55" s="48"/>
      <c r="H55" s="48"/>
      <c r="I55" s="158"/>
      <c r="J55" s="48"/>
      <c r="K55" s="52"/>
    </row>
    <row r="56" s="1" customFormat="1" ht="29.28" customHeight="1">
      <c r="B56" s="47"/>
      <c r="C56" s="191" t="s">
        <v>202</v>
      </c>
      <c r="D56" s="48"/>
      <c r="E56" s="48"/>
      <c r="F56" s="48"/>
      <c r="G56" s="48"/>
      <c r="H56" s="48"/>
      <c r="I56" s="158"/>
      <c r="J56" s="170">
        <f>J101</f>
        <v>0</v>
      </c>
      <c r="K56" s="52"/>
      <c r="AU56" s="25" t="s">
        <v>203</v>
      </c>
    </row>
    <row r="57" s="8" customFormat="1" ht="24.96" customHeight="1">
      <c r="B57" s="192"/>
      <c r="C57" s="193"/>
      <c r="D57" s="194" t="s">
        <v>204</v>
      </c>
      <c r="E57" s="195"/>
      <c r="F57" s="195"/>
      <c r="G57" s="195"/>
      <c r="H57" s="195"/>
      <c r="I57" s="196"/>
      <c r="J57" s="197">
        <f>J102</f>
        <v>0</v>
      </c>
      <c r="K57" s="198"/>
    </row>
    <row r="58" s="9" customFormat="1" ht="19.92" customHeight="1">
      <c r="B58" s="199"/>
      <c r="C58" s="200"/>
      <c r="D58" s="201" t="s">
        <v>205</v>
      </c>
      <c r="E58" s="202"/>
      <c r="F58" s="202"/>
      <c r="G58" s="202"/>
      <c r="H58" s="202"/>
      <c r="I58" s="203"/>
      <c r="J58" s="204">
        <f>J103</f>
        <v>0</v>
      </c>
      <c r="K58" s="205"/>
    </row>
    <row r="59" s="9" customFormat="1" ht="19.92" customHeight="1">
      <c r="B59" s="199"/>
      <c r="C59" s="200"/>
      <c r="D59" s="201" t="s">
        <v>206</v>
      </c>
      <c r="E59" s="202"/>
      <c r="F59" s="202"/>
      <c r="G59" s="202"/>
      <c r="H59" s="202"/>
      <c r="I59" s="203"/>
      <c r="J59" s="204">
        <f>J151</f>
        <v>0</v>
      </c>
      <c r="K59" s="205"/>
    </row>
    <row r="60" s="9" customFormat="1" ht="19.92" customHeight="1">
      <c r="B60" s="199"/>
      <c r="C60" s="200"/>
      <c r="D60" s="201" t="s">
        <v>207</v>
      </c>
      <c r="E60" s="202"/>
      <c r="F60" s="202"/>
      <c r="G60" s="202"/>
      <c r="H60" s="202"/>
      <c r="I60" s="203"/>
      <c r="J60" s="204">
        <f>J181</f>
        <v>0</v>
      </c>
      <c r="K60" s="205"/>
    </row>
    <row r="61" s="9" customFormat="1" ht="19.92" customHeight="1">
      <c r="B61" s="199"/>
      <c r="C61" s="200"/>
      <c r="D61" s="201" t="s">
        <v>208</v>
      </c>
      <c r="E61" s="202"/>
      <c r="F61" s="202"/>
      <c r="G61" s="202"/>
      <c r="H61" s="202"/>
      <c r="I61" s="203"/>
      <c r="J61" s="204">
        <f>J264</f>
        <v>0</v>
      </c>
      <c r="K61" s="205"/>
    </row>
    <row r="62" s="9" customFormat="1" ht="19.92" customHeight="1">
      <c r="B62" s="199"/>
      <c r="C62" s="200"/>
      <c r="D62" s="201" t="s">
        <v>209</v>
      </c>
      <c r="E62" s="202"/>
      <c r="F62" s="202"/>
      <c r="G62" s="202"/>
      <c r="H62" s="202"/>
      <c r="I62" s="203"/>
      <c r="J62" s="204">
        <f>J356</f>
        <v>0</v>
      </c>
      <c r="K62" s="205"/>
    </row>
    <row r="63" s="9" customFormat="1" ht="19.92" customHeight="1">
      <c r="B63" s="199"/>
      <c r="C63" s="200"/>
      <c r="D63" s="201" t="s">
        <v>210</v>
      </c>
      <c r="E63" s="202"/>
      <c r="F63" s="202"/>
      <c r="G63" s="202"/>
      <c r="H63" s="202"/>
      <c r="I63" s="203"/>
      <c r="J63" s="204">
        <f>J483</f>
        <v>0</v>
      </c>
      <c r="K63" s="205"/>
    </row>
    <row r="64" s="9" customFormat="1" ht="19.92" customHeight="1">
      <c r="B64" s="199"/>
      <c r="C64" s="200"/>
      <c r="D64" s="201" t="s">
        <v>211</v>
      </c>
      <c r="E64" s="202"/>
      <c r="F64" s="202"/>
      <c r="G64" s="202"/>
      <c r="H64" s="202"/>
      <c r="I64" s="203"/>
      <c r="J64" s="204">
        <f>J621</f>
        <v>0</v>
      </c>
      <c r="K64" s="205"/>
    </row>
    <row r="65" s="9" customFormat="1" ht="19.92" customHeight="1">
      <c r="B65" s="199"/>
      <c r="C65" s="200"/>
      <c r="D65" s="201" t="s">
        <v>212</v>
      </c>
      <c r="E65" s="202"/>
      <c r="F65" s="202"/>
      <c r="G65" s="202"/>
      <c r="H65" s="202"/>
      <c r="I65" s="203"/>
      <c r="J65" s="204">
        <f>J631</f>
        <v>0</v>
      </c>
      <c r="K65" s="205"/>
    </row>
    <row r="66" s="8" customFormat="1" ht="24.96" customHeight="1">
      <c r="B66" s="192"/>
      <c r="C66" s="193"/>
      <c r="D66" s="194" t="s">
        <v>213</v>
      </c>
      <c r="E66" s="195"/>
      <c r="F66" s="195"/>
      <c r="G66" s="195"/>
      <c r="H66" s="195"/>
      <c r="I66" s="196"/>
      <c r="J66" s="197">
        <f>J634</f>
        <v>0</v>
      </c>
      <c r="K66" s="198"/>
    </row>
    <row r="67" s="9" customFormat="1" ht="19.92" customHeight="1">
      <c r="B67" s="199"/>
      <c r="C67" s="200"/>
      <c r="D67" s="201" t="s">
        <v>214</v>
      </c>
      <c r="E67" s="202"/>
      <c r="F67" s="202"/>
      <c r="G67" s="202"/>
      <c r="H67" s="202"/>
      <c r="I67" s="203"/>
      <c r="J67" s="204">
        <f>J635</f>
        <v>0</v>
      </c>
      <c r="K67" s="205"/>
    </row>
    <row r="68" s="9" customFormat="1" ht="19.92" customHeight="1">
      <c r="B68" s="199"/>
      <c r="C68" s="200"/>
      <c r="D68" s="201" t="s">
        <v>215</v>
      </c>
      <c r="E68" s="202"/>
      <c r="F68" s="202"/>
      <c r="G68" s="202"/>
      <c r="H68" s="202"/>
      <c r="I68" s="203"/>
      <c r="J68" s="204">
        <f>J669</f>
        <v>0</v>
      </c>
      <c r="K68" s="205"/>
    </row>
    <row r="69" s="9" customFormat="1" ht="19.92" customHeight="1">
      <c r="B69" s="199"/>
      <c r="C69" s="200"/>
      <c r="D69" s="201" t="s">
        <v>216</v>
      </c>
      <c r="E69" s="202"/>
      <c r="F69" s="202"/>
      <c r="G69" s="202"/>
      <c r="H69" s="202"/>
      <c r="I69" s="203"/>
      <c r="J69" s="204">
        <f>J710</f>
        <v>0</v>
      </c>
      <c r="K69" s="205"/>
    </row>
    <row r="70" s="9" customFormat="1" ht="19.92" customHeight="1">
      <c r="B70" s="199"/>
      <c r="C70" s="200"/>
      <c r="D70" s="201" t="s">
        <v>217</v>
      </c>
      <c r="E70" s="202"/>
      <c r="F70" s="202"/>
      <c r="G70" s="202"/>
      <c r="H70" s="202"/>
      <c r="I70" s="203"/>
      <c r="J70" s="204">
        <f>J775</f>
        <v>0</v>
      </c>
      <c r="K70" s="205"/>
    </row>
    <row r="71" s="9" customFormat="1" ht="19.92" customHeight="1">
      <c r="B71" s="199"/>
      <c r="C71" s="200"/>
      <c r="D71" s="201" t="s">
        <v>218</v>
      </c>
      <c r="E71" s="202"/>
      <c r="F71" s="202"/>
      <c r="G71" s="202"/>
      <c r="H71" s="202"/>
      <c r="I71" s="203"/>
      <c r="J71" s="204">
        <f>J794</f>
        <v>0</v>
      </c>
      <c r="K71" s="205"/>
    </row>
    <row r="72" s="9" customFormat="1" ht="19.92" customHeight="1">
      <c r="B72" s="199"/>
      <c r="C72" s="200"/>
      <c r="D72" s="201" t="s">
        <v>219</v>
      </c>
      <c r="E72" s="202"/>
      <c r="F72" s="202"/>
      <c r="G72" s="202"/>
      <c r="H72" s="202"/>
      <c r="I72" s="203"/>
      <c r="J72" s="204">
        <f>J856</f>
        <v>0</v>
      </c>
      <c r="K72" s="205"/>
    </row>
    <row r="73" s="9" customFormat="1" ht="19.92" customHeight="1">
      <c r="B73" s="199"/>
      <c r="C73" s="200"/>
      <c r="D73" s="201" t="s">
        <v>220</v>
      </c>
      <c r="E73" s="202"/>
      <c r="F73" s="202"/>
      <c r="G73" s="202"/>
      <c r="H73" s="202"/>
      <c r="I73" s="203"/>
      <c r="J73" s="204">
        <f>J873</f>
        <v>0</v>
      </c>
      <c r="K73" s="205"/>
    </row>
    <row r="74" s="9" customFormat="1" ht="19.92" customHeight="1">
      <c r="B74" s="199"/>
      <c r="C74" s="200"/>
      <c r="D74" s="201" t="s">
        <v>221</v>
      </c>
      <c r="E74" s="202"/>
      <c r="F74" s="202"/>
      <c r="G74" s="202"/>
      <c r="H74" s="202"/>
      <c r="I74" s="203"/>
      <c r="J74" s="204">
        <f>J901</f>
        <v>0</v>
      </c>
      <c r="K74" s="205"/>
    </row>
    <row r="75" s="9" customFormat="1" ht="19.92" customHeight="1">
      <c r="B75" s="199"/>
      <c r="C75" s="200"/>
      <c r="D75" s="201" t="s">
        <v>222</v>
      </c>
      <c r="E75" s="202"/>
      <c r="F75" s="202"/>
      <c r="G75" s="202"/>
      <c r="H75" s="202"/>
      <c r="I75" s="203"/>
      <c r="J75" s="204">
        <f>J1163</f>
        <v>0</v>
      </c>
      <c r="K75" s="205"/>
    </row>
    <row r="76" s="9" customFormat="1" ht="19.92" customHeight="1">
      <c r="B76" s="199"/>
      <c r="C76" s="200"/>
      <c r="D76" s="201" t="s">
        <v>223</v>
      </c>
      <c r="E76" s="202"/>
      <c r="F76" s="202"/>
      <c r="G76" s="202"/>
      <c r="H76" s="202"/>
      <c r="I76" s="203"/>
      <c r="J76" s="204">
        <f>J1253</f>
        <v>0</v>
      </c>
      <c r="K76" s="205"/>
    </row>
    <row r="77" s="9" customFormat="1" ht="19.92" customHeight="1">
      <c r="B77" s="199"/>
      <c r="C77" s="200"/>
      <c r="D77" s="201" t="s">
        <v>224</v>
      </c>
      <c r="E77" s="202"/>
      <c r="F77" s="202"/>
      <c r="G77" s="202"/>
      <c r="H77" s="202"/>
      <c r="I77" s="203"/>
      <c r="J77" s="204">
        <f>J1311</f>
        <v>0</v>
      </c>
      <c r="K77" s="205"/>
    </row>
    <row r="78" s="9" customFormat="1" ht="19.92" customHeight="1">
      <c r="B78" s="199"/>
      <c r="C78" s="200"/>
      <c r="D78" s="201" t="s">
        <v>225</v>
      </c>
      <c r="E78" s="202"/>
      <c r="F78" s="202"/>
      <c r="G78" s="202"/>
      <c r="H78" s="202"/>
      <c r="I78" s="203"/>
      <c r="J78" s="204">
        <f>J1350</f>
        <v>0</v>
      </c>
      <c r="K78" s="205"/>
    </row>
    <row r="79" s="9" customFormat="1" ht="19.92" customHeight="1">
      <c r="B79" s="199"/>
      <c r="C79" s="200"/>
      <c r="D79" s="201" t="s">
        <v>226</v>
      </c>
      <c r="E79" s="202"/>
      <c r="F79" s="202"/>
      <c r="G79" s="202"/>
      <c r="H79" s="202"/>
      <c r="I79" s="203"/>
      <c r="J79" s="204">
        <f>J1375</f>
        <v>0</v>
      </c>
      <c r="K79" s="205"/>
    </row>
    <row r="80" s="9" customFormat="1" ht="19.92" customHeight="1">
      <c r="B80" s="199"/>
      <c r="C80" s="200"/>
      <c r="D80" s="201" t="s">
        <v>227</v>
      </c>
      <c r="E80" s="202"/>
      <c r="F80" s="202"/>
      <c r="G80" s="202"/>
      <c r="H80" s="202"/>
      <c r="I80" s="203"/>
      <c r="J80" s="204">
        <f>J1384</f>
        <v>0</v>
      </c>
      <c r="K80" s="205"/>
    </row>
    <row r="81" s="8" customFormat="1" ht="24.96" customHeight="1">
      <c r="B81" s="192"/>
      <c r="C81" s="193"/>
      <c r="D81" s="194" t="s">
        <v>228</v>
      </c>
      <c r="E81" s="195"/>
      <c r="F81" s="195"/>
      <c r="G81" s="195"/>
      <c r="H81" s="195"/>
      <c r="I81" s="196"/>
      <c r="J81" s="197">
        <f>J1411</f>
        <v>0</v>
      </c>
      <c r="K81" s="198"/>
    </row>
    <row r="82" s="1" customFormat="1" ht="21.84" customHeight="1">
      <c r="B82" s="47"/>
      <c r="C82" s="48"/>
      <c r="D82" s="48"/>
      <c r="E82" s="48"/>
      <c r="F82" s="48"/>
      <c r="G82" s="48"/>
      <c r="H82" s="48"/>
      <c r="I82" s="158"/>
      <c r="J82" s="48"/>
      <c r="K82" s="52"/>
    </row>
    <row r="83" s="1" customFormat="1" ht="6.96" customHeight="1">
      <c r="B83" s="68"/>
      <c r="C83" s="69"/>
      <c r="D83" s="69"/>
      <c r="E83" s="69"/>
      <c r="F83" s="69"/>
      <c r="G83" s="69"/>
      <c r="H83" s="69"/>
      <c r="I83" s="181"/>
      <c r="J83" s="69"/>
      <c r="K83" s="70"/>
    </row>
    <row r="87" s="1" customFormat="1" ht="6.96" customHeight="1">
      <c r="B87" s="71"/>
      <c r="C87" s="72"/>
      <c r="D87" s="72"/>
      <c r="E87" s="72"/>
      <c r="F87" s="72"/>
      <c r="G87" s="72"/>
      <c r="H87" s="72"/>
      <c r="I87" s="184"/>
      <c r="J87" s="72"/>
      <c r="K87" s="72"/>
      <c r="L87" s="73"/>
    </row>
    <row r="88" s="1" customFormat="1" ht="36.96" customHeight="1">
      <c r="B88" s="47"/>
      <c r="C88" s="74" t="s">
        <v>229</v>
      </c>
      <c r="D88" s="75"/>
      <c r="E88" s="75"/>
      <c r="F88" s="75"/>
      <c r="G88" s="75"/>
      <c r="H88" s="75"/>
      <c r="I88" s="206"/>
      <c r="J88" s="75"/>
      <c r="K88" s="75"/>
      <c r="L88" s="73"/>
    </row>
    <row r="89" s="1" customFormat="1" ht="6.96" customHeight="1">
      <c r="B89" s="47"/>
      <c r="C89" s="75"/>
      <c r="D89" s="75"/>
      <c r="E89" s="75"/>
      <c r="F89" s="75"/>
      <c r="G89" s="75"/>
      <c r="H89" s="75"/>
      <c r="I89" s="206"/>
      <c r="J89" s="75"/>
      <c r="K89" s="75"/>
      <c r="L89" s="73"/>
    </row>
    <row r="90" s="1" customFormat="1" ht="14.4" customHeight="1">
      <c r="B90" s="47"/>
      <c r="C90" s="77" t="s">
        <v>18</v>
      </c>
      <c r="D90" s="75"/>
      <c r="E90" s="75"/>
      <c r="F90" s="75"/>
      <c r="G90" s="75"/>
      <c r="H90" s="75"/>
      <c r="I90" s="206"/>
      <c r="J90" s="75"/>
      <c r="K90" s="75"/>
      <c r="L90" s="73"/>
    </row>
    <row r="91" s="1" customFormat="1" ht="16.5" customHeight="1">
      <c r="B91" s="47"/>
      <c r="C91" s="75"/>
      <c r="D91" s="75"/>
      <c r="E91" s="207" t="str">
        <f>E7</f>
        <v>Rozvoj sportovního areálu Orlovna Veselí nad Moravou-víceúčelový sál</v>
      </c>
      <c r="F91" s="77"/>
      <c r="G91" s="77"/>
      <c r="H91" s="77"/>
      <c r="I91" s="206"/>
      <c r="J91" s="75"/>
      <c r="K91" s="75"/>
      <c r="L91" s="73"/>
    </row>
    <row r="92" s="1" customFormat="1" ht="14.4" customHeight="1">
      <c r="B92" s="47"/>
      <c r="C92" s="77" t="s">
        <v>112</v>
      </c>
      <c r="D92" s="75"/>
      <c r="E92" s="75"/>
      <c r="F92" s="75"/>
      <c r="G92" s="75"/>
      <c r="H92" s="75"/>
      <c r="I92" s="206"/>
      <c r="J92" s="75"/>
      <c r="K92" s="75"/>
      <c r="L92" s="73"/>
    </row>
    <row r="93" s="1" customFormat="1" ht="17.25" customHeight="1">
      <c r="B93" s="47"/>
      <c r="C93" s="75"/>
      <c r="D93" s="75"/>
      <c r="E93" s="83" t="str">
        <f>E9</f>
        <v>Budova - Budova</v>
      </c>
      <c r="F93" s="75"/>
      <c r="G93" s="75"/>
      <c r="H93" s="75"/>
      <c r="I93" s="206"/>
      <c r="J93" s="75"/>
      <c r="K93" s="75"/>
      <c r="L93" s="73"/>
    </row>
    <row r="94" s="1" customFormat="1" ht="6.96" customHeight="1">
      <c r="B94" s="47"/>
      <c r="C94" s="75"/>
      <c r="D94" s="75"/>
      <c r="E94" s="75"/>
      <c r="F94" s="75"/>
      <c r="G94" s="75"/>
      <c r="H94" s="75"/>
      <c r="I94" s="206"/>
      <c r="J94" s="75"/>
      <c r="K94" s="75"/>
      <c r="L94" s="73"/>
    </row>
    <row r="95" s="1" customFormat="1" ht="18" customHeight="1">
      <c r="B95" s="47"/>
      <c r="C95" s="77" t="s">
        <v>23</v>
      </c>
      <c r="D95" s="75"/>
      <c r="E95" s="75"/>
      <c r="F95" s="208" t="str">
        <f>F12</f>
        <v xml:space="preserve"> </v>
      </c>
      <c r="G95" s="75"/>
      <c r="H95" s="75"/>
      <c r="I95" s="209" t="s">
        <v>25</v>
      </c>
      <c r="J95" s="86" t="str">
        <f>IF(J12="","",J12)</f>
        <v>4. 5. 2018</v>
      </c>
      <c r="K95" s="75"/>
      <c r="L95" s="73"/>
    </row>
    <row r="96" s="1" customFormat="1" ht="6.96" customHeight="1">
      <c r="B96" s="47"/>
      <c r="C96" s="75"/>
      <c r="D96" s="75"/>
      <c r="E96" s="75"/>
      <c r="F96" s="75"/>
      <c r="G96" s="75"/>
      <c r="H96" s="75"/>
      <c r="I96" s="206"/>
      <c r="J96" s="75"/>
      <c r="K96" s="75"/>
      <c r="L96" s="73"/>
    </row>
    <row r="97" s="1" customFormat="1">
      <c r="B97" s="47"/>
      <c r="C97" s="77" t="s">
        <v>27</v>
      </c>
      <c r="D97" s="75"/>
      <c r="E97" s="75"/>
      <c r="F97" s="208" t="str">
        <f>E15</f>
        <v xml:space="preserve"> </v>
      </c>
      <c r="G97" s="75"/>
      <c r="H97" s="75"/>
      <c r="I97" s="209" t="s">
        <v>32</v>
      </c>
      <c r="J97" s="208" t="str">
        <f>E21</f>
        <v xml:space="preserve"> </v>
      </c>
      <c r="K97" s="75"/>
      <c r="L97" s="73"/>
    </row>
    <row r="98" s="1" customFormat="1" ht="14.4" customHeight="1">
      <c r="B98" s="47"/>
      <c r="C98" s="77" t="s">
        <v>30</v>
      </c>
      <c r="D98" s="75"/>
      <c r="E98" s="75"/>
      <c r="F98" s="208" t="str">
        <f>IF(E18="","",E18)</f>
        <v/>
      </c>
      <c r="G98" s="75"/>
      <c r="H98" s="75"/>
      <c r="I98" s="206"/>
      <c r="J98" s="75"/>
      <c r="K98" s="75"/>
      <c r="L98" s="73"/>
    </row>
    <row r="99" s="1" customFormat="1" ht="10.32" customHeight="1">
      <c r="B99" s="47"/>
      <c r="C99" s="75"/>
      <c r="D99" s="75"/>
      <c r="E99" s="75"/>
      <c r="F99" s="75"/>
      <c r="G99" s="75"/>
      <c r="H99" s="75"/>
      <c r="I99" s="206"/>
      <c r="J99" s="75"/>
      <c r="K99" s="75"/>
      <c r="L99" s="73"/>
    </row>
    <row r="100" s="10" customFormat="1" ht="29.28" customHeight="1">
      <c r="B100" s="210"/>
      <c r="C100" s="211" t="s">
        <v>230</v>
      </c>
      <c r="D100" s="212" t="s">
        <v>54</v>
      </c>
      <c r="E100" s="212" t="s">
        <v>50</v>
      </c>
      <c r="F100" s="212" t="s">
        <v>231</v>
      </c>
      <c r="G100" s="212" t="s">
        <v>232</v>
      </c>
      <c r="H100" s="212" t="s">
        <v>233</v>
      </c>
      <c r="I100" s="213" t="s">
        <v>234</v>
      </c>
      <c r="J100" s="212" t="s">
        <v>201</v>
      </c>
      <c r="K100" s="214" t="s">
        <v>235</v>
      </c>
      <c r="L100" s="215"/>
      <c r="M100" s="103" t="s">
        <v>236</v>
      </c>
      <c r="N100" s="104" t="s">
        <v>39</v>
      </c>
      <c r="O100" s="104" t="s">
        <v>237</v>
      </c>
      <c r="P100" s="104" t="s">
        <v>238</v>
      </c>
      <c r="Q100" s="104" t="s">
        <v>239</v>
      </c>
      <c r="R100" s="104" t="s">
        <v>240</v>
      </c>
      <c r="S100" s="104" t="s">
        <v>241</v>
      </c>
      <c r="T100" s="105" t="s">
        <v>242</v>
      </c>
    </row>
    <row r="101" s="1" customFormat="1" ht="29.28" customHeight="1">
      <c r="B101" s="47"/>
      <c r="C101" s="109" t="s">
        <v>202</v>
      </c>
      <c r="D101" s="75"/>
      <c r="E101" s="75"/>
      <c r="F101" s="75"/>
      <c r="G101" s="75"/>
      <c r="H101" s="75"/>
      <c r="I101" s="206"/>
      <c r="J101" s="216">
        <f>BK101</f>
        <v>0</v>
      </c>
      <c r="K101" s="75"/>
      <c r="L101" s="73"/>
      <c r="M101" s="106"/>
      <c r="N101" s="107"/>
      <c r="O101" s="107"/>
      <c r="P101" s="217">
        <f>P102+P634+P1411</f>
        <v>0</v>
      </c>
      <c r="Q101" s="107"/>
      <c r="R101" s="217">
        <f>R102+R634+R1411</f>
        <v>855.14665492999995</v>
      </c>
      <c r="S101" s="107"/>
      <c r="T101" s="218">
        <f>T102+T634+T1411</f>
        <v>43.389679999999991</v>
      </c>
      <c r="AT101" s="25" t="s">
        <v>68</v>
      </c>
      <c r="AU101" s="25" t="s">
        <v>203</v>
      </c>
      <c r="BK101" s="219">
        <f>BK102+BK634+BK1411</f>
        <v>0</v>
      </c>
    </row>
    <row r="102" s="11" customFormat="1" ht="37.44" customHeight="1">
      <c r="B102" s="220"/>
      <c r="C102" s="221"/>
      <c r="D102" s="222" t="s">
        <v>68</v>
      </c>
      <c r="E102" s="223" t="s">
        <v>243</v>
      </c>
      <c r="F102" s="223" t="s">
        <v>244</v>
      </c>
      <c r="G102" s="221"/>
      <c r="H102" s="221"/>
      <c r="I102" s="224"/>
      <c r="J102" s="225">
        <f>BK102</f>
        <v>0</v>
      </c>
      <c r="K102" s="221"/>
      <c r="L102" s="226"/>
      <c r="M102" s="227"/>
      <c r="N102" s="228"/>
      <c r="O102" s="228"/>
      <c r="P102" s="229">
        <f>P103+P151+P181+P264+P356+P483+P621+P631</f>
        <v>0</v>
      </c>
      <c r="Q102" s="228"/>
      <c r="R102" s="229">
        <f>R103+R151+R181+R264+R356+R483+R621+R631</f>
        <v>765.45768440999996</v>
      </c>
      <c r="S102" s="228"/>
      <c r="T102" s="230">
        <f>T103+T151+T181+T264+T356+T483+T621+T631</f>
        <v>43.389679999999991</v>
      </c>
      <c r="AR102" s="231" t="s">
        <v>75</v>
      </c>
      <c r="AT102" s="232" t="s">
        <v>68</v>
      </c>
      <c r="AU102" s="232" t="s">
        <v>69</v>
      </c>
      <c r="AY102" s="231" t="s">
        <v>245</v>
      </c>
      <c r="BK102" s="233">
        <f>BK103+BK151+BK181+BK264+BK356+BK483+BK621+BK631</f>
        <v>0</v>
      </c>
    </row>
    <row r="103" s="11" customFormat="1" ht="19.92" customHeight="1">
      <c r="B103" s="220"/>
      <c r="C103" s="221"/>
      <c r="D103" s="222" t="s">
        <v>68</v>
      </c>
      <c r="E103" s="234" t="s">
        <v>75</v>
      </c>
      <c r="F103" s="234" t="s">
        <v>246</v>
      </c>
      <c r="G103" s="221"/>
      <c r="H103" s="221"/>
      <c r="I103" s="224"/>
      <c r="J103" s="235">
        <f>BK103</f>
        <v>0</v>
      </c>
      <c r="K103" s="221"/>
      <c r="L103" s="226"/>
      <c r="M103" s="227"/>
      <c r="N103" s="228"/>
      <c r="O103" s="228"/>
      <c r="P103" s="229">
        <f>SUM(P104:P150)</f>
        <v>0</v>
      </c>
      <c r="Q103" s="228"/>
      <c r="R103" s="229">
        <f>SUM(R104:R150)</f>
        <v>32.722000000000001</v>
      </c>
      <c r="S103" s="228"/>
      <c r="T103" s="230">
        <f>SUM(T104:T150)</f>
        <v>0</v>
      </c>
      <c r="AR103" s="231" t="s">
        <v>75</v>
      </c>
      <c r="AT103" s="232" t="s">
        <v>68</v>
      </c>
      <c r="AU103" s="232" t="s">
        <v>75</v>
      </c>
      <c r="AY103" s="231" t="s">
        <v>245</v>
      </c>
      <c r="BK103" s="233">
        <f>SUM(BK104:BK150)</f>
        <v>0</v>
      </c>
    </row>
    <row r="104" s="1" customFormat="1" ht="25.5" customHeight="1">
      <c r="B104" s="47"/>
      <c r="C104" s="236" t="s">
        <v>75</v>
      </c>
      <c r="D104" s="236" t="s">
        <v>247</v>
      </c>
      <c r="E104" s="237" t="s">
        <v>248</v>
      </c>
      <c r="F104" s="238" t="s">
        <v>249</v>
      </c>
      <c r="G104" s="239" t="s">
        <v>250</v>
      </c>
      <c r="H104" s="240">
        <v>66.105000000000004</v>
      </c>
      <c r="I104" s="241"/>
      <c r="J104" s="242">
        <f>ROUND(I104*H104,2)</f>
        <v>0</v>
      </c>
      <c r="K104" s="238" t="s">
        <v>251</v>
      </c>
      <c r="L104" s="73"/>
      <c r="M104" s="243" t="s">
        <v>21</v>
      </c>
      <c r="N104" s="244" t="s">
        <v>40</v>
      </c>
      <c r="O104" s="48"/>
      <c r="P104" s="245">
        <f>O104*H104</f>
        <v>0</v>
      </c>
      <c r="Q104" s="245">
        <v>0</v>
      </c>
      <c r="R104" s="245">
        <f>Q104*H104</f>
        <v>0</v>
      </c>
      <c r="S104" s="245">
        <v>0</v>
      </c>
      <c r="T104" s="246">
        <f>S104*H104</f>
        <v>0</v>
      </c>
      <c r="AR104" s="25" t="s">
        <v>252</v>
      </c>
      <c r="AT104" s="25" t="s">
        <v>247</v>
      </c>
      <c r="AU104" s="25" t="s">
        <v>77</v>
      </c>
      <c r="AY104" s="25" t="s">
        <v>245</v>
      </c>
      <c r="BE104" s="247">
        <f>IF(N104="základní",J104,0)</f>
        <v>0</v>
      </c>
      <c r="BF104" s="247">
        <f>IF(N104="snížená",J104,0)</f>
        <v>0</v>
      </c>
      <c r="BG104" s="247">
        <f>IF(N104="zákl. přenesená",J104,0)</f>
        <v>0</v>
      </c>
      <c r="BH104" s="247">
        <f>IF(N104="sníž. přenesená",J104,0)</f>
        <v>0</v>
      </c>
      <c r="BI104" s="247">
        <f>IF(N104="nulová",J104,0)</f>
        <v>0</v>
      </c>
      <c r="BJ104" s="25" t="s">
        <v>75</v>
      </c>
      <c r="BK104" s="247">
        <f>ROUND(I104*H104,2)</f>
        <v>0</v>
      </c>
      <c r="BL104" s="25" t="s">
        <v>252</v>
      </c>
      <c r="BM104" s="25" t="s">
        <v>253</v>
      </c>
    </row>
    <row r="105" s="1" customFormat="1">
      <c r="B105" s="47"/>
      <c r="C105" s="75"/>
      <c r="D105" s="248" t="s">
        <v>254</v>
      </c>
      <c r="E105" s="75"/>
      <c r="F105" s="249" t="s">
        <v>255</v>
      </c>
      <c r="G105" s="75"/>
      <c r="H105" s="75"/>
      <c r="I105" s="206"/>
      <c r="J105" s="75"/>
      <c r="K105" s="75"/>
      <c r="L105" s="73"/>
      <c r="M105" s="250"/>
      <c r="N105" s="48"/>
      <c r="O105" s="48"/>
      <c r="P105" s="48"/>
      <c r="Q105" s="48"/>
      <c r="R105" s="48"/>
      <c r="S105" s="48"/>
      <c r="T105" s="96"/>
      <c r="AT105" s="25" t="s">
        <v>254</v>
      </c>
      <c r="AU105" s="25" t="s">
        <v>77</v>
      </c>
    </row>
    <row r="106" s="12" customFormat="1">
      <c r="B106" s="251"/>
      <c r="C106" s="252"/>
      <c r="D106" s="248" t="s">
        <v>256</v>
      </c>
      <c r="E106" s="253" t="s">
        <v>21</v>
      </c>
      <c r="F106" s="254" t="s">
        <v>257</v>
      </c>
      <c r="G106" s="252"/>
      <c r="H106" s="255">
        <v>66.105000000000004</v>
      </c>
      <c r="I106" s="256"/>
      <c r="J106" s="252"/>
      <c r="K106" s="252"/>
      <c r="L106" s="257"/>
      <c r="M106" s="258"/>
      <c r="N106" s="259"/>
      <c r="O106" s="259"/>
      <c r="P106" s="259"/>
      <c r="Q106" s="259"/>
      <c r="R106" s="259"/>
      <c r="S106" s="259"/>
      <c r="T106" s="260"/>
      <c r="AT106" s="261" t="s">
        <v>256</v>
      </c>
      <c r="AU106" s="261" t="s">
        <v>77</v>
      </c>
      <c r="AV106" s="12" t="s">
        <v>77</v>
      </c>
      <c r="AW106" s="12" t="s">
        <v>33</v>
      </c>
      <c r="AX106" s="12" t="s">
        <v>69</v>
      </c>
      <c r="AY106" s="261" t="s">
        <v>245</v>
      </c>
    </row>
    <row r="107" s="13" customFormat="1">
      <c r="B107" s="262"/>
      <c r="C107" s="263"/>
      <c r="D107" s="248" t="s">
        <v>256</v>
      </c>
      <c r="E107" s="264" t="s">
        <v>99</v>
      </c>
      <c r="F107" s="265" t="s">
        <v>258</v>
      </c>
      <c r="G107" s="263"/>
      <c r="H107" s="266">
        <v>66.105000000000004</v>
      </c>
      <c r="I107" s="267"/>
      <c r="J107" s="263"/>
      <c r="K107" s="263"/>
      <c r="L107" s="268"/>
      <c r="M107" s="269"/>
      <c r="N107" s="270"/>
      <c r="O107" s="270"/>
      <c r="P107" s="270"/>
      <c r="Q107" s="270"/>
      <c r="R107" s="270"/>
      <c r="S107" s="270"/>
      <c r="T107" s="271"/>
      <c r="AT107" s="272" t="s">
        <v>256</v>
      </c>
      <c r="AU107" s="272" t="s">
        <v>77</v>
      </c>
      <c r="AV107" s="13" t="s">
        <v>259</v>
      </c>
      <c r="AW107" s="13" t="s">
        <v>33</v>
      </c>
      <c r="AX107" s="13" t="s">
        <v>69</v>
      </c>
      <c r="AY107" s="272" t="s">
        <v>245</v>
      </c>
    </row>
    <row r="108" s="14" customFormat="1">
      <c r="B108" s="273"/>
      <c r="C108" s="274"/>
      <c r="D108" s="248" t="s">
        <v>256</v>
      </c>
      <c r="E108" s="275" t="s">
        <v>21</v>
      </c>
      <c r="F108" s="276" t="s">
        <v>260</v>
      </c>
      <c r="G108" s="274"/>
      <c r="H108" s="277">
        <v>66.105000000000004</v>
      </c>
      <c r="I108" s="278"/>
      <c r="J108" s="274"/>
      <c r="K108" s="274"/>
      <c r="L108" s="279"/>
      <c r="M108" s="280"/>
      <c r="N108" s="281"/>
      <c r="O108" s="281"/>
      <c r="P108" s="281"/>
      <c r="Q108" s="281"/>
      <c r="R108" s="281"/>
      <c r="S108" s="281"/>
      <c r="T108" s="282"/>
      <c r="AT108" s="283" t="s">
        <v>256</v>
      </c>
      <c r="AU108" s="283" t="s">
        <v>77</v>
      </c>
      <c r="AV108" s="14" t="s">
        <v>252</v>
      </c>
      <c r="AW108" s="14" t="s">
        <v>33</v>
      </c>
      <c r="AX108" s="14" t="s">
        <v>75</v>
      </c>
      <c r="AY108" s="283" t="s">
        <v>245</v>
      </c>
    </row>
    <row r="109" s="1" customFormat="1" ht="25.5" customHeight="1">
      <c r="B109" s="47"/>
      <c r="C109" s="236" t="s">
        <v>77</v>
      </c>
      <c r="D109" s="236" t="s">
        <v>247</v>
      </c>
      <c r="E109" s="237" t="s">
        <v>261</v>
      </c>
      <c r="F109" s="238" t="s">
        <v>262</v>
      </c>
      <c r="G109" s="239" t="s">
        <v>250</v>
      </c>
      <c r="H109" s="240">
        <v>11.34</v>
      </c>
      <c r="I109" s="241"/>
      <c r="J109" s="242">
        <f>ROUND(I109*H109,2)</f>
        <v>0</v>
      </c>
      <c r="K109" s="238" t="s">
        <v>251</v>
      </c>
      <c r="L109" s="73"/>
      <c r="M109" s="243" t="s">
        <v>21</v>
      </c>
      <c r="N109" s="244" t="s">
        <v>40</v>
      </c>
      <c r="O109" s="48"/>
      <c r="P109" s="245">
        <f>O109*H109</f>
        <v>0</v>
      </c>
      <c r="Q109" s="245">
        <v>0</v>
      </c>
      <c r="R109" s="245">
        <f>Q109*H109</f>
        <v>0</v>
      </c>
      <c r="S109" s="245">
        <v>0</v>
      </c>
      <c r="T109" s="246">
        <f>S109*H109</f>
        <v>0</v>
      </c>
      <c r="AR109" s="25" t="s">
        <v>252</v>
      </c>
      <c r="AT109" s="25" t="s">
        <v>247</v>
      </c>
      <c r="AU109" s="25" t="s">
        <v>77</v>
      </c>
      <c r="AY109" s="25" t="s">
        <v>245</v>
      </c>
      <c r="BE109" s="247">
        <f>IF(N109="základní",J109,0)</f>
        <v>0</v>
      </c>
      <c r="BF109" s="247">
        <f>IF(N109="snížená",J109,0)</f>
        <v>0</v>
      </c>
      <c r="BG109" s="247">
        <f>IF(N109="zákl. přenesená",J109,0)</f>
        <v>0</v>
      </c>
      <c r="BH109" s="247">
        <f>IF(N109="sníž. přenesená",J109,0)</f>
        <v>0</v>
      </c>
      <c r="BI109" s="247">
        <f>IF(N109="nulová",J109,0)</f>
        <v>0</v>
      </c>
      <c r="BJ109" s="25" t="s">
        <v>75</v>
      </c>
      <c r="BK109" s="247">
        <f>ROUND(I109*H109,2)</f>
        <v>0</v>
      </c>
      <c r="BL109" s="25" t="s">
        <v>252</v>
      </c>
      <c r="BM109" s="25" t="s">
        <v>263</v>
      </c>
    </row>
    <row r="110" s="1" customFormat="1">
      <c r="B110" s="47"/>
      <c r="C110" s="75"/>
      <c r="D110" s="248" t="s">
        <v>254</v>
      </c>
      <c r="E110" s="75"/>
      <c r="F110" s="249" t="s">
        <v>264</v>
      </c>
      <c r="G110" s="75"/>
      <c r="H110" s="75"/>
      <c r="I110" s="206"/>
      <c r="J110" s="75"/>
      <c r="K110" s="75"/>
      <c r="L110" s="73"/>
      <c r="M110" s="250"/>
      <c r="N110" s="48"/>
      <c r="O110" s="48"/>
      <c r="P110" s="48"/>
      <c r="Q110" s="48"/>
      <c r="R110" s="48"/>
      <c r="S110" s="48"/>
      <c r="T110" s="96"/>
      <c r="AT110" s="25" t="s">
        <v>254</v>
      </c>
      <c r="AU110" s="25" t="s">
        <v>77</v>
      </c>
    </row>
    <row r="111" s="12" customFormat="1">
      <c r="B111" s="251"/>
      <c r="C111" s="252"/>
      <c r="D111" s="248" t="s">
        <v>256</v>
      </c>
      <c r="E111" s="253" t="s">
        <v>21</v>
      </c>
      <c r="F111" s="254" t="s">
        <v>265</v>
      </c>
      <c r="G111" s="252"/>
      <c r="H111" s="255">
        <v>11.34</v>
      </c>
      <c r="I111" s="256"/>
      <c r="J111" s="252"/>
      <c r="K111" s="252"/>
      <c r="L111" s="257"/>
      <c r="M111" s="258"/>
      <c r="N111" s="259"/>
      <c r="O111" s="259"/>
      <c r="P111" s="259"/>
      <c r="Q111" s="259"/>
      <c r="R111" s="259"/>
      <c r="S111" s="259"/>
      <c r="T111" s="260"/>
      <c r="AT111" s="261" t="s">
        <v>256</v>
      </c>
      <c r="AU111" s="261" t="s">
        <v>77</v>
      </c>
      <c r="AV111" s="12" t="s">
        <v>77</v>
      </c>
      <c r="AW111" s="12" t="s">
        <v>33</v>
      </c>
      <c r="AX111" s="12" t="s">
        <v>69</v>
      </c>
      <c r="AY111" s="261" t="s">
        <v>245</v>
      </c>
    </row>
    <row r="112" s="13" customFormat="1">
      <c r="B112" s="262"/>
      <c r="C112" s="263"/>
      <c r="D112" s="248" t="s">
        <v>256</v>
      </c>
      <c r="E112" s="264" t="s">
        <v>101</v>
      </c>
      <c r="F112" s="265" t="s">
        <v>258</v>
      </c>
      <c r="G112" s="263"/>
      <c r="H112" s="266">
        <v>11.34</v>
      </c>
      <c r="I112" s="267"/>
      <c r="J112" s="263"/>
      <c r="K112" s="263"/>
      <c r="L112" s="268"/>
      <c r="M112" s="269"/>
      <c r="N112" s="270"/>
      <c r="O112" s="270"/>
      <c r="P112" s="270"/>
      <c r="Q112" s="270"/>
      <c r="R112" s="270"/>
      <c r="S112" s="270"/>
      <c r="T112" s="271"/>
      <c r="AT112" s="272" t="s">
        <v>256</v>
      </c>
      <c r="AU112" s="272" t="s">
        <v>77</v>
      </c>
      <c r="AV112" s="13" t="s">
        <v>259</v>
      </c>
      <c r="AW112" s="13" t="s">
        <v>33</v>
      </c>
      <c r="AX112" s="13" t="s">
        <v>69</v>
      </c>
      <c r="AY112" s="272" t="s">
        <v>245</v>
      </c>
    </row>
    <row r="113" s="14" customFormat="1">
      <c r="B113" s="273"/>
      <c r="C113" s="274"/>
      <c r="D113" s="248" t="s">
        <v>256</v>
      </c>
      <c r="E113" s="275" t="s">
        <v>21</v>
      </c>
      <c r="F113" s="276" t="s">
        <v>260</v>
      </c>
      <c r="G113" s="274"/>
      <c r="H113" s="277">
        <v>11.34</v>
      </c>
      <c r="I113" s="278"/>
      <c r="J113" s="274"/>
      <c r="K113" s="274"/>
      <c r="L113" s="279"/>
      <c r="M113" s="280"/>
      <c r="N113" s="281"/>
      <c r="O113" s="281"/>
      <c r="P113" s="281"/>
      <c r="Q113" s="281"/>
      <c r="R113" s="281"/>
      <c r="S113" s="281"/>
      <c r="T113" s="282"/>
      <c r="AT113" s="283" t="s">
        <v>256</v>
      </c>
      <c r="AU113" s="283" t="s">
        <v>77</v>
      </c>
      <c r="AV113" s="14" t="s">
        <v>252</v>
      </c>
      <c r="AW113" s="14" t="s">
        <v>33</v>
      </c>
      <c r="AX113" s="14" t="s">
        <v>75</v>
      </c>
      <c r="AY113" s="283" t="s">
        <v>245</v>
      </c>
    </row>
    <row r="114" s="1" customFormat="1" ht="25.5" customHeight="1">
      <c r="B114" s="47"/>
      <c r="C114" s="236" t="s">
        <v>259</v>
      </c>
      <c r="D114" s="236" t="s">
        <v>247</v>
      </c>
      <c r="E114" s="237" t="s">
        <v>266</v>
      </c>
      <c r="F114" s="238" t="s">
        <v>267</v>
      </c>
      <c r="G114" s="239" t="s">
        <v>250</v>
      </c>
      <c r="H114" s="240">
        <v>56.728000000000002</v>
      </c>
      <c r="I114" s="241"/>
      <c r="J114" s="242">
        <f>ROUND(I114*H114,2)</f>
        <v>0</v>
      </c>
      <c r="K114" s="238" t="s">
        <v>251</v>
      </c>
      <c r="L114" s="73"/>
      <c r="M114" s="243" t="s">
        <v>21</v>
      </c>
      <c r="N114" s="244" t="s">
        <v>40</v>
      </c>
      <c r="O114" s="48"/>
      <c r="P114" s="245">
        <f>O114*H114</f>
        <v>0</v>
      </c>
      <c r="Q114" s="245">
        <v>0</v>
      </c>
      <c r="R114" s="245">
        <f>Q114*H114</f>
        <v>0</v>
      </c>
      <c r="S114" s="245">
        <v>0</v>
      </c>
      <c r="T114" s="246">
        <f>S114*H114</f>
        <v>0</v>
      </c>
      <c r="AR114" s="25" t="s">
        <v>252</v>
      </c>
      <c r="AT114" s="25" t="s">
        <v>247</v>
      </c>
      <c r="AU114" s="25" t="s">
        <v>77</v>
      </c>
      <c r="AY114" s="25" t="s">
        <v>245</v>
      </c>
      <c r="BE114" s="247">
        <f>IF(N114="základní",J114,0)</f>
        <v>0</v>
      </c>
      <c r="BF114" s="247">
        <f>IF(N114="snížená",J114,0)</f>
        <v>0</v>
      </c>
      <c r="BG114" s="247">
        <f>IF(N114="zákl. přenesená",J114,0)</f>
        <v>0</v>
      </c>
      <c r="BH114" s="247">
        <f>IF(N114="sníž. přenesená",J114,0)</f>
        <v>0</v>
      </c>
      <c r="BI114" s="247">
        <f>IF(N114="nulová",J114,0)</f>
        <v>0</v>
      </c>
      <c r="BJ114" s="25" t="s">
        <v>75</v>
      </c>
      <c r="BK114" s="247">
        <f>ROUND(I114*H114,2)</f>
        <v>0</v>
      </c>
      <c r="BL114" s="25" t="s">
        <v>252</v>
      </c>
      <c r="BM114" s="25" t="s">
        <v>268</v>
      </c>
    </row>
    <row r="115" s="1" customFormat="1">
      <c r="B115" s="47"/>
      <c r="C115" s="75"/>
      <c r="D115" s="248" t="s">
        <v>254</v>
      </c>
      <c r="E115" s="75"/>
      <c r="F115" s="249" t="s">
        <v>269</v>
      </c>
      <c r="G115" s="75"/>
      <c r="H115" s="75"/>
      <c r="I115" s="206"/>
      <c r="J115" s="75"/>
      <c r="K115" s="75"/>
      <c r="L115" s="73"/>
      <c r="M115" s="250"/>
      <c r="N115" s="48"/>
      <c r="O115" s="48"/>
      <c r="P115" s="48"/>
      <c r="Q115" s="48"/>
      <c r="R115" s="48"/>
      <c r="S115" s="48"/>
      <c r="T115" s="96"/>
      <c r="AT115" s="25" t="s">
        <v>254</v>
      </c>
      <c r="AU115" s="25" t="s">
        <v>77</v>
      </c>
    </row>
    <row r="116" s="12" customFormat="1">
      <c r="B116" s="251"/>
      <c r="C116" s="252"/>
      <c r="D116" s="248" t="s">
        <v>256</v>
      </c>
      <c r="E116" s="253" t="s">
        <v>21</v>
      </c>
      <c r="F116" s="254" t="s">
        <v>270</v>
      </c>
      <c r="G116" s="252"/>
      <c r="H116" s="255">
        <v>37.295999999999999</v>
      </c>
      <c r="I116" s="256"/>
      <c r="J116" s="252"/>
      <c r="K116" s="252"/>
      <c r="L116" s="257"/>
      <c r="M116" s="258"/>
      <c r="N116" s="259"/>
      <c r="O116" s="259"/>
      <c r="P116" s="259"/>
      <c r="Q116" s="259"/>
      <c r="R116" s="259"/>
      <c r="S116" s="259"/>
      <c r="T116" s="260"/>
      <c r="AT116" s="261" t="s">
        <v>256</v>
      </c>
      <c r="AU116" s="261" t="s">
        <v>77</v>
      </c>
      <c r="AV116" s="12" t="s">
        <v>77</v>
      </c>
      <c r="AW116" s="12" t="s">
        <v>33</v>
      </c>
      <c r="AX116" s="12" t="s">
        <v>69</v>
      </c>
      <c r="AY116" s="261" t="s">
        <v>245</v>
      </c>
    </row>
    <row r="117" s="12" customFormat="1">
      <c r="B117" s="251"/>
      <c r="C117" s="252"/>
      <c r="D117" s="248" t="s">
        <v>256</v>
      </c>
      <c r="E117" s="253" t="s">
        <v>21</v>
      </c>
      <c r="F117" s="254" t="s">
        <v>271</v>
      </c>
      <c r="G117" s="252"/>
      <c r="H117" s="255">
        <v>3.472</v>
      </c>
      <c r="I117" s="256"/>
      <c r="J117" s="252"/>
      <c r="K117" s="252"/>
      <c r="L117" s="257"/>
      <c r="M117" s="258"/>
      <c r="N117" s="259"/>
      <c r="O117" s="259"/>
      <c r="P117" s="259"/>
      <c r="Q117" s="259"/>
      <c r="R117" s="259"/>
      <c r="S117" s="259"/>
      <c r="T117" s="260"/>
      <c r="AT117" s="261" t="s">
        <v>256</v>
      </c>
      <c r="AU117" s="261" t="s">
        <v>77</v>
      </c>
      <c r="AV117" s="12" t="s">
        <v>77</v>
      </c>
      <c r="AW117" s="12" t="s">
        <v>33</v>
      </c>
      <c r="AX117" s="12" t="s">
        <v>69</v>
      </c>
      <c r="AY117" s="261" t="s">
        <v>245</v>
      </c>
    </row>
    <row r="118" s="13" customFormat="1">
      <c r="B118" s="262"/>
      <c r="C118" s="263"/>
      <c r="D118" s="248" t="s">
        <v>256</v>
      </c>
      <c r="E118" s="264" t="s">
        <v>104</v>
      </c>
      <c r="F118" s="265" t="s">
        <v>258</v>
      </c>
      <c r="G118" s="263"/>
      <c r="H118" s="266">
        <v>40.768000000000001</v>
      </c>
      <c r="I118" s="267"/>
      <c r="J118" s="263"/>
      <c r="K118" s="263"/>
      <c r="L118" s="268"/>
      <c r="M118" s="269"/>
      <c r="N118" s="270"/>
      <c r="O118" s="270"/>
      <c r="P118" s="270"/>
      <c r="Q118" s="270"/>
      <c r="R118" s="270"/>
      <c r="S118" s="270"/>
      <c r="T118" s="271"/>
      <c r="AT118" s="272" t="s">
        <v>256</v>
      </c>
      <c r="AU118" s="272" t="s">
        <v>77</v>
      </c>
      <c r="AV118" s="13" t="s">
        <v>259</v>
      </c>
      <c r="AW118" s="13" t="s">
        <v>33</v>
      </c>
      <c r="AX118" s="13" t="s">
        <v>69</v>
      </c>
      <c r="AY118" s="272" t="s">
        <v>245</v>
      </c>
    </row>
    <row r="119" s="12" customFormat="1">
      <c r="B119" s="251"/>
      <c r="C119" s="252"/>
      <c r="D119" s="248" t="s">
        <v>256</v>
      </c>
      <c r="E119" s="253" t="s">
        <v>21</v>
      </c>
      <c r="F119" s="254" t="s">
        <v>272</v>
      </c>
      <c r="G119" s="252"/>
      <c r="H119" s="255">
        <v>15.960000000000001</v>
      </c>
      <c r="I119" s="256"/>
      <c r="J119" s="252"/>
      <c r="K119" s="252"/>
      <c r="L119" s="257"/>
      <c r="M119" s="258"/>
      <c r="N119" s="259"/>
      <c r="O119" s="259"/>
      <c r="P119" s="259"/>
      <c r="Q119" s="259"/>
      <c r="R119" s="259"/>
      <c r="S119" s="259"/>
      <c r="T119" s="260"/>
      <c r="AT119" s="261" t="s">
        <v>256</v>
      </c>
      <c r="AU119" s="261" t="s">
        <v>77</v>
      </c>
      <c r="AV119" s="12" t="s">
        <v>77</v>
      </c>
      <c r="AW119" s="12" t="s">
        <v>33</v>
      </c>
      <c r="AX119" s="12" t="s">
        <v>69</v>
      </c>
      <c r="AY119" s="261" t="s">
        <v>245</v>
      </c>
    </row>
    <row r="120" s="13" customFormat="1">
      <c r="B120" s="262"/>
      <c r="C120" s="263"/>
      <c r="D120" s="248" t="s">
        <v>256</v>
      </c>
      <c r="E120" s="264" t="s">
        <v>106</v>
      </c>
      <c r="F120" s="265" t="s">
        <v>258</v>
      </c>
      <c r="G120" s="263"/>
      <c r="H120" s="266">
        <v>15.960000000000001</v>
      </c>
      <c r="I120" s="267"/>
      <c r="J120" s="263"/>
      <c r="K120" s="263"/>
      <c r="L120" s="268"/>
      <c r="M120" s="269"/>
      <c r="N120" s="270"/>
      <c r="O120" s="270"/>
      <c r="P120" s="270"/>
      <c r="Q120" s="270"/>
      <c r="R120" s="270"/>
      <c r="S120" s="270"/>
      <c r="T120" s="271"/>
      <c r="AT120" s="272" t="s">
        <v>256</v>
      </c>
      <c r="AU120" s="272" t="s">
        <v>77</v>
      </c>
      <c r="AV120" s="13" t="s">
        <v>259</v>
      </c>
      <c r="AW120" s="13" t="s">
        <v>33</v>
      </c>
      <c r="AX120" s="13" t="s">
        <v>69</v>
      </c>
      <c r="AY120" s="272" t="s">
        <v>245</v>
      </c>
    </row>
    <row r="121" s="14" customFormat="1">
      <c r="B121" s="273"/>
      <c r="C121" s="274"/>
      <c r="D121" s="248" t="s">
        <v>256</v>
      </c>
      <c r="E121" s="275" t="s">
        <v>21</v>
      </c>
      <c r="F121" s="276" t="s">
        <v>260</v>
      </c>
      <c r="G121" s="274"/>
      <c r="H121" s="277">
        <v>56.728000000000002</v>
      </c>
      <c r="I121" s="278"/>
      <c r="J121" s="274"/>
      <c r="K121" s="274"/>
      <c r="L121" s="279"/>
      <c r="M121" s="280"/>
      <c r="N121" s="281"/>
      <c r="O121" s="281"/>
      <c r="P121" s="281"/>
      <c r="Q121" s="281"/>
      <c r="R121" s="281"/>
      <c r="S121" s="281"/>
      <c r="T121" s="282"/>
      <c r="AT121" s="283" t="s">
        <v>256</v>
      </c>
      <c r="AU121" s="283" t="s">
        <v>77</v>
      </c>
      <c r="AV121" s="14" t="s">
        <v>252</v>
      </c>
      <c r="AW121" s="14" t="s">
        <v>33</v>
      </c>
      <c r="AX121" s="14" t="s">
        <v>75</v>
      </c>
      <c r="AY121" s="283" t="s">
        <v>245</v>
      </c>
    </row>
    <row r="122" s="1" customFormat="1" ht="38.25" customHeight="1">
      <c r="B122" s="47"/>
      <c r="C122" s="236" t="s">
        <v>252</v>
      </c>
      <c r="D122" s="236" t="s">
        <v>247</v>
      </c>
      <c r="E122" s="237" t="s">
        <v>273</v>
      </c>
      <c r="F122" s="238" t="s">
        <v>274</v>
      </c>
      <c r="G122" s="239" t="s">
        <v>250</v>
      </c>
      <c r="H122" s="240">
        <v>66.105000000000004</v>
      </c>
      <c r="I122" s="241"/>
      <c r="J122" s="242">
        <f>ROUND(I122*H122,2)</f>
        <v>0</v>
      </c>
      <c r="K122" s="238" t="s">
        <v>251</v>
      </c>
      <c r="L122" s="73"/>
      <c r="M122" s="243" t="s">
        <v>21</v>
      </c>
      <c r="N122" s="244" t="s">
        <v>40</v>
      </c>
      <c r="O122" s="48"/>
      <c r="P122" s="245">
        <f>O122*H122</f>
        <v>0</v>
      </c>
      <c r="Q122" s="245">
        <v>0</v>
      </c>
      <c r="R122" s="245">
        <f>Q122*H122</f>
        <v>0</v>
      </c>
      <c r="S122" s="245">
        <v>0</v>
      </c>
      <c r="T122" s="246">
        <f>S122*H122</f>
        <v>0</v>
      </c>
      <c r="AR122" s="25" t="s">
        <v>252</v>
      </c>
      <c r="AT122" s="25" t="s">
        <v>247</v>
      </c>
      <c r="AU122" s="25" t="s">
        <v>77</v>
      </c>
      <c r="AY122" s="25" t="s">
        <v>245</v>
      </c>
      <c r="BE122" s="247">
        <f>IF(N122="základní",J122,0)</f>
        <v>0</v>
      </c>
      <c r="BF122" s="247">
        <f>IF(N122="snížená",J122,0)</f>
        <v>0</v>
      </c>
      <c r="BG122" s="247">
        <f>IF(N122="zákl. přenesená",J122,0)</f>
        <v>0</v>
      </c>
      <c r="BH122" s="247">
        <f>IF(N122="sníž. přenesená",J122,0)</f>
        <v>0</v>
      </c>
      <c r="BI122" s="247">
        <f>IF(N122="nulová",J122,0)</f>
        <v>0</v>
      </c>
      <c r="BJ122" s="25" t="s">
        <v>75</v>
      </c>
      <c r="BK122" s="247">
        <f>ROUND(I122*H122,2)</f>
        <v>0</v>
      </c>
      <c r="BL122" s="25" t="s">
        <v>252</v>
      </c>
      <c r="BM122" s="25" t="s">
        <v>275</v>
      </c>
    </row>
    <row r="123" s="1" customFormat="1">
      <c r="B123" s="47"/>
      <c r="C123" s="75"/>
      <c r="D123" s="248" t="s">
        <v>254</v>
      </c>
      <c r="E123" s="75"/>
      <c r="F123" s="249" t="s">
        <v>276</v>
      </c>
      <c r="G123" s="75"/>
      <c r="H123" s="75"/>
      <c r="I123" s="206"/>
      <c r="J123" s="75"/>
      <c r="K123" s="75"/>
      <c r="L123" s="73"/>
      <c r="M123" s="250"/>
      <c r="N123" s="48"/>
      <c r="O123" s="48"/>
      <c r="P123" s="48"/>
      <c r="Q123" s="48"/>
      <c r="R123" s="48"/>
      <c r="S123" s="48"/>
      <c r="T123" s="96"/>
      <c r="AT123" s="25" t="s">
        <v>254</v>
      </c>
      <c r="AU123" s="25" t="s">
        <v>77</v>
      </c>
    </row>
    <row r="124" s="12" customFormat="1">
      <c r="B124" s="251"/>
      <c r="C124" s="252"/>
      <c r="D124" s="248" t="s">
        <v>256</v>
      </c>
      <c r="E124" s="253" t="s">
        <v>21</v>
      </c>
      <c r="F124" s="254" t="s">
        <v>99</v>
      </c>
      <c r="G124" s="252"/>
      <c r="H124" s="255">
        <v>66.105000000000004</v>
      </c>
      <c r="I124" s="256"/>
      <c r="J124" s="252"/>
      <c r="K124" s="252"/>
      <c r="L124" s="257"/>
      <c r="M124" s="258"/>
      <c r="N124" s="259"/>
      <c r="O124" s="259"/>
      <c r="P124" s="259"/>
      <c r="Q124" s="259"/>
      <c r="R124" s="259"/>
      <c r="S124" s="259"/>
      <c r="T124" s="260"/>
      <c r="AT124" s="261" t="s">
        <v>256</v>
      </c>
      <c r="AU124" s="261" t="s">
        <v>77</v>
      </c>
      <c r="AV124" s="12" t="s">
        <v>77</v>
      </c>
      <c r="AW124" s="12" t="s">
        <v>33</v>
      </c>
      <c r="AX124" s="12" t="s">
        <v>69</v>
      </c>
      <c r="AY124" s="261" t="s">
        <v>245</v>
      </c>
    </row>
    <row r="125" s="13" customFormat="1">
      <c r="B125" s="262"/>
      <c r="C125" s="263"/>
      <c r="D125" s="248" t="s">
        <v>256</v>
      </c>
      <c r="E125" s="264" t="s">
        <v>21</v>
      </c>
      <c r="F125" s="265" t="s">
        <v>258</v>
      </c>
      <c r="G125" s="263"/>
      <c r="H125" s="266">
        <v>66.105000000000004</v>
      </c>
      <c r="I125" s="267"/>
      <c r="J125" s="263"/>
      <c r="K125" s="263"/>
      <c r="L125" s="268"/>
      <c r="M125" s="269"/>
      <c r="N125" s="270"/>
      <c r="O125" s="270"/>
      <c r="P125" s="270"/>
      <c r="Q125" s="270"/>
      <c r="R125" s="270"/>
      <c r="S125" s="270"/>
      <c r="T125" s="271"/>
      <c r="AT125" s="272" t="s">
        <v>256</v>
      </c>
      <c r="AU125" s="272" t="s">
        <v>77</v>
      </c>
      <c r="AV125" s="13" t="s">
        <v>259</v>
      </c>
      <c r="AW125" s="13" t="s">
        <v>33</v>
      </c>
      <c r="AX125" s="13" t="s">
        <v>69</v>
      </c>
      <c r="AY125" s="272" t="s">
        <v>245</v>
      </c>
    </row>
    <row r="126" s="14" customFormat="1">
      <c r="B126" s="273"/>
      <c r="C126" s="274"/>
      <c r="D126" s="248" t="s">
        <v>256</v>
      </c>
      <c r="E126" s="275" t="s">
        <v>21</v>
      </c>
      <c r="F126" s="276" t="s">
        <v>260</v>
      </c>
      <c r="G126" s="274"/>
      <c r="H126" s="277">
        <v>66.105000000000004</v>
      </c>
      <c r="I126" s="278"/>
      <c r="J126" s="274"/>
      <c r="K126" s="274"/>
      <c r="L126" s="279"/>
      <c r="M126" s="280"/>
      <c r="N126" s="281"/>
      <c r="O126" s="281"/>
      <c r="P126" s="281"/>
      <c r="Q126" s="281"/>
      <c r="R126" s="281"/>
      <c r="S126" s="281"/>
      <c r="T126" s="282"/>
      <c r="AT126" s="283" t="s">
        <v>256</v>
      </c>
      <c r="AU126" s="283" t="s">
        <v>77</v>
      </c>
      <c r="AV126" s="14" t="s">
        <v>252</v>
      </c>
      <c r="AW126" s="14" t="s">
        <v>33</v>
      </c>
      <c r="AX126" s="14" t="s">
        <v>75</v>
      </c>
      <c r="AY126" s="283" t="s">
        <v>245</v>
      </c>
    </row>
    <row r="127" s="1" customFormat="1" ht="38.25" customHeight="1">
      <c r="B127" s="47"/>
      <c r="C127" s="236" t="s">
        <v>277</v>
      </c>
      <c r="D127" s="236" t="s">
        <v>247</v>
      </c>
      <c r="E127" s="237" t="s">
        <v>278</v>
      </c>
      <c r="F127" s="238" t="s">
        <v>279</v>
      </c>
      <c r="G127" s="239" t="s">
        <v>250</v>
      </c>
      <c r="H127" s="240">
        <v>134.173</v>
      </c>
      <c r="I127" s="241"/>
      <c r="J127" s="242">
        <f>ROUND(I127*H127,2)</f>
        <v>0</v>
      </c>
      <c r="K127" s="238" t="s">
        <v>251</v>
      </c>
      <c r="L127" s="73"/>
      <c r="M127" s="243" t="s">
        <v>21</v>
      </c>
      <c r="N127" s="244" t="s">
        <v>40</v>
      </c>
      <c r="O127" s="48"/>
      <c r="P127" s="245">
        <f>O127*H127</f>
        <v>0</v>
      </c>
      <c r="Q127" s="245">
        <v>0</v>
      </c>
      <c r="R127" s="245">
        <f>Q127*H127</f>
        <v>0</v>
      </c>
      <c r="S127" s="245">
        <v>0</v>
      </c>
      <c r="T127" s="246">
        <f>S127*H127</f>
        <v>0</v>
      </c>
      <c r="AR127" s="25" t="s">
        <v>252</v>
      </c>
      <c r="AT127" s="25" t="s">
        <v>247</v>
      </c>
      <c r="AU127" s="25" t="s">
        <v>77</v>
      </c>
      <c r="AY127" s="25" t="s">
        <v>245</v>
      </c>
      <c r="BE127" s="247">
        <f>IF(N127="základní",J127,0)</f>
        <v>0</v>
      </c>
      <c r="BF127" s="247">
        <f>IF(N127="snížená",J127,0)</f>
        <v>0</v>
      </c>
      <c r="BG127" s="247">
        <f>IF(N127="zákl. přenesená",J127,0)</f>
        <v>0</v>
      </c>
      <c r="BH127" s="247">
        <f>IF(N127="sníž. přenesená",J127,0)</f>
        <v>0</v>
      </c>
      <c r="BI127" s="247">
        <f>IF(N127="nulová",J127,0)</f>
        <v>0</v>
      </c>
      <c r="BJ127" s="25" t="s">
        <v>75</v>
      </c>
      <c r="BK127" s="247">
        <f>ROUND(I127*H127,2)</f>
        <v>0</v>
      </c>
      <c r="BL127" s="25" t="s">
        <v>252</v>
      </c>
      <c r="BM127" s="25" t="s">
        <v>280</v>
      </c>
    </row>
    <row r="128" s="1" customFormat="1">
      <c r="B128" s="47"/>
      <c r="C128" s="75"/>
      <c r="D128" s="248" t="s">
        <v>254</v>
      </c>
      <c r="E128" s="75"/>
      <c r="F128" s="249" t="s">
        <v>276</v>
      </c>
      <c r="G128" s="75"/>
      <c r="H128" s="75"/>
      <c r="I128" s="206"/>
      <c r="J128" s="75"/>
      <c r="K128" s="75"/>
      <c r="L128" s="73"/>
      <c r="M128" s="250"/>
      <c r="N128" s="48"/>
      <c r="O128" s="48"/>
      <c r="P128" s="48"/>
      <c r="Q128" s="48"/>
      <c r="R128" s="48"/>
      <c r="S128" s="48"/>
      <c r="T128" s="96"/>
      <c r="AT128" s="25" t="s">
        <v>254</v>
      </c>
      <c r="AU128" s="25" t="s">
        <v>77</v>
      </c>
    </row>
    <row r="129" s="12" customFormat="1">
      <c r="B129" s="251"/>
      <c r="C129" s="252"/>
      <c r="D129" s="248" t="s">
        <v>256</v>
      </c>
      <c r="E129" s="253" t="s">
        <v>21</v>
      </c>
      <c r="F129" s="254" t="s">
        <v>281</v>
      </c>
      <c r="G129" s="252"/>
      <c r="H129" s="255">
        <v>134.173</v>
      </c>
      <c r="I129" s="256"/>
      <c r="J129" s="252"/>
      <c r="K129" s="252"/>
      <c r="L129" s="257"/>
      <c r="M129" s="258"/>
      <c r="N129" s="259"/>
      <c r="O129" s="259"/>
      <c r="P129" s="259"/>
      <c r="Q129" s="259"/>
      <c r="R129" s="259"/>
      <c r="S129" s="259"/>
      <c r="T129" s="260"/>
      <c r="AT129" s="261" t="s">
        <v>256</v>
      </c>
      <c r="AU129" s="261" t="s">
        <v>77</v>
      </c>
      <c r="AV129" s="12" t="s">
        <v>77</v>
      </c>
      <c r="AW129" s="12" t="s">
        <v>33</v>
      </c>
      <c r="AX129" s="12" t="s">
        <v>69</v>
      </c>
      <c r="AY129" s="261" t="s">
        <v>245</v>
      </c>
    </row>
    <row r="130" s="13" customFormat="1">
      <c r="B130" s="262"/>
      <c r="C130" s="263"/>
      <c r="D130" s="248" t="s">
        <v>256</v>
      </c>
      <c r="E130" s="264" t="s">
        <v>108</v>
      </c>
      <c r="F130" s="265" t="s">
        <v>258</v>
      </c>
      <c r="G130" s="263"/>
      <c r="H130" s="266">
        <v>134.173</v>
      </c>
      <c r="I130" s="267"/>
      <c r="J130" s="263"/>
      <c r="K130" s="263"/>
      <c r="L130" s="268"/>
      <c r="M130" s="269"/>
      <c r="N130" s="270"/>
      <c r="O130" s="270"/>
      <c r="P130" s="270"/>
      <c r="Q130" s="270"/>
      <c r="R130" s="270"/>
      <c r="S130" s="270"/>
      <c r="T130" s="271"/>
      <c r="AT130" s="272" t="s">
        <v>256</v>
      </c>
      <c r="AU130" s="272" t="s">
        <v>77</v>
      </c>
      <c r="AV130" s="13" t="s">
        <v>259</v>
      </c>
      <c r="AW130" s="13" t="s">
        <v>33</v>
      </c>
      <c r="AX130" s="13" t="s">
        <v>69</v>
      </c>
      <c r="AY130" s="272" t="s">
        <v>245</v>
      </c>
    </row>
    <row r="131" s="14" customFormat="1">
      <c r="B131" s="273"/>
      <c r="C131" s="274"/>
      <c r="D131" s="248" t="s">
        <v>256</v>
      </c>
      <c r="E131" s="275" t="s">
        <v>21</v>
      </c>
      <c r="F131" s="276" t="s">
        <v>260</v>
      </c>
      <c r="G131" s="274"/>
      <c r="H131" s="277">
        <v>134.173</v>
      </c>
      <c r="I131" s="278"/>
      <c r="J131" s="274"/>
      <c r="K131" s="274"/>
      <c r="L131" s="279"/>
      <c r="M131" s="280"/>
      <c r="N131" s="281"/>
      <c r="O131" s="281"/>
      <c r="P131" s="281"/>
      <c r="Q131" s="281"/>
      <c r="R131" s="281"/>
      <c r="S131" s="281"/>
      <c r="T131" s="282"/>
      <c r="AT131" s="283" t="s">
        <v>256</v>
      </c>
      <c r="AU131" s="283" t="s">
        <v>77</v>
      </c>
      <c r="AV131" s="14" t="s">
        <v>252</v>
      </c>
      <c r="AW131" s="14" t="s">
        <v>33</v>
      </c>
      <c r="AX131" s="14" t="s">
        <v>75</v>
      </c>
      <c r="AY131" s="283" t="s">
        <v>245</v>
      </c>
    </row>
    <row r="132" s="1" customFormat="1" ht="16.5" customHeight="1">
      <c r="B132" s="47"/>
      <c r="C132" s="236" t="s">
        <v>282</v>
      </c>
      <c r="D132" s="236" t="s">
        <v>247</v>
      </c>
      <c r="E132" s="237" t="s">
        <v>283</v>
      </c>
      <c r="F132" s="238" t="s">
        <v>284</v>
      </c>
      <c r="G132" s="239" t="s">
        <v>250</v>
      </c>
      <c r="H132" s="240">
        <v>134.173</v>
      </c>
      <c r="I132" s="241"/>
      <c r="J132" s="242">
        <f>ROUND(I132*H132,2)</f>
        <v>0</v>
      </c>
      <c r="K132" s="238" t="s">
        <v>251</v>
      </c>
      <c r="L132" s="73"/>
      <c r="M132" s="243" t="s">
        <v>21</v>
      </c>
      <c r="N132" s="244" t="s">
        <v>40</v>
      </c>
      <c r="O132" s="48"/>
      <c r="P132" s="245">
        <f>O132*H132</f>
        <v>0</v>
      </c>
      <c r="Q132" s="245">
        <v>0</v>
      </c>
      <c r="R132" s="245">
        <f>Q132*H132</f>
        <v>0</v>
      </c>
      <c r="S132" s="245">
        <v>0</v>
      </c>
      <c r="T132" s="246">
        <f>S132*H132</f>
        <v>0</v>
      </c>
      <c r="AR132" s="25" t="s">
        <v>252</v>
      </c>
      <c r="AT132" s="25" t="s">
        <v>247</v>
      </c>
      <c r="AU132" s="25" t="s">
        <v>77</v>
      </c>
      <c r="AY132" s="25" t="s">
        <v>245</v>
      </c>
      <c r="BE132" s="247">
        <f>IF(N132="základní",J132,0)</f>
        <v>0</v>
      </c>
      <c r="BF132" s="247">
        <f>IF(N132="snížená",J132,0)</f>
        <v>0</v>
      </c>
      <c r="BG132" s="247">
        <f>IF(N132="zákl. přenesená",J132,0)</f>
        <v>0</v>
      </c>
      <c r="BH132" s="247">
        <f>IF(N132="sníž. přenesená",J132,0)</f>
        <v>0</v>
      </c>
      <c r="BI132" s="247">
        <f>IF(N132="nulová",J132,0)</f>
        <v>0</v>
      </c>
      <c r="BJ132" s="25" t="s">
        <v>75</v>
      </c>
      <c r="BK132" s="247">
        <f>ROUND(I132*H132,2)</f>
        <v>0</v>
      </c>
      <c r="BL132" s="25" t="s">
        <v>252</v>
      </c>
      <c r="BM132" s="25" t="s">
        <v>285</v>
      </c>
    </row>
    <row r="133" s="1" customFormat="1">
      <c r="B133" s="47"/>
      <c r="C133" s="75"/>
      <c r="D133" s="248" t="s">
        <v>254</v>
      </c>
      <c r="E133" s="75"/>
      <c r="F133" s="249" t="s">
        <v>286</v>
      </c>
      <c r="G133" s="75"/>
      <c r="H133" s="75"/>
      <c r="I133" s="206"/>
      <c r="J133" s="75"/>
      <c r="K133" s="75"/>
      <c r="L133" s="73"/>
      <c r="M133" s="250"/>
      <c r="N133" s="48"/>
      <c r="O133" s="48"/>
      <c r="P133" s="48"/>
      <c r="Q133" s="48"/>
      <c r="R133" s="48"/>
      <c r="S133" s="48"/>
      <c r="T133" s="96"/>
      <c r="AT133" s="25" t="s">
        <v>254</v>
      </c>
      <c r="AU133" s="25" t="s">
        <v>77</v>
      </c>
    </row>
    <row r="134" s="12" customFormat="1">
      <c r="B134" s="251"/>
      <c r="C134" s="252"/>
      <c r="D134" s="248" t="s">
        <v>256</v>
      </c>
      <c r="E134" s="253" t="s">
        <v>21</v>
      </c>
      <c r="F134" s="254" t="s">
        <v>108</v>
      </c>
      <c r="G134" s="252"/>
      <c r="H134" s="255">
        <v>134.173</v>
      </c>
      <c r="I134" s="256"/>
      <c r="J134" s="252"/>
      <c r="K134" s="252"/>
      <c r="L134" s="257"/>
      <c r="M134" s="258"/>
      <c r="N134" s="259"/>
      <c r="O134" s="259"/>
      <c r="P134" s="259"/>
      <c r="Q134" s="259"/>
      <c r="R134" s="259"/>
      <c r="S134" s="259"/>
      <c r="T134" s="260"/>
      <c r="AT134" s="261" t="s">
        <v>256</v>
      </c>
      <c r="AU134" s="261" t="s">
        <v>77</v>
      </c>
      <c r="AV134" s="12" t="s">
        <v>77</v>
      </c>
      <c r="AW134" s="12" t="s">
        <v>33</v>
      </c>
      <c r="AX134" s="12" t="s">
        <v>69</v>
      </c>
      <c r="AY134" s="261" t="s">
        <v>245</v>
      </c>
    </row>
    <row r="135" s="13" customFormat="1">
      <c r="B135" s="262"/>
      <c r="C135" s="263"/>
      <c r="D135" s="248" t="s">
        <v>256</v>
      </c>
      <c r="E135" s="264" t="s">
        <v>21</v>
      </c>
      <c r="F135" s="265" t="s">
        <v>258</v>
      </c>
      <c r="G135" s="263"/>
      <c r="H135" s="266">
        <v>134.173</v>
      </c>
      <c r="I135" s="267"/>
      <c r="J135" s="263"/>
      <c r="K135" s="263"/>
      <c r="L135" s="268"/>
      <c r="M135" s="269"/>
      <c r="N135" s="270"/>
      <c r="O135" s="270"/>
      <c r="P135" s="270"/>
      <c r="Q135" s="270"/>
      <c r="R135" s="270"/>
      <c r="S135" s="270"/>
      <c r="T135" s="271"/>
      <c r="AT135" s="272" t="s">
        <v>256</v>
      </c>
      <c r="AU135" s="272" t="s">
        <v>77</v>
      </c>
      <c r="AV135" s="13" t="s">
        <v>259</v>
      </c>
      <c r="AW135" s="13" t="s">
        <v>33</v>
      </c>
      <c r="AX135" s="13" t="s">
        <v>69</v>
      </c>
      <c r="AY135" s="272" t="s">
        <v>245</v>
      </c>
    </row>
    <row r="136" s="14" customFormat="1">
      <c r="B136" s="273"/>
      <c r="C136" s="274"/>
      <c r="D136" s="248" t="s">
        <v>256</v>
      </c>
      <c r="E136" s="275" t="s">
        <v>21</v>
      </c>
      <c r="F136" s="276" t="s">
        <v>260</v>
      </c>
      <c r="G136" s="274"/>
      <c r="H136" s="277">
        <v>134.173</v>
      </c>
      <c r="I136" s="278"/>
      <c r="J136" s="274"/>
      <c r="K136" s="274"/>
      <c r="L136" s="279"/>
      <c r="M136" s="280"/>
      <c r="N136" s="281"/>
      <c r="O136" s="281"/>
      <c r="P136" s="281"/>
      <c r="Q136" s="281"/>
      <c r="R136" s="281"/>
      <c r="S136" s="281"/>
      <c r="T136" s="282"/>
      <c r="AT136" s="283" t="s">
        <v>256</v>
      </c>
      <c r="AU136" s="283" t="s">
        <v>77</v>
      </c>
      <c r="AV136" s="14" t="s">
        <v>252</v>
      </c>
      <c r="AW136" s="14" t="s">
        <v>33</v>
      </c>
      <c r="AX136" s="14" t="s">
        <v>75</v>
      </c>
      <c r="AY136" s="283" t="s">
        <v>245</v>
      </c>
    </row>
    <row r="137" s="1" customFormat="1" ht="16.5" customHeight="1">
      <c r="B137" s="47"/>
      <c r="C137" s="236" t="s">
        <v>287</v>
      </c>
      <c r="D137" s="236" t="s">
        <v>247</v>
      </c>
      <c r="E137" s="237" t="s">
        <v>288</v>
      </c>
      <c r="F137" s="238" t="s">
        <v>289</v>
      </c>
      <c r="G137" s="239" t="s">
        <v>290</v>
      </c>
      <c r="H137" s="240">
        <v>221.38499999999999</v>
      </c>
      <c r="I137" s="241"/>
      <c r="J137" s="242">
        <f>ROUND(I137*H137,2)</f>
        <v>0</v>
      </c>
      <c r="K137" s="238" t="s">
        <v>251</v>
      </c>
      <c r="L137" s="73"/>
      <c r="M137" s="243" t="s">
        <v>21</v>
      </c>
      <c r="N137" s="244" t="s">
        <v>40</v>
      </c>
      <c r="O137" s="48"/>
      <c r="P137" s="245">
        <f>O137*H137</f>
        <v>0</v>
      </c>
      <c r="Q137" s="245">
        <v>0</v>
      </c>
      <c r="R137" s="245">
        <f>Q137*H137</f>
        <v>0</v>
      </c>
      <c r="S137" s="245">
        <v>0</v>
      </c>
      <c r="T137" s="246">
        <f>S137*H137</f>
        <v>0</v>
      </c>
      <c r="AR137" s="25" t="s">
        <v>252</v>
      </c>
      <c r="AT137" s="25" t="s">
        <v>247</v>
      </c>
      <c r="AU137" s="25" t="s">
        <v>77</v>
      </c>
      <c r="AY137" s="25" t="s">
        <v>245</v>
      </c>
      <c r="BE137" s="247">
        <f>IF(N137="základní",J137,0)</f>
        <v>0</v>
      </c>
      <c r="BF137" s="247">
        <f>IF(N137="snížená",J137,0)</f>
        <v>0</v>
      </c>
      <c r="BG137" s="247">
        <f>IF(N137="zákl. přenesená",J137,0)</f>
        <v>0</v>
      </c>
      <c r="BH137" s="247">
        <f>IF(N137="sníž. přenesená",J137,0)</f>
        <v>0</v>
      </c>
      <c r="BI137" s="247">
        <f>IF(N137="nulová",J137,0)</f>
        <v>0</v>
      </c>
      <c r="BJ137" s="25" t="s">
        <v>75</v>
      </c>
      <c r="BK137" s="247">
        <f>ROUND(I137*H137,2)</f>
        <v>0</v>
      </c>
      <c r="BL137" s="25" t="s">
        <v>252</v>
      </c>
      <c r="BM137" s="25" t="s">
        <v>291</v>
      </c>
    </row>
    <row r="138" s="1" customFormat="1">
      <c r="B138" s="47"/>
      <c r="C138" s="75"/>
      <c r="D138" s="248" t="s">
        <v>254</v>
      </c>
      <c r="E138" s="75"/>
      <c r="F138" s="249" t="s">
        <v>286</v>
      </c>
      <c r="G138" s="75"/>
      <c r="H138" s="75"/>
      <c r="I138" s="206"/>
      <c r="J138" s="75"/>
      <c r="K138" s="75"/>
      <c r="L138" s="73"/>
      <c r="M138" s="250"/>
      <c r="N138" s="48"/>
      <c r="O138" s="48"/>
      <c r="P138" s="48"/>
      <c r="Q138" s="48"/>
      <c r="R138" s="48"/>
      <c r="S138" s="48"/>
      <c r="T138" s="96"/>
      <c r="AT138" s="25" t="s">
        <v>254</v>
      </c>
      <c r="AU138" s="25" t="s">
        <v>77</v>
      </c>
    </row>
    <row r="139" s="12" customFormat="1">
      <c r="B139" s="251"/>
      <c r="C139" s="252"/>
      <c r="D139" s="248" t="s">
        <v>256</v>
      </c>
      <c r="E139" s="253" t="s">
        <v>21</v>
      </c>
      <c r="F139" s="254" t="s">
        <v>292</v>
      </c>
      <c r="G139" s="252"/>
      <c r="H139" s="255">
        <v>221.38499999999999</v>
      </c>
      <c r="I139" s="256"/>
      <c r="J139" s="252"/>
      <c r="K139" s="252"/>
      <c r="L139" s="257"/>
      <c r="M139" s="258"/>
      <c r="N139" s="259"/>
      <c r="O139" s="259"/>
      <c r="P139" s="259"/>
      <c r="Q139" s="259"/>
      <c r="R139" s="259"/>
      <c r="S139" s="259"/>
      <c r="T139" s="260"/>
      <c r="AT139" s="261" t="s">
        <v>256</v>
      </c>
      <c r="AU139" s="261" t="s">
        <v>77</v>
      </c>
      <c r="AV139" s="12" t="s">
        <v>77</v>
      </c>
      <c r="AW139" s="12" t="s">
        <v>33</v>
      </c>
      <c r="AX139" s="12" t="s">
        <v>69</v>
      </c>
      <c r="AY139" s="261" t="s">
        <v>245</v>
      </c>
    </row>
    <row r="140" s="13" customFormat="1">
      <c r="B140" s="262"/>
      <c r="C140" s="263"/>
      <c r="D140" s="248" t="s">
        <v>256</v>
      </c>
      <c r="E140" s="264" t="s">
        <v>21</v>
      </c>
      <c r="F140" s="265" t="s">
        <v>258</v>
      </c>
      <c r="G140" s="263"/>
      <c r="H140" s="266">
        <v>221.38499999999999</v>
      </c>
      <c r="I140" s="267"/>
      <c r="J140" s="263"/>
      <c r="K140" s="263"/>
      <c r="L140" s="268"/>
      <c r="M140" s="269"/>
      <c r="N140" s="270"/>
      <c r="O140" s="270"/>
      <c r="P140" s="270"/>
      <c r="Q140" s="270"/>
      <c r="R140" s="270"/>
      <c r="S140" s="270"/>
      <c r="T140" s="271"/>
      <c r="AT140" s="272" t="s">
        <v>256</v>
      </c>
      <c r="AU140" s="272" t="s">
        <v>77</v>
      </c>
      <c r="AV140" s="13" t="s">
        <v>259</v>
      </c>
      <c r="AW140" s="13" t="s">
        <v>33</v>
      </c>
      <c r="AX140" s="13" t="s">
        <v>69</v>
      </c>
      <c r="AY140" s="272" t="s">
        <v>245</v>
      </c>
    </row>
    <row r="141" s="14" customFormat="1">
      <c r="B141" s="273"/>
      <c r="C141" s="274"/>
      <c r="D141" s="248" t="s">
        <v>256</v>
      </c>
      <c r="E141" s="275" t="s">
        <v>21</v>
      </c>
      <c r="F141" s="276" t="s">
        <v>260</v>
      </c>
      <c r="G141" s="274"/>
      <c r="H141" s="277">
        <v>221.38499999999999</v>
      </c>
      <c r="I141" s="278"/>
      <c r="J141" s="274"/>
      <c r="K141" s="274"/>
      <c r="L141" s="279"/>
      <c r="M141" s="280"/>
      <c r="N141" s="281"/>
      <c r="O141" s="281"/>
      <c r="P141" s="281"/>
      <c r="Q141" s="281"/>
      <c r="R141" s="281"/>
      <c r="S141" s="281"/>
      <c r="T141" s="282"/>
      <c r="AT141" s="283" t="s">
        <v>256</v>
      </c>
      <c r="AU141" s="283" t="s">
        <v>77</v>
      </c>
      <c r="AV141" s="14" t="s">
        <v>252</v>
      </c>
      <c r="AW141" s="14" t="s">
        <v>33</v>
      </c>
      <c r="AX141" s="14" t="s">
        <v>75</v>
      </c>
      <c r="AY141" s="283" t="s">
        <v>245</v>
      </c>
    </row>
    <row r="142" s="1" customFormat="1" ht="25.5" customHeight="1">
      <c r="B142" s="47"/>
      <c r="C142" s="236" t="s">
        <v>293</v>
      </c>
      <c r="D142" s="236" t="s">
        <v>247</v>
      </c>
      <c r="E142" s="237" t="s">
        <v>294</v>
      </c>
      <c r="F142" s="238" t="s">
        <v>295</v>
      </c>
      <c r="G142" s="239" t="s">
        <v>250</v>
      </c>
      <c r="H142" s="240">
        <v>19.832000000000001</v>
      </c>
      <c r="I142" s="241"/>
      <c r="J142" s="242">
        <f>ROUND(I142*H142,2)</f>
        <v>0</v>
      </c>
      <c r="K142" s="238" t="s">
        <v>251</v>
      </c>
      <c r="L142" s="73"/>
      <c r="M142" s="243" t="s">
        <v>21</v>
      </c>
      <c r="N142" s="244" t="s">
        <v>40</v>
      </c>
      <c r="O142" s="48"/>
      <c r="P142" s="245">
        <f>O142*H142</f>
        <v>0</v>
      </c>
      <c r="Q142" s="245">
        <v>0</v>
      </c>
      <c r="R142" s="245">
        <f>Q142*H142</f>
        <v>0</v>
      </c>
      <c r="S142" s="245">
        <v>0</v>
      </c>
      <c r="T142" s="246">
        <f>S142*H142</f>
        <v>0</v>
      </c>
      <c r="AR142" s="25" t="s">
        <v>252</v>
      </c>
      <c r="AT142" s="25" t="s">
        <v>247</v>
      </c>
      <c r="AU142" s="25" t="s">
        <v>77</v>
      </c>
      <c r="AY142" s="25" t="s">
        <v>245</v>
      </c>
      <c r="BE142" s="247">
        <f>IF(N142="základní",J142,0)</f>
        <v>0</v>
      </c>
      <c r="BF142" s="247">
        <f>IF(N142="snížená",J142,0)</f>
        <v>0</v>
      </c>
      <c r="BG142" s="247">
        <f>IF(N142="zákl. přenesená",J142,0)</f>
        <v>0</v>
      </c>
      <c r="BH142" s="247">
        <f>IF(N142="sníž. přenesená",J142,0)</f>
        <v>0</v>
      </c>
      <c r="BI142" s="247">
        <f>IF(N142="nulová",J142,0)</f>
        <v>0</v>
      </c>
      <c r="BJ142" s="25" t="s">
        <v>75</v>
      </c>
      <c r="BK142" s="247">
        <f>ROUND(I142*H142,2)</f>
        <v>0</v>
      </c>
      <c r="BL142" s="25" t="s">
        <v>252</v>
      </c>
      <c r="BM142" s="25" t="s">
        <v>296</v>
      </c>
    </row>
    <row r="143" s="1" customFormat="1">
      <c r="B143" s="47"/>
      <c r="C143" s="75"/>
      <c r="D143" s="248" t="s">
        <v>254</v>
      </c>
      <c r="E143" s="75"/>
      <c r="F143" s="249" t="s">
        <v>297</v>
      </c>
      <c r="G143" s="75"/>
      <c r="H143" s="75"/>
      <c r="I143" s="206"/>
      <c r="J143" s="75"/>
      <c r="K143" s="75"/>
      <c r="L143" s="73"/>
      <c r="M143" s="250"/>
      <c r="N143" s="48"/>
      <c r="O143" s="48"/>
      <c r="P143" s="48"/>
      <c r="Q143" s="48"/>
      <c r="R143" s="48"/>
      <c r="S143" s="48"/>
      <c r="T143" s="96"/>
      <c r="AT143" s="25" t="s">
        <v>254</v>
      </c>
      <c r="AU143" s="25" t="s">
        <v>77</v>
      </c>
    </row>
    <row r="144" s="12" customFormat="1">
      <c r="B144" s="251"/>
      <c r="C144" s="252"/>
      <c r="D144" s="248" t="s">
        <v>256</v>
      </c>
      <c r="E144" s="253" t="s">
        <v>21</v>
      </c>
      <c r="F144" s="254" t="s">
        <v>298</v>
      </c>
      <c r="G144" s="252"/>
      <c r="H144" s="255">
        <v>19.832000000000001</v>
      </c>
      <c r="I144" s="256"/>
      <c r="J144" s="252"/>
      <c r="K144" s="252"/>
      <c r="L144" s="257"/>
      <c r="M144" s="258"/>
      <c r="N144" s="259"/>
      <c r="O144" s="259"/>
      <c r="P144" s="259"/>
      <c r="Q144" s="259"/>
      <c r="R144" s="259"/>
      <c r="S144" s="259"/>
      <c r="T144" s="260"/>
      <c r="AT144" s="261" t="s">
        <v>256</v>
      </c>
      <c r="AU144" s="261" t="s">
        <v>77</v>
      </c>
      <c r="AV144" s="12" t="s">
        <v>77</v>
      </c>
      <c r="AW144" s="12" t="s">
        <v>33</v>
      </c>
      <c r="AX144" s="12" t="s">
        <v>69</v>
      </c>
      <c r="AY144" s="261" t="s">
        <v>245</v>
      </c>
    </row>
    <row r="145" s="13" customFormat="1">
      <c r="B145" s="262"/>
      <c r="C145" s="263"/>
      <c r="D145" s="248" t="s">
        <v>256</v>
      </c>
      <c r="E145" s="264" t="s">
        <v>299</v>
      </c>
      <c r="F145" s="265" t="s">
        <v>258</v>
      </c>
      <c r="G145" s="263"/>
      <c r="H145" s="266">
        <v>19.832000000000001</v>
      </c>
      <c r="I145" s="267"/>
      <c r="J145" s="263"/>
      <c r="K145" s="263"/>
      <c r="L145" s="268"/>
      <c r="M145" s="269"/>
      <c r="N145" s="270"/>
      <c r="O145" s="270"/>
      <c r="P145" s="270"/>
      <c r="Q145" s="270"/>
      <c r="R145" s="270"/>
      <c r="S145" s="270"/>
      <c r="T145" s="271"/>
      <c r="AT145" s="272" t="s">
        <v>256</v>
      </c>
      <c r="AU145" s="272" t="s">
        <v>77</v>
      </c>
      <c r="AV145" s="13" t="s">
        <v>259</v>
      </c>
      <c r="AW145" s="13" t="s">
        <v>33</v>
      </c>
      <c r="AX145" s="13" t="s">
        <v>69</v>
      </c>
      <c r="AY145" s="272" t="s">
        <v>245</v>
      </c>
    </row>
    <row r="146" s="14" customFormat="1">
      <c r="B146" s="273"/>
      <c r="C146" s="274"/>
      <c r="D146" s="248" t="s">
        <v>256</v>
      </c>
      <c r="E146" s="275" t="s">
        <v>21</v>
      </c>
      <c r="F146" s="276" t="s">
        <v>260</v>
      </c>
      <c r="G146" s="274"/>
      <c r="H146" s="277">
        <v>19.832000000000001</v>
      </c>
      <c r="I146" s="278"/>
      <c r="J146" s="274"/>
      <c r="K146" s="274"/>
      <c r="L146" s="279"/>
      <c r="M146" s="280"/>
      <c r="N146" s="281"/>
      <c r="O146" s="281"/>
      <c r="P146" s="281"/>
      <c r="Q146" s="281"/>
      <c r="R146" s="281"/>
      <c r="S146" s="281"/>
      <c r="T146" s="282"/>
      <c r="AT146" s="283" t="s">
        <v>256</v>
      </c>
      <c r="AU146" s="283" t="s">
        <v>77</v>
      </c>
      <c r="AV146" s="14" t="s">
        <v>252</v>
      </c>
      <c r="AW146" s="14" t="s">
        <v>33</v>
      </c>
      <c r="AX146" s="14" t="s">
        <v>75</v>
      </c>
      <c r="AY146" s="283" t="s">
        <v>245</v>
      </c>
    </row>
    <row r="147" s="1" customFormat="1" ht="16.5" customHeight="1">
      <c r="B147" s="47"/>
      <c r="C147" s="284" t="s">
        <v>146</v>
      </c>
      <c r="D147" s="284" t="s">
        <v>300</v>
      </c>
      <c r="E147" s="285" t="s">
        <v>301</v>
      </c>
      <c r="F147" s="286" t="s">
        <v>302</v>
      </c>
      <c r="G147" s="287" t="s">
        <v>290</v>
      </c>
      <c r="H147" s="288">
        <v>32.722000000000001</v>
      </c>
      <c r="I147" s="289"/>
      <c r="J147" s="290">
        <f>ROUND(I147*H147,2)</f>
        <v>0</v>
      </c>
      <c r="K147" s="286" t="s">
        <v>251</v>
      </c>
      <c r="L147" s="291"/>
      <c r="M147" s="292" t="s">
        <v>21</v>
      </c>
      <c r="N147" s="293" t="s">
        <v>40</v>
      </c>
      <c r="O147" s="48"/>
      <c r="P147" s="245">
        <f>O147*H147</f>
        <v>0</v>
      </c>
      <c r="Q147" s="245">
        <v>1</v>
      </c>
      <c r="R147" s="245">
        <f>Q147*H147</f>
        <v>32.722000000000001</v>
      </c>
      <c r="S147" s="245">
        <v>0</v>
      </c>
      <c r="T147" s="246">
        <f>S147*H147</f>
        <v>0</v>
      </c>
      <c r="AR147" s="25" t="s">
        <v>293</v>
      </c>
      <c r="AT147" s="25" t="s">
        <v>300</v>
      </c>
      <c r="AU147" s="25" t="s">
        <v>77</v>
      </c>
      <c r="AY147" s="25" t="s">
        <v>245</v>
      </c>
      <c r="BE147" s="247">
        <f>IF(N147="základní",J147,0)</f>
        <v>0</v>
      </c>
      <c r="BF147" s="247">
        <f>IF(N147="snížená",J147,0)</f>
        <v>0</v>
      </c>
      <c r="BG147" s="247">
        <f>IF(N147="zákl. přenesená",J147,0)</f>
        <v>0</v>
      </c>
      <c r="BH147" s="247">
        <f>IF(N147="sníž. přenesená",J147,0)</f>
        <v>0</v>
      </c>
      <c r="BI147" s="247">
        <f>IF(N147="nulová",J147,0)</f>
        <v>0</v>
      </c>
      <c r="BJ147" s="25" t="s">
        <v>75</v>
      </c>
      <c r="BK147" s="247">
        <f>ROUND(I147*H147,2)</f>
        <v>0</v>
      </c>
      <c r="BL147" s="25" t="s">
        <v>252</v>
      </c>
      <c r="BM147" s="25" t="s">
        <v>303</v>
      </c>
    </row>
    <row r="148" s="12" customFormat="1">
      <c r="B148" s="251"/>
      <c r="C148" s="252"/>
      <c r="D148" s="248" t="s">
        <v>256</v>
      </c>
      <c r="E148" s="253" t="s">
        <v>21</v>
      </c>
      <c r="F148" s="254" t="s">
        <v>304</v>
      </c>
      <c r="G148" s="252"/>
      <c r="H148" s="255">
        <v>32.722000000000001</v>
      </c>
      <c r="I148" s="256"/>
      <c r="J148" s="252"/>
      <c r="K148" s="252"/>
      <c r="L148" s="257"/>
      <c r="M148" s="258"/>
      <c r="N148" s="259"/>
      <c r="O148" s="259"/>
      <c r="P148" s="259"/>
      <c r="Q148" s="259"/>
      <c r="R148" s="259"/>
      <c r="S148" s="259"/>
      <c r="T148" s="260"/>
      <c r="AT148" s="261" t="s">
        <v>256</v>
      </c>
      <c r="AU148" s="261" t="s">
        <v>77</v>
      </c>
      <c r="AV148" s="12" t="s">
        <v>77</v>
      </c>
      <c r="AW148" s="12" t="s">
        <v>33</v>
      </c>
      <c r="AX148" s="12" t="s">
        <v>69</v>
      </c>
      <c r="AY148" s="261" t="s">
        <v>245</v>
      </c>
    </row>
    <row r="149" s="13" customFormat="1">
      <c r="B149" s="262"/>
      <c r="C149" s="263"/>
      <c r="D149" s="248" t="s">
        <v>256</v>
      </c>
      <c r="E149" s="264" t="s">
        <v>21</v>
      </c>
      <c r="F149" s="265" t="s">
        <v>258</v>
      </c>
      <c r="G149" s="263"/>
      <c r="H149" s="266">
        <v>32.722000000000001</v>
      </c>
      <c r="I149" s="267"/>
      <c r="J149" s="263"/>
      <c r="K149" s="263"/>
      <c r="L149" s="268"/>
      <c r="M149" s="269"/>
      <c r="N149" s="270"/>
      <c r="O149" s="270"/>
      <c r="P149" s="270"/>
      <c r="Q149" s="270"/>
      <c r="R149" s="270"/>
      <c r="S149" s="270"/>
      <c r="T149" s="271"/>
      <c r="AT149" s="272" t="s">
        <v>256</v>
      </c>
      <c r="AU149" s="272" t="s">
        <v>77</v>
      </c>
      <c r="AV149" s="13" t="s">
        <v>259</v>
      </c>
      <c r="AW149" s="13" t="s">
        <v>33</v>
      </c>
      <c r="AX149" s="13" t="s">
        <v>69</v>
      </c>
      <c r="AY149" s="272" t="s">
        <v>245</v>
      </c>
    </row>
    <row r="150" s="14" customFormat="1">
      <c r="B150" s="273"/>
      <c r="C150" s="274"/>
      <c r="D150" s="248" t="s">
        <v>256</v>
      </c>
      <c r="E150" s="275" t="s">
        <v>21</v>
      </c>
      <c r="F150" s="276" t="s">
        <v>260</v>
      </c>
      <c r="G150" s="274"/>
      <c r="H150" s="277">
        <v>32.722000000000001</v>
      </c>
      <c r="I150" s="278"/>
      <c r="J150" s="274"/>
      <c r="K150" s="274"/>
      <c r="L150" s="279"/>
      <c r="M150" s="280"/>
      <c r="N150" s="281"/>
      <c r="O150" s="281"/>
      <c r="P150" s="281"/>
      <c r="Q150" s="281"/>
      <c r="R150" s="281"/>
      <c r="S150" s="281"/>
      <c r="T150" s="282"/>
      <c r="AT150" s="283" t="s">
        <v>256</v>
      </c>
      <c r="AU150" s="283" t="s">
        <v>77</v>
      </c>
      <c r="AV150" s="14" t="s">
        <v>252</v>
      </c>
      <c r="AW150" s="14" t="s">
        <v>33</v>
      </c>
      <c r="AX150" s="14" t="s">
        <v>75</v>
      </c>
      <c r="AY150" s="283" t="s">
        <v>245</v>
      </c>
    </row>
    <row r="151" s="11" customFormat="1" ht="29.88" customHeight="1">
      <c r="B151" s="220"/>
      <c r="C151" s="221"/>
      <c r="D151" s="222" t="s">
        <v>68</v>
      </c>
      <c r="E151" s="234" t="s">
        <v>77</v>
      </c>
      <c r="F151" s="234" t="s">
        <v>305</v>
      </c>
      <c r="G151" s="221"/>
      <c r="H151" s="221"/>
      <c r="I151" s="224"/>
      <c r="J151" s="235">
        <f>BK151</f>
        <v>0</v>
      </c>
      <c r="K151" s="221"/>
      <c r="L151" s="226"/>
      <c r="M151" s="227"/>
      <c r="N151" s="228"/>
      <c r="O151" s="228"/>
      <c r="P151" s="229">
        <f>SUM(P152:P180)</f>
        <v>0</v>
      </c>
      <c r="Q151" s="228"/>
      <c r="R151" s="229">
        <f>SUM(R152:R180)</f>
        <v>220.41670486000001</v>
      </c>
      <c r="S151" s="228"/>
      <c r="T151" s="230">
        <f>SUM(T152:T180)</f>
        <v>0</v>
      </c>
      <c r="AR151" s="231" t="s">
        <v>75</v>
      </c>
      <c r="AT151" s="232" t="s">
        <v>68</v>
      </c>
      <c r="AU151" s="232" t="s">
        <v>75</v>
      </c>
      <c r="AY151" s="231" t="s">
        <v>245</v>
      </c>
      <c r="BK151" s="233">
        <f>SUM(BK152:BK180)</f>
        <v>0</v>
      </c>
    </row>
    <row r="152" s="1" customFormat="1" ht="25.5" customHeight="1">
      <c r="B152" s="47"/>
      <c r="C152" s="236" t="s">
        <v>306</v>
      </c>
      <c r="D152" s="236" t="s">
        <v>247</v>
      </c>
      <c r="E152" s="237" t="s">
        <v>307</v>
      </c>
      <c r="F152" s="238" t="s">
        <v>308</v>
      </c>
      <c r="G152" s="239" t="s">
        <v>250</v>
      </c>
      <c r="H152" s="240">
        <v>13.221</v>
      </c>
      <c r="I152" s="241"/>
      <c r="J152" s="242">
        <f>ROUND(I152*H152,2)</f>
        <v>0</v>
      </c>
      <c r="K152" s="238" t="s">
        <v>251</v>
      </c>
      <c r="L152" s="73"/>
      <c r="M152" s="243" t="s">
        <v>21</v>
      </c>
      <c r="N152" s="244" t="s">
        <v>40</v>
      </c>
      <c r="O152" s="48"/>
      <c r="P152" s="245">
        <f>O152*H152</f>
        <v>0</v>
      </c>
      <c r="Q152" s="245">
        <v>2.45329</v>
      </c>
      <c r="R152" s="245">
        <f>Q152*H152</f>
        <v>32.434947090000001</v>
      </c>
      <c r="S152" s="245">
        <v>0</v>
      </c>
      <c r="T152" s="246">
        <f>S152*H152</f>
        <v>0</v>
      </c>
      <c r="AR152" s="25" t="s">
        <v>252</v>
      </c>
      <c r="AT152" s="25" t="s">
        <v>247</v>
      </c>
      <c r="AU152" s="25" t="s">
        <v>77</v>
      </c>
      <c r="AY152" s="25" t="s">
        <v>245</v>
      </c>
      <c r="BE152" s="247">
        <f>IF(N152="základní",J152,0)</f>
        <v>0</v>
      </c>
      <c r="BF152" s="247">
        <f>IF(N152="snížená",J152,0)</f>
        <v>0</v>
      </c>
      <c r="BG152" s="247">
        <f>IF(N152="zákl. přenesená",J152,0)</f>
        <v>0</v>
      </c>
      <c r="BH152" s="247">
        <f>IF(N152="sníž. přenesená",J152,0)</f>
        <v>0</v>
      </c>
      <c r="BI152" s="247">
        <f>IF(N152="nulová",J152,0)</f>
        <v>0</v>
      </c>
      <c r="BJ152" s="25" t="s">
        <v>75</v>
      </c>
      <c r="BK152" s="247">
        <f>ROUND(I152*H152,2)</f>
        <v>0</v>
      </c>
      <c r="BL152" s="25" t="s">
        <v>252</v>
      </c>
      <c r="BM152" s="25" t="s">
        <v>309</v>
      </c>
    </row>
    <row r="153" s="1" customFormat="1">
      <c r="B153" s="47"/>
      <c r="C153" s="75"/>
      <c r="D153" s="248" t="s">
        <v>254</v>
      </c>
      <c r="E153" s="75"/>
      <c r="F153" s="249" t="s">
        <v>310</v>
      </c>
      <c r="G153" s="75"/>
      <c r="H153" s="75"/>
      <c r="I153" s="206"/>
      <c r="J153" s="75"/>
      <c r="K153" s="75"/>
      <c r="L153" s="73"/>
      <c r="M153" s="250"/>
      <c r="N153" s="48"/>
      <c r="O153" s="48"/>
      <c r="P153" s="48"/>
      <c r="Q153" s="48"/>
      <c r="R153" s="48"/>
      <c r="S153" s="48"/>
      <c r="T153" s="96"/>
      <c r="AT153" s="25" t="s">
        <v>254</v>
      </c>
      <c r="AU153" s="25" t="s">
        <v>77</v>
      </c>
    </row>
    <row r="154" s="12" customFormat="1">
      <c r="B154" s="251"/>
      <c r="C154" s="252"/>
      <c r="D154" s="248" t="s">
        <v>256</v>
      </c>
      <c r="E154" s="253" t="s">
        <v>21</v>
      </c>
      <c r="F154" s="254" t="s">
        <v>311</v>
      </c>
      <c r="G154" s="252"/>
      <c r="H154" s="255">
        <v>13.221</v>
      </c>
      <c r="I154" s="256"/>
      <c r="J154" s="252"/>
      <c r="K154" s="252"/>
      <c r="L154" s="257"/>
      <c r="M154" s="258"/>
      <c r="N154" s="259"/>
      <c r="O154" s="259"/>
      <c r="P154" s="259"/>
      <c r="Q154" s="259"/>
      <c r="R154" s="259"/>
      <c r="S154" s="259"/>
      <c r="T154" s="260"/>
      <c r="AT154" s="261" t="s">
        <v>256</v>
      </c>
      <c r="AU154" s="261" t="s">
        <v>77</v>
      </c>
      <c r="AV154" s="12" t="s">
        <v>77</v>
      </c>
      <c r="AW154" s="12" t="s">
        <v>33</v>
      </c>
      <c r="AX154" s="12" t="s">
        <v>69</v>
      </c>
      <c r="AY154" s="261" t="s">
        <v>245</v>
      </c>
    </row>
    <row r="155" s="13" customFormat="1">
      <c r="B155" s="262"/>
      <c r="C155" s="263"/>
      <c r="D155" s="248" t="s">
        <v>256</v>
      </c>
      <c r="E155" s="264" t="s">
        <v>21</v>
      </c>
      <c r="F155" s="265" t="s">
        <v>258</v>
      </c>
      <c r="G155" s="263"/>
      <c r="H155" s="266">
        <v>13.221</v>
      </c>
      <c r="I155" s="267"/>
      <c r="J155" s="263"/>
      <c r="K155" s="263"/>
      <c r="L155" s="268"/>
      <c r="M155" s="269"/>
      <c r="N155" s="270"/>
      <c r="O155" s="270"/>
      <c r="P155" s="270"/>
      <c r="Q155" s="270"/>
      <c r="R155" s="270"/>
      <c r="S155" s="270"/>
      <c r="T155" s="271"/>
      <c r="AT155" s="272" t="s">
        <v>256</v>
      </c>
      <c r="AU155" s="272" t="s">
        <v>77</v>
      </c>
      <c r="AV155" s="13" t="s">
        <v>259</v>
      </c>
      <c r="AW155" s="13" t="s">
        <v>33</v>
      </c>
      <c r="AX155" s="13" t="s">
        <v>69</v>
      </c>
      <c r="AY155" s="272" t="s">
        <v>245</v>
      </c>
    </row>
    <row r="156" s="14" customFormat="1">
      <c r="B156" s="273"/>
      <c r="C156" s="274"/>
      <c r="D156" s="248" t="s">
        <v>256</v>
      </c>
      <c r="E156" s="275" t="s">
        <v>21</v>
      </c>
      <c r="F156" s="276" t="s">
        <v>260</v>
      </c>
      <c r="G156" s="274"/>
      <c r="H156" s="277">
        <v>13.221</v>
      </c>
      <c r="I156" s="278"/>
      <c r="J156" s="274"/>
      <c r="K156" s="274"/>
      <c r="L156" s="279"/>
      <c r="M156" s="280"/>
      <c r="N156" s="281"/>
      <c r="O156" s="281"/>
      <c r="P156" s="281"/>
      <c r="Q156" s="281"/>
      <c r="R156" s="281"/>
      <c r="S156" s="281"/>
      <c r="T156" s="282"/>
      <c r="AT156" s="283" t="s">
        <v>256</v>
      </c>
      <c r="AU156" s="283" t="s">
        <v>77</v>
      </c>
      <c r="AV156" s="14" t="s">
        <v>252</v>
      </c>
      <c r="AW156" s="14" t="s">
        <v>33</v>
      </c>
      <c r="AX156" s="14" t="s">
        <v>75</v>
      </c>
      <c r="AY156" s="283" t="s">
        <v>245</v>
      </c>
    </row>
    <row r="157" s="1" customFormat="1" ht="16.5" customHeight="1">
      <c r="B157" s="47"/>
      <c r="C157" s="236" t="s">
        <v>312</v>
      </c>
      <c r="D157" s="236" t="s">
        <v>247</v>
      </c>
      <c r="E157" s="237" t="s">
        <v>313</v>
      </c>
      <c r="F157" s="238" t="s">
        <v>314</v>
      </c>
      <c r="G157" s="239" t="s">
        <v>290</v>
      </c>
      <c r="H157" s="240">
        <v>1.363</v>
      </c>
      <c r="I157" s="241"/>
      <c r="J157" s="242">
        <f>ROUND(I157*H157,2)</f>
        <v>0</v>
      </c>
      <c r="K157" s="238" t="s">
        <v>251</v>
      </c>
      <c r="L157" s="73"/>
      <c r="M157" s="243" t="s">
        <v>21</v>
      </c>
      <c r="N157" s="244" t="s">
        <v>40</v>
      </c>
      <c r="O157" s="48"/>
      <c r="P157" s="245">
        <f>O157*H157</f>
        <v>0</v>
      </c>
      <c r="Q157" s="245">
        <v>1.0530600000000001</v>
      </c>
      <c r="R157" s="245">
        <f>Q157*H157</f>
        <v>1.4353207800000001</v>
      </c>
      <c r="S157" s="245">
        <v>0</v>
      </c>
      <c r="T157" s="246">
        <f>S157*H157</f>
        <v>0</v>
      </c>
      <c r="AR157" s="25" t="s">
        <v>252</v>
      </c>
      <c r="AT157" s="25" t="s">
        <v>247</v>
      </c>
      <c r="AU157" s="25" t="s">
        <v>77</v>
      </c>
      <c r="AY157" s="25" t="s">
        <v>245</v>
      </c>
      <c r="BE157" s="247">
        <f>IF(N157="základní",J157,0)</f>
        <v>0</v>
      </c>
      <c r="BF157" s="247">
        <f>IF(N157="snížená",J157,0)</f>
        <v>0</v>
      </c>
      <c r="BG157" s="247">
        <f>IF(N157="zákl. přenesená",J157,0)</f>
        <v>0</v>
      </c>
      <c r="BH157" s="247">
        <f>IF(N157="sníž. přenesená",J157,0)</f>
        <v>0</v>
      </c>
      <c r="BI157" s="247">
        <f>IF(N157="nulová",J157,0)</f>
        <v>0</v>
      </c>
      <c r="BJ157" s="25" t="s">
        <v>75</v>
      </c>
      <c r="BK157" s="247">
        <f>ROUND(I157*H157,2)</f>
        <v>0</v>
      </c>
      <c r="BL157" s="25" t="s">
        <v>252</v>
      </c>
      <c r="BM157" s="25" t="s">
        <v>315</v>
      </c>
    </row>
    <row r="158" s="1" customFormat="1">
      <c r="B158" s="47"/>
      <c r="C158" s="75"/>
      <c r="D158" s="248" t="s">
        <v>254</v>
      </c>
      <c r="E158" s="75"/>
      <c r="F158" s="249" t="s">
        <v>316</v>
      </c>
      <c r="G158" s="75"/>
      <c r="H158" s="75"/>
      <c r="I158" s="206"/>
      <c r="J158" s="75"/>
      <c r="K158" s="75"/>
      <c r="L158" s="73"/>
      <c r="M158" s="250"/>
      <c r="N158" s="48"/>
      <c r="O158" s="48"/>
      <c r="P158" s="48"/>
      <c r="Q158" s="48"/>
      <c r="R158" s="48"/>
      <c r="S158" s="48"/>
      <c r="T158" s="96"/>
      <c r="AT158" s="25" t="s">
        <v>254</v>
      </c>
      <c r="AU158" s="25" t="s">
        <v>77</v>
      </c>
    </row>
    <row r="159" s="12" customFormat="1">
      <c r="B159" s="251"/>
      <c r="C159" s="252"/>
      <c r="D159" s="248" t="s">
        <v>256</v>
      </c>
      <c r="E159" s="253" t="s">
        <v>21</v>
      </c>
      <c r="F159" s="254" t="s">
        <v>317</v>
      </c>
      <c r="G159" s="252"/>
      <c r="H159" s="255">
        <v>1.363</v>
      </c>
      <c r="I159" s="256"/>
      <c r="J159" s="252"/>
      <c r="K159" s="252"/>
      <c r="L159" s="257"/>
      <c r="M159" s="258"/>
      <c r="N159" s="259"/>
      <c r="O159" s="259"/>
      <c r="P159" s="259"/>
      <c r="Q159" s="259"/>
      <c r="R159" s="259"/>
      <c r="S159" s="259"/>
      <c r="T159" s="260"/>
      <c r="AT159" s="261" t="s">
        <v>256</v>
      </c>
      <c r="AU159" s="261" t="s">
        <v>77</v>
      </c>
      <c r="AV159" s="12" t="s">
        <v>77</v>
      </c>
      <c r="AW159" s="12" t="s">
        <v>33</v>
      </c>
      <c r="AX159" s="12" t="s">
        <v>69</v>
      </c>
      <c r="AY159" s="261" t="s">
        <v>245</v>
      </c>
    </row>
    <row r="160" s="13" customFormat="1">
      <c r="B160" s="262"/>
      <c r="C160" s="263"/>
      <c r="D160" s="248" t="s">
        <v>256</v>
      </c>
      <c r="E160" s="264" t="s">
        <v>21</v>
      </c>
      <c r="F160" s="265" t="s">
        <v>258</v>
      </c>
      <c r="G160" s="263"/>
      <c r="H160" s="266">
        <v>1.363</v>
      </c>
      <c r="I160" s="267"/>
      <c r="J160" s="263"/>
      <c r="K160" s="263"/>
      <c r="L160" s="268"/>
      <c r="M160" s="269"/>
      <c r="N160" s="270"/>
      <c r="O160" s="270"/>
      <c r="P160" s="270"/>
      <c r="Q160" s="270"/>
      <c r="R160" s="270"/>
      <c r="S160" s="270"/>
      <c r="T160" s="271"/>
      <c r="AT160" s="272" t="s">
        <v>256</v>
      </c>
      <c r="AU160" s="272" t="s">
        <v>77</v>
      </c>
      <c r="AV160" s="13" t="s">
        <v>259</v>
      </c>
      <c r="AW160" s="13" t="s">
        <v>33</v>
      </c>
      <c r="AX160" s="13" t="s">
        <v>69</v>
      </c>
      <c r="AY160" s="272" t="s">
        <v>245</v>
      </c>
    </row>
    <row r="161" s="14" customFormat="1">
      <c r="B161" s="273"/>
      <c r="C161" s="274"/>
      <c r="D161" s="248" t="s">
        <v>256</v>
      </c>
      <c r="E161" s="275" t="s">
        <v>21</v>
      </c>
      <c r="F161" s="276" t="s">
        <v>260</v>
      </c>
      <c r="G161" s="274"/>
      <c r="H161" s="277">
        <v>1.363</v>
      </c>
      <c r="I161" s="278"/>
      <c r="J161" s="274"/>
      <c r="K161" s="274"/>
      <c r="L161" s="279"/>
      <c r="M161" s="280"/>
      <c r="N161" s="281"/>
      <c r="O161" s="281"/>
      <c r="P161" s="281"/>
      <c r="Q161" s="281"/>
      <c r="R161" s="281"/>
      <c r="S161" s="281"/>
      <c r="T161" s="282"/>
      <c r="AT161" s="283" t="s">
        <v>256</v>
      </c>
      <c r="AU161" s="283" t="s">
        <v>77</v>
      </c>
      <c r="AV161" s="14" t="s">
        <v>252</v>
      </c>
      <c r="AW161" s="14" t="s">
        <v>33</v>
      </c>
      <c r="AX161" s="14" t="s">
        <v>75</v>
      </c>
      <c r="AY161" s="283" t="s">
        <v>245</v>
      </c>
    </row>
    <row r="162" s="1" customFormat="1" ht="25.5" customHeight="1">
      <c r="B162" s="47"/>
      <c r="C162" s="236" t="s">
        <v>318</v>
      </c>
      <c r="D162" s="236" t="s">
        <v>247</v>
      </c>
      <c r="E162" s="237" t="s">
        <v>319</v>
      </c>
      <c r="F162" s="238" t="s">
        <v>320</v>
      </c>
      <c r="G162" s="239" t="s">
        <v>250</v>
      </c>
      <c r="H162" s="240">
        <v>75.483000000000004</v>
      </c>
      <c r="I162" s="241"/>
      <c r="J162" s="242">
        <f>ROUND(I162*H162,2)</f>
        <v>0</v>
      </c>
      <c r="K162" s="238" t="s">
        <v>251</v>
      </c>
      <c r="L162" s="73"/>
      <c r="M162" s="243" t="s">
        <v>21</v>
      </c>
      <c r="N162" s="244" t="s">
        <v>40</v>
      </c>
      <c r="O162" s="48"/>
      <c r="P162" s="245">
        <f>O162*H162</f>
        <v>0</v>
      </c>
      <c r="Q162" s="245">
        <v>2.45329</v>
      </c>
      <c r="R162" s="245">
        <f>Q162*H162</f>
        <v>185.18168907</v>
      </c>
      <c r="S162" s="245">
        <v>0</v>
      </c>
      <c r="T162" s="246">
        <f>S162*H162</f>
        <v>0</v>
      </c>
      <c r="AR162" s="25" t="s">
        <v>252</v>
      </c>
      <c r="AT162" s="25" t="s">
        <v>247</v>
      </c>
      <c r="AU162" s="25" t="s">
        <v>77</v>
      </c>
      <c r="AY162" s="25" t="s">
        <v>245</v>
      </c>
      <c r="BE162" s="247">
        <f>IF(N162="základní",J162,0)</f>
        <v>0</v>
      </c>
      <c r="BF162" s="247">
        <f>IF(N162="snížená",J162,0)</f>
        <v>0</v>
      </c>
      <c r="BG162" s="247">
        <f>IF(N162="zákl. přenesená",J162,0)</f>
        <v>0</v>
      </c>
      <c r="BH162" s="247">
        <f>IF(N162="sníž. přenesená",J162,0)</f>
        <v>0</v>
      </c>
      <c r="BI162" s="247">
        <f>IF(N162="nulová",J162,0)</f>
        <v>0</v>
      </c>
      <c r="BJ162" s="25" t="s">
        <v>75</v>
      </c>
      <c r="BK162" s="247">
        <f>ROUND(I162*H162,2)</f>
        <v>0</v>
      </c>
      <c r="BL162" s="25" t="s">
        <v>252</v>
      </c>
      <c r="BM162" s="25" t="s">
        <v>321</v>
      </c>
    </row>
    <row r="163" s="1" customFormat="1">
      <c r="B163" s="47"/>
      <c r="C163" s="75"/>
      <c r="D163" s="248" t="s">
        <v>254</v>
      </c>
      <c r="E163" s="75"/>
      <c r="F163" s="249" t="s">
        <v>310</v>
      </c>
      <c r="G163" s="75"/>
      <c r="H163" s="75"/>
      <c r="I163" s="206"/>
      <c r="J163" s="75"/>
      <c r="K163" s="75"/>
      <c r="L163" s="73"/>
      <c r="M163" s="250"/>
      <c r="N163" s="48"/>
      <c r="O163" s="48"/>
      <c r="P163" s="48"/>
      <c r="Q163" s="48"/>
      <c r="R163" s="48"/>
      <c r="S163" s="48"/>
      <c r="T163" s="96"/>
      <c r="AT163" s="25" t="s">
        <v>254</v>
      </c>
      <c r="AU163" s="25" t="s">
        <v>77</v>
      </c>
    </row>
    <row r="164" s="12" customFormat="1">
      <c r="B164" s="251"/>
      <c r="C164" s="252"/>
      <c r="D164" s="248" t="s">
        <v>256</v>
      </c>
      <c r="E164" s="253" t="s">
        <v>21</v>
      </c>
      <c r="F164" s="254" t="s">
        <v>322</v>
      </c>
      <c r="G164" s="252"/>
      <c r="H164" s="255">
        <v>12.574999999999999</v>
      </c>
      <c r="I164" s="256"/>
      <c r="J164" s="252"/>
      <c r="K164" s="252"/>
      <c r="L164" s="257"/>
      <c r="M164" s="258"/>
      <c r="N164" s="259"/>
      <c r="O164" s="259"/>
      <c r="P164" s="259"/>
      <c r="Q164" s="259"/>
      <c r="R164" s="259"/>
      <c r="S164" s="259"/>
      <c r="T164" s="260"/>
      <c r="AT164" s="261" t="s">
        <v>256</v>
      </c>
      <c r="AU164" s="261" t="s">
        <v>77</v>
      </c>
      <c r="AV164" s="12" t="s">
        <v>77</v>
      </c>
      <c r="AW164" s="12" t="s">
        <v>33</v>
      </c>
      <c r="AX164" s="12" t="s">
        <v>69</v>
      </c>
      <c r="AY164" s="261" t="s">
        <v>245</v>
      </c>
    </row>
    <row r="165" s="12" customFormat="1">
      <c r="B165" s="251"/>
      <c r="C165" s="252"/>
      <c r="D165" s="248" t="s">
        <v>256</v>
      </c>
      <c r="E165" s="253" t="s">
        <v>21</v>
      </c>
      <c r="F165" s="254" t="s">
        <v>323</v>
      </c>
      <c r="G165" s="252"/>
      <c r="H165" s="255">
        <v>45.209000000000003</v>
      </c>
      <c r="I165" s="256"/>
      <c r="J165" s="252"/>
      <c r="K165" s="252"/>
      <c r="L165" s="257"/>
      <c r="M165" s="258"/>
      <c r="N165" s="259"/>
      <c r="O165" s="259"/>
      <c r="P165" s="259"/>
      <c r="Q165" s="259"/>
      <c r="R165" s="259"/>
      <c r="S165" s="259"/>
      <c r="T165" s="260"/>
      <c r="AT165" s="261" t="s">
        <v>256</v>
      </c>
      <c r="AU165" s="261" t="s">
        <v>77</v>
      </c>
      <c r="AV165" s="12" t="s">
        <v>77</v>
      </c>
      <c r="AW165" s="12" t="s">
        <v>33</v>
      </c>
      <c r="AX165" s="12" t="s">
        <v>69</v>
      </c>
      <c r="AY165" s="261" t="s">
        <v>245</v>
      </c>
    </row>
    <row r="166" s="12" customFormat="1">
      <c r="B166" s="251"/>
      <c r="C166" s="252"/>
      <c r="D166" s="248" t="s">
        <v>256</v>
      </c>
      <c r="E166" s="253" t="s">
        <v>21</v>
      </c>
      <c r="F166" s="254" t="s">
        <v>324</v>
      </c>
      <c r="G166" s="252"/>
      <c r="H166" s="255">
        <v>17.699000000000002</v>
      </c>
      <c r="I166" s="256"/>
      <c r="J166" s="252"/>
      <c r="K166" s="252"/>
      <c r="L166" s="257"/>
      <c r="M166" s="258"/>
      <c r="N166" s="259"/>
      <c r="O166" s="259"/>
      <c r="P166" s="259"/>
      <c r="Q166" s="259"/>
      <c r="R166" s="259"/>
      <c r="S166" s="259"/>
      <c r="T166" s="260"/>
      <c r="AT166" s="261" t="s">
        <v>256</v>
      </c>
      <c r="AU166" s="261" t="s">
        <v>77</v>
      </c>
      <c r="AV166" s="12" t="s">
        <v>77</v>
      </c>
      <c r="AW166" s="12" t="s">
        <v>33</v>
      </c>
      <c r="AX166" s="12" t="s">
        <v>69</v>
      </c>
      <c r="AY166" s="261" t="s">
        <v>245</v>
      </c>
    </row>
    <row r="167" s="13" customFormat="1">
      <c r="B167" s="262"/>
      <c r="C167" s="263"/>
      <c r="D167" s="248" t="s">
        <v>256</v>
      </c>
      <c r="E167" s="264" t="s">
        <v>21</v>
      </c>
      <c r="F167" s="265" t="s">
        <v>258</v>
      </c>
      <c r="G167" s="263"/>
      <c r="H167" s="266">
        <v>75.483000000000004</v>
      </c>
      <c r="I167" s="267"/>
      <c r="J167" s="263"/>
      <c r="K167" s="263"/>
      <c r="L167" s="268"/>
      <c r="M167" s="269"/>
      <c r="N167" s="270"/>
      <c r="O167" s="270"/>
      <c r="P167" s="270"/>
      <c r="Q167" s="270"/>
      <c r="R167" s="270"/>
      <c r="S167" s="270"/>
      <c r="T167" s="271"/>
      <c r="AT167" s="272" t="s">
        <v>256</v>
      </c>
      <c r="AU167" s="272" t="s">
        <v>77</v>
      </c>
      <c r="AV167" s="13" t="s">
        <v>259</v>
      </c>
      <c r="AW167" s="13" t="s">
        <v>33</v>
      </c>
      <c r="AX167" s="13" t="s">
        <v>69</v>
      </c>
      <c r="AY167" s="272" t="s">
        <v>245</v>
      </c>
    </row>
    <row r="168" s="14" customFormat="1">
      <c r="B168" s="273"/>
      <c r="C168" s="274"/>
      <c r="D168" s="248" t="s">
        <v>256</v>
      </c>
      <c r="E168" s="275" t="s">
        <v>21</v>
      </c>
      <c r="F168" s="276" t="s">
        <v>260</v>
      </c>
      <c r="G168" s="274"/>
      <c r="H168" s="277">
        <v>75.483000000000004</v>
      </c>
      <c r="I168" s="278"/>
      <c r="J168" s="274"/>
      <c r="K168" s="274"/>
      <c r="L168" s="279"/>
      <c r="M168" s="280"/>
      <c r="N168" s="281"/>
      <c r="O168" s="281"/>
      <c r="P168" s="281"/>
      <c r="Q168" s="281"/>
      <c r="R168" s="281"/>
      <c r="S168" s="281"/>
      <c r="T168" s="282"/>
      <c r="AT168" s="283" t="s">
        <v>256</v>
      </c>
      <c r="AU168" s="283" t="s">
        <v>77</v>
      </c>
      <c r="AV168" s="14" t="s">
        <v>252</v>
      </c>
      <c r="AW168" s="14" t="s">
        <v>33</v>
      </c>
      <c r="AX168" s="14" t="s">
        <v>75</v>
      </c>
      <c r="AY168" s="283" t="s">
        <v>245</v>
      </c>
    </row>
    <row r="169" s="1" customFormat="1" ht="38.25" customHeight="1">
      <c r="B169" s="47"/>
      <c r="C169" s="236" t="s">
        <v>325</v>
      </c>
      <c r="D169" s="236" t="s">
        <v>247</v>
      </c>
      <c r="E169" s="237" t="s">
        <v>326</v>
      </c>
      <c r="F169" s="238" t="s">
        <v>327</v>
      </c>
      <c r="G169" s="239" t="s">
        <v>328</v>
      </c>
      <c r="H169" s="240">
        <v>24.52</v>
      </c>
      <c r="I169" s="241"/>
      <c r="J169" s="242">
        <f>ROUND(I169*H169,2)</f>
        <v>0</v>
      </c>
      <c r="K169" s="238" t="s">
        <v>251</v>
      </c>
      <c r="L169" s="73"/>
      <c r="M169" s="243" t="s">
        <v>21</v>
      </c>
      <c r="N169" s="244" t="s">
        <v>40</v>
      </c>
      <c r="O169" s="48"/>
      <c r="P169" s="245">
        <f>O169*H169</f>
        <v>0</v>
      </c>
      <c r="Q169" s="245">
        <v>0.0010300000000000001</v>
      </c>
      <c r="R169" s="245">
        <f>Q169*H169</f>
        <v>0.025255600000000003</v>
      </c>
      <c r="S169" s="245">
        <v>0</v>
      </c>
      <c r="T169" s="246">
        <f>S169*H169</f>
        <v>0</v>
      </c>
      <c r="AR169" s="25" t="s">
        <v>252</v>
      </c>
      <c r="AT169" s="25" t="s">
        <v>247</v>
      </c>
      <c r="AU169" s="25" t="s">
        <v>77</v>
      </c>
      <c r="AY169" s="25" t="s">
        <v>245</v>
      </c>
      <c r="BE169" s="247">
        <f>IF(N169="základní",J169,0)</f>
        <v>0</v>
      </c>
      <c r="BF169" s="247">
        <f>IF(N169="snížená",J169,0)</f>
        <v>0</v>
      </c>
      <c r="BG169" s="247">
        <f>IF(N169="zákl. přenesená",J169,0)</f>
        <v>0</v>
      </c>
      <c r="BH169" s="247">
        <f>IF(N169="sníž. přenesená",J169,0)</f>
        <v>0</v>
      </c>
      <c r="BI169" s="247">
        <f>IF(N169="nulová",J169,0)</f>
        <v>0</v>
      </c>
      <c r="BJ169" s="25" t="s">
        <v>75</v>
      </c>
      <c r="BK169" s="247">
        <f>ROUND(I169*H169,2)</f>
        <v>0</v>
      </c>
      <c r="BL169" s="25" t="s">
        <v>252</v>
      </c>
      <c r="BM169" s="25" t="s">
        <v>329</v>
      </c>
    </row>
    <row r="170" s="12" customFormat="1">
      <c r="B170" s="251"/>
      <c r="C170" s="252"/>
      <c r="D170" s="248" t="s">
        <v>256</v>
      </c>
      <c r="E170" s="253" t="s">
        <v>21</v>
      </c>
      <c r="F170" s="254" t="s">
        <v>330</v>
      </c>
      <c r="G170" s="252"/>
      <c r="H170" s="255">
        <v>19.359999999999999</v>
      </c>
      <c r="I170" s="256"/>
      <c r="J170" s="252"/>
      <c r="K170" s="252"/>
      <c r="L170" s="257"/>
      <c r="M170" s="258"/>
      <c r="N170" s="259"/>
      <c r="O170" s="259"/>
      <c r="P170" s="259"/>
      <c r="Q170" s="259"/>
      <c r="R170" s="259"/>
      <c r="S170" s="259"/>
      <c r="T170" s="260"/>
      <c r="AT170" s="261" t="s">
        <v>256</v>
      </c>
      <c r="AU170" s="261" t="s">
        <v>77</v>
      </c>
      <c r="AV170" s="12" t="s">
        <v>77</v>
      </c>
      <c r="AW170" s="12" t="s">
        <v>33</v>
      </c>
      <c r="AX170" s="12" t="s">
        <v>69</v>
      </c>
      <c r="AY170" s="261" t="s">
        <v>245</v>
      </c>
    </row>
    <row r="171" s="12" customFormat="1">
      <c r="B171" s="251"/>
      <c r="C171" s="252"/>
      <c r="D171" s="248" t="s">
        <v>256</v>
      </c>
      <c r="E171" s="253" t="s">
        <v>21</v>
      </c>
      <c r="F171" s="254" t="s">
        <v>331</v>
      </c>
      <c r="G171" s="252"/>
      <c r="H171" s="255">
        <v>5.1600000000000001</v>
      </c>
      <c r="I171" s="256"/>
      <c r="J171" s="252"/>
      <c r="K171" s="252"/>
      <c r="L171" s="257"/>
      <c r="M171" s="258"/>
      <c r="N171" s="259"/>
      <c r="O171" s="259"/>
      <c r="P171" s="259"/>
      <c r="Q171" s="259"/>
      <c r="R171" s="259"/>
      <c r="S171" s="259"/>
      <c r="T171" s="260"/>
      <c r="AT171" s="261" t="s">
        <v>256</v>
      </c>
      <c r="AU171" s="261" t="s">
        <v>77</v>
      </c>
      <c r="AV171" s="12" t="s">
        <v>77</v>
      </c>
      <c r="AW171" s="12" t="s">
        <v>33</v>
      </c>
      <c r="AX171" s="12" t="s">
        <v>69</v>
      </c>
      <c r="AY171" s="261" t="s">
        <v>245</v>
      </c>
    </row>
    <row r="172" s="13" customFormat="1">
      <c r="B172" s="262"/>
      <c r="C172" s="263"/>
      <c r="D172" s="248" t="s">
        <v>256</v>
      </c>
      <c r="E172" s="264" t="s">
        <v>110</v>
      </c>
      <c r="F172" s="265" t="s">
        <v>258</v>
      </c>
      <c r="G172" s="263"/>
      <c r="H172" s="266">
        <v>24.52</v>
      </c>
      <c r="I172" s="267"/>
      <c r="J172" s="263"/>
      <c r="K172" s="263"/>
      <c r="L172" s="268"/>
      <c r="M172" s="269"/>
      <c r="N172" s="270"/>
      <c r="O172" s="270"/>
      <c r="P172" s="270"/>
      <c r="Q172" s="270"/>
      <c r="R172" s="270"/>
      <c r="S172" s="270"/>
      <c r="T172" s="271"/>
      <c r="AT172" s="272" t="s">
        <v>256</v>
      </c>
      <c r="AU172" s="272" t="s">
        <v>77</v>
      </c>
      <c r="AV172" s="13" t="s">
        <v>259</v>
      </c>
      <c r="AW172" s="13" t="s">
        <v>33</v>
      </c>
      <c r="AX172" s="13" t="s">
        <v>69</v>
      </c>
      <c r="AY172" s="272" t="s">
        <v>245</v>
      </c>
    </row>
    <row r="173" s="14" customFormat="1">
      <c r="B173" s="273"/>
      <c r="C173" s="274"/>
      <c r="D173" s="248" t="s">
        <v>256</v>
      </c>
      <c r="E173" s="275" t="s">
        <v>21</v>
      </c>
      <c r="F173" s="276" t="s">
        <v>260</v>
      </c>
      <c r="G173" s="274"/>
      <c r="H173" s="277">
        <v>24.52</v>
      </c>
      <c r="I173" s="278"/>
      <c r="J173" s="274"/>
      <c r="K173" s="274"/>
      <c r="L173" s="279"/>
      <c r="M173" s="280"/>
      <c r="N173" s="281"/>
      <c r="O173" s="281"/>
      <c r="P173" s="281"/>
      <c r="Q173" s="281"/>
      <c r="R173" s="281"/>
      <c r="S173" s="281"/>
      <c r="T173" s="282"/>
      <c r="AT173" s="283" t="s">
        <v>256</v>
      </c>
      <c r="AU173" s="283" t="s">
        <v>77</v>
      </c>
      <c r="AV173" s="14" t="s">
        <v>252</v>
      </c>
      <c r="AW173" s="14" t="s">
        <v>33</v>
      </c>
      <c r="AX173" s="14" t="s">
        <v>75</v>
      </c>
      <c r="AY173" s="283" t="s">
        <v>245</v>
      </c>
    </row>
    <row r="174" s="1" customFormat="1" ht="38.25" customHeight="1">
      <c r="B174" s="47"/>
      <c r="C174" s="236" t="s">
        <v>332</v>
      </c>
      <c r="D174" s="236" t="s">
        <v>247</v>
      </c>
      <c r="E174" s="237" t="s">
        <v>333</v>
      </c>
      <c r="F174" s="238" t="s">
        <v>334</v>
      </c>
      <c r="G174" s="239" t="s">
        <v>328</v>
      </c>
      <c r="H174" s="240">
        <v>24.52</v>
      </c>
      <c r="I174" s="241"/>
      <c r="J174" s="242">
        <f>ROUND(I174*H174,2)</f>
        <v>0</v>
      </c>
      <c r="K174" s="238" t="s">
        <v>251</v>
      </c>
      <c r="L174" s="73"/>
      <c r="M174" s="243" t="s">
        <v>21</v>
      </c>
      <c r="N174" s="244" t="s">
        <v>40</v>
      </c>
      <c r="O174" s="48"/>
      <c r="P174" s="245">
        <f>O174*H174</f>
        <v>0</v>
      </c>
      <c r="Q174" s="245">
        <v>0</v>
      </c>
      <c r="R174" s="245">
        <f>Q174*H174</f>
        <v>0</v>
      </c>
      <c r="S174" s="245">
        <v>0</v>
      </c>
      <c r="T174" s="246">
        <f>S174*H174</f>
        <v>0</v>
      </c>
      <c r="AR174" s="25" t="s">
        <v>252</v>
      </c>
      <c r="AT174" s="25" t="s">
        <v>247</v>
      </c>
      <c r="AU174" s="25" t="s">
        <v>77</v>
      </c>
      <c r="AY174" s="25" t="s">
        <v>245</v>
      </c>
      <c r="BE174" s="247">
        <f>IF(N174="základní",J174,0)</f>
        <v>0</v>
      </c>
      <c r="BF174" s="247">
        <f>IF(N174="snížená",J174,0)</f>
        <v>0</v>
      </c>
      <c r="BG174" s="247">
        <f>IF(N174="zákl. přenesená",J174,0)</f>
        <v>0</v>
      </c>
      <c r="BH174" s="247">
        <f>IF(N174="sníž. přenesená",J174,0)</f>
        <v>0</v>
      </c>
      <c r="BI174" s="247">
        <f>IF(N174="nulová",J174,0)</f>
        <v>0</v>
      </c>
      <c r="BJ174" s="25" t="s">
        <v>75</v>
      </c>
      <c r="BK174" s="247">
        <f>ROUND(I174*H174,2)</f>
        <v>0</v>
      </c>
      <c r="BL174" s="25" t="s">
        <v>252</v>
      </c>
      <c r="BM174" s="25" t="s">
        <v>335</v>
      </c>
    </row>
    <row r="175" s="12" customFormat="1">
      <c r="B175" s="251"/>
      <c r="C175" s="252"/>
      <c r="D175" s="248" t="s">
        <v>256</v>
      </c>
      <c r="E175" s="253" t="s">
        <v>21</v>
      </c>
      <c r="F175" s="254" t="s">
        <v>336</v>
      </c>
      <c r="G175" s="252"/>
      <c r="H175" s="255">
        <v>24.52</v>
      </c>
      <c r="I175" s="256"/>
      <c r="J175" s="252"/>
      <c r="K175" s="252"/>
      <c r="L175" s="257"/>
      <c r="M175" s="258"/>
      <c r="N175" s="259"/>
      <c r="O175" s="259"/>
      <c r="P175" s="259"/>
      <c r="Q175" s="259"/>
      <c r="R175" s="259"/>
      <c r="S175" s="259"/>
      <c r="T175" s="260"/>
      <c r="AT175" s="261" t="s">
        <v>256</v>
      </c>
      <c r="AU175" s="261" t="s">
        <v>77</v>
      </c>
      <c r="AV175" s="12" t="s">
        <v>77</v>
      </c>
      <c r="AW175" s="12" t="s">
        <v>33</v>
      </c>
      <c r="AX175" s="12" t="s">
        <v>75</v>
      </c>
      <c r="AY175" s="261" t="s">
        <v>245</v>
      </c>
    </row>
    <row r="176" s="1" customFormat="1" ht="16.5" customHeight="1">
      <c r="B176" s="47"/>
      <c r="C176" s="236" t="s">
        <v>10</v>
      </c>
      <c r="D176" s="236" t="s">
        <v>247</v>
      </c>
      <c r="E176" s="237" t="s">
        <v>337</v>
      </c>
      <c r="F176" s="238" t="s">
        <v>338</v>
      </c>
      <c r="G176" s="239" t="s">
        <v>290</v>
      </c>
      <c r="H176" s="240">
        <v>1.272</v>
      </c>
      <c r="I176" s="241"/>
      <c r="J176" s="242">
        <f>ROUND(I176*H176,2)</f>
        <v>0</v>
      </c>
      <c r="K176" s="238" t="s">
        <v>251</v>
      </c>
      <c r="L176" s="73"/>
      <c r="M176" s="243" t="s">
        <v>21</v>
      </c>
      <c r="N176" s="244" t="s">
        <v>40</v>
      </c>
      <c r="O176" s="48"/>
      <c r="P176" s="245">
        <f>O176*H176</f>
        <v>0</v>
      </c>
      <c r="Q176" s="245">
        <v>1.0530600000000001</v>
      </c>
      <c r="R176" s="245">
        <f>Q176*H176</f>
        <v>1.3394923200000002</v>
      </c>
      <c r="S176" s="245">
        <v>0</v>
      </c>
      <c r="T176" s="246">
        <f>S176*H176</f>
        <v>0</v>
      </c>
      <c r="AR176" s="25" t="s">
        <v>252</v>
      </c>
      <c r="AT176" s="25" t="s">
        <v>247</v>
      </c>
      <c r="AU176" s="25" t="s">
        <v>77</v>
      </c>
      <c r="AY176" s="25" t="s">
        <v>245</v>
      </c>
      <c r="BE176" s="247">
        <f>IF(N176="základní",J176,0)</f>
        <v>0</v>
      </c>
      <c r="BF176" s="247">
        <f>IF(N176="snížená",J176,0)</f>
        <v>0</v>
      </c>
      <c r="BG176" s="247">
        <f>IF(N176="zákl. přenesená",J176,0)</f>
        <v>0</v>
      </c>
      <c r="BH176" s="247">
        <f>IF(N176="sníž. přenesená",J176,0)</f>
        <v>0</v>
      </c>
      <c r="BI176" s="247">
        <f>IF(N176="nulová",J176,0)</f>
        <v>0</v>
      </c>
      <c r="BJ176" s="25" t="s">
        <v>75</v>
      </c>
      <c r="BK176" s="247">
        <f>ROUND(I176*H176,2)</f>
        <v>0</v>
      </c>
      <c r="BL176" s="25" t="s">
        <v>252</v>
      </c>
      <c r="BM176" s="25" t="s">
        <v>339</v>
      </c>
    </row>
    <row r="177" s="1" customFormat="1">
      <c r="B177" s="47"/>
      <c r="C177" s="75"/>
      <c r="D177" s="248" t="s">
        <v>254</v>
      </c>
      <c r="E177" s="75"/>
      <c r="F177" s="249" t="s">
        <v>316</v>
      </c>
      <c r="G177" s="75"/>
      <c r="H177" s="75"/>
      <c r="I177" s="206"/>
      <c r="J177" s="75"/>
      <c r="K177" s="75"/>
      <c r="L177" s="73"/>
      <c r="M177" s="250"/>
      <c r="N177" s="48"/>
      <c r="O177" s="48"/>
      <c r="P177" s="48"/>
      <c r="Q177" s="48"/>
      <c r="R177" s="48"/>
      <c r="S177" s="48"/>
      <c r="T177" s="96"/>
      <c r="AT177" s="25" t="s">
        <v>254</v>
      </c>
      <c r="AU177" s="25" t="s">
        <v>77</v>
      </c>
    </row>
    <row r="178" s="12" customFormat="1">
      <c r="B178" s="251"/>
      <c r="C178" s="252"/>
      <c r="D178" s="248" t="s">
        <v>256</v>
      </c>
      <c r="E178" s="253" t="s">
        <v>21</v>
      </c>
      <c r="F178" s="254" t="s">
        <v>340</v>
      </c>
      <c r="G178" s="252"/>
      <c r="H178" s="255">
        <v>1.272</v>
      </c>
      <c r="I178" s="256"/>
      <c r="J178" s="252"/>
      <c r="K178" s="252"/>
      <c r="L178" s="257"/>
      <c r="M178" s="258"/>
      <c r="N178" s="259"/>
      <c r="O178" s="259"/>
      <c r="P178" s="259"/>
      <c r="Q178" s="259"/>
      <c r="R178" s="259"/>
      <c r="S178" s="259"/>
      <c r="T178" s="260"/>
      <c r="AT178" s="261" t="s">
        <v>256</v>
      </c>
      <c r="AU178" s="261" t="s">
        <v>77</v>
      </c>
      <c r="AV178" s="12" t="s">
        <v>77</v>
      </c>
      <c r="AW178" s="12" t="s">
        <v>33</v>
      </c>
      <c r="AX178" s="12" t="s">
        <v>69</v>
      </c>
      <c r="AY178" s="261" t="s">
        <v>245</v>
      </c>
    </row>
    <row r="179" s="13" customFormat="1">
      <c r="B179" s="262"/>
      <c r="C179" s="263"/>
      <c r="D179" s="248" t="s">
        <v>256</v>
      </c>
      <c r="E179" s="264" t="s">
        <v>21</v>
      </c>
      <c r="F179" s="265" t="s">
        <v>258</v>
      </c>
      <c r="G179" s="263"/>
      <c r="H179" s="266">
        <v>1.272</v>
      </c>
      <c r="I179" s="267"/>
      <c r="J179" s="263"/>
      <c r="K179" s="263"/>
      <c r="L179" s="268"/>
      <c r="M179" s="269"/>
      <c r="N179" s="270"/>
      <c r="O179" s="270"/>
      <c r="P179" s="270"/>
      <c r="Q179" s="270"/>
      <c r="R179" s="270"/>
      <c r="S179" s="270"/>
      <c r="T179" s="271"/>
      <c r="AT179" s="272" t="s">
        <v>256</v>
      </c>
      <c r="AU179" s="272" t="s">
        <v>77</v>
      </c>
      <c r="AV179" s="13" t="s">
        <v>259</v>
      </c>
      <c r="AW179" s="13" t="s">
        <v>33</v>
      </c>
      <c r="AX179" s="13" t="s">
        <v>69</v>
      </c>
      <c r="AY179" s="272" t="s">
        <v>245</v>
      </c>
    </row>
    <row r="180" s="14" customFormat="1">
      <c r="B180" s="273"/>
      <c r="C180" s="274"/>
      <c r="D180" s="248" t="s">
        <v>256</v>
      </c>
      <c r="E180" s="275" t="s">
        <v>21</v>
      </c>
      <c r="F180" s="276" t="s">
        <v>260</v>
      </c>
      <c r="G180" s="274"/>
      <c r="H180" s="277">
        <v>1.272</v>
      </c>
      <c r="I180" s="278"/>
      <c r="J180" s="274"/>
      <c r="K180" s="274"/>
      <c r="L180" s="279"/>
      <c r="M180" s="280"/>
      <c r="N180" s="281"/>
      <c r="O180" s="281"/>
      <c r="P180" s="281"/>
      <c r="Q180" s="281"/>
      <c r="R180" s="281"/>
      <c r="S180" s="281"/>
      <c r="T180" s="282"/>
      <c r="AT180" s="283" t="s">
        <v>256</v>
      </c>
      <c r="AU180" s="283" t="s">
        <v>77</v>
      </c>
      <c r="AV180" s="14" t="s">
        <v>252</v>
      </c>
      <c r="AW180" s="14" t="s">
        <v>33</v>
      </c>
      <c r="AX180" s="14" t="s">
        <v>75</v>
      </c>
      <c r="AY180" s="283" t="s">
        <v>245</v>
      </c>
    </row>
    <row r="181" s="11" customFormat="1" ht="29.88" customHeight="1">
      <c r="B181" s="220"/>
      <c r="C181" s="221"/>
      <c r="D181" s="222" t="s">
        <v>68</v>
      </c>
      <c r="E181" s="234" t="s">
        <v>259</v>
      </c>
      <c r="F181" s="234" t="s">
        <v>341</v>
      </c>
      <c r="G181" s="221"/>
      <c r="H181" s="221"/>
      <c r="I181" s="224"/>
      <c r="J181" s="235">
        <f>BK181</f>
        <v>0</v>
      </c>
      <c r="K181" s="221"/>
      <c r="L181" s="226"/>
      <c r="M181" s="227"/>
      <c r="N181" s="228"/>
      <c r="O181" s="228"/>
      <c r="P181" s="229">
        <f>SUM(P182:P263)</f>
        <v>0</v>
      </c>
      <c r="Q181" s="228"/>
      <c r="R181" s="229">
        <f>SUM(R182:R263)</f>
        <v>155.35696544999999</v>
      </c>
      <c r="S181" s="228"/>
      <c r="T181" s="230">
        <f>SUM(T182:T263)</f>
        <v>0</v>
      </c>
      <c r="AR181" s="231" t="s">
        <v>75</v>
      </c>
      <c r="AT181" s="232" t="s">
        <v>68</v>
      </c>
      <c r="AU181" s="232" t="s">
        <v>75</v>
      </c>
      <c r="AY181" s="231" t="s">
        <v>245</v>
      </c>
      <c r="BK181" s="233">
        <f>SUM(BK182:BK263)</f>
        <v>0</v>
      </c>
    </row>
    <row r="182" s="1" customFormat="1" ht="38.25" customHeight="1">
      <c r="B182" s="47"/>
      <c r="C182" s="236" t="s">
        <v>342</v>
      </c>
      <c r="D182" s="236" t="s">
        <v>247</v>
      </c>
      <c r="E182" s="237" t="s">
        <v>343</v>
      </c>
      <c r="F182" s="238" t="s">
        <v>344</v>
      </c>
      <c r="G182" s="239" t="s">
        <v>250</v>
      </c>
      <c r="H182" s="240">
        <v>46.799999999999997</v>
      </c>
      <c r="I182" s="241"/>
      <c r="J182" s="242">
        <f>ROUND(I182*H182,2)</f>
        <v>0</v>
      </c>
      <c r="K182" s="238" t="s">
        <v>251</v>
      </c>
      <c r="L182" s="73"/>
      <c r="M182" s="243" t="s">
        <v>21</v>
      </c>
      <c r="N182" s="244" t="s">
        <v>40</v>
      </c>
      <c r="O182" s="48"/>
      <c r="P182" s="245">
        <f>O182*H182</f>
        <v>0</v>
      </c>
      <c r="Q182" s="245">
        <v>0.70067999999999997</v>
      </c>
      <c r="R182" s="245">
        <f>Q182*H182</f>
        <v>32.791823999999998</v>
      </c>
      <c r="S182" s="245">
        <v>0</v>
      </c>
      <c r="T182" s="246">
        <f>S182*H182</f>
        <v>0</v>
      </c>
      <c r="AR182" s="25" t="s">
        <v>252</v>
      </c>
      <c r="AT182" s="25" t="s">
        <v>247</v>
      </c>
      <c r="AU182" s="25" t="s">
        <v>77</v>
      </c>
      <c r="AY182" s="25" t="s">
        <v>245</v>
      </c>
      <c r="BE182" s="247">
        <f>IF(N182="základní",J182,0)</f>
        <v>0</v>
      </c>
      <c r="BF182" s="247">
        <f>IF(N182="snížená",J182,0)</f>
        <v>0</v>
      </c>
      <c r="BG182" s="247">
        <f>IF(N182="zákl. přenesená",J182,0)</f>
        <v>0</v>
      </c>
      <c r="BH182" s="247">
        <f>IF(N182="sníž. přenesená",J182,0)</f>
        <v>0</v>
      </c>
      <c r="BI182" s="247">
        <f>IF(N182="nulová",J182,0)</f>
        <v>0</v>
      </c>
      <c r="BJ182" s="25" t="s">
        <v>75</v>
      </c>
      <c r="BK182" s="247">
        <f>ROUND(I182*H182,2)</f>
        <v>0</v>
      </c>
      <c r="BL182" s="25" t="s">
        <v>252</v>
      </c>
      <c r="BM182" s="25" t="s">
        <v>345</v>
      </c>
    </row>
    <row r="183" s="12" customFormat="1">
      <c r="B183" s="251"/>
      <c r="C183" s="252"/>
      <c r="D183" s="248" t="s">
        <v>256</v>
      </c>
      <c r="E183" s="253" t="s">
        <v>21</v>
      </c>
      <c r="F183" s="254" t="s">
        <v>346</v>
      </c>
      <c r="G183" s="252"/>
      <c r="H183" s="255">
        <v>32.649999999999999</v>
      </c>
      <c r="I183" s="256"/>
      <c r="J183" s="252"/>
      <c r="K183" s="252"/>
      <c r="L183" s="257"/>
      <c r="M183" s="258"/>
      <c r="N183" s="259"/>
      <c r="O183" s="259"/>
      <c r="P183" s="259"/>
      <c r="Q183" s="259"/>
      <c r="R183" s="259"/>
      <c r="S183" s="259"/>
      <c r="T183" s="260"/>
      <c r="AT183" s="261" t="s">
        <v>256</v>
      </c>
      <c r="AU183" s="261" t="s">
        <v>77</v>
      </c>
      <c r="AV183" s="12" t="s">
        <v>77</v>
      </c>
      <c r="AW183" s="12" t="s">
        <v>33</v>
      </c>
      <c r="AX183" s="12" t="s">
        <v>69</v>
      </c>
      <c r="AY183" s="261" t="s">
        <v>245</v>
      </c>
    </row>
    <row r="184" s="12" customFormat="1">
      <c r="B184" s="251"/>
      <c r="C184" s="252"/>
      <c r="D184" s="248" t="s">
        <v>256</v>
      </c>
      <c r="E184" s="253" t="s">
        <v>21</v>
      </c>
      <c r="F184" s="254" t="s">
        <v>347</v>
      </c>
      <c r="G184" s="252"/>
      <c r="H184" s="255">
        <v>14.15</v>
      </c>
      <c r="I184" s="256"/>
      <c r="J184" s="252"/>
      <c r="K184" s="252"/>
      <c r="L184" s="257"/>
      <c r="M184" s="258"/>
      <c r="N184" s="259"/>
      <c r="O184" s="259"/>
      <c r="P184" s="259"/>
      <c r="Q184" s="259"/>
      <c r="R184" s="259"/>
      <c r="S184" s="259"/>
      <c r="T184" s="260"/>
      <c r="AT184" s="261" t="s">
        <v>256</v>
      </c>
      <c r="AU184" s="261" t="s">
        <v>77</v>
      </c>
      <c r="AV184" s="12" t="s">
        <v>77</v>
      </c>
      <c r="AW184" s="12" t="s">
        <v>33</v>
      </c>
      <c r="AX184" s="12" t="s">
        <v>69</v>
      </c>
      <c r="AY184" s="261" t="s">
        <v>245</v>
      </c>
    </row>
    <row r="185" s="13" customFormat="1">
      <c r="B185" s="262"/>
      <c r="C185" s="263"/>
      <c r="D185" s="248" t="s">
        <v>256</v>
      </c>
      <c r="E185" s="264" t="s">
        <v>113</v>
      </c>
      <c r="F185" s="265" t="s">
        <v>258</v>
      </c>
      <c r="G185" s="263"/>
      <c r="H185" s="266">
        <v>46.799999999999997</v>
      </c>
      <c r="I185" s="267"/>
      <c r="J185" s="263"/>
      <c r="K185" s="263"/>
      <c r="L185" s="268"/>
      <c r="M185" s="269"/>
      <c r="N185" s="270"/>
      <c r="O185" s="270"/>
      <c r="P185" s="270"/>
      <c r="Q185" s="270"/>
      <c r="R185" s="270"/>
      <c r="S185" s="270"/>
      <c r="T185" s="271"/>
      <c r="AT185" s="272" t="s">
        <v>256</v>
      </c>
      <c r="AU185" s="272" t="s">
        <v>77</v>
      </c>
      <c r="AV185" s="13" t="s">
        <v>259</v>
      </c>
      <c r="AW185" s="13" t="s">
        <v>33</v>
      </c>
      <c r="AX185" s="13" t="s">
        <v>69</v>
      </c>
      <c r="AY185" s="272" t="s">
        <v>245</v>
      </c>
    </row>
    <row r="186" s="14" customFormat="1">
      <c r="B186" s="273"/>
      <c r="C186" s="274"/>
      <c r="D186" s="248" t="s">
        <v>256</v>
      </c>
      <c r="E186" s="275" t="s">
        <v>21</v>
      </c>
      <c r="F186" s="276" t="s">
        <v>260</v>
      </c>
      <c r="G186" s="274"/>
      <c r="H186" s="277">
        <v>46.799999999999997</v>
      </c>
      <c r="I186" s="278"/>
      <c r="J186" s="274"/>
      <c r="K186" s="274"/>
      <c r="L186" s="279"/>
      <c r="M186" s="280"/>
      <c r="N186" s="281"/>
      <c r="O186" s="281"/>
      <c r="P186" s="281"/>
      <c r="Q186" s="281"/>
      <c r="R186" s="281"/>
      <c r="S186" s="281"/>
      <c r="T186" s="282"/>
      <c r="AT186" s="283" t="s">
        <v>256</v>
      </c>
      <c r="AU186" s="283" t="s">
        <v>77</v>
      </c>
      <c r="AV186" s="14" t="s">
        <v>252</v>
      </c>
      <c r="AW186" s="14" t="s">
        <v>33</v>
      </c>
      <c r="AX186" s="14" t="s">
        <v>75</v>
      </c>
      <c r="AY186" s="283" t="s">
        <v>245</v>
      </c>
    </row>
    <row r="187" s="1" customFormat="1" ht="38.25" customHeight="1">
      <c r="B187" s="47"/>
      <c r="C187" s="236" t="s">
        <v>348</v>
      </c>
      <c r="D187" s="236" t="s">
        <v>247</v>
      </c>
      <c r="E187" s="237" t="s">
        <v>349</v>
      </c>
      <c r="F187" s="238" t="s">
        <v>350</v>
      </c>
      <c r="G187" s="239" t="s">
        <v>250</v>
      </c>
      <c r="H187" s="240">
        <v>212.08600000000001</v>
      </c>
      <c r="I187" s="241"/>
      <c r="J187" s="242">
        <f>ROUND(I187*H187,2)</f>
        <v>0</v>
      </c>
      <c r="K187" s="238" t="s">
        <v>21</v>
      </c>
      <c r="L187" s="73"/>
      <c r="M187" s="243" t="s">
        <v>21</v>
      </c>
      <c r="N187" s="244" t="s">
        <v>40</v>
      </c>
      <c r="O187" s="48"/>
      <c r="P187" s="245">
        <f>O187*H187</f>
        <v>0</v>
      </c>
      <c r="Q187" s="245">
        <v>0.46046999999999999</v>
      </c>
      <c r="R187" s="245">
        <f>Q187*H187</f>
        <v>97.659240420000003</v>
      </c>
      <c r="S187" s="245">
        <v>0</v>
      </c>
      <c r="T187" s="246">
        <f>S187*H187</f>
        <v>0</v>
      </c>
      <c r="AR187" s="25" t="s">
        <v>252</v>
      </c>
      <c r="AT187" s="25" t="s">
        <v>247</v>
      </c>
      <c r="AU187" s="25" t="s">
        <v>77</v>
      </c>
      <c r="AY187" s="25" t="s">
        <v>245</v>
      </c>
      <c r="BE187" s="247">
        <f>IF(N187="základní",J187,0)</f>
        <v>0</v>
      </c>
      <c r="BF187" s="247">
        <f>IF(N187="snížená",J187,0)</f>
        <v>0</v>
      </c>
      <c r="BG187" s="247">
        <f>IF(N187="zákl. přenesená",J187,0)</f>
        <v>0</v>
      </c>
      <c r="BH187" s="247">
        <f>IF(N187="sníž. přenesená",J187,0)</f>
        <v>0</v>
      </c>
      <c r="BI187" s="247">
        <f>IF(N187="nulová",J187,0)</f>
        <v>0</v>
      </c>
      <c r="BJ187" s="25" t="s">
        <v>75</v>
      </c>
      <c r="BK187" s="247">
        <f>ROUND(I187*H187,2)</f>
        <v>0</v>
      </c>
      <c r="BL187" s="25" t="s">
        <v>252</v>
      </c>
      <c r="BM187" s="25" t="s">
        <v>351</v>
      </c>
    </row>
    <row r="188" s="12" customFormat="1">
      <c r="B188" s="251"/>
      <c r="C188" s="252"/>
      <c r="D188" s="248" t="s">
        <v>256</v>
      </c>
      <c r="E188" s="253" t="s">
        <v>21</v>
      </c>
      <c r="F188" s="254" t="s">
        <v>352</v>
      </c>
      <c r="G188" s="252"/>
      <c r="H188" s="255">
        <v>76.489000000000004</v>
      </c>
      <c r="I188" s="256"/>
      <c r="J188" s="252"/>
      <c r="K188" s="252"/>
      <c r="L188" s="257"/>
      <c r="M188" s="258"/>
      <c r="N188" s="259"/>
      <c r="O188" s="259"/>
      <c r="P188" s="259"/>
      <c r="Q188" s="259"/>
      <c r="R188" s="259"/>
      <c r="S188" s="259"/>
      <c r="T188" s="260"/>
      <c r="AT188" s="261" t="s">
        <v>256</v>
      </c>
      <c r="AU188" s="261" t="s">
        <v>77</v>
      </c>
      <c r="AV188" s="12" t="s">
        <v>77</v>
      </c>
      <c r="AW188" s="12" t="s">
        <v>33</v>
      </c>
      <c r="AX188" s="12" t="s">
        <v>69</v>
      </c>
      <c r="AY188" s="261" t="s">
        <v>245</v>
      </c>
    </row>
    <row r="189" s="12" customFormat="1">
      <c r="B189" s="251"/>
      <c r="C189" s="252"/>
      <c r="D189" s="248" t="s">
        <v>256</v>
      </c>
      <c r="E189" s="253" t="s">
        <v>21</v>
      </c>
      <c r="F189" s="254" t="s">
        <v>353</v>
      </c>
      <c r="G189" s="252"/>
      <c r="H189" s="255">
        <v>28.856000000000002</v>
      </c>
      <c r="I189" s="256"/>
      <c r="J189" s="252"/>
      <c r="K189" s="252"/>
      <c r="L189" s="257"/>
      <c r="M189" s="258"/>
      <c r="N189" s="259"/>
      <c r="O189" s="259"/>
      <c r="P189" s="259"/>
      <c r="Q189" s="259"/>
      <c r="R189" s="259"/>
      <c r="S189" s="259"/>
      <c r="T189" s="260"/>
      <c r="AT189" s="261" t="s">
        <v>256</v>
      </c>
      <c r="AU189" s="261" t="s">
        <v>77</v>
      </c>
      <c r="AV189" s="12" t="s">
        <v>77</v>
      </c>
      <c r="AW189" s="12" t="s">
        <v>33</v>
      </c>
      <c r="AX189" s="12" t="s">
        <v>69</v>
      </c>
      <c r="AY189" s="261" t="s">
        <v>245</v>
      </c>
    </row>
    <row r="190" s="13" customFormat="1">
      <c r="B190" s="262"/>
      <c r="C190" s="263"/>
      <c r="D190" s="248" t="s">
        <v>256</v>
      </c>
      <c r="E190" s="264" t="s">
        <v>21</v>
      </c>
      <c r="F190" s="265" t="s">
        <v>258</v>
      </c>
      <c r="G190" s="263"/>
      <c r="H190" s="266">
        <v>105.345</v>
      </c>
      <c r="I190" s="267"/>
      <c r="J190" s="263"/>
      <c r="K190" s="263"/>
      <c r="L190" s="268"/>
      <c r="M190" s="269"/>
      <c r="N190" s="270"/>
      <c r="O190" s="270"/>
      <c r="P190" s="270"/>
      <c r="Q190" s="270"/>
      <c r="R190" s="270"/>
      <c r="S190" s="270"/>
      <c r="T190" s="271"/>
      <c r="AT190" s="272" t="s">
        <v>256</v>
      </c>
      <c r="AU190" s="272" t="s">
        <v>77</v>
      </c>
      <c r="AV190" s="13" t="s">
        <v>259</v>
      </c>
      <c r="AW190" s="13" t="s">
        <v>33</v>
      </c>
      <c r="AX190" s="13" t="s">
        <v>69</v>
      </c>
      <c r="AY190" s="272" t="s">
        <v>245</v>
      </c>
    </row>
    <row r="191" s="12" customFormat="1">
      <c r="B191" s="251"/>
      <c r="C191" s="252"/>
      <c r="D191" s="248" t="s">
        <v>256</v>
      </c>
      <c r="E191" s="253" t="s">
        <v>21</v>
      </c>
      <c r="F191" s="254" t="s">
        <v>354</v>
      </c>
      <c r="G191" s="252"/>
      <c r="H191" s="255">
        <v>64.778000000000006</v>
      </c>
      <c r="I191" s="256"/>
      <c r="J191" s="252"/>
      <c r="K191" s="252"/>
      <c r="L191" s="257"/>
      <c r="M191" s="258"/>
      <c r="N191" s="259"/>
      <c r="O191" s="259"/>
      <c r="P191" s="259"/>
      <c r="Q191" s="259"/>
      <c r="R191" s="259"/>
      <c r="S191" s="259"/>
      <c r="T191" s="260"/>
      <c r="AT191" s="261" t="s">
        <v>256</v>
      </c>
      <c r="AU191" s="261" t="s">
        <v>77</v>
      </c>
      <c r="AV191" s="12" t="s">
        <v>77</v>
      </c>
      <c r="AW191" s="12" t="s">
        <v>33</v>
      </c>
      <c r="AX191" s="12" t="s">
        <v>69</v>
      </c>
      <c r="AY191" s="261" t="s">
        <v>245</v>
      </c>
    </row>
    <row r="192" s="12" customFormat="1">
      <c r="B192" s="251"/>
      <c r="C192" s="252"/>
      <c r="D192" s="248" t="s">
        <v>256</v>
      </c>
      <c r="E192" s="253" t="s">
        <v>21</v>
      </c>
      <c r="F192" s="254" t="s">
        <v>355</v>
      </c>
      <c r="G192" s="252"/>
      <c r="H192" s="255">
        <v>23.963000000000001</v>
      </c>
      <c r="I192" s="256"/>
      <c r="J192" s="252"/>
      <c r="K192" s="252"/>
      <c r="L192" s="257"/>
      <c r="M192" s="258"/>
      <c r="N192" s="259"/>
      <c r="O192" s="259"/>
      <c r="P192" s="259"/>
      <c r="Q192" s="259"/>
      <c r="R192" s="259"/>
      <c r="S192" s="259"/>
      <c r="T192" s="260"/>
      <c r="AT192" s="261" t="s">
        <v>256</v>
      </c>
      <c r="AU192" s="261" t="s">
        <v>77</v>
      </c>
      <c r="AV192" s="12" t="s">
        <v>77</v>
      </c>
      <c r="AW192" s="12" t="s">
        <v>33</v>
      </c>
      <c r="AX192" s="12" t="s">
        <v>69</v>
      </c>
      <c r="AY192" s="261" t="s">
        <v>245</v>
      </c>
    </row>
    <row r="193" s="13" customFormat="1">
      <c r="B193" s="262"/>
      <c r="C193" s="263"/>
      <c r="D193" s="248" t="s">
        <v>256</v>
      </c>
      <c r="E193" s="264" t="s">
        <v>21</v>
      </c>
      <c r="F193" s="265" t="s">
        <v>258</v>
      </c>
      <c r="G193" s="263"/>
      <c r="H193" s="266">
        <v>88.741</v>
      </c>
      <c r="I193" s="267"/>
      <c r="J193" s="263"/>
      <c r="K193" s="263"/>
      <c r="L193" s="268"/>
      <c r="M193" s="269"/>
      <c r="N193" s="270"/>
      <c r="O193" s="270"/>
      <c r="P193" s="270"/>
      <c r="Q193" s="270"/>
      <c r="R193" s="270"/>
      <c r="S193" s="270"/>
      <c r="T193" s="271"/>
      <c r="AT193" s="272" t="s">
        <v>256</v>
      </c>
      <c r="AU193" s="272" t="s">
        <v>77</v>
      </c>
      <c r="AV193" s="13" t="s">
        <v>259</v>
      </c>
      <c r="AW193" s="13" t="s">
        <v>33</v>
      </c>
      <c r="AX193" s="13" t="s">
        <v>69</v>
      </c>
      <c r="AY193" s="272" t="s">
        <v>245</v>
      </c>
    </row>
    <row r="194" s="15" customFormat="1">
      <c r="B194" s="294"/>
      <c r="C194" s="295"/>
      <c r="D194" s="248" t="s">
        <v>256</v>
      </c>
      <c r="E194" s="296" t="s">
        <v>21</v>
      </c>
      <c r="F194" s="297" t="s">
        <v>356</v>
      </c>
      <c r="G194" s="295"/>
      <c r="H194" s="296" t="s">
        <v>21</v>
      </c>
      <c r="I194" s="298"/>
      <c r="J194" s="295"/>
      <c r="K194" s="295"/>
      <c r="L194" s="299"/>
      <c r="M194" s="300"/>
      <c r="N194" s="301"/>
      <c r="O194" s="301"/>
      <c r="P194" s="301"/>
      <c r="Q194" s="301"/>
      <c r="R194" s="301"/>
      <c r="S194" s="301"/>
      <c r="T194" s="302"/>
      <c r="AT194" s="303" t="s">
        <v>256</v>
      </c>
      <c r="AU194" s="303" t="s">
        <v>77</v>
      </c>
      <c r="AV194" s="15" t="s">
        <v>75</v>
      </c>
      <c r="AW194" s="15" t="s">
        <v>33</v>
      </c>
      <c r="AX194" s="15" t="s">
        <v>69</v>
      </c>
      <c r="AY194" s="303" t="s">
        <v>245</v>
      </c>
    </row>
    <row r="195" s="12" customFormat="1">
      <c r="B195" s="251"/>
      <c r="C195" s="252"/>
      <c r="D195" s="248" t="s">
        <v>256</v>
      </c>
      <c r="E195" s="253" t="s">
        <v>21</v>
      </c>
      <c r="F195" s="254" t="s">
        <v>357</v>
      </c>
      <c r="G195" s="252"/>
      <c r="H195" s="255">
        <v>18</v>
      </c>
      <c r="I195" s="256"/>
      <c r="J195" s="252"/>
      <c r="K195" s="252"/>
      <c r="L195" s="257"/>
      <c r="M195" s="258"/>
      <c r="N195" s="259"/>
      <c r="O195" s="259"/>
      <c r="P195" s="259"/>
      <c r="Q195" s="259"/>
      <c r="R195" s="259"/>
      <c r="S195" s="259"/>
      <c r="T195" s="260"/>
      <c r="AT195" s="261" t="s">
        <v>256</v>
      </c>
      <c r="AU195" s="261" t="s">
        <v>77</v>
      </c>
      <c r="AV195" s="12" t="s">
        <v>77</v>
      </c>
      <c r="AW195" s="12" t="s">
        <v>33</v>
      </c>
      <c r="AX195" s="12" t="s">
        <v>69</v>
      </c>
      <c r="AY195" s="261" t="s">
        <v>245</v>
      </c>
    </row>
    <row r="196" s="13" customFormat="1">
      <c r="B196" s="262"/>
      <c r="C196" s="263"/>
      <c r="D196" s="248" t="s">
        <v>256</v>
      </c>
      <c r="E196" s="264" t="s">
        <v>21</v>
      </c>
      <c r="F196" s="265" t="s">
        <v>258</v>
      </c>
      <c r="G196" s="263"/>
      <c r="H196" s="266">
        <v>18</v>
      </c>
      <c r="I196" s="267"/>
      <c r="J196" s="263"/>
      <c r="K196" s="263"/>
      <c r="L196" s="268"/>
      <c r="M196" s="269"/>
      <c r="N196" s="270"/>
      <c r="O196" s="270"/>
      <c r="P196" s="270"/>
      <c r="Q196" s="270"/>
      <c r="R196" s="270"/>
      <c r="S196" s="270"/>
      <c r="T196" s="271"/>
      <c r="AT196" s="272" t="s">
        <v>256</v>
      </c>
      <c r="AU196" s="272" t="s">
        <v>77</v>
      </c>
      <c r="AV196" s="13" t="s">
        <v>259</v>
      </c>
      <c r="AW196" s="13" t="s">
        <v>33</v>
      </c>
      <c r="AX196" s="13" t="s">
        <v>69</v>
      </c>
      <c r="AY196" s="272" t="s">
        <v>245</v>
      </c>
    </row>
    <row r="197" s="14" customFormat="1">
      <c r="B197" s="273"/>
      <c r="C197" s="274"/>
      <c r="D197" s="248" t="s">
        <v>256</v>
      </c>
      <c r="E197" s="275" t="s">
        <v>116</v>
      </c>
      <c r="F197" s="276" t="s">
        <v>260</v>
      </c>
      <c r="G197" s="274"/>
      <c r="H197" s="277">
        <v>212.08600000000001</v>
      </c>
      <c r="I197" s="278"/>
      <c r="J197" s="274"/>
      <c r="K197" s="274"/>
      <c r="L197" s="279"/>
      <c r="M197" s="280"/>
      <c r="N197" s="281"/>
      <c r="O197" s="281"/>
      <c r="P197" s="281"/>
      <c r="Q197" s="281"/>
      <c r="R197" s="281"/>
      <c r="S197" s="281"/>
      <c r="T197" s="282"/>
      <c r="AT197" s="283" t="s">
        <v>256</v>
      </c>
      <c r="AU197" s="283" t="s">
        <v>77</v>
      </c>
      <c r="AV197" s="14" t="s">
        <v>252</v>
      </c>
      <c r="AW197" s="14" t="s">
        <v>33</v>
      </c>
      <c r="AX197" s="14" t="s">
        <v>75</v>
      </c>
      <c r="AY197" s="283" t="s">
        <v>245</v>
      </c>
    </row>
    <row r="198" s="1" customFormat="1" ht="25.5" customHeight="1">
      <c r="B198" s="47"/>
      <c r="C198" s="236" t="s">
        <v>357</v>
      </c>
      <c r="D198" s="236" t="s">
        <v>247</v>
      </c>
      <c r="E198" s="237" t="s">
        <v>358</v>
      </c>
      <c r="F198" s="238" t="s">
        <v>359</v>
      </c>
      <c r="G198" s="239" t="s">
        <v>360</v>
      </c>
      <c r="H198" s="240">
        <v>32</v>
      </c>
      <c r="I198" s="241"/>
      <c r="J198" s="242">
        <f>ROUND(I198*H198,2)</f>
        <v>0</v>
      </c>
      <c r="K198" s="238" t="s">
        <v>251</v>
      </c>
      <c r="L198" s="73"/>
      <c r="M198" s="243" t="s">
        <v>21</v>
      </c>
      <c r="N198" s="244" t="s">
        <v>40</v>
      </c>
      <c r="O198" s="48"/>
      <c r="P198" s="245">
        <f>O198*H198</f>
        <v>0</v>
      </c>
      <c r="Q198" s="245">
        <v>0.011469999999999999</v>
      </c>
      <c r="R198" s="245">
        <f>Q198*H198</f>
        <v>0.36703999999999998</v>
      </c>
      <c r="S198" s="245">
        <v>0</v>
      </c>
      <c r="T198" s="246">
        <f>S198*H198</f>
        <v>0</v>
      </c>
      <c r="AR198" s="25" t="s">
        <v>252</v>
      </c>
      <c r="AT198" s="25" t="s">
        <v>247</v>
      </c>
      <c r="AU198" s="25" t="s">
        <v>77</v>
      </c>
      <c r="AY198" s="25" t="s">
        <v>245</v>
      </c>
      <c r="BE198" s="247">
        <f>IF(N198="základní",J198,0)</f>
        <v>0</v>
      </c>
      <c r="BF198" s="247">
        <f>IF(N198="snížená",J198,0)</f>
        <v>0</v>
      </c>
      <c r="BG198" s="247">
        <f>IF(N198="zákl. přenesená",J198,0)</f>
        <v>0</v>
      </c>
      <c r="BH198" s="247">
        <f>IF(N198="sníž. přenesená",J198,0)</f>
        <v>0</v>
      </c>
      <c r="BI198" s="247">
        <f>IF(N198="nulová",J198,0)</f>
        <v>0</v>
      </c>
      <c r="BJ198" s="25" t="s">
        <v>75</v>
      </c>
      <c r="BK198" s="247">
        <f>ROUND(I198*H198,2)</f>
        <v>0</v>
      </c>
      <c r="BL198" s="25" t="s">
        <v>252</v>
      </c>
      <c r="BM198" s="25" t="s">
        <v>361</v>
      </c>
    </row>
    <row r="199" s="1" customFormat="1">
      <c r="B199" s="47"/>
      <c r="C199" s="75"/>
      <c r="D199" s="248" t="s">
        <v>254</v>
      </c>
      <c r="E199" s="75"/>
      <c r="F199" s="249" t="s">
        <v>362</v>
      </c>
      <c r="G199" s="75"/>
      <c r="H199" s="75"/>
      <c r="I199" s="206"/>
      <c r="J199" s="75"/>
      <c r="K199" s="75"/>
      <c r="L199" s="73"/>
      <c r="M199" s="250"/>
      <c r="N199" s="48"/>
      <c r="O199" s="48"/>
      <c r="P199" s="48"/>
      <c r="Q199" s="48"/>
      <c r="R199" s="48"/>
      <c r="S199" s="48"/>
      <c r="T199" s="96"/>
      <c r="AT199" s="25" t="s">
        <v>254</v>
      </c>
      <c r="AU199" s="25" t="s">
        <v>77</v>
      </c>
    </row>
    <row r="200" s="12" customFormat="1">
      <c r="B200" s="251"/>
      <c r="C200" s="252"/>
      <c r="D200" s="248" t="s">
        <v>256</v>
      </c>
      <c r="E200" s="253" t="s">
        <v>21</v>
      </c>
      <c r="F200" s="254" t="s">
        <v>363</v>
      </c>
      <c r="G200" s="252"/>
      <c r="H200" s="255">
        <v>32</v>
      </c>
      <c r="I200" s="256"/>
      <c r="J200" s="252"/>
      <c r="K200" s="252"/>
      <c r="L200" s="257"/>
      <c r="M200" s="258"/>
      <c r="N200" s="259"/>
      <c r="O200" s="259"/>
      <c r="P200" s="259"/>
      <c r="Q200" s="259"/>
      <c r="R200" s="259"/>
      <c r="S200" s="259"/>
      <c r="T200" s="260"/>
      <c r="AT200" s="261" t="s">
        <v>256</v>
      </c>
      <c r="AU200" s="261" t="s">
        <v>77</v>
      </c>
      <c r="AV200" s="12" t="s">
        <v>77</v>
      </c>
      <c r="AW200" s="12" t="s">
        <v>33</v>
      </c>
      <c r="AX200" s="12" t="s">
        <v>69</v>
      </c>
      <c r="AY200" s="261" t="s">
        <v>245</v>
      </c>
    </row>
    <row r="201" s="13" customFormat="1">
      <c r="B201" s="262"/>
      <c r="C201" s="263"/>
      <c r="D201" s="248" t="s">
        <v>256</v>
      </c>
      <c r="E201" s="264" t="s">
        <v>21</v>
      </c>
      <c r="F201" s="265" t="s">
        <v>258</v>
      </c>
      <c r="G201" s="263"/>
      <c r="H201" s="266">
        <v>32</v>
      </c>
      <c r="I201" s="267"/>
      <c r="J201" s="263"/>
      <c r="K201" s="263"/>
      <c r="L201" s="268"/>
      <c r="M201" s="269"/>
      <c r="N201" s="270"/>
      <c r="O201" s="270"/>
      <c r="P201" s="270"/>
      <c r="Q201" s="270"/>
      <c r="R201" s="270"/>
      <c r="S201" s="270"/>
      <c r="T201" s="271"/>
      <c r="AT201" s="272" t="s">
        <v>256</v>
      </c>
      <c r="AU201" s="272" t="s">
        <v>77</v>
      </c>
      <c r="AV201" s="13" t="s">
        <v>259</v>
      </c>
      <c r="AW201" s="13" t="s">
        <v>33</v>
      </c>
      <c r="AX201" s="13" t="s">
        <v>69</v>
      </c>
      <c r="AY201" s="272" t="s">
        <v>245</v>
      </c>
    </row>
    <row r="202" s="14" customFormat="1">
      <c r="B202" s="273"/>
      <c r="C202" s="274"/>
      <c r="D202" s="248" t="s">
        <v>256</v>
      </c>
      <c r="E202" s="275" t="s">
        <v>21</v>
      </c>
      <c r="F202" s="276" t="s">
        <v>260</v>
      </c>
      <c r="G202" s="274"/>
      <c r="H202" s="277">
        <v>32</v>
      </c>
      <c r="I202" s="278"/>
      <c r="J202" s="274"/>
      <c r="K202" s="274"/>
      <c r="L202" s="279"/>
      <c r="M202" s="280"/>
      <c r="N202" s="281"/>
      <c r="O202" s="281"/>
      <c r="P202" s="281"/>
      <c r="Q202" s="281"/>
      <c r="R202" s="281"/>
      <c r="S202" s="281"/>
      <c r="T202" s="282"/>
      <c r="AT202" s="283" t="s">
        <v>256</v>
      </c>
      <c r="AU202" s="283" t="s">
        <v>77</v>
      </c>
      <c r="AV202" s="14" t="s">
        <v>252</v>
      </c>
      <c r="AW202" s="14" t="s">
        <v>33</v>
      </c>
      <c r="AX202" s="14" t="s">
        <v>75</v>
      </c>
      <c r="AY202" s="283" t="s">
        <v>245</v>
      </c>
    </row>
    <row r="203" s="1" customFormat="1" ht="16.5" customHeight="1">
      <c r="B203" s="47"/>
      <c r="C203" s="284" t="s">
        <v>364</v>
      </c>
      <c r="D203" s="284" t="s">
        <v>300</v>
      </c>
      <c r="E203" s="285" t="s">
        <v>365</v>
      </c>
      <c r="F203" s="286" t="s">
        <v>366</v>
      </c>
      <c r="G203" s="287" t="s">
        <v>360</v>
      </c>
      <c r="H203" s="288">
        <v>4.04</v>
      </c>
      <c r="I203" s="289"/>
      <c r="J203" s="290">
        <f>ROUND(I203*H203,2)</f>
        <v>0</v>
      </c>
      <c r="K203" s="286" t="s">
        <v>251</v>
      </c>
      <c r="L203" s="291"/>
      <c r="M203" s="292" t="s">
        <v>21</v>
      </c>
      <c r="N203" s="293" t="s">
        <v>40</v>
      </c>
      <c r="O203" s="48"/>
      <c r="P203" s="245">
        <f>O203*H203</f>
        <v>0</v>
      </c>
      <c r="Q203" s="245">
        <v>0.125</v>
      </c>
      <c r="R203" s="245">
        <f>Q203*H203</f>
        <v>0.505</v>
      </c>
      <c r="S203" s="245">
        <v>0</v>
      </c>
      <c r="T203" s="246">
        <f>S203*H203</f>
        <v>0</v>
      </c>
      <c r="AR203" s="25" t="s">
        <v>293</v>
      </c>
      <c r="AT203" s="25" t="s">
        <v>300</v>
      </c>
      <c r="AU203" s="25" t="s">
        <v>77</v>
      </c>
      <c r="AY203" s="25" t="s">
        <v>245</v>
      </c>
      <c r="BE203" s="247">
        <f>IF(N203="základní",J203,0)</f>
        <v>0</v>
      </c>
      <c r="BF203" s="247">
        <f>IF(N203="snížená",J203,0)</f>
        <v>0</v>
      </c>
      <c r="BG203" s="247">
        <f>IF(N203="zákl. přenesená",J203,0)</f>
        <v>0</v>
      </c>
      <c r="BH203" s="247">
        <f>IF(N203="sníž. přenesená",J203,0)</f>
        <v>0</v>
      </c>
      <c r="BI203" s="247">
        <f>IF(N203="nulová",J203,0)</f>
        <v>0</v>
      </c>
      <c r="BJ203" s="25" t="s">
        <v>75</v>
      </c>
      <c r="BK203" s="247">
        <f>ROUND(I203*H203,2)</f>
        <v>0</v>
      </c>
      <c r="BL203" s="25" t="s">
        <v>252</v>
      </c>
      <c r="BM203" s="25" t="s">
        <v>367</v>
      </c>
    </row>
    <row r="204" s="12" customFormat="1">
      <c r="B204" s="251"/>
      <c r="C204" s="252"/>
      <c r="D204" s="248" t="s">
        <v>256</v>
      </c>
      <c r="E204" s="253" t="s">
        <v>21</v>
      </c>
      <c r="F204" s="254" t="s">
        <v>368</v>
      </c>
      <c r="G204" s="252"/>
      <c r="H204" s="255">
        <v>4.04</v>
      </c>
      <c r="I204" s="256"/>
      <c r="J204" s="252"/>
      <c r="K204" s="252"/>
      <c r="L204" s="257"/>
      <c r="M204" s="258"/>
      <c r="N204" s="259"/>
      <c r="O204" s="259"/>
      <c r="P204" s="259"/>
      <c r="Q204" s="259"/>
      <c r="R204" s="259"/>
      <c r="S204" s="259"/>
      <c r="T204" s="260"/>
      <c r="AT204" s="261" t="s">
        <v>256</v>
      </c>
      <c r="AU204" s="261" t="s">
        <v>77</v>
      </c>
      <c r="AV204" s="12" t="s">
        <v>77</v>
      </c>
      <c r="AW204" s="12" t="s">
        <v>33</v>
      </c>
      <c r="AX204" s="12" t="s">
        <v>69</v>
      </c>
      <c r="AY204" s="261" t="s">
        <v>245</v>
      </c>
    </row>
    <row r="205" s="13" customFormat="1">
      <c r="B205" s="262"/>
      <c r="C205" s="263"/>
      <c r="D205" s="248" t="s">
        <v>256</v>
      </c>
      <c r="E205" s="264" t="s">
        <v>21</v>
      </c>
      <c r="F205" s="265" t="s">
        <v>258</v>
      </c>
      <c r="G205" s="263"/>
      <c r="H205" s="266">
        <v>4.04</v>
      </c>
      <c r="I205" s="267"/>
      <c r="J205" s="263"/>
      <c r="K205" s="263"/>
      <c r="L205" s="268"/>
      <c r="M205" s="269"/>
      <c r="N205" s="270"/>
      <c r="O205" s="270"/>
      <c r="P205" s="270"/>
      <c r="Q205" s="270"/>
      <c r="R205" s="270"/>
      <c r="S205" s="270"/>
      <c r="T205" s="271"/>
      <c r="AT205" s="272" t="s">
        <v>256</v>
      </c>
      <c r="AU205" s="272" t="s">
        <v>77</v>
      </c>
      <c r="AV205" s="13" t="s">
        <v>259</v>
      </c>
      <c r="AW205" s="13" t="s">
        <v>33</v>
      </c>
      <c r="AX205" s="13" t="s">
        <v>69</v>
      </c>
      <c r="AY205" s="272" t="s">
        <v>245</v>
      </c>
    </row>
    <row r="206" s="14" customFormat="1">
      <c r="B206" s="273"/>
      <c r="C206" s="274"/>
      <c r="D206" s="248" t="s">
        <v>256</v>
      </c>
      <c r="E206" s="275" t="s">
        <v>21</v>
      </c>
      <c r="F206" s="276" t="s">
        <v>260</v>
      </c>
      <c r="G206" s="274"/>
      <c r="H206" s="277">
        <v>4.04</v>
      </c>
      <c r="I206" s="278"/>
      <c r="J206" s="274"/>
      <c r="K206" s="274"/>
      <c r="L206" s="279"/>
      <c r="M206" s="280"/>
      <c r="N206" s="281"/>
      <c r="O206" s="281"/>
      <c r="P206" s="281"/>
      <c r="Q206" s="281"/>
      <c r="R206" s="281"/>
      <c r="S206" s="281"/>
      <c r="T206" s="282"/>
      <c r="AT206" s="283" t="s">
        <v>256</v>
      </c>
      <c r="AU206" s="283" t="s">
        <v>77</v>
      </c>
      <c r="AV206" s="14" t="s">
        <v>252</v>
      </c>
      <c r="AW206" s="14" t="s">
        <v>33</v>
      </c>
      <c r="AX206" s="14" t="s">
        <v>75</v>
      </c>
      <c r="AY206" s="283" t="s">
        <v>245</v>
      </c>
    </row>
    <row r="207" s="1" customFormat="1" ht="16.5" customHeight="1">
      <c r="B207" s="47"/>
      <c r="C207" s="284" t="s">
        <v>369</v>
      </c>
      <c r="D207" s="284" t="s">
        <v>300</v>
      </c>
      <c r="E207" s="285" t="s">
        <v>370</v>
      </c>
      <c r="F207" s="286" t="s">
        <v>371</v>
      </c>
      <c r="G207" s="287" t="s">
        <v>360</v>
      </c>
      <c r="H207" s="288">
        <v>1.01</v>
      </c>
      <c r="I207" s="289"/>
      <c r="J207" s="290">
        <f>ROUND(I207*H207,2)</f>
        <v>0</v>
      </c>
      <c r="K207" s="286" t="s">
        <v>251</v>
      </c>
      <c r="L207" s="291"/>
      <c r="M207" s="292" t="s">
        <v>21</v>
      </c>
      <c r="N207" s="293" t="s">
        <v>40</v>
      </c>
      <c r="O207" s="48"/>
      <c r="P207" s="245">
        <f>O207*H207</f>
        <v>0</v>
      </c>
      <c r="Q207" s="245">
        <v>0.068000000000000005</v>
      </c>
      <c r="R207" s="245">
        <f>Q207*H207</f>
        <v>0.068680000000000005</v>
      </c>
      <c r="S207" s="245">
        <v>0</v>
      </c>
      <c r="T207" s="246">
        <f>S207*H207</f>
        <v>0</v>
      </c>
      <c r="AR207" s="25" t="s">
        <v>293</v>
      </c>
      <c r="AT207" s="25" t="s">
        <v>300</v>
      </c>
      <c r="AU207" s="25" t="s">
        <v>77</v>
      </c>
      <c r="AY207" s="25" t="s">
        <v>245</v>
      </c>
      <c r="BE207" s="247">
        <f>IF(N207="základní",J207,0)</f>
        <v>0</v>
      </c>
      <c r="BF207" s="247">
        <f>IF(N207="snížená",J207,0)</f>
        <v>0</v>
      </c>
      <c r="BG207" s="247">
        <f>IF(N207="zákl. přenesená",J207,0)</f>
        <v>0</v>
      </c>
      <c r="BH207" s="247">
        <f>IF(N207="sníž. přenesená",J207,0)</f>
        <v>0</v>
      </c>
      <c r="BI207" s="247">
        <f>IF(N207="nulová",J207,0)</f>
        <v>0</v>
      </c>
      <c r="BJ207" s="25" t="s">
        <v>75</v>
      </c>
      <c r="BK207" s="247">
        <f>ROUND(I207*H207,2)</f>
        <v>0</v>
      </c>
      <c r="BL207" s="25" t="s">
        <v>252</v>
      </c>
      <c r="BM207" s="25" t="s">
        <v>372</v>
      </c>
    </row>
    <row r="208" s="12" customFormat="1">
      <c r="B208" s="251"/>
      <c r="C208" s="252"/>
      <c r="D208" s="248" t="s">
        <v>256</v>
      </c>
      <c r="E208" s="253" t="s">
        <v>21</v>
      </c>
      <c r="F208" s="254" t="s">
        <v>373</v>
      </c>
      <c r="G208" s="252"/>
      <c r="H208" s="255">
        <v>1.01</v>
      </c>
      <c r="I208" s="256"/>
      <c r="J208" s="252"/>
      <c r="K208" s="252"/>
      <c r="L208" s="257"/>
      <c r="M208" s="258"/>
      <c r="N208" s="259"/>
      <c r="O208" s="259"/>
      <c r="P208" s="259"/>
      <c r="Q208" s="259"/>
      <c r="R208" s="259"/>
      <c r="S208" s="259"/>
      <c r="T208" s="260"/>
      <c r="AT208" s="261" t="s">
        <v>256</v>
      </c>
      <c r="AU208" s="261" t="s">
        <v>77</v>
      </c>
      <c r="AV208" s="12" t="s">
        <v>77</v>
      </c>
      <c r="AW208" s="12" t="s">
        <v>33</v>
      </c>
      <c r="AX208" s="12" t="s">
        <v>69</v>
      </c>
      <c r="AY208" s="261" t="s">
        <v>245</v>
      </c>
    </row>
    <row r="209" s="13" customFormat="1">
      <c r="B209" s="262"/>
      <c r="C209" s="263"/>
      <c r="D209" s="248" t="s">
        <v>256</v>
      </c>
      <c r="E209" s="264" t="s">
        <v>21</v>
      </c>
      <c r="F209" s="265" t="s">
        <v>258</v>
      </c>
      <c r="G209" s="263"/>
      <c r="H209" s="266">
        <v>1.01</v>
      </c>
      <c r="I209" s="267"/>
      <c r="J209" s="263"/>
      <c r="K209" s="263"/>
      <c r="L209" s="268"/>
      <c r="M209" s="269"/>
      <c r="N209" s="270"/>
      <c r="O209" s="270"/>
      <c r="P209" s="270"/>
      <c r="Q209" s="270"/>
      <c r="R209" s="270"/>
      <c r="S209" s="270"/>
      <c r="T209" s="271"/>
      <c r="AT209" s="272" t="s">
        <v>256</v>
      </c>
      <c r="AU209" s="272" t="s">
        <v>77</v>
      </c>
      <c r="AV209" s="13" t="s">
        <v>259</v>
      </c>
      <c r="AW209" s="13" t="s">
        <v>33</v>
      </c>
      <c r="AX209" s="13" t="s">
        <v>69</v>
      </c>
      <c r="AY209" s="272" t="s">
        <v>245</v>
      </c>
    </row>
    <row r="210" s="14" customFormat="1">
      <c r="B210" s="273"/>
      <c r="C210" s="274"/>
      <c r="D210" s="248" t="s">
        <v>256</v>
      </c>
      <c r="E210" s="275" t="s">
        <v>21</v>
      </c>
      <c r="F210" s="276" t="s">
        <v>260</v>
      </c>
      <c r="G210" s="274"/>
      <c r="H210" s="277">
        <v>1.01</v>
      </c>
      <c r="I210" s="278"/>
      <c r="J210" s="274"/>
      <c r="K210" s="274"/>
      <c r="L210" s="279"/>
      <c r="M210" s="280"/>
      <c r="N210" s="281"/>
      <c r="O210" s="281"/>
      <c r="P210" s="281"/>
      <c r="Q210" s="281"/>
      <c r="R210" s="281"/>
      <c r="S210" s="281"/>
      <c r="T210" s="282"/>
      <c r="AT210" s="283" t="s">
        <v>256</v>
      </c>
      <c r="AU210" s="283" t="s">
        <v>77</v>
      </c>
      <c r="AV210" s="14" t="s">
        <v>252</v>
      </c>
      <c r="AW210" s="14" t="s">
        <v>33</v>
      </c>
      <c r="AX210" s="14" t="s">
        <v>75</v>
      </c>
      <c r="AY210" s="283" t="s">
        <v>245</v>
      </c>
    </row>
    <row r="211" s="1" customFormat="1" ht="16.5" customHeight="1">
      <c r="B211" s="47"/>
      <c r="C211" s="284" t="s">
        <v>9</v>
      </c>
      <c r="D211" s="284" t="s">
        <v>300</v>
      </c>
      <c r="E211" s="285" t="s">
        <v>374</v>
      </c>
      <c r="F211" s="286" t="s">
        <v>375</v>
      </c>
      <c r="G211" s="287" t="s">
        <v>360</v>
      </c>
      <c r="H211" s="288">
        <v>4.04</v>
      </c>
      <c r="I211" s="289"/>
      <c r="J211" s="290">
        <f>ROUND(I211*H211,2)</f>
        <v>0</v>
      </c>
      <c r="K211" s="286" t="s">
        <v>251</v>
      </c>
      <c r="L211" s="291"/>
      <c r="M211" s="292" t="s">
        <v>21</v>
      </c>
      <c r="N211" s="293" t="s">
        <v>40</v>
      </c>
      <c r="O211" s="48"/>
      <c r="P211" s="245">
        <f>O211*H211</f>
        <v>0</v>
      </c>
      <c r="Q211" s="245">
        <v>0.078</v>
      </c>
      <c r="R211" s="245">
        <f>Q211*H211</f>
        <v>0.31512000000000001</v>
      </c>
      <c r="S211" s="245">
        <v>0</v>
      </c>
      <c r="T211" s="246">
        <f>S211*H211</f>
        <v>0</v>
      </c>
      <c r="AR211" s="25" t="s">
        <v>293</v>
      </c>
      <c r="AT211" s="25" t="s">
        <v>300</v>
      </c>
      <c r="AU211" s="25" t="s">
        <v>77</v>
      </c>
      <c r="AY211" s="25" t="s">
        <v>245</v>
      </c>
      <c r="BE211" s="247">
        <f>IF(N211="základní",J211,0)</f>
        <v>0</v>
      </c>
      <c r="BF211" s="247">
        <f>IF(N211="snížená",J211,0)</f>
        <v>0</v>
      </c>
      <c r="BG211" s="247">
        <f>IF(N211="zákl. přenesená",J211,0)</f>
        <v>0</v>
      </c>
      <c r="BH211" s="247">
        <f>IF(N211="sníž. přenesená",J211,0)</f>
        <v>0</v>
      </c>
      <c r="BI211" s="247">
        <f>IF(N211="nulová",J211,0)</f>
        <v>0</v>
      </c>
      <c r="BJ211" s="25" t="s">
        <v>75</v>
      </c>
      <c r="BK211" s="247">
        <f>ROUND(I211*H211,2)</f>
        <v>0</v>
      </c>
      <c r="BL211" s="25" t="s">
        <v>252</v>
      </c>
      <c r="BM211" s="25" t="s">
        <v>376</v>
      </c>
    </row>
    <row r="212" s="12" customFormat="1">
      <c r="B212" s="251"/>
      <c r="C212" s="252"/>
      <c r="D212" s="248" t="s">
        <v>256</v>
      </c>
      <c r="E212" s="253" t="s">
        <v>21</v>
      </c>
      <c r="F212" s="254" t="s">
        <v>368</v>
      </c>
      <c r="G212" s="252"/>
      <c r="H212" s="255">
        <v>4.04</v>
      </c>
      <c r="I212" s="256"/>
      <c r="J212" s="252"/>
      <c r="K212" s="252"/>
      <c r="L212" s="257"/>
      <c r="M212" s="258"/>
      <c r="N212" s="259"/>
      <c r="O212" s="259"/>
      <c r="P212" s="259"/>
      <c r="Q212" s="259"/>
      <c r="R212" s="259"/>
      <c r="S212" s="259"/>
      <c r="T212" s="260"/>
      <c r="AT212" s="261" t="s">
        <v>256</v>
      </c>
      <c r="AU212" s="261" t="s">
        <v>77</v>
      </c>
      <c r="AV212" s="12" t="s">
        <v>77</v>
      </c>
      <c r="AW212" s="12" t="s">
        <v>33</v>
      </c>
      <c r="AX212" s="12" t="s">
        <v>69</v>
      </c>
      <c r="AY212" s="261" t="s">
        <v>245</v>
      </c>
    </row>
    <row r="213" s="13" customFormat="1">
      <c r="B213" s="262"/>
      <c r="C213" s="263"/>
      <c r="D213" s="248" t="s">
        <v>256</v>
      </c>
      <c r="E213" s="264" t="s">
        <v>21</v>
      </c>
      <c r="F213" s="265" t="s">
        <v>258</v>
      </c>
      <c r="G213" s="263"/>
      <c r="H213" s="266">
        <v>4.04</v>
      </c>
      <c r="I213" s="267"/>
      <c r="J213" s="263"/>
      <c r="K213" s="263"/>
      <c r="L213" s="268"/>
      <c r="M213" s="269"/>
      <c r="N213" s="270"/>
      <c r="O213" s="270"/>
      <c r="P213" s="270"/>
      <c r="Q213" s="270"/>
      <c r="R213" s="270"/>
      <c r="S213" s="270"/>
      <c r="T213" s="271"/>
      <c r="AT213" s="272" t="s">
        <v>256</v>
      </c>
      <c r="AU213" s="272" t="s">
        <v>77</v>
      </c>
      <c r="AV213" s="13" t="s">
        <v>259</v>
      </c>
      <c r="AW213" s="13" t="s">
        <v>33</v>
      </c>
      <c r="AX213" s="13" t="s">
        <v>69</v>
      </c>
      <c r="AY213" s="272" t="s">
        <v>245</v>
      </c>
    </row>
    <row r="214" s="14" customFormat="1">
      <c r="B214" s="273"/>
      <c r="C214" s="274"/>
      <c r="D214" s="248" t="s">
        <v>256</v>
      </c>
      <c r="E214" s="275" t="s">
        <v>21</v>
      </c>
      <c r="F214" s="276" t="s">
        <v>260</v>
      </c>
      <c r="G214" s="274"/>
      <c r="H214" s="277">
        <v>4.04</v>
      </c>
      <c r="I214" s="278"/>
      <c r="J214" s="274"/>
      <c r="K214" s="274"/>
      <c r="L214" s="279"/>
      <c r="M214" s="280"/>
      <c r="N214" s="281"/>
      <c r="O214" s="281"/>
      <c r="P214" s="281"/>
      <c r="Q214" s="281"/>
      <c r="R214" s="281"/>
      <c r="S214" s="281"/>
      <c r="T214" s="282"/>
      <c r="AT214" s="283" t="s">
        <v>256</v>
      </c>
      <c r="AU214" s="283" t="s">
        <v>77</v>
      </c>
      <c r="AV214" s="14" t="s">
        <v>252</v>
      </c>
      <c r="AW214" s="14" t="s">
        <v>33</v>
      </c>
      <c r="AX214" s="14" t="s">
        <v>75</v>
      </c>
      <c r="AY214" s="283" t="s">
        <v>245</v>
      </c>
    </row>
    <row r="215" s="1" customFormat="1" ht="16.5" customHeight="1">
      <c r="B215" s="47"/>
      <c r="C215" s="284" t="s">
        <v>377</v>
      </c>
      <c r="D215" s="284" t="s">
        <v>300</v>
      </c>
      <c r="E215" s="285" t="s">
        <v>378</v>
      </c>
      <c r="F215" s="286" t="s">
        <v>379</v>
      </c>
      <c r="G215" s="287" t="s">
        <v>360</v>
      </c>
      <c r="H215" s="288">
        <v>1.01</v>
      </c>
      <c r="I215" s="289"/>
      <c r="J215" s="290">
        <f>ROUND(I215*H215,2)</f>
        <v>0</v>
      </c>
      <c r="K215" s="286" t="s">
        <v>251</v>
      </c>
      <c r="L215" s="291"/>
      <c r="M215" s="292" t="s">
        <v>21</v>
      </c>
      <c r="N215" s="293" t="s">
        <v>40</v>
      </c>
      <c r="O215" s="48"/>
      <c r="P215" s="245">
        <f>O215*H215</f>
        <v>0</v>
      </c>
      <c r="Q215" s="245">
        <v>0.11700000000000001</v>
      </c>
      <c r="R215" s="245">
        <f>Q215*H215</f>
        <v>0.11817000000000001</v>
      </c>
      <c r="S215" s="245">
        <v>0</v>
      </c>
      <c r="T215" s="246">
        <f>S215*H215</f>
        <v>0</v>
      </c>
      <c r="AR215" s="25" t="s">
        <v>293</v>
      </c>
      <c r="AT215" s="25" t="s">
        <v>300</v>
      </c>
      <c r="AU215" s="25" t="s">
        <v>77</v>
      </c>
      <c r="AY215" s="25" t="s">
        <v>245</v>
      </c>
      <c r="BE215" s="247">
        <f>IF(N215="základní",J215,0)</f>
        <v>0</v>
      </c>
      <c r="BF215" s="247">
        <f>IF(N215="snížená",J215,0)</f>
        <v>0</v>
      </c>
      <c r="BG215" s="247">
        <f>IF(N215="zákl. přenesená",J215,0)</f>
        <v>0</v>
      </c>
      <c r="BH215" s="247">
        <f>IF(N215="sníž. přenesená",J215,0)</f>
        <v>0</v>
      </c>
      <c r="BI215" s="247">
        <f>IF(N215="nulová",J215,0)</f>
        <v>0</v>
      </c>
      <c r="BJ215" s="25" t="s">
        <v>75</v>
      </c>
      <c r="BK215" s="247">
        <f>ROUND(I215*H215,2)</f>
        <v>0</v>
      </c>
      <c r="BL215" s="25" t="s">
        <v>252</v>
      </c>
      <c r="BM215" s="25" t="s">
        <v>380</v>
      </c>
    </row>
    <row r="216" s="12" customFormat="1">
      <c r="B216" s="251"/>
      <c r="C216" s="252"/>
      <c r="D216" s="248" t="s">
        <v>256</v>
      </c>
      <c r="E216" s="253" t="s">
        <v>21</v>
      </c>
      <c r="F216" s="254" t="s">
        <v>373</v>
      </c>
      <c r="G216" s="252"/>
      <c r="H216" s="255">
        <v>1.01</v>
      </c>
      <c r="I216" s="256"/>
      <c r="J216" s="252"/>
      <c r="K216" s="252"/>
      <c r="L216" s="257"/>
      <c r="M216" s="258"/>
      <c r="N216" s="259"/>
      <c r="O216" s="259"/>
      <c r="P216" s="259"/>
      <c r="Q216" s="259"/>
      <c r="R216" s="259"/>
      <c r="S216" s="259"/>
      <c r="T216" s="260"/>
      <c r="AT216" s="261" t="s">
        <v>256</v>
      </c>
      <c r="AU216" s="261" t="s">
        <v>77</v>
      </c>
      <c r="AV216" s="12" t="s">
        <v>77</v>
      </c>
      <c r="AW216" s="12" t="s">
        <v>33</v>
      </c>
      <c r="AX216" s="12" t="s">
        <v>69</v>
      </c>
      <c r="AY216" s="261" t="s">
        <v>245</v>
      </c>
    </row>
    <row r="217" s="13" customFormat="1">
      <c r="B217" s="262"/>
      <c r="C217" s="263"/>
      <c r="D217" s="248" t="s">
        <v>256</v>
      </c>
      <c r="E217" s="264" t="s">
        <v>21</v>
      </c>
      <c r="F217" s="265" t="s">
        <v>258</v>
      </c>
      <c r="G217" s="263"/>
      <c r="H217" s="266">
        <v>1.01</v>
      </c>
      <c r="I217" s="267"/>
      <c r="J217" s="263"/>
      <c r="K217" s="263"/>
      <c r="L217" s="268"/>
      <c r="M217" s="269"/>
      <c r="N217" s="270"/>
      <c r="O217" s="270"/>
      <c r="P217" s="270"/>
      <c r="Q217" s="270"/>
      <c r="R217" s="270"/>
      <c r="S217" s="270"/>
      <c r="T217" s="271"/>
      <c r="AT217" s="272" t="s">
        <v>256</v>
      </c>
      <c r="AU217" s="272" t="s">
        <v>77</v>
      </c>
      <c r="AV217" s="13" t="s">
        <v>259</v>
      </c>
      <c r="AW217" s="13" t="s">
        <v>33</v>
      </c>
      <c r="AX217" s="13" t="s">
        <v>69</v>
      </c>
      <c r="AY217" s="272" t="s">
        <v>245</v>
      </c>
    </row>
    <row r="218" s="14" customFormat="1">
      <c r="B218" s="273"/>
      <c r="C218" s="274"/>
      <c r="D218" s="248" t="s">
        <v>256</v>
      </c>
      <c r="E218" s="275" t="s">
        <v>21</v>
      </c>
      <c r="F218" s="276" t="s">
        <v>260</v>
      </c>
      <c r="G218" s="274"/>
      <c r="H218" s="277">
        <v>1.01</v>
      </c>
      <c r="I218" s="278"/>
      <c r="J218" s="274"/>
      <c r="K218" s="274"/>
      <c r="L218" s="279"/>
      <c r="M218" s="280"/>
      <c r="N218" s="281"/>
      <c r="O218" s="281"/>
      <c r="P218" s="281"/>
      <c r="Q218" s="281"/>
      <c r="R218" s="281"/>
      <c r="S218" s="281"/>
      <c r="T218" s="282"/>
      <c r="AT218" s="283" t="s">
        <v>256</v>
      </c>
      <c r="AU218" s="283" t="s">
        <v>77</v>
      </c>
      <c r="AV218" s="14" t="s">
        <v>252</v>
      </c>
      <c r="AW218" s="14" t="s">
        <v>33</v>
      </c>
      <c r="AX218" s="14" t="s">
        <v>75</v>
      </c>
      <c r="AY218" s="283" t="s">
        <v>245</v>
      </c>
    </row>
    <row r="219" s="1" customFormat="1" ht="16.5" customHeight="1">
      <c r="B219" s="47"/>
      <c r="C219" s="284" t="s">
        <v>381</v>
      </c>
      <c r="D219" s="284" t="s">
        <v>300</v>
      </c>
      <c r="E219" s="285" t="s">
        <v>382</v>
      </c>
      <c r="F219" s="286" t="s">
        <v>383</v>
      </c>
      <c r="G219" s="287" t="s">
        <v>360</v>
      </c>
      <c r="H219" s="288">
        <v>8.0800000000000001</v>
      </c>
      <c r="I219" s="289"/>
      <c r="J219" s="290">
        <f>ROUND(I219*H219,2)</f>
        <v>0</v>
      </c>
      <c r="K219" s="286" t="s">
        <v>251</v>
      </c>
      <c r="L219" s="291"/>
      <c r="M219" s="292" t="s">
        <v>21</v>
      </c>
      <c r="N219" s="293" t="s">
        <v>40</v>
      </c>
      <c r="O219" s="48"/>
      <c r="P219" s="245">
        <f>O219*H219</f>
        <v>0</v>
      </c>
      <c r="Q219" s="245">
        <v>0.025999999999999999</v>
      </c>
      <c r="R219" s="245">
        <f>Q219*H219</f>
        <v>0.21007999999999999</v>
      </c>
      <c r="S219" s="245">
        <v>0</v>
      </c>
      <c r="T219" s="246">
        <f>S219*H219</f>
        <v>0</v>
      </c>
      <c r="AR219" s="25" t="s">
        <v>293</v>
      </c>
      <c r="AT219" s="25" t="s">
        <v>300</v>
      </c>
      <c r="AU219" s="25" t="s">
        <v>77</v>
      </c>
      <c r="AY219" s="25" t="s">
        <v>245</v>
      </c>
      <c r="BE219" s="247">
        <f>IF(N219="základní",J219,0)</f>
        <v>0</v>
      </c>
      <c r="BF219" s="247">
        <f>IF(N219="snížená",J219,0)</f>
        <v>0</v>
      </c>
      <c r="BG219" s="247">
        <f>IF(N219="zákl. přenesená",J219,0)</f>
        <v>0</v>
      </c>
      <c r="BH219" s="247">
        <f>IF(N219="sníž. přenesená",J219,0)</f>
        <v>0</v>
      </c>
      <c r="BI219" s="247">
        <f>IF(N219="nulová",J219,0)</f>
        <v>0</v>
      </c>
      <c r="BJ219" s="25" t="s">
        <v>75</v>
      </c>
      <c r="BK219" s="247">
        <f>ROUND(I219*H219,2)</f>
        <v>0</v>
      </c>
      <c r="BL219" s="25" t="s">
        <v>252</v>
      </c>
      <c r="BM219" s="25" t="s">
        <v>384</v>
      </c>
    </row>
    <row r="220" s="12" customFormat="1">
      <c r="B220" s="251"/>
      <c r="C220" s="252"/>
      <c r="D220" s="248" t="s">
        <v>256</v>
      </c>
      <c r="E220" s="253" t="s">
        <v>21</v>
      </c>
      <c r="F220" s="254" t="s">
        <v>385</v>
      </c>
      <c r="G220" s="252"/>
      <c r="H220" s="255">
        <v>8.0800000000000001</v>
      </c>
      <c r="I220" s="256"/>
      <c r="J220" s="252"/>
      <c r="K220" s="252"/>
      <c r="L220" s="257"/>
      <c r="M220" s="258"/>
      <c r="N220" s="259"/>
      <c r="O220" s="259"/>
      <c r="P220" s="259"/>
      <c r="Q220" s="259"/>
      <c r="R220" s="259"/>
      <c r="S220" s="259"/>
      <c r="T220" s="260"/>
      <c r="AT220" s="261" t="s">
        <v>256</v>
      </c>
      <c r="AU220" s="261" t="s">
        <v>77</v>
      </c>
      <c r="AV220" s="12" t="s">
        <v>77</v>
      </c>
      <c r="AW220" s="12" t="s">
        <v>33</v>
      </c>
      <c r="AX220" s="12" t="s">
        <v>69</v>
      </c>
      <c r="AY220" s="261" t="s">
        <v>245</v>
      </c>
    </row>
    <row r="221" s="13" customFormat="1">
      <c r="B221" s="262"/>
      <c r="C221" s="263"/>
      <c r="D221" s="248" t="s">
        <v>256</v>
      </c>
      <c r="E221" s="264" t="s">
        <v>21</v>
      </c>
      <c r="F221" s="265" t="s">
        <v>258</v>
      </c>
      <c r="G221" s="263"/>
      <c r="H221" s="266">
        <v>8.0800000000000001</v>
      </c>
      <c r="I221" s="267"/>
      <c r="J221" s="263"/>
      <c r="K221" s="263"/>
      <c r="L221" s="268"/>
      <c r="M221" s="269"/>
      <c r="N221" s="270"/>
      <c r="O221" s="270"/>
      <c r="P221" s="270"/>
      <c r="Q221" s="270"/>
      <c r="R221" s="270"/>
      <c r="S221" s="270"/>
      <c r="T221" s="271"/>
      <c r="AT221" s="272" t="s">
        <v>256</v>
      </c>
      <c r="AU221" s="272" t="s">
        <v>77</v>
      </c>
      <c r="AV221" s="13" t="s">
        <v>259</v>
      </c>
      <c r="AW221" s="13" t="s">
        <v>33</v>
      </c>
      <c r="AX221" s="13" t="s">
        <v>69</v>
      </c>
      <c r="AY221" s="272" t="s">
        <v>245</v>
      </c>
    </row>
    <row r="222" s="14" customFormat="1">
      <c r="B222" s="273"/>
      <c r="C222" s="274"/>
      <c r="D222" s="248" t="s">
        <v>256</v>
      </c>
      <c r="E222" s="275" t="s">
        <v>21</v>
      </c>
      <c r="F222" s="276" t="s">
        <v>260</v>
      </c>
      <c r="G222" s="274"/>
      <c r="H222" s="277">
        <v>8.0800000000000001</v>
      </c>
      <c r="I222" s="278"/>
      <c r="J222" s="274"/>
      <c r="K222" s="274"/>
      <c r="L222" s="279"/>
      <c r="M222" s="280"/>
      <c r="N222" s="281"/>
      <c r="O222" s="281"/>
      <c r="P222" s="281"/>
      <c r="Q222" s="281"/>
      <c r="R222" s="281"/>
      <c r="S222" s="281"/>
      <c r="T222" s="282"/>
      <c r="AT222" s="283" t="s">
        <v>256</v>
      </c>
      <c r="AU222" s="283" t="s">
        <v>77</v>
      </c>
      <c r="AV222" s="14" t="s">
        <v>252</v>
      </c>
      <c r="AW222" s="14" t="s">
        <v>33</v>
      </c>
      <c r="AX222" s="14" t="s">
        <v>75</v>
      </c>
      <c r="AY222" s="283" t="s">
        <v>245</v>
      </c>
    </row>
    <row r="223" s="1" customFormat="1" ht="16.5" customHeight="1">
      <c r="B223" s="47"/>
      <c r="C223" s="284" t="s">
        <v>386</v>
      </c>
      <c r="D223" s="284" t="s">
        <v>300</v>
      </c>
      <c r="E223" s="285" t="s">
        <v>387</v>
      </c>
      <c r="F223" s="286" t="s">
        <v>388</v>
      </c>
      <c r="G223" s="287" t="s">
        <v>360</v>
      </c>
      <c r="H223" s="288">
        <v>13.130000000000001</v>
      </c>
      <c r="I223" s="289"/>
      <c r="J223" s="290">
        <f>ROUND(I223*H223,2)</f>
        <v>0</v>
      </c>
      <c r="K223" s="286" t="s">
        <v>251</v>
      </c>
      <c r="L223" s="291"/>
      <c r="M223" s="292" t="s">
        <v>21</v>
      </c>
      <c r="N223" s="293" t="s">
        <v>40</v>
      </c>
      <c r="O223" s="48"/>
      <c r="P223" s="245">
        <f>O223*H223</f>
        <v>0</v>
      </c>
      <c r="Q223" s="245">
        <v>0.032000000000000001</v>
      </c>
      <c r="R223" s="245">
        <f>Q223*H223</f>
        <v>0.42016000000000003</v>
      </c>
      <c r="S223" s="245">
        <v>0</v>
      </c>
      <c r="T223" s="246">
        <f>S223*H223</f>
        <v>0</v>
      </c>
      <c r="AR223" s="25" t="s">
        <v>293</v>
      </c>
      <c r="AT223" s="25" t="s">
        <v>300</v>
      </c>
      <c r="AU223" s="25" t="s">
        <v>77</v>
      </c>
      <c r="AY223" s="25" t="s">
        <v>245</v>
      </c>
      <c r="BE223" s="247">
        <f>IF(N223="základní",J223,0)</f>
        <v>0</v>
      </c>
      <c r="BF223" s="247">
        <f>IF(N223="snížená",J223,0)</f>
        <v>0</v>
      </c>
      <c r="BG223" s="247">
        <f>IF(N223="zákl. přenesená",J223,0)</f>
        <v>0</v>
      </c>
      <c r="BH223" s="247">
        <f>IF(N223="sníž. přenesená",J223,0)</f>
        <v>0</v>
      </c>
      <c r="BI223" s="247">
        <f>IF(N223="nulová",J223,0)</f>
        <v>0</v>
      </c>
      <c r="BJ223" s="25" t="s">
        <v>75</v>
      </c>
      <c r="BK223" s="247">
        <f>ROUND(I223*H223,2)</f>
        <v>0</v>
      </c>
      <c r="BL223" s="25" t="s">
        <v>252</v>
      </c>
      <c r="BM223" s="25" t="s">
        <v>389</v>
      </c>
    </row>
    <row r="224" s="12" customFormat="1">
      <c r="B224" s="251"/>
      <c r="C224" s="252"/>
      <c r="D224" s="248" t="s">
        <v>256</v>
      </c>
      <c r="E224" s="253" t="s">
        <v>21</v>
      </c>
      <c r="F224" s="254" t="s">
        <v>390</v>
      </c>
      <c r="G224" s="252"/>
      <c r="H224" s="255">
        <v>13.130000000000001</v>
      </c>
      <c r="I224" s="256"/>
      <c r="J224" s="252"/>
      <c r="K224" s="252"/>
      <c r="L224" s="257"/>
      <c r="M224" s="258"/>
      <c r="N224" s="259"/>
      <c r="O224" s="259"/>
      <c r="P224" s="259"/>
      <c r="Q224" s="259"/>
      <c r="R224" s="259"/>
      <c r="S224" s="259"/>
      <c r="T224" s="260"/>
      <c r="AT224" s="261" t="s">
        <v>256</v>
      </c>
      <c r="AU224" s="261" t="s">
        <v>77</v>
      </c>
      <c r="AV224" s="12" t="s">
        <v>77</v>
      </c>
      <c r="AW224" s="12" t="s">
        <v>33</v>
      </c>
      <c r="AX224" s="12" t="s">
        <v>69</v>
      </c>
      <c r="AY224" s="261" t="s">
        <v>245</v>
      </c>
    </row>
    <row r="225" s="13" customFormat="1">
      <c r="B225" s="262"/>
      <c r="C225" s="263"/>
      <c r="D225" s="248" t="s">
        <v>256</v>
      </c>
      <c r="E225" s="264" t="s">
        <v>21</v>
      </c>
      <c r="F225" s="265" t="s">
        <v>258</v>
      </c>
      <c r="G225" s="263"/>
      <c r="H225" s="266">
        <v>13.130000000000001</v>
      </c>
      <c r="I225" s="267"/>
      <c r="J225" s="263"/>
      <c r="K225" s="263"/>
      <c r="L225" s="268"/>
      <c r="M225" s="269"/>
      <c r="N225" s="270"/>
      <c r="O225" s="270"/>
      <c r="P225" s="270"/>
      <c r="Q225" s="270"/>
      <c r="R225" s="270"/>
      <c r="S225" s="270"/>
      <c r="T225" s="271"/>
      <c r="AT225" s="272" t="s">
        <v>256</v>
      </c>
      <c r="AU225" s="272" t="s">
        <v>77</v>
      </c>
      <c r="AV225" s="13" t="s">
        <v>259</v>
      </c>
      <c r="AW225" s="13" t="s">
        <v>33</v>
      </c>
      <c r="AX225" s="13" t="s">
        <v>69</v>
      </c>
      <c r="AY225" s="272" t="s">
        <v>245</v>
      </c>
    </row>
    <row r="226" s="14" customFormat="1">
      <c r="B226" s="273"/>
      <c r="C226" s="274"/>
      <c r="D226" s="248" t="s">
        <v>256</v>
      </c>
      <c r="E226" s="275" t="s">
        <v>21</v>
      </c>
      <c r="F226" s="276" t="s">
        <v>260</v>
      </c>
      <c r="G226" s="274"/>
      <c r="H226" s="277">
        <v>13.130000000000001</v>
      </c>
      <c r="I226" s="278"/>
      <c r="J226" s="274"/>
      <c r="K226" s="274"/>
      <c r="L226" s="279"/>
      <c r="M226" s="280"/>
      <c r="N226" s="281"/>
      <c r="O226" s="281"/>
      <c r="P226" s="281"/>
      <c r="Q226" s="281"/>
      <c r="R226" s="281"/>
      <c r="S226" s="281"/>
      <c r="T226" s="282"/>
      <c r="AT226" s="283" t="s">
        <v>256</v>
      </c>
      <c r="AU226" s="283" t="s">
        <v>77</v>
      </c>
      <c r="AV226" s="14" t="s">
        <v>252</v>
      </c>
      <c r="AW226" s="14" t="s">
        <v>33</v>
      </c>
      <c r="AX226" s="14" t="s">
        <v>75</v>
      </c>
      <c r="AY226" s="283" t="s">
        <v>245</v>
      </c>
    </row>
    <row r="227" s="1" customFormat="1" ht="16.5" customHeight="1">
      <c r="B227" s="47"/>
      <c r="C227" s="284" t="s">
        <v>391</v>
      </c>
      <c r="D227" s="284" t="s">
        <v>300</v>
      </c>
      <c r="E227" s="285" t="s">
        <v>392</v>
      </c>
      <c r="F227" s="286" t="s">
        <v>393</v>
      </c>
      <c r="G227" s="287" t="s">
        <v>360</v>
      </c>
      <c r="H227" s="288">
        <v>1.01</v>
      </c>
      <c r="I227" s="289"/>
      <c r="J227" s="290">
        <f>ROUND(I227*H227,2)</f>
        <v>0</v>
      </c>
      <c r="K227" s="286" t="s">
        <v>251</v>
      </c>
      <c r="L227" s="291"/>
      <c r="M227" s="292" t="s">
        <v>21</v>
      </c>
      <c r="N227" s="293" t="s">
        <v>40</v>
      </c>
      <c r="O227" s="48"/>
      <c r="P227" s="245">
        <f>O227*H227</f>
        <v>0</v>
      </c>
      <c r="Q227" s="245">
        <v>0.029000000000000001</v>
      </c>
      <c r="R227" s="245">
        <f>Q227*H227</f>
        <v>0.02929</v>
      </c>
      <c r="S227" s="245">
        <v>0</v>
      </c>
      <c r="T227" s="246">
        <f>S227*H227</f>
        <v>0</v>
      </c>
      <c r="AR227" s="25" t="s">
        <v>293</v>
      </c>
      <c r="AT227" s="25" t="s">
        <v>300</v>
      </c>
      <c r="AU227" s="25" t="s">
        <v>77</v>
      </c>
      <c r="AY227" s="25" t="s">
        <v>245</v>
      </c>
      <c r="BE227" s="247">
        <f>IF(N227="základní",J227,0)</f>
        <v>0</v>
      </c>
      <c r="BF227" s="247">
        <f>IF(N227="snížená",J227,0)</f>
        <v>0</v>
      </c>
      <c r="BG227" s="247">
        <f>IF(N227="zákl. přenesená",J227,0)</f>
        <v>0</v>
      </c>
      <c r="BH227" s="247">
        <f>IF(N227="sníž. přenesená",J227,0)</f>
        <v>0</v>
      </c>
      <c r="BI227" s="247">
        <f>IF(N227="nulová",J227,0)</f>
        <v>0</v>
      </c>
      <c r="BJ227" s="25" t="s">
        <v>75</v>
      </c>
      <c r="BK227" s="247">
        <f>ROUND(I227*H227,2)</f>
        <v>0</v>
      </c>
      <c r="BL227" s="25" t="s">
        <v>252</v>
      </c>
      <c r="BM227" s="25" t="s">
        <v>394</v>
      </c>
    </row>
    <row r="228" s="12" customFormat="1">
      <c r="B228" s="251"/>
      <c r="C228" s="252"/>
      <c r="D228" s="248" t="s">
        <v>256</v>
      </c>
      <c r="E228" s="253" t="s">
        <v>21</v>
      </c>
      <c r="F228" s="254" t="s">
        <v>373</v>
      </c>
      <c r="G228" s="252"/>
      <c r="H228" s="255">
        <v>1.01</v>
      </c>
      <c r="I228" s="256"/>
      <c r="J228" s="252"/>
      <c r="K228" s="252"/>
      <c r="L228" s="257"/>
      <c r="M228" s="258"/>
      <c r="N228" s="259"/>
      <c r="O228" s="259"/>
      <c r="P228" s="259"/>
      <c r="Q228" s="259"/>
      <c r="R228" s="259"/>
      <c r="S228" s="259"/>
      <c r="T228" s="260"/>
      <c r="AT228" s="261" t="s">
        <v>256</v>
      </c>
      <c r="AU228" s="261" t="s">
        <v>77</v>
      </c>
      <c r="AV228" s="12" t="s">
        <v>77</v>
      </c>
      <c r="AW228" s="12" t="s">
        <v>33</v>
      </c>
      <c r="AX228" s="12" t="s">
        <v>69</v>
      </c>
      <c r="AY228" s="261" t="s">
        <v>245</v>
      </c>
    </row>
    <row r="229" s="13" customFormat="1">
      <c r="B229" s="262"/>
      <c r="C229" s="263"/>
      <c r="D229" s="248" t="s">
        <v>256</v>
      </c>
      <c r="E229" s="264" t="s">
        <v>21</v>
      </c>
      <c r="F229" s="265" t="s">
        <v>258</v>
      </c>
      <c r="G229" s="263"/>
      <c r="H229" s="266">
        <v>1.01</v>
      </c>
      <c r="I229" s="267"/>
      <c r="J229" s="263"/>
      <c r="K229" s="263"/>
      <c r="L229" s="268"/>
      <c r="M229" s="269"/>
      <c r="N229" s="270"/>
      <c r="O229" s="270"/>
      <c r="P229" s="270"/>
      <c r="Q229" s="270"/>
      <c r="R229" s="270"/>
      <c r="S229" s="270"/>
      <c r="T229" s="271"/>
      <c r="AT229" s="272" t="s">
        <v>256</v>
      </c>
      <c r="AU229" s="272" t="s">
        <v>77</v>
      </c>
      <c r="AV229" s="13" t="s">
        <v>259</v>
      </c>
      <c r="AW229" s="13" t="s">
        <v>33</v>
      </c>
      <c r="AX229" s="13" t="s">
        <v>69</v>
      </c>
      <c r="AY229" s="272" t="s">
        <v>245</v>
      </c>
    </row>
    <row r="230" s="14" customFormat="1">
      <c r="B230" s="273"/>
      <c r="C230" s="274"/>
      <c r="D230" s="248" t="s">
        <v>256</v>
      </c>
      <c r="E230" s="275" t="s">
        <v>21</v>
      </c>
      <c r="F230" s="276" t="s">
        <v>260</v>
      </c>
      <c r="G230" s="274"/>
      <c r="H230" s="277">
        <v>1.01</v>
      </c>
      <c r="I230" s="278"/>
      <c r="J230" s="274"/>
      <c r="K230" s="274"/>
      <c r="L230" s="279"/>
      <c r="M230" s="280"/>
      <c r="N230" s="281"/>
      <c r="O230" s="281"/>
      <c r="P230" s="281"/>
      <c r="Q230" s="281"/>
      <c r="R230" s="281"/>
      <c r="S230" s="281"/>
      <c r="T230" s="282"/>
      <c r="AT230" s="283" t="s">
        <v>256</v>
      </c>
      <c r="AU230" s="283" t="s">
        <v>77</v>
      </c>
      <c r="AV230" s="14" t="s">
        <v>252</v>
      </c>
      <c r="AW230" s="14" t="s">
        <v>33</v>
      </c>
      <c r="AX230" s="14" t="s">
        <v>75</v>
      </c>
      <c r="AY230" s="283" t="s">
        <v>245</v>
      </c>
    </row>
    <row r="231" s="1" customFormat="1" ht="25.5" customHeight="1">
      <c r="B231" s="47"/>
      <c r="C231" s="236" t="s">
        <v>160</v>
      </c>
      <c r="D231" s="236" t="s">
        <v>247</v>
      </c>
      <c r="E231" s="237" t="s">
        <v>395</v>
      </c>
      <c r="F231" s="238" t="s">
        <v>396</v>
      </c>
      <c r="G231" s="239" t="s">
        <v>290</v>
      </c>
      <c r="H231" s="240">
        <v>0.98599999999999999</v>
      </c>
      <c r="I231" s="241"/>
      <c r="J231" s="242">
        <f>ROUND(I231*H231,2)</f>
        <v>0</v>
      </c>
      <c r="K231" s="238" t="s">
        <v>251</v>
      </c>
      <c r="L231" s="73"/>
      <c r="M231" s="243" t="s">
        <v>21</v>
      </c>
      <c r="N231" s="244" t="s">
        <v>40</v>
      </c>
      <c r="O231" s="48"/>
      <c r="P231" s="245">
        <f>O231*H231</f>
        <v>0</v>
      </c>
      <c r="Q231" s="245">
        <v>0.017090000000000001</v>
      </c>
      <c r="R231" s="245">
        <f>Q231*H231</f>
        <v>0.016850739999999999</v>
      </c>
      <c r="S231" s="245">
        <v>0</v>
      </c>
      <c r="T231" s="246">
        <f>S231*H231</f>
        <v>0</v>
      </c>
      <c r="AR231" s="25" t="s">
        <v>252</v>
      </c>
      <c r="AT231" s="25" t="s">
        <v>247</v>
      </c>
      <c r="AU231" s="25" t="s">
        <v>77</v>
      </c>
      <c r="AY231" s="25" t="s">
        <v>245</v>
      </c>
      <c r="BE231" s="247">
        <f>IF(N231="základní",J231,0)</f>
        <v>0</v>
      </c>
      <c r="BF231" s="247">
        <f>IF(N231="snížená",J231,0)</f>
        <v>0</v>
      </c>
      <c r="BG231" s="247">
        <f>IF(N231="zákl. přenesená",J231,0)</f>
        <v>0</v>
      </c>
      <c r="BH231" s="247">
        <f>IF(N231="sníž. přenesená",J231,0)</f>
        <v>0</v>
      </c>
      <c r="BI231" s="247">
        <f>IF(N231="nulová",J231,0)</f>
        <v>0</v>
      </c>
      <c r="BJ231" s="25" t="s">
        <v>75</v>
      </c>
      <c r="BK231" s="247">
        <f>ROUND(I231*H231,2)</f>
        <v>0</v>
      </c>
      <c r="BL231" s="25" t="s">
        <v>252</v>
      </c>
      <c r="BM231" s="25" t="s">
        <v>397</v>
      </c>
    </row>
    <row r="232" s="1" customFormat="1">
      <c r="B232" s="47"/>
      <c r="C232" s="75"/>
      <c r="D232" s="248" t="s">
        <v>254</v>
      </c>
      <c r="E232" s="75"/>
      <c r="F232" s="249" t="s">
        <v>398</v>
      </c>
      <c r="G232" s="75"/>
      <c r="H232" s="75"/>
      <c r="I232" s="206"/>
      <c r="J232" s="75"/>
      <c r="K232" s="75"/>
      <c r="L232" s="73"/>
      <c r="M232" s="250"/>
      <c r="N232" s="48"/>
      <c r="O232" s="48"/>
      <c r="P232" s="48"/>
      <c r="Q232" s="48"/>
      <c r="R232" s="48"/>
      <c r="S232" s="48"/>
      <c r="T232" s="96"/>
      <c r="AT232" s="25" t="s">
        <v>254</v>
      </c>
      <c r="AU232" s="25" t="s">
        <v>77</v>
      </c>
    </row>
    <row r="233" s="12" customFormat="1">
      <c r="B233" s="251"/>
      <c r="C233" s="252"/>
      <c r="D233" s="248" t="s">
        <v>256</v>
      </c>
      <c r="E233" s="253" t="s">
        <v>21</v>
      </c>
      <c r="F233" s="254" t="s">
        <v>399</v>
      </c>
      <c r="G233" s="252"/>
      <c r="H233" s="255">
        <v>0.98599999999999999</v>
      </c>
      <c r="I233" s="256"/>
      <c r="J233" s="252"/>
      <c r="K233" s="252"/>
      <c r="L233" s="257"/>
      <c r="M233" s="258"/>
      <c r="N233" s="259"/>
      <c r="O233" s="259"/>
      <c r="P233" s="259"/>
      <c r="Q233" s="259"/>
      <c r="R233" s="259"/>
      <c r="S233" s="259"/>
      <c r="T233" s="260"/>
      <c r="AT233" s="261" t="s">
        <v>256</v>
      </c>
      <c r="AU233" s="261" t="s">
        <v>77</v>
      </c>
      <c r="AV233" s="12" t="s">
        <v>77</v>
      </c>
      <c r="AW233" s="12" t="s">
        <v>33</v>
      </c>
      <c r="AX233" s="12" t="s">
        <v>69</v>
      </c>
      <c r="AY233" s="261" t="s">
        <v>245</v>
      </c>
    </row>
    <row r="234" s="13" customFormat="1">
      <c r="B234" s="262"/>
      <c r="C234" s="263"/>
      <c r="D234" s="248" t="s">
        <v>256</v>
      </c>
      <c r="E234" s="264" t="s">
        <v>118</v>
      </c>
      <c r="F234" s="265" t="s">
        <v>258</v>
      </c>
      <c r="G234" s="263"/>
      <c r="H234" s="266">
        <v>0.98599999999999999</v>
      </c>
      <c r="I234" s="267"/>
      <c r="J234" s="263"/>
      <c r="K234" s="263"/>
      <c r="L234" s="268"/>
      <c r="M234" s="269"/>
      <c r="N234" s="270"/>
      <c r="O234" s="270"/>
      <c r="P234" s="270"/>
      <c r="Q234" s="270"/>
      <c r="R234" s="270"/>
      <c r="S234" s="270"/>
      <c r="T234" s="271"/>
      <c r="AT234" s="272" t="s">
        <v>256</v>
      </c>
      <c r="AU234" s="272" t="s">
        <v>77</v>
      </c>
      <c r="AV234" s="13" t="s">
        <v>259</v>
      </c>
      <c r="AW234" s="13" t="s">
        <v>33</v>
      </c>
      <c r="AX234" s="13" t="s">
        <v>69</v>
      </c>
      <c r="AY234" s="272" t="s">
        <v>245</v>
      </c>
    </row>
    <row r="235" s="14" customFormat="1">
      <c r="B235" s="273"/>
      <c r="C235" s="274"/>
      <c r="D235" s="248" t="s">
        <v>256</v>
      </c>
      <c r="E235" s="275" t="s">
        <v>21</v>
      </c>
      <c r="F235" s="276" t="s">
        <v>260</v>
      </c>
      <c r="G235" s="274"/>
      <c r="H235" s="277">
        <v>0.98599999999999999</v>
      </c>
      <c r="I235" s="278"/>
      <c r="J235" s="274"/>
      <c r="K235" s="274"/>
      <c r="L235" s="279"/>
      <c r="M235" s="280"/>
      <c r="N235" s="281"/>
      <c r="O235" s="281"/>
      <c r="P235" s="281"/>
      <c r="Q235" s="281"/>
      <c r="R235" s="281"/>
      <c r="S235" s="281"/>
      <c r="T235" s="282"/>
      <c r="AT235" s="283" t="s">
        <v>256</v>
      </c>
      <c r="AU235" s="283" t="s">
        <v>77</v>
      </c>
      <c r="AV235" s="14" t="s">
        <v>252</v>
      </c>
      <c r="AW235" s="14" t="s">
        <v>33</v>
      </c>
      <c r="AX235" s="14" t="s">
        <v>75</v>
      </c>
      <c r="AY235" s="283" t="s">
        <v>245</v>
      </c>
    </row>
    <row r="236" s="1" customFormat="1" ht="16.5" customHeight="1">
      <c r="B236" s="47"/>
      <c r="C236" s="284" t="s">
        <v>400</v>
      </c>
      <c r="D236" s="284" t="s">
        <v>300</v>
      </c>
      <c r="E236" s="285" t="s">
        <v>401</v>
      </c>
      <c r="F236" s="286" t="s">
        <v>402</v>
      </c>
      <c r="G236" s="287" t="s">
        <v>290</v>
      </c>
      <c r="H236" s="288">
        <v>1.065</v>
      </c>
      <c r="I236" s="289"/>
      <c r="J236" s="290">
        <f>ROUND(I236*H236,2)</f>
        <v>0</v>
      </c>
      <c r="K236" s="286" t="s">
        <v>251</v>
      </c>
      <c r="L236" s="291"/>
      <c r="M236" s="292" t="s">
        <v>21</v>
      </c>
      <c r="N236" s="293" t="s">
        <v>40</v>
      </c>
      <c r="O236" s="48"/>
      <c r="P236" s="245">
        <f>O236*H236</f>
        <v>0</v>
      </c>
      <c r="Q236" s="245">
        <v>1</v>
      </c>
      <c r="R236" s="245">
        <f>Q236*H236</f>
        <v>1.065</v>
      </c>
      <c r="S236" s="245">
        <v>0</v>
      </c>
      <c r="T236" s="246">
        <f>S236*H236</f>
        <v>0</v>
      </c>
      <c r="AR236" s="25" t="s">
        <v>293</v>
      </c>
      <c r="AT236" s="25" t="s">
        <v>300</v>
      </c>
      <c r="AU236" s="25" t="s">
        <v>77</v>
      </c>
      <c r="AY236" s="25" t="s">
        <v>245</v>
      </c>
      <c r="BE236" s="247">
        <f>IF(N236="základní",J236,0)</f>
        <v>0</v>
      </c>
      <c r="BF236" s="247">
        <f>IF(N236="snížená",J236,0)</f>
        <v>0</v>
      </c>
      <c r="BG236" s="247">
        <f>IF(N236="zákl. přenesená",J236,0)</f>
        <v>0</v>
      </c>
      <c r="BH236" s="247">
        <f>IF(N236="sníž. přenesená",J236,0)</f>
        <v>0</v>
      </c>
      <c r="BI236" s="247">
        <f>IF(N236="nulová",J236,0)</f>
        <v>0</v>
      </c>
      <c r="BJ236" s="25" t="s">
        <v>75</v>
      </c>
      <c r="BK236" s="247">
        <f>ROUND(I236*H236,2)</f>
        <v>0</v>
      </c>
      <c r="BL236" s="25" t="s">
        <v>252</v>
      </c>
      <c r="BM236" s="25" t="s">
        <v>403</v>
      </c>
    </row>
    <row r="237" s="12" customFormat="1">
      <c r="B237" s="251"/>
      <c r="C237" s="252"/>
      <c r="D237" s="248" t="s">
        <v>256</v>
      </c>
      <c r="E237" s="253" t="s">
        <v>21</v>
      </c>
      <c r="F237" s="254" t="s">
        <v>404</v>
      </c>
      <c r="G237" s="252"/>
      <c r="H237" s="255">
        <v>1.065</v>
      </c>
      <c r="I237" s="256"/>
      <c r="J237" s="252"/>
      <c r="K237" s="252"/>
      <c r="L237" s="257"/>
      <c r="M237" s="258"/>
      <c r="N237" s="259"/>
      <c r="O237" s="259"/>
      <c r="P237" s="259"/>
      <c r="Q237" s="259"/>
      <c r="R237" s="259"/>
      <c r="S237" s="259"/>
      <c r="T237" s="260"/>
      <c r="AT237" s="261" t="s">
        <v>256</v>
      </c>
      <c r="AU237" s="261" t="s">
        <v>77</v>
      </c>
      <c r="AV237" s="12" t="s">
        <v>77</v>
      </c>
      <c r="AW237" s="12" t="s">
        <v>33</v>
      </c>
      <c r="AX237" s="12" t="s">
        <v>69</v>
      </c>
      <c r="AY237" s="261" t="s">
        <v>245</v>
      </c>
    </row>
    <row r="238" s="13" customFormat="1">
      <c r="B238" s="262"/>
      <c r="C238" s="263"/>
      <c r="D238" s="248" t="s">
        <v>256</v>
      </c>
      <c r="E238" s="264" t="s">
        <v>21</v>
      </c>
      <c r="F238" s="265" t="s">
        <v>258</v>
      </c>
      <c r="G238" s="263"/>
      <c r="H238" s="266">
        <v>1.065</v>
      </c>
      <c r="I238" s="267"/>
      <c r="J238" s="263"/>
      <c r="K238" s="263"/>
      <c r="L238" s="268"/>
      <c r="M238" s="269"/>
      <c r="N238" s="270"/>
      <c r="O238" s="270"/>
      <c r="P238" s="270"/>
      <c r="Q238" s="270"/>
      <c r="R238" s="270"/>
      <c r="S238" s="270"/>
      <c r="T238" s="271"/>
      <c r="AT238" s="272" t="s">
        <v>256</v>
      </c>
      <c r="AU238" s="272" t="s">
        <v>77</v>
      </c>
      <c r="AV238" s="13" t="s">
        <v>259</v>
      </c>
      <c r="AW238" s="13" t="s">
        <v>33</v>
      </c>
      <c r="AX238" s="13" t="s">
        <v>69</v>
      </c>
      <c r="AY238" s="272" t="s">
        <v>245</v>
      </c>
    </row>
    <row r="239" s="14" customFormat="1">
      <c r="B239" s="273"/>
      <c r="C239" s="274"/>
      <c r="D239" s="248" t="s">
        <v>256</v>
      </c>
      <c r="E239" s="275" t="s">
        <v>21</v>
      </c>
      <c r="F239" s="276" t="s">
        <v>260</v>
      </c>
      <c r="G239" s="274"/>
      <c r="H239" s="277">
        <v>1.065</v>
      </c>
      <c r="I239" s="278"/>
      <c r="J239" s="274"/>
      <c r="K239" s="274"/>
      <c r="L239" s="279"/>
      <c r="M239" s="280"/>
      <c r="N239" s="281"/>
      <c r="O239" s="281"/>
      <c r="P239" s="281"/>
      <c r="Q239" s="281"/>
      <c r="R239" s="281"/>
      <c r="S239" s="281"/>
      <c r="T239" s="282"/>
      <c r="AT239" s="283" t="s">
        <v>256</v>
      </c>
      <c r="AU239" s="283" t="s">
        <v>77</v>
      </c>
      <c r="AV239" s="14" t="s">
        <v>252</v>
      </c>
      <c r="AW239" s="14" t="s">
        <v>33</v>
      </c>
      <c r="AX239" s="14" t="s">
        <v>75</v>
      </c>
      <c r="AY239" s="283" t="s">
        <v>245</v>
      </c>
    </row>
    <row r="240" s="1" customFormat="1" ht="25.5" customHeight="1">
      <c r="B240" s="47"/>
      <c r="C240" s="236" t="s">
        <v>405</v>
      </c>
      <c r="D240" s="236" t="s">
        <v>247</v>
      </c>
      <c r="E240" s="237" t="s">
        <v>406</v>
      </c>
      <c r="F240" s="238" t="s">
        <v>407</v>
      </c>
      <c r="G240" s="239" t="s">
        <v>328</v>
      </c>
      <c r="H240" s="240">
        <v>106.90600000000001</v>
      </c>
      <c r="I240" s="241"/>
      <c r="J240" s="242">
        <f>ROUND(I240*H240,2)</f>
        <v>0</v>
      </c>
      <c r="K240" s="238" t="s">
        <v>251</v>
      </c>
      <c r="L240" s="73"/>
      <c r="M240" s="243" t="s">
        <v>21</v>
      </c>
      <c r="N240" s="244" t="s">
        <v>40</v>
      </c>
      <c r="O240" s="48"/>
      <c r="P240" s="245">
        <f>O240*H240</f>
        <v>0</v>
      </c>
      <c r="Q240" s="245">
        <v>0.069819999999999993</v>
      </c>
      <c r="R240" s="245">
        <f>Q240*H240</f>
        <v>7.4641769199999999</v>
      </c>
      <c r="S240" s="245">
        <v>0</v>
      </c>
      <c r="T240" s="246">
        <f>S240*H240</f>
        <v>0</v>
      </c>
      <c r="AR240" s="25" t="s">
        <v>252</v>
      </c>
      <c r="AT240" s="25" t="s">
        <v>247</v>
      </c>
      <c r="AU240" s="25" t="s">
        <v>77</v>
      </c>
      <c r="AY240" s="25" t="s">
        <v>245</v>
      </c>
      <c r="BE240" s="247">
        <f>IF(N240="základní",J240,0)</f>
        <v>0</v>
      </c>
      <c r="BF240" s="247">
        <f>IF(N240="snížená",J240,0)</f>
        <v>0</v>
      </c>
      <c r="BG240" s="247">
        <f>IF(N240="zákl. přenesená",J240,0)</f>
        <v>0</v>
      </c>
      <c r="BH240" s="247">
        <f>IF(N240="sníž. přenesená",J240,0)</f>
        <v>0</v>
      </c>
      <c r="BI240" s="247">
        <f>IF(N240="nulová",J240,0)</f>
        <v>0</v>
      </c>
      <c r="BJ240" s="25" t="s">
        <v>75</v>
      </c>
      <c r="BK240" s="247">
        <f>ROUND(I240*H240,2)</f>
        <v>0</v>
      </c>
      <c r="BL240" s="25" t="s">
        <v>252</v>
      </c>
      <c r="BM240" s="25" t="s">
        <v>408</v>
      </c>
    </row>
    <row r="241" s="12" customFormat="1">
      <c r="B241" s="251"/>
      <c r="C241" s="252"/>
      <c r="D241" s="248" t="s">
        <v>256</v>
      </c>
      <c r="E241" s="253" t="s">
        <v>21</v>
      </c>
      <c r="F241" s="254" t="s">
        <v>409</v>
      </c>
      <c r="G241" s="252"/>
      <c r="H241" s="255">
        <v>22.68</v>
      </c>
      <c r="I241" s="256"/>
      <c r="J241" s="252"/>
      <c r="K241" s="252"/>
      <c r="L241" s="257"/>
      <c r="M241" s="258"/>
      <c r="N241" s="259"/>
      <c r="O241" s="259"/>
      <c r="P241" s="259"/>
      <c r="Q241" s="259"/>
      <c r="R241" s="259"/>
      <c r="S241" s="259"/>
      <c r="T241" s="260"/>
      <c r="AT241" s="261" t="s">
        <v>256</v>
      </c>
      <c r="AU241" s="261" t="s">
        <v>77</v>
      </c>
      <c r="AV241" s="12" t="s">
        <v>77</v>
      </c>
      <c r="AW241" s="12" t="s">
        <v>33</v>
      </c>
      <c r="AX241" s="12" t="s">
        <v>69</v>
      </c>
      <c r="AY241" s="261" t="s">
        <v>245</v>
      </c>
    </row>
    <row r="242" s="12" customFormat="1">
      <c r="B242" s="251"/>
      <c r="C242" s="252"/>
      <c r="D242" s="248" t="s">
        <v>256</v>
      </c>
      <c r="E242" s="253" t="s">
        <v>21</v>
      </c>
      <c r="F242" s="254" t="s">
        <v>410</v>
      </c>
      <c r="G242" s="252"/>
      <c r="H242" s="255">
        <v>52.387999999999998</v>
      </c>
      <c r="I242" s="256"/>
      <c r="J242" s="252"/>
      <c r="K242" s="252"/>
      <c r="L242" s="257"/>
      <c r="M242" s="258"/>
      <c r="N242" s="259"/>
      <c r="O242" s="259"/>
      <c r="P242" s="259"/>
      <c r="Q242" s="259"/>
      <c r="R242" s="259"/>
      <c r="S242" s="259"/>
      <c r="T242" s="260"/>
      <c r="AT242" s="261" t="s">
        <v>256</v>
      </c>
      <c r="AU242" s="261" t="s">
        <v>77</v>
      </c>
      <c r="AV242" s="12" t="s">
        <v>77</v>
      </c>
      <c r="AW242" s="12" t="s">
        <v>33</v>
      </c>
      <c r="AX242" s="12" t="s">
        <v>69</v>
      </c>
      <c r="AY242" s="261" t="s">
        <v>245</v>
      </c>
    </row>
    <row r="243" s="12" customFormat="1">
      <c r="B243" s="251"/>
      <c r="C243" s="252"/>
      <c r="D243" s="248" t="s">
        <v>256</v>
      </c>
      <c r="E243" s="253" t="s">
        <v>21</v>
      </c>
      <c r="F243" s="254" t="s">
        <v>411</v>
      </c>
      <c r="G243" s="252"/>
      <c r="H243" s="255">
        <v>22.988</v>
      </c>
      <c r="I243" s="256"/>
      <c r="J243" s="252"/>
      <c r="K243" s="252"/>
      <c r="L243" s="257"/>
      <c r="M243" s="258"/>
      <c r="N243" s="259"/>
      <c r="O243" s="259"/>
      <c r="P243" s="259"/>
      <c r="Q243" s="259"/>
      <c r="R243" s="259"/>
      <c r="S243" s="259"/>
      <c r="T243" s="260"/>
      <c r="AT243" s="261" t="s">
        <v>256</v>
      </c>
      <c r="AU243" s="261" t="s">
        <v>77</v>
      </c>
      <c r="AV243" s="12" t="s">
        <v>77</v>
      </c>
      <c r="AW243" s="12" t="s">
        <v>33</v>
      </c>
      <c r="AX243" s="12" t="s">
        <v>69</v>
      </c>
      <c r="AY243" s="261" t="s">
        <v>245</v>
      </c>
    </row>
    <row r="244" s="12" customFormat="1">
      <c r="B244" s="251"/>
      <c r="C244" s="252"/>
      <c r="D244" s="248" t="s">
        <v>256</v>
      </c>
      <c r="E244" s="253" t="s">
        <v>21</v>
      </c>
      <c r="F244" s="254" t="s">
        <v>412</v>
      </c>
      <c r="G244" s="252"/>
      <c r="H244" s="255">
        <v>8.8499999999999996</v>
      </c>
      <c r="I244" s="256"/>
      <c r="J244" s="252"/>
      <c r="K244" s="252"/>
      <c r="L244" s="257"/>
      <c r="M244" s="258"/>
      <c r="N244" s="259"/>
      <c r="O244" s="259"/>
      <c r="P244" s="259"/>
      <c r="Q244" s="259"/>
      <c r="R244" s="259"/>
      <c r="S244" s="259"/>
      <c r="T244" s="260"/>
      <c r="AT244" s="261" t="s">
        <v>256</v>
      </c>
      <c r="AU244" s="261" t="s">
        <v>77</v>
      </c>
      <c r="AV244" s="12" t="s">
        <v>77</v>
      </c>
      <c r="AW244" s="12" t="s">
        <v>33</v>
      </c>
      <c r="AX244" s="12" t="s">
        <v>69</v>
      </c>
      <c r="AY244" s="261" t="s">
        <v>245</v>
      </c>
    </row>
    <row r="245" s="13" customFormat="1">
      <c r="B245" s="262"/>
      <c r="C245" s="263"/>
      <c r="D245" s="248" t="s">
        <v>256</v>
      </c>
      <c r="E245" s="264" t="s">
        <v>120</v>
      </c>
      <c r="F245" s="265" t="s">
        <v>258</v>
      </c>
      <c r="G245" s="263"/>
      <c r="H245" s="266">
        <v>106.90600000000001</v>
      </c>
      <c r="I245" s="267"/>
      <c r="J245" s="263"/>
      <c r="K245" s="263"/>
      <c r="L245" s="268"/>
      <c r="M245" s="269"/>
      <c r="N245" s="270"/>
      <c r="O245" s="270"/>
      <c r="P245" s="270"/>
      <c r="Q245" s="270"/>
      <c r="R245" s="270"/>
      <c r="S245" s="270"/>
      <c r="T245" s="271"/>
      <c r="AT245" s="272" t="s">
        <v>256</v>
      </c>
      <c r="AU245" s="272" t="s">
        <v>77</v>
      </c>
      <c r="AV245" s="13" t="s">
        <v>259</v>
      </c>
      <c r="AW245" s="13" t="s">
        <v>33</v>
      </c>
      <c r="AX245" s="13" t="s">
        <v>69</v>
      </c>
      <c r="AY245" s="272" t="s">
        <v>245</v>
      </c>
    </row>
    <row r="246" s="14" customFormat="1">
      <c r="B246" s="273"/>
      <c r="C246" s="274"/>
      <c r="D246" s="248" t="s">
        <v>256</v>
      </c>
      <c r="E246" s="275" t="s">
        <v>21</v>
      </c>
      <c r="F246" s="276" t="s">
        <v>260</v>
      </c>
      <c r="G246" s="274"/>
      <c r="H246" s="277">
        <v>106.90600000000001</v>
      </c>
      <c r="I246" s="278"/>
      <c r="J246" s="274"/>
      <c r="K246" s="274"/>
      <c r="L246" s="279"/>
      <c r="M246" s="280"/>
      <c r="N246" s="281"/>
      <c r="O246" s="281"/>
      <c r="P246" s="281"/>
      <c r="Q246" s="281"/>
      <c r="R246" s="281"/>
      <c r="S246" s="281"/>
      <c r="T246" s="282"/>
      <c r="AT246" s="283" t="s">
        <v>256</v>
      </c>
      <c r="AU246" s="283" t="s">
        <v>77</v>
      </c>
      <c r="AV246" s="14" t="s">
        <v>252</v>
      </c>
      <c r="AW246" s="14" t="s">
        <v>33</v>
      </c>
      <c r="AX246" s="14" t="s">
        <v>75</v>
      </c>
      <c r="AY246" s="283" t="s">
        <v>245</v>
      </c>
    </row>
    <row r="247" s="1" customFormat="1" ht="25.5" customHeight="1">
      <c r="B247" s="47"/>
      <c r="C247" s="236" t="s">
        <v>413</v>
      </c>
      <c r="D247" s="236" t="s">
        <v>247</v>
      </c>
      <c r="E247" s="237" t="s">
        <v>414</v>
      </c>
      <c r="F247" s="238" t="s">
        <v>415</v>
      </c>
      <c r="G247" s="239" t="s">
        <v>328</v>
      </c>
      <c r="H247" s="240">
        <v>138.18100000000001</v>
      </c>
      <c r="I247" s="241"/>
      <c r="J247" s="242">
        <f>ROUND(I247*H247,2)</f>
        <v>0</v>
      </c>
      <c r="K247" s="238" t="s">
        <v>251</v>
      </c>
      <c r="L247" s="73"/>
      <c r="M247" s="243" t="s">
        <v>21</v>
      </c>
      <c r="N247" s="244" t="s">
        <v>40</v>
      </c>
      <c r="O247" s="48"/>
      <c r="P247" s="245">
        <f>O247*H247</f>
        <v>0</v>
      </c>
      <c r="Q247" s="245">
        <v>0.087069999999999995</v>
      </c>
      <c r="R247" s="245">
        <f>Q247*H247</f>
        <v>12.03141967</v>
      </c>
      <c r="S247" s="245">
        <v>0</v>
      </c>
      <c r="T247" s="246">
        <f>S247*H247</f>
        <v>0</v>
      </c>
      <c r="AR247" s="25" t="s">
        <v>252</v>
      </c>
      <c r="AT247" s="25" t="s">
        <v>247</v>
      </c>
      <c r="AU247" s="25" t="s">
        <v>77</v>
      </c>
      <c r="AY247" s="25" t="s">
        <v>245</v>
      </c>
      <c r="BE247" s="247">
        <f>IF(N247="základní",J247,0)</f>
        <v>0</v>
      </c>
      <c r="BF247" s="247">
        <f>IF(N247="snížená",J247,0)</f>
        <v>0</v>
      </c>
      <c r="BG247" s="247">
        <f>IF(N247="zákl. přenesená",J247,0)</f>
        <v>0</v>
      </c>
      <c r="BH247" s="247">
        <f>IF(N247="sníž. přenesená",J247,0)</f>
        <v>0</v>
      </c>
      <c r="BI247" s="247">
        <f>IF(N247="nulová",J247,0)</f>
        <v>0</v>
      </c>
      <c r="BJ247" s="25" t="s">
        <v>75</v>
      </c>
      <c r="BK247" s="247">
        <f>ROUND(I247*H247,2)</f>
        <v>0</v>
      </c>
      <c r="BL247" s="25" t="s">
        <v>252</v>
      </c>
      <c r="BM247" s="25" t="s">
        <v>416</v>
      </c>
    </row>
    <row r="248" s="12" customFormat="1">
      <c r="B248" s="251"/>
      <c r="C248" s="252"/>
      <c r="D248" s="248" t="s">
        <v>256</v>
      </c>
      <c r="E248" s="253" t="s">
        <v>21</v>
      </c>
      <c r="F248" s="254" t="s">
        <v>417</v>
      </c>
      <c r="G248" s="252"/>
      <c r="H248" s="255">
        <v>68.472999999999999</v>
      </c>
      <c r="I248" s="256"/>
      <c r="J248" s="252"/>
      <c r="K248" s="252"/>
      <c r="L248" s="257"/>
      <c r="M248" s="258"/>
      <c r="N248" s="259"/>
      <c r="O248" s="259"/>
      <c r="P248" s="259"/>
      <c r="Q248" s="259"/>
      <c r="R248" s="259"/>
      <c r="S248" s="259"/>
      <c r="T248" s="260"/>
      <c r="AT248" s="261" t="s">
        <v>256</v>
      </c>
      <c r="AU248" s="261" t="s">
        <v>77</v>
      </c>
      <c r="AV248" s="12" t="s">
        <v>77</v>
      </c>
      <c r="AW248" s="12" t="s">
        <v>33</v>
      </c>
      <c r="AX248" s="12" t="s">
        <v>69</v>
      </c>
      <c r="AY248" s="261" t="s">
        <v>245</v>
      </c>
    </row>
    <row r="249" s="12" customFormat="1">
      <c r="B249" s="251"/>
      <c r="C249" s="252"/>
      <c r="D249" s="248" t="s">
        <v>256</v>
      </c>
      <c r="E249" s="253" t="s">
        <v>21</v>
      </c>
      <c r="F249" s="254" t="s">
        <v>418</v>
      </c>
      <c r="G249" s="252"/>
      <c r="H249" s="255">
        <v>36.384999999999998</v>
      </c>
      <c r="I249" s="256"/>
      <c r="J249" s="252"/>
      <c r="K249" s="252"/>
      <c r="L249" s="257"/>
      <c r="M249" s="258"/>
      <c r="N249" s="259"/>
      <c r="O249" s="259"/>
      <c r="P249" s="259"/>
      <c r="Q249" s="259"/>
      <c r="R249" s="259"/>
      <c r="S249" s="259"/>
      <c r="T249" s="260"/>
      <c r="AT249" s="261" t="s">
        <v>256</v>
      </c>
      <c r="AU249" s="261" t="s">
        <v>77</v>
      </c>
      <c r="AV249" s="12" t="s">
        <v>77</v>
      </c>
      <c r="AW249" s="12" t="s">
        <v>33</v>
      </c>
      <c r="AX249" s="12" t="s">
        <v>69</v>
      </c>
      <c r="AY249" s="261" t="s">
        <v>245</v>
      </c>
    </row>
    <row r="250" s="12" customFormat="1">
      <c r="B250" s="251"/>
      <c r="C250" s="252"/>
      <c r="D250" s="248" t="s">
        <v>256</v>
      </c>
      <c r="E250" s="253" t="s">
        <v>21</v>
      </c>
      <c r="F250" s="254" t="s">
        <v>419</v>
      </c>
      <c r="G250" s="252"/>
      <c r="H250" s="255">
        <v>14.539</v>
      </c>
      <c r="I250" s="256"/>
      <c r="J250" s="252"/>
      <c r="K250" s="252"/>
      <c r="L250" s="257"/>
      <c r="M250" s="258"/>
      <c r="N250" s="259"/>
      <c r="O250" s="259"/>
      <c r="P250" s="259"/>
      <c r="Q250" s="259"/>
      <c r="R250" s="259"/>
      <c r="S250" s="259"/>
      <c r="T250" s="260"/>
      <c r="AT250" s="261" t="s">
        <v>256</v>
      </c>
      <c r="AU250" s="261" t="s">
        <v>77</v>
      </c>
      <c r="AV250" s="12" t="s">
        <v>77</v>
      </c>
      <c r="AW250" s="12" t="s">
        <v>33</v>
      </c>
      <c r="AX250" s="12" t="s">
        <v>69</v>
      </c>
      <c r="AY250" s="261" t="s">
        <v>245</v>
      </c>
    </row>
    <row r="251" s="13" customFormat="1">
      <c r="B251" s="262"/>
      <c r="C251" s="263"/>
      <c r="D251" s="248" t="s">
        <v>256</v>
      </c>
      <c r="E251" s="264" t="s">
        <v>21</v>
      </c>
      <c r="F251" s="265" t="s">
        <v>258</v>
      </c>
      <c r="G251" s="263"/>
      <c r="H251" s="266">
        <v>119.39700000000001</v>
      </c>
      <c r="I251" s="267"/>
      <c r="J251" s="263"/>
      <c r="K251" s="263"/>
      <c r="L251" s="268"/>
      <c r="M251" s="269"/>
      <c r="N251" s="270"/>
      <c r="O251" s="270"/>
      <c r="P251" s="270"/>
      <c r="Q251" s="270"/>
      <c r="R251" s="270"/>
      <c r="S251" s="270"/>
      <c r="T251" s="271"/>
      <c r="AT251" s="272" t="s">
        <v>256</v>
      </c>
      <c r="AU251" s="272" t="s">
        <v>77</v>
      </c>
      <c r="AV251" s="13" t="s">
        <v>259</v>
      </c>
      <c r="AW251" s="13" t="s">
        <v>33</v>
      </c>
      <c r="AX251" s="13" t="s">
        <v>69</v>
      </c>
      <c r="AY251" s="272" t="s">
        <v>245</v>
      </c>
    </row>
    <row r="252" s="12" customFormat="1">
      <c r="B252" s="251"/>
      <c r="C252" s="252"/>
      <c r="D252" s="248" t="s">
        <v>256</v>
      </c>
      <c r="E252" s="253" t="s">
        <v>21</v>
      </c>
      <c r="F252" s="254" t="s">
        <v>420</v>
      </c>
      <c r="G252" s="252"/>
      <c r="H252" s="255">
        <v>18.783999999999999</v>
      </c>
      <c r="I252" s="256"/>
      <c r="J252" s="252"/>
      <c r="K252" s="252"/>
      <c r="L252" s="257"/>
      <c r="M252" s="258"/>
      <c r="N252" s="259"/>
      <c r="O252" s="259"/>
      <c r="P252" s="259"/>
      <c r="Q252" s="259"/>
      <c r="R252" s="259"/>
      <c r="S252" s="259"/>
      <c r="T252" s="260"/>
      <c r="AT252" s="261" t="s">
        <v>256</v>
      </c>
      <c r="AU252" s="261" t="s">
        <v>77</v>
      </c>
      <c r="AV252" s="12" t="s">
        <v>77</v>
      </c>
      <c r="AW252" s="12" t="s">
        <v>33</v>
      </c>
      <c r="AX252" s="12" t="s">
        <v>69</v>
      </c>
      <c r="AY252" s="261" t="s">
        <v>245</v>
      </c>
    </row>
    <row r="253" s="13" customFormat="1">
      <c r="B253" s="262"/>
      <c r="C253" s="263"/>
      <c r="D253" s="248" t="s">
        <v>256</v>
      </c>
      <c r="E253" s="264" t="s">
        <v>21</v>
      </c>
      <c r="F253" s="265" t="s">
        <v>258</v>
      </c>
      <c r="G253" s="263"/>
      <c r="H253" s="266">
        <v>18.783999999999999</v>
      </c>
      <c r="I253" s="267"/>
      <c r="J253" s="263"/>
      <c r="K253" s="263"/>
      <c r="L253" s="268"/>
      <c r="M253" s="269"/>
      <c r="N253" s="270"/>
      <c r="O253" s="270"/>
      <c r="P253" s="270"/>
      <c r="Q253" s="270"/>
      <c r="R253" s="270"/>
      <c r="S253" s="270"/>
      <c r="T253" s="271"/>
      <c r="AT253" s="272" t="s">
        <v>256</v>
      </c>
      <c r="AU253" s="272" t="s">
        <v>77</v>
      </c>
      <c r="AV253" s="13" t="s">
        <v>259</v>
      </c>
      <c r="AW253" s="13" t="s">
        <v>33</v>
      </c>
      <c r="AX253" s="13" t="s">
        <v>69</v>
      </c>
      <c r="AY253" s="272" t="s">
        <v>245</v>
      </c>
    </row>
    <row r="254" s="14" customFormat="1">
      <c r="B254" s="273"/>
      <c r="C254" s="274"/>
      <c r="D254" s="248" t="s">
        <v>256</v>
      </c>
      <c r="E254" s="275" t="s">
        <v>122</v>
      </c>
      <c r="F254" s="276" t="s">
        <v>260</v>
      </c>
      <c r="G254" s="274"/>
      <c r="H254" s="277">
        <v>138.18100000000001</v>
      </c>
      <c r="I254" s="278"/>
      <c r="J254" s="274"/>
      <c r="K254" s="274"/>
      <c r="L254" s="279"/>
      <c r="M254" s="280"/>
      <c r="N254" s="281"/>
      <c r="O254" s="281"/>
      <c r="P254" s="281"/>
      <c r="Q254" s="281"/>
      <c r="R254" s="281"/>
      <c r="S254" s="281"/>
      <c r="T254" s="282"/>
      <c r="AT254" s="283" t="s">
        <v>256</v>
      </c>
      <c r="AU254" s="283" t="s">
        <v>77</v>
      </c>
      <c r="AV254" s="14" t="s">
        <v>252</v>
      </c>
      <c r="AW254" s="14" t="s">
        <v>33</v>
      </c>
      <c r="AX254" s="14" t="s">
        <v>75</v>
      </c>
      <c r="AY254" s="283" t="s">
        <v>245</v>
      </c>
    </row>
    <row r="255" s="1" customFormat="1" ht="25.5" customHeight="1">
      <c r="B255" s="47"/>
      <c r="C255" s="236" t="s">
        <v>421</v>
      </c>
      <c r="D255" s="236" t="s">
        <v>247</v>
      </c>
      <c r="E255" s="237" t="s">
        <v>422</v>
      </c>
      <c r="F255" s="238" t="s">
        <v>423</v>
      </c>
      <c r="G255" s="239" t="s">
        <v>328</v>
      </c>
      <c r="H255" s="240">
        <v>21.934999999999999</v>
      </c>
      <c r="I255" s="241"/>
      <c r="J255" s="242">
        <f>ROUND(I255*H255,2)</f>
        <v>0</v>
      </c>
      <c r="K255" s="238" t="s">
        <v>251</v>
      </c>
      <c r="L255" s="73"/>
      <c r="M255" s="243" t="s">
        <v>21</v>
      </c>
      <c r="N255" s="244" t="s">
        <v>40</v>
      </c>
      <c r="O255" s="48"/>
      <c r="P255" s="245">
        <f>O255*H255</f>
        <v>0</v>
      </c>
      <c r="Q255" s="245">
        <v>0.10421999999999999</v>
      </c>
      <c r="R255" s="245">
        <f>Q255*H255</f>
        <v>2.2860656999999995</v>
      </c>
      <c r="S255" s="245">
        <v>0</v>
      </c>
      <c r="T255" s="246">
        <f>S255*H255</f>
        <v>0</v>
      </c>
      <c r="AR255" s="25" t="s">
        <v>252</v>
      </c>
      <c r="AT255" s="25" t="s">
        <v>247</v>
      </c>
      <c r="AU255" s="25" t="s">
        <v>77</v>
      </c>
      <c r="AY255" s="25" t="s">
        <v>245</v>
      </c>
      <c r="BE255" s="247">
        <f>IF(N255="základní",J255,0)</f>
        <v>0</v>
      </c>
      <c r="BF255" s="247">
        <f>IF(N255="snížená",J255,0)</f>
        <v>0</v>
      </c>
      <c r="BG255" s="247">
        <f>IF(N255="zákl. přenesená",J255,0)</f>
        <v>0</v>
      </c>
      <c r="BH255" s="247">
        <f>IF(N255="sníž. přenesená",J255,0)</f>
        <v>0</v>
      </c>
      <c r="BI255" s="247">
        <f>IF(N255="nulová",J255,0)</f>
        <v>0</v>
      </c>
      <c r="BJ255" s="25" t="s">
        <v>75</v>
      </c>
      <c r="BK255" s="247">
        <f>ROUND(I255*H255,2)</f>
        <v>0</v>
      </c>
      <c r="BL255" s="25" t="s">
        <v>252</v>
      </c>
      <c r="BM255" s="25" t="s">
        <v>424</v>
      </c>
    </row>
    <row r="256" s="12" customFormat="1">
      <c r="B256" s="251"/>
      <c r="C256" s="252"/>
      <c r="D256" s="248" t="s">
        <v>256</v>
      </c>
      <c r="E256" s="253" t="s">
        <v>21</v>
      </c>
      <c r="F256" s="254" t="s">
        <v>425</v>
      </c>
      <c r="G256" s="252"/>
      <c r="H256" s="255">
        <v>21.934999999999999</v>
      </c>
      <c r="I256" s="256"/>
      <c r="J256" s="252"/>
      <c r="K256" s="252"/>
      <c r="L256" s="257"/>
      <c r="M256" s="258"/>
      <c r="N256" s="259"/>
      <c r="O256" s="259"/>
      <c r="P256" s="259"/>
      <c r="Q256" s="259"/>
      <c r="R256" s="259"/>
      <c r="S256" s="259"/>
      <c r="T256" s="260"/>
      <c r="AT256" s="261" t="s">
        <v>256</v>
      </c>
      <c r="AU256" s="261" t="s">
        <v>77</v>
      </c>
      <c r="AV256" s="12" t="s">
        <v>77</v>
      </c>
      <c r="AW256" s="12" t="s">
        <v>33</v>
      </c>
      <c r="AX256" s="12" t="s">
        <v>69</v>
      </c>
      <c r="AY256" s="261" t="s">
        <v>245</v>
      </c>
    </row>
    <row r="257" s="13" customFormat="1">
      <c r="B257" s="262"/>
      <c r="C257" s="263"/>
      <c r="D257" s="248" t="s">
        <v>256</v>
      </c>
      <c r="E257" s="264" t="s">
        <v>124</v>
      </c>
      <c r="F257" s="265" t="s">
        <v>258</v>
      </c>
      <c r="G257" s="263"/>
      <c r="H257" s="266">
        <v>21.934999999999999</v>
      </c>
      <c r="I257" s="267"/>
      <c r="J257" s="263"/>
      <c r="K257" s="263"/>
      <c r="L257" s="268"/>
      <c r="M257" s="269"/>
      <c r="N257" s="270"/>
      <c r="O257" s="270"/>
      <c r="P257" s="270"/>
      <c r="Q257" s="270"/>
      <c r="R257" s="270"/>
      <c r="S257" s="270"/>
      <c r="T257" s="271"/>
      <c r="AT257" s="272" t="s">
        <v>256</v>
      </c>
      <c r="AU257" s="272" t="s">
        <v>77</v>
      </c>
      <c r="AV257" s="13" t="s">
        <v>259</v>
      </c>
      <c r="AW257" s="13" t="s">
        <v>33</v>
      </c>
      <c r="AX257" s="13" t="s">
        <v>69</v>
      </c>
      <c r="AY257" s="272" t="s">
        <v>245</v>
      </c>
    </row>
    <row r="258" s="14" customFormat="1">
      <c r="B258" s="273"/>
      <c r="C258" s="274"/>
      <c r="D258" s="248" t="s">
        <v>256</v>
      </c>
      <c r="E258" s="275" t="s">
        <v>21</v>
      </c>
      <c r="F258" s="276" t="s">
        <v>260</v>
      </c>
      <c r="G258" s="274"/>
      <c r="H258" s="277">
        <v>21.934999999999999</v>
      </c>
      <c r="I258" s="278"/>
      <c r="J258" s="274"/>
      <c r="K258" s="274"/>
      <c r="L258" s="279"/>
      <c r="M258" s="280"/>
      <c r="N258" s="281"/>
      <c r="O258" s="281"/>
      <c r="P258" s="281"/>
      <c r="Q258" s="281"/>
      <c r="R258" s="281"/>
      <c r="S258" s="281"/>
      <c r="T258" s="282"/>
      <c r="AT258" s="283" t="s">
        <v>256</v>
      </c>
      <c r="AU258" s="283" t="s">
        <v>77</v>
      </c>
      <c r="AV258" s="14" t="s">
        <v>252</v>
      </c>
      <c r="AW258" s="14" t="s">
        <v>33</v>
      </c>
      <c r="AX258" s="14" t="s">
        <v>75</v>
      </c>
      <c r="AY258" s="283" t="s">
        <v>245</v>
      </c>
    </row>
    <row r="259" s="1" customFormat="1" ht="16.5" customHeight="1">
      <c r="B259" s="47"/>
      <c r="C259" s="236" t="s">
        <v>426</v>
      </c>
      <c r="D259" s="236" t="s">
        <v>247</v>
      </c>
      <c r="E259" s="237" t="s">
        <v>427</v>
      </c>
      <c r="F259" s="238" t="s">
        <v>428</v>
      </c>
      <c r="G259" s="239" t="s">
        <v>429</v>
      </c>
      <c r="H259" s="240">
        <v>63.200000000000003</v>
      </c>
      <c r="I259" s="241"/>
      <c r="J259" s="242">
        <f>ROUND(I259*H259,2)</f>
        <v>0</v>
      </c>
      <c r="K259" s="238" t="s">
        <v>251</v>
      </c>
      <c r="L259" s="73"/>
      <c r="M259" s="243" t="s">
        <v>21</v>
      </c>
      <c r="N259" s="244" t="s">
        <v>40</v>
      </c>
      <c r="O259" s="48"/>
      <c r="P259" s="245">
        <f>O259*H259</f>
        <v>0</v>
      </c>
      <c r="Q259" s="245">
        <v>0.00013999999999999999</v>
      </c>
      <c r="R259" s="245">
        <f>Q259*H259</f>
        <v>0.008848</v>
      </c>
      <c r="S259" s="245">
        <v>0</v>
      </c>
      <c r="T259" s="246">
        <f>S259*H259</f>
        <v>0</v>
      </c>
      <c r="AR259" s="25" t="s">
        <v>252</v>
      </c>
      <c r="AT259" s="25" t="s">
        <v>247</v>
      </c>
      <c r="AU259" s="25" t="s">
        <v>77</v>
      </c>
      <c r="AY259" s="25" t="s">
        <v>245</v>
      </c>
      <c r="BE259" s="247">
        <f>IF(N259="základní",J259,0)</f>
        <v>0</v>
      </c>
      <c r="BF259" s="247">
        <f>IF(N259="snížená",J259,0)</f>
        <v>0</v>
      </c>
      <c r="BG259" s="247">
        <f>IF(N259="zákl. přenesená",J259,0)</f>
        <v>0</v>
      </c>
      <c r="BH259" s="247">
        <f>IF(N259="sníž. přenesená",J259,0)</f>
        <v>0</v>
      </c>
      <c r="BI259" s="247">
        <f>IF(N259="nulová",J259,0)</f>
        <v>0</v>
      </c>
      <c r="BJ259" s="25" t="s">
        <v>75</v>
      </c>
      <c r="BK259" s="247">
        <f>ROUND(I259*H259,2)</f>
        <v>0</v>
      </c>
      <c r="BL259" s="25" t="s">
        <v>252</v>
      </c>
      <c r="BM259" s="25" t="s">
        <v>430</v>
      </c>
    </row>
    <row r="260" s="1" customFormat="1">
      <c r="B260" s="47"/>
      <c r="C260" s="75"/>
      <c r="D260" s="248" t="s">
        <v>254</v>
      </c>
      <c r="E260" s="75"/>
      <c r="F260" s="249" t="s">
        <v>431</v>
      </c>
      <c r="G260" s="75"/>
      <c r="H260" s="75"/>
      <c r="I260" s="206"/>
      <c r="J260" s="75"/>
      <c r="K260" s="75"/>
      <c r="L260" s="73"/>
      <c r="M260" s="250"/>
      <c r="N260" s="48"/>
      <c r="O260" s="48"/>
      <c r="P260" s="48"/>
      <c r="Q260" s="48"/>
      <c r="R260" s="48"/>
      <c r="S260" s="48"/>
      <c r="T260" s="96"/>
      <c r="AT260" s="25" t="s">
        <v>254</v>
      </c>
      <c r="AU260" s="25" t="s">
        <v>77</v>
      </c>
    </row>
    <row r="261" s="12" customFormat="1">
      <c r="B261" s="251"/>
      <c r="C261" s="252"/>
      <c r="D261" s="248" t="s">
        <v>256</v>
      </c>
      <c r="E261" s="253" t="s">
        <v>21</v>
      </c>
      <c r="F261" s="254" t="s">
        <v>432</v>
      </c>
      <c r="G261" s="252"/>
      <c r="H261" s="255">
        <v>63.200000000000003</v>
      </c>
      <c r="I261" s="256"/>
      <c r="J261" s="252"/>
      <c r="K261" s="252"/>
      <c r="L261" s="257"/>
      <c r="M261" s="258"/>
      <c r="N261" s="259"/>
      <c r="O261" s="259"/>
      <c r="P261" s="259"/>
      <c r="Q261" s="259"/>
      <c r="R261" s="259"/>
      <c r="S261" s="259"/>
      <c r="T261" s="260"/>
      <c r="AT261" s="261" t="s">
        <v>256</v>
      </c>
      <c r="AU261" s="261" t="s">
        <v>77</v>
      </c>
      <c r="AV261" s="12" t="s">
        <v>77</v>
      </c>
      <c r="AW261" s="12" t="s">
        <v>33</v>
      </c>
      <c r="AX261" s="12" t="s">
        <v>69</v>
      </c>
      <c r="AY261" s="261" t="s">
        <v>245</v>
      </c>
    </row>
    <row r="262" s="13" customFormat="1">
      <c r="B262" s="262"/>
      <c r="C262" s="263"/>
      <c r="D262" s="248" t="s">
        <v>256</v>
      </c>
      <c r="E262" s="264" t="s">
        <v>21</v>
      </c>
      <c r="F262" s="265" t="s">
        <v>258</v>
      </c>
      <c r="G262" s="263"/>
      <c r="H262" s="266">
        <v>63.200000000000003</v>
      </c>
      <c r="I262" s="267"/>
      <c r="J262" s="263"/>
      <c r="K262" s="263"/>
      <c r="L262" s="268"/>
      <c r="M262" s="269"/>
      <c r="N262" s="270"/>
      <c r="O262" s="270"/>
      <c r="P262" s="270"/>
      <c r="Q262" s="270"/>
      <c r="R262" s="270"/>
      <c r="S262" s="270"/>
      <c r="T262" s="271"/>
      <c r="AT262" s="272" t="s">
        <v>256</v>
      </c>
      <c r="AU262" s="272" t="s">
        <v>77</v>
      </c>
      <c r="AV262" s="13" t="s">
        <v>259</v>
      </c>
      <c r="AW262" s="13" t="s">
        <v>33</v>
      </c>
      <c r="AX262" s="13" t="s">
        <v>69</v>
      </c>
      <c r="AY262" s="272" t="s">
        <v>245</v>
      </c>
    </row>
    <row r="263" s="14" customFormat="1">
      <c r="B263" s="273"/>
      <c r="C263" s="274"/>
      <c r="D263" s="248" t="s">
        <v>256</v>
      </c>
      <c r="E263" s="275" t="s">
        <v>21</v>
      </c>
      <c r="F263" s="276" t="s">
        <v>260</v>
      </c>
      <c r="G263" s="274"/>
      <c r="H263" s="277">
        <v>63.200000000000003</v>
      </c>
      <c r="I263" s="278"/>
      <c r="J263" s="274"/>
      <c r="K263" s="274"/>
      <c r="L263" s="279"/>
      <c r="M263" s="280"/>
      <c r="N263" s="281"/>
      <c r="O263" s="281"/>
      <c r="P263" s="281"/>
      <c r="Q263" s="281"/>
      <c r="R263" s="281"/>
      <c r="S263" s="281"/>
      <c r="T263" s="282"/>
      <c r="AT263" s="283" t="s">
        <v>256</v>
      </c>
      <c r="AU263" s="283" t="s">
        <v>77</v>
      </c>
      <c r="AV263" s="14" t="s">
        <v>252</v>
      </c>
      <c r="AW263" s="14" t="s">
        <v>33</v>
      </c>
      <c r="AX263" s="14" t="s">
        <v>75</v>
      </c>
      <c r="AY263" s="283" t="s">
        <v>245</v>
      </c>
    </row>
    <row r="264" s="11" customFormat="1" ht="29.88" customHeight="1">
      <c r="B264" s="220"/>
      <c r="C264" s="221"/>
      <c r="D264" s="222" t="s">
        <v>68</v>
      </c>
      <c r="E264" s="234" t="s">
        <v>252</v>
      </c>
      <c r="F264" s="234" t="s">
        <v>433</v>
      </c>
      <c r="G264" s="221"/>
      <c r="H264" s="221"/>
      <c r="I264" s="224"/>
      <c r="J264" s="235">
        <f>BK264</f>
        <v>0</v>
      </c>
      <c r="K264" s="221"/>
      <c r="L264" s="226"/>
      <c r="M264" s="227"/>
      <c r="N264" s="228"/>
      <c r="O264" s="228"/>
      <c r="P264" s="229">
        <f>SUM(P265:P355)</f>
        <v>0</v>
      </c>
      <c r="Q264" s="228"/>
      <c r="R264" s="229">
        <f>SUM(R265:R355)</f>
        <v>230.20061995999996</v>
      </c>
      <c r="S264" s="228"/>
      <c r="T264" s="230">
        <f>SUM(T265:T355)</f>
        <v>0</v>
      </c>
      <c r="AR264" s="231" t="s">
        <v>75</v>
      </c>
      <c r="AT264" s="232" t="s">
        <v>68</v>
      </c>
      <c r="AU264" s="232" t="s">
        <v>75</v>
      </c>
      <c r="AY264" s="231" t="s">
        <v>245</v>
      </c>
      <c r="BK264" s="233">
        <f>SUM(BK265:BK355)</f>
        <v>0</v>
      </c>
    </row>
    <row r="265" s="1" customFormat="1" ht="38.25" customHeight="1">
      <c r="B265" s="47"/>
      <c r="C265" s="236" t="s">
        <v>434</v>
      </c>
      <c r="D265" s="236" t="s">
        <v>247</v>
      </c>
      <c r="E265" s="237" t="s">
        <v>435</v>
      </c>
      <c r="F265" s="238" t="s">
        <v>436</v>
      </c>
      <c r="G265" s="239" t="s">
        <v>360</v>
      </c>
      <c r="H265" s="240">
        <v>3</v>
      </c>
      <c r="I265" s="241"/>
      <c r="J265" s="242">
        <f>ROUND(I265*H265,2)</f>
        <v>0</v>
      </c>
      <c r="K265" s="238" t="s">
        <v>251</v>
      </c>
      <c r="L265" s="73"/>
      <c r="M265" s="243" t="s">
        <v>21</v>
      </c>
      <c r="N265" s="244" t="s">
        <v>40</v>
      </c>
      <c r="O265" s="48"/>
      <c r="P265" s="245">
        <f>O265*H265</f>
        <v>0</v>
      </c>
      <c r="Q265" s="245">
        <v>0.0022899999999999999</v>
      </c>
      <c r="R265" s="245">
        <f>Q265*H265</f>
        <v>0.0068699999999999994</v>
      </c>
      <c r="S265" s="245">
        <v>0</v>
      </c>
      <c r="T265" s="246">
        <f>S265*H265</f>
        <v>0</v>
      </c>
      <c r="AR265" s="25" t="s">
        <v>252</v>
      </c>
      <c r="AT265" s="25" t="s">
        <v>247</v>
      </c>
      <c r="AU265" s="25" t="s">
        <v>77</v>
      </c>
      <c r="AY265" s="25" t="s">
        <v>245</v>
      </c>
      <c r="BE265" s="247">
        <f>IF(N265="základní",J265,0)</f>
        <v>0</v>
      </c>
      <c r="BF265" s="247">
        <f>IF(N265="snížená",J265,0)</f>
        <v>0</v>
      </c>
      <c r="BG265" s="247">
        <f>IF(N265="zákl. přenesená",J265,0)</f>
        <v>0</v>
      </c>
      <c r="BH265" s="247">
        <f>IF(N265="sníž. přenesená",J265,0)</f>
        <v>0</v>
      </c>
      <c r="BI265" s="247">
        <f>IF(N265="nulová",J265,0)</f>
        <v>0</v>
      </c>
      <c r="BJ265" s="25" t="s">
        <v>75</v>
      </c>
      <c r="BK265" s="247">
        <f>ROUND(I265*H265,2)</f>
        <v>0</v>
      </c>
      <c r="BL265" s="25" t="s">
        <v>252</v>
      </c>
      <c r="BM265" s="25" t="s">
        <v>437</v>
      </c>
    </row>
    <row r="266" s="1" customFormat="1">
      <c r="B266" s="47"/>
      <c r="C266" s="75"/>
      <c r="D266" s="248" t="s">
        <v>254</v>
      </c>
      <c r="E266" s="75"/>
      <c r="F266" s="249" t="s">
        <v>438</v>
      </c>
      <c r="G266" s="75"/>
      <c r="H266" s="75"/>
      <c r="I266" s="206"/>
      <c r="J266" s="75"/>
      <c r="K266" s="75"/>
      <c r="L266" s="73"/>
      <c r="M266" s="250"/>
      <c r="N266" s="48"/>
      <c r="O266" s="48"/>
      <c r="P266" s="48"/>
      <c r="Q266" s="48"/>
      <c r="R266" s="48"/>
      <c r="S266" s="48"/>
      <c r="T266" s="96"/>
      <c r="AT266" s="25" t="s">
        <v>254</v>
      </c>
      <c r="AU266" s="25" t="s">
        <v>77</v>
      </c>
    </row>
    <row r="267" s="12" customFormat="1">
      <c r="B267" s="251"/>
      <c r="C267" s="252"/>
      <c r="D267" s="248" t="s">
        <v>256</v>
      </c>
      <c r="E267" s="253" t="s">
        <v>21</v>
      </c>
      <c r="F267" s="254" t="s">
        <v>259</v>
      </c>
      <c r="G267" s="252"/>
      <c r="H267" s="255">
        <v>3</v>
      </c>
      <c r="I267" s="256"/>
      <c r="J267" s="252"/>
      <c r="K267" s="252"/>
      <c r="L267" s="257"/>
      <c r="M267" s="258"/>
      <c r="N267" s="259"/>
      <c r="O267" s="259"/>
      <c r="P267" s="259"/>
      <c r="Q267" s="259"/>
      <c r="R267" s="259"/>
      <c r="S267" s="259"/>
      <c r="T267" s="260"/>
      <c r="AT267" s="261" t="s">
        <v>256</v>
      </c>
      <c r="AU267" s="261" t="s">
        <v>77</v>
      </c>
      <c r="AV267" s="12" t="s">
        <v>77</v>
      </c>
      <c r="AW267" s="12" t="s">
        <v>33</v>
      </c>
      <c r="AX267" s="12" t="s">
        <v>69</v>
      </c>
      <c r="AY267" s="261" t="s">
        <v>245</v>
      </c>
    </row>
    <row r="268" s="13" customFormat="1">
      <c r="B268" s="262"/>
      <c r="C268" s="263"/>
      <c r="D268" s="248" t="s">
        <v>256</v>
      </c>
      <c r="E268" s="264" t="s">
        <v>21</v>
      </c>
      <c r="F268" s="265" t="s">
        <v>258</v>
      </c>
      <c r="G268" s="263"/>
      <c r="H268" s="266">
        <v>3</v>
      </c>
      <c r="I268" s="267"/>
      <c r="J268" s="263"/>
      <c r="K268" s="263"/>
      <c r="L268" s="268"/>
      <c r="M268" s="269"/>
      <c r="N268" s="270"/>
      <c r="O268" s="270"/>
      <c r="P268" s="270"/>
      <c r="Q268" s="270"/>
      <c r="R268" s="270"/>
      <c r="S268" s="270"/>
      <c r="T268" s="271"/>
      <c r="AT268" s="272" t="s">
        <v>256</v>
      </c>
      <c r="AU268" s="272" t="s">
        <v>77</v>
      </c>
      <c r="AV268" s="13" t="s">
        <v>259</v>
      </c>
      <c r="AW268" s="13" t="s">
        <v>33</v>
      </c>
      <c r="AX268" s="13" t="s">
        <v>69</v>
      </c>
      <c r="AY268" s="272" t="s">
        <v>245</v>
      </c>
    </row>
    <row r="269" s="14" customFormat="1">
      <c r="B269" s="273"/>
      <c r="C269" s="274"/>
      <c r="D269" s="248" t="s">
        <v>256</v>
      </c>
      <c r="E269" s="275" t="s">
        <v>21</v>
      </c>
      <c r="F269" s="276" t="s">
        <v>260</v>
      </c>
      <c r="G269" s="274"/>
      <c r="H269" s="277">
        <v>3</v>
      </c>
      <c r="I269" s="278"/>
      <c r="J269" s="274"/>
      <c r="K269" s="274"/>
      <c r="L269" s="279"/>
      <c r="M269" s="280"/>
      <c r="N269" s="281"/>
      <c r="O269" s="281"/>
      <c r="P269" s="281"/>
      <c r="Q269" s="281"/>
      <c r="R269" s="281"/>
      <c r="S269" s="281"/>
      <c r="T269" s="282"/>
      <c r="AT269" s="283" t="s">
        <v>256</v>
      </c>
      <c r="AU269" s="283" t="s">
        <v>77</v>
      </c>
      <c r="AV269" s="14" t="s">
        <v>252</v>
      </c>
      <c r="AW269" s="14" t="s">
        <v>33</v>
      </c>
      <c r="AX269" s="14" t="s">
        <v>75</v>
      </c>
      <c r="AY269" s="283" t="s">
        <v>245</v>
      </c>
    </row>
    <row r="270" s="1" customFormat="1" ht="16.5" customHeight="1">
      <c r="B270" s="47"/>
      <c r="C270" s="284" t="s">
        <v>439</v>
      </c>
      <c r="D270" s="284" t="s">
        <v>300</v>
      </c>
      <c r="E270" s="285" t="s">
        <v>440</v>
      </c>
      <c r="F270" s="286" t="s">
        <v>441</v>
      </c>
      <c r="G270" s="287" t="s">
        <v>360</v>
      </c>
      <c r="H270" s="288">
        <v>3.0299999999999998</v>
      </c>
      <c r="I270" s="289"/>
      <c r="J270" s="290">
        <f>ROUND(I270*H270,2)</f>
        <v>0</v>
      </c>
      <c r="K270" s="286" t="s">
        <v>251</v>
      </c>
      <c r="L270" s="291"/>
      <c r="M270" s="292" t="s">
        <v>21</v>
      </c>
      <c r="N270" s="293" t="s">
        <v>40</v>
      </c>
      <c r="O270" s="48"/>
      <c r="P270" s="245">
        <f>O270*H270</f>
        <v>0</v>
      </c>
      <c r="Q270" s="245">
        <v>0.027</v>
      </c>
      <c r="R270" s="245">
        <f>Q270*H270</f>
        <v>0.081809999999999994</v>
      </c>
      <c r="S270" s="245">
        <v>0</v>
      </c>
      <c r="T270" s="246">
        <f>S270*H270</f>
        <v>0</v>
      </c>
      <c r="AR270" s="25" t="s">
        <v>293</v>
      </c>
      <c r="AT270" s="25" t="s">
        <v>300</v>
      </c>
      <c r="AU270" s="25" t="s">
        <v>77</v>
      </c>
      <c r="AY270" s="25" t="s">
        <v>245</v>
      </c>
      <c r="BE270" s="247">
        <f>IF(N270="základní",J270,0)</f>
        <v>0</v>
      </c>
      <c r="BF270" s="247">
        <f>IF(N270="snížená",J270,0)</f>
        <v>0</v>
      </c>
      <c r="BG270" s="247">
        <f>IF(N270="zákl. přenesená",J270,0)</f>
        <v>0</v>
      </c>
      <c r="BH270" s="247">
        <f>IF(N270="sníž. přenesená",J270,0)</f>
        <v>0</v>
      </c>
      <c r="BI270" s="247">
        <f>IF(N270="nulová",J270,0)</f>
        <v>0</v>
      </c>
      <c r="BJ270" s="25" t="s">
        <v>75</v>
      </c>
      <c r="BK270" s="247">
        <f>ROUND(I270*H270,2)</f>
        <v>0</v>
      </c>
      <c r="BL270" s="25" t="s">
        <v>252</v>
      </c>
      <c r="BM270" s="25" t="s">
        <v>442</v>
      </c>
    </row>
    <row r="271" s="12" customFormat="1">
      <c r="B271" s="251"/>
      <c r="C271" s="252"/>
      <c r="D271" s="248" t="s">
        <v>256</v>
      </c>
      <c r="E271" s="253" t="s">
        <v>21</v>
      </c>
      <c r="F271" s="254" t="s">
        <v>443</v>
      </c>
      <c r="G271" s="252"/>
      <c r="H271" s="255">
        <v>3.0299999999999998</v>
      </c>
      <c r="I271" s="256"/>
      <c r="J271" s="252"/>
      <c r="K271" s="252"/>
      <c r="L271" s="257"/>
      <c r="M271" s="258"/>
      <c r="N271" s="259"/>
      <c r="O271" s="259"/>
      <c r="P271" s="259"/>
      <c r="Q271" s="259"/>
      <c r="R271" s="259"/>
      <c r="S271" s="259"/>
      <c r="T271" s="260"/>
      <c r="AT271" s="261" t="s">
        <v>256</v>
      </c>
      <c r="AU271" s="261" t="s">
        <v>77</v>
      </c>
      <c r="AV271" s="12" t="s">
        <v>77</v>
      </c>
      <c r="AW271" s="12" t="s">
        <v>33</v>
      </c>
      <c r="AX271" s="12" t="s">
        <v>69</v>
      </c>
      <c r="AY271" s="261" t="s">
        <v>245</v>
      </c>
    </row>
    <row r="272" s="13" customFormat="1">
      <c r="B272" s="262"/>
      <c r="C272" s="263"/>
      <c r="D272" s="248" t="s">
        <v>256</v>
      </c>
      <c r="E272" s="264" t="s">
        <v>21</v>
      </c>
      <c r="F272" s="265" t="s">
        <v>258</v>
      </c>
      <c r="G272" s="263"/>
      <c r="H272" s="266">
        <v>3.0299999999999998</v>
      </c>
      <c r="I272" s="267"/>
      <c r="J272" s="263"/>
      <c r="K272" s="263"/>
      <c r="L272" s="268"/>
      <c r="M272" s="269"/>
      <c r="N272" s="270"/>
      <c r="O272" s="270"/>
      <c r="P272" s="270"/>
      <c r="Q272" s="270"/>
      <c r="R272" s="270"/>
      <c r="S272" s="270"/>
      <c r="T272" s="271"/>
      <c r="AT272" s="272" t="s">
        <v>256</v>
      </c>
      <c r="AU272" s="272" t="s">
        <v>77</v>
      </c>
      <c r="AV272" s="13" t="s">
        <v>259</v>
      </c>
      <c r="AW272" s="13" t="s">
        <v>33</v>
      </c>
      <c r="AX272" s="13" t="s">
        <v>69</v>
      </c>
      <c r="AY272" s="272" t="s">
        <v>245</v>
      </c>
    </row>
    <row r="273" s="14" customFormat="1">
      <c r="B273" s="273"/>
      <c r="C273" s="274"/>
      <c r="D273" s="248" t="s">
        <v>256</v>
      </c>
      <c r="E273" s="275" t="s">
        <v>21</v>
      </c>
      <c r="F273" s="276" t="s">
        <v>260</v>
      </c>
      <c r="G273" s="274"/>
      <c r="H273" s="277">
        <v>3.0299999999999998</v>
      </c>
      <c r="I273" s="278"/>
      <c r="J273" s="274"/>
      <c r="K273" s="274"/>
      <c r="L273" s="279"/>
      <c r="M273" s="280"/>
      <c r="N273" s="281"/>
      <c r="O273" s="281"/>
      <c r="P273" s="281"/>
      <c r="Q273" s="281"/>
      <c r="R273" s="281"/>
      <c r="S273" s="281"/>
      <c r="T273" s="282"/>
      <c r="AT273" s="283" t="s">
        <v>256</v>
      </c>
      <c r="AU273" s="283" t="s">
        <v>77</v>
      </c>
      <c r="AV273" s="14" t="s">
        <v>252</v>
      </c>
      <c r="AW273" s="14" t="s">
        <v>33</v>
      </c>
      <c r="AX273" s="14" t="s">
        <v>75</v>
      </c>
      <c r="AY273" s="283" t="s">
        <v>245</v>
      </c>
    </row>
    <row r="274" s="1" customFormat="1" ht="38.25" customHeight="1">
      <c r="B274" s="47"/>
      <c r="C274" s="236" t="s">
        <v>444</v>
      </c>
      <c r="D274" s="236" t="s">
        <v>247</v>
      </c>
      <c r="E274" s="237" t="s">
        <v>445</v>
      </c>
      <c r="F274" s="238" t="s">
        <v>446</v>
      </c>
      <c r="G274" s="239" t="s">
        <v>250</v>
      </c>
      <c r="H274" s="240">
        <v>71.869</v>
      </c>
      <c r="I274" s="241"/>
      <c r="J274" s="242">
        <f>ROUND(I274*H274,2)</f>
        <v>0</v>
      </c>
      <c r="K274" s="238" t="s">
        <v>251</v>
      </c>
      <c r="L274" s="73"/>
      <c r="M274" s="243" t="s">
        <v>21</v>
      </c>
      <c r="N274" s="244" t="s">
        <v>40</v>
      </c>
      <c r="O274" s="48"/>
      <c r="P274" s="245">
        <f>O274*H274</f>
        <v>0</v>
      </c>
      <c r="Q274" s="245">
        <v>2.45343</v>
      </c>
      <c r="R274" s="245">
        <f>Q274*H274</f>
        <v>176.32556066999999</v>
      </c>
      <c r="S274" s="245">
        <v>0</v>
      </c>
      <c r="T274" s="246">
        <f>S274*H274</f>
        <v>0</v>
      </c>
      <c r="AR274" s="25" t="s">
        <v>252</v>
      </c>
      <c r="AT274" s="25" t="s">
        <v>247</v>
      </c>
      <c r="AU274" s="25" t="s">
        <v>77</v>
      </c>
      <c r="AY274" s="25" t="s">
        <v>245</v>
      </c>
      <c r="BE274" s="247">
        <f>IF(N274="základní",J274,0)</f>
        <v>0</v>
      </c>
      <c r="BF274" s="247">
        <f>IF(N274="snížená",J274,0)</f>
        <v>0</v>
      </c>
      <c r="BG274" s="247">
        <f>IF(N274="zákl. přenesená",J274,0)</f>
        <v>0</v>
      </c>
      <c r="BH274" s="247">
        <f>IF(N274="sníž. přenesená",J274,0)</f>
        <v>0</v>
      </c>
      <c r="BI274" s="247">
        <f>IF(N274="nulová",J274,0)</f>
        <v>0</v>
      </c>
      <c r="BJ274" s="25" t="s">
        <v>75</v>
      </c>
      <c r="BK274" s="247">
        <f>ROUND(I274*H274,2)</f>
        <v>0</v>
      </c>
      <c r="BL274" s="25" t="s">
        <v>252</v>
      </c>
      <c r="BM274" s="25" t="s">
        <v>447</v>
      </c>
    </row>
    <row r="275" s="12" customFormat="1">
      <c r="B275" s="251"/>
      <c r="C275" s="252"/>
      <c r="D275" s="248" t="s">
        <v>256</v>
      </c>
      <c r="E275" s="253" t="s">
        <v>21</v>
      </c>
      <c r="F275" s="254" t="s">
        <v>448</v>
      </c>
      <c r="G275" s="252"/>
      <c r="H275" s="255">
        <v>63.853000000000002</v>
      </c>
      <c r="I275" s="256"/>
      <c r="J275" s="252"/>
      <c r="K275" s="252"/>
      <c r="L275" s="257"/>
      <c r="M275" s="258"/>
      <c r="N275" s="259"/>
      <c r="O275" s="259"/>
      <c r="P275" s="259"/>
      <c r="Q275" s="259"/>
      <c r="R275" s="259"/>
      <c r="S275" s="259"/>
      <c r="T275" s="260"/>
      <c r="AT275" s="261" t="s">
        <v>256</v>
      </c>
      <c r="AU275" s="261" t="s">
        <v>77</v>
      </c>
      <c r="AV275" s="12" t="s">
        <v>77</v>
      </c>
      <c r="AW275" s="12" t="s">
        <v>33</v>
      </c>
      <c r="AX275" s="12" t="s">
        <v>69</v>
      </c>
      <c r="AY275" s="261" t="s">
        <v>245</v>
      </c>
    </row>
    <row r="276" s="13" customFormat="1">
      <c r="B276" s="262"/>
      <c r="C276" s="263"/>
      <c r="D276" s="248" t="s">
        <v>256</v>
      </c>
      <c r="E276" s="264" t="s">
        <v>126</v>
      </c>
      <c r="F276" s="265" t="s">
        <v>258</v>
      </c>
      <c r="G276" s="263"/>
      <c r="H276" s="266">
        <v>63.853000000000002</v>
      </c>
      <c r="I276" s="267"/>
      <c r="J276" s="263"/>
      <c r="K276" s="263"/>
      <c r="L276" s="268"/>
      <c r="M276" s="269"/>
      <c r="N276" s="270"/>
      <c r="O276" s="270"/>
      <c r="P276" s="270"/>
      <c r="Q276" s="270"/>
      <c r="R276" s="270"/>
      <c r="S276" s="270"/>
      <c r="T276" s="271"/>
      <c r="AT276" s="272" t="s">
        <v>256</v>
      </c>
      <c r="AU276" s="272" t="s">
        <v>77</v>
      </c>
      <c r="AV276" s="13" t="s">
        <v>259</v>
      </c>
      <c r="AW276" s="13" t="s">
        <v>33</v>
      </c>
      <c r="AX276" s="13" t="s">
        <v>69</v>
      </c>
      <c r="AY276" s="272" t="s">
        <v>245</v>
      </c>
    </row>
    <row r="277" s="12" customFormat="1">
      <c r="B277" s="251"/>
      <c r="C277" s="252"/>
      <c r="D277" s="248" t="s">
        <v>256</v>
      </c>
      <c r="E277" s="253" t="s">
        <v>21</v>
      </c>
      <c r="F277" s="254" t="s">
        <v>449</v>
      </c>
      <c r="G277" s="252"/>
      <c r="H277" s="255">
        <v>1.548</v>
      </c>
      <c r="I277" s="256"/>
      <c r="J277" s="252"/>
      <c r="K277" s="252"/>
      <c r="L277" s="257"/>
      <c r="M277" s="258"/>
      <c r="N277" s="259"/>
      <c r="O277" s="259"/>
      <c r="P277" s="259"/>
      <c r="Q277" s="259"/>
      <c r="R277" s="259"/>
      <c r="S277" s="259"/>
      <c r="T277" s="260"/>
      <c r="AT277" s="261" t="s">
        <v>256</v>
      </c>
      <c r="AU277" s="261" t="s">
        <v>77</v>
      </c>
      <c r="AV277" s="12" t="s">
        <v>77</v>
      </c>
      <c r="AW277" s="12" t="s">
        <v>33</v>
      </c>
      <c r="AX277" s="12" t="s">
        <v>69</v>
      </c>
      <c r="AY277" s="261" t="s">
        <v>245</v>
      </c>
    </row>
    <row r="278" s="12" customFormat="1">
      <c r="B278" s="251"/>
      <c r="C278" s="252"/>
      <c r="D278" s="248" t="s">
        <v>256</v>
      </c>
      <c r="E278" s="253" t="s">
        <v>21</v>
      </c>
      <c r="F278" s="254" t="s">
        <v>450</v>
      </c>
      <c r="G278" s="252"/>
      <c r="H278" s="255">
        <v>2.3999999999999999</v>
      </c>
      <c r="I278" s="256"/>
      <c r="J278" s="252"/>
      <c r="K278" s="252"/>
      <c r="L278" s="257"/>
      <c r="M278" s="258"/>
      <c r="N278" s="259"/>
      <c r="O278" s="259"/>
      <c r="P278" s="259"/>
      <c r="Q278" s="259"/>
      <c r="R278" s="259"/>
      <c r="S278" s="259"/>
      <c r="T278" s="260"/>
      <c r="AT278" s="261" t="s">
        <v>256</v>
      </c>
      <c r="AU278" s="261" t="s">
        <v>77</v>
      </c>
      <c r="AV278" s="12" t="s">
        <v>77</v>
      </c>
      <c r="AW278" s="12" t="s">
        <v>33</v>
      </c>
      <c r="AX278" s="12" t="s">
        <v>69</v>
      </c>
      <c r="AY278" s="261" t="s">
        <v>245</v>
      </c>
    </row>
    <row r="279" s="12" customFormat="1">
      <c r="B279" s="251"/>
      <c r="C279" s="252"/>
      <c r="D279" s="248" t="s">
        <v>256</v>
      </c>
      <c r="E279" s="253" t="s">
        <v>21</v>
      </c>
      <c r="F279" s="254" t="s">
        <v>451</v>
      </c>
      <c r="G279" s="252"/>
      <c r="H279" s="255">
        <v>4.0679999999999996</v>
      </c>
      <c r="I279" s="256"/>
      <c r="J279" s="252"/>
      <c r="K279" s="252"/>
      <c r="L279" s="257"/>
      <c r="M279" s="258"/>
      <c r="N279" s="259"/>
      <c r="O279" s="259"/>
      <c r="P279" s="259"/>
      <c r="Q279" s="259"/>
      <c r="R279" s="259"/>
      <c r="S279" s="259"/>
      <c r="T279" s="260"/>
      <c r="AT279" s="261" t="s">
        <v>256</v>
      </c>
      <c r="AU279" s="261" t="s">
        <v>77</v>
      </c>
      <c r="AV279" s="12" t="s">
        <v>77</v>
      </c>
      <c r="AW279" s="12" t="s">
        <v>33</v>
      </c>
      <c r="AX279" s="12" t="s">
        <v>69</v>
      </c>
      <c r="AY279" s="261" t="s">
        <v>245</v>
      </c>
    </row>
    <row r="280" s="13" customFormat="1">
      <c r="B280" s="262"/>
      <c r="C280" s="263"/>
      <c r="D280" s="248" t="s">
        <v>256</v>
      </c>
      <c r="E280" s="264" t="s">
        <v>452</v>
      </c>
      <c r="F280" s="265" t="s">
        <v>258</v>
      </c>
      <c r="G280" s="263"/>
      <c r="H280" s="266">
        <v>8.016</v>
      </c>
      <c r="I280" s="267"/>
      <c r="J280" s="263"/>
      <c r="K280" s="263"/>
      <c r="L280" s="268"/>
      <c r="M280" s="269"/>
      <c r="N280" s="270"/>
      <c r="O280" s="270"/>
      <c r="P280" s="270"/>
      <c r="Q280" s="270"/>
      <c r="R280" s="270"/>
      <c r="S280" s="270"/>
      <c r="T280" s="271"/>
      <c r="AT280" s="272" t="s">
        <v>256</v>
      </c>
      <c r="AU280" s="272" t="s">
        <v>77</v>
      </c>
      <c r="AV280" s="13" t="s">
        <v>259</v>
      </c>
      <c r="AW280" s="13" t="s">
        <v>33</v>
      </c>
      <c r="AX280" s="13" t="s">
        <v>69</v>
      </c>
      <c r="AY280" s="272" t="s">
        <v>245</v>
      </c>
    </row>
    <row r="281" s="14" customFormat="1">
      <c r="B281" s="273"/>
      <c r="C281" s="274"/>
      <c r="D281" s="248" t="s">
        <v>256</v>
      </c>
      <c r="E281" s="275" t="s">
        <v>21</v>
      </c>
      <c r="F281" s="276" t="s">
        <v>260</v>
      </c>
      <c r="G281" s="274"/>
      <c r="H281" s="277">
        <v>71.869</v>
      </c>
      <c r="I281" s="278"/>
      <c r="J281" s="274"/>
      <c r="K281" s="274"/>
      <c r="L281" s="279"/>
      <c r="M281" s="280"/>
      <c r="N281" s="281"/>
      <c r="O281" s="281"/>
      <c r="P281" s="281"/>
      <c r="Q281" s="281"/>
      <c r="R281" s="281"/>
      <c r="S281" s="281"/>
      <c r="T281" s="282"/>
      <c r="AT281" s="283" t="s">
        <v>256</v>
      </c>
      <c r="AU281" s="283" t="s">
        <v>77</v>
      </c>
      <c r="AV281" s="14" t="s">
        <v>252</v>
      </c>
      <c r="AW281" s="14" t="s">
        <v>33</v>
      </c>
      <c r="AX281" s="14" t="s">
        <v>75</v>
      </c>
      <c r="AY281" s="283" t="s">
        <v>245</v>
      </c>
    </row>
    <row r="282" s="1" customFormat="1" ht="38.25" customHeight="1">
      <c r="B282" s="47"/>
      <c r="C282" s="236" t="s">
        <v>453</v>
      </c>
      <c r="D282" s="236" t="s">
        <v>247</v>
      </c>
      <c r="E282" s="237" t="s">
        <v>454</v>
      </c>
      <c r="F282" s="238" t="s">
        <v>455</v>
      </c>
      <c r="G282" s="239" t="s">
        <v>328</v>
      </c>
      <c r="H282" s="240">
        <v>255.41200000000001</v>
      </c>
      <c r="I282" s="241"/>
      <c r="J282" s="242">
        <f>ROUND(I282*H282,2)</f>
        <v>0</v>
      </c>
      <c r="K282" s="238" t="s">
        <v>251</v>
      </c>
      <c r="L282" s="73"/>
      <c r="M282" s="243" t="s">
        <v>21</v>
      </c>
      <c r="N282" s="244" t="s">
        <v>40</v>
      </c>
      <c r="O282" s="48"/>
      <c r="P282" s="245">
        <f>O282*H282</f>
        <v>0</v>
      </c>
      <c r="Q282" s="245">
        <v>0.00215</v>
      </c>
      <c r="R282" s="245">
        <f>Q282*H282</f>
        <v>0.54913580000000006</v>
      </c>
      <c r="S282" s="245">
        <v>0</v>
      </c>
      <c r="T282" s="246">
        <f>S282*H282</f>
        <v>0</v>
      </c>
      <c r="AR282" s="25" t="s">
        <v>252</v>
      </c>
      <c r="AT282" s="25" t="s">
        <v>247</v>
      </c>
      <c r="AU282" s="25" t="s">
        <v>77</v>
      </c>
      <c r="AY282" s="25" t="s">
        <v>245</v>
      </c>
      <c r="BE282" s="247">
        <f>IF(N282="základní",J282,0)</f>
        <v>0</v>
      </c>
      <c r="BF282" s="247">
        <f>IF(N282="snížená",J282,0)</f>
        <v>0</v>
      </c>
      <c r="BG282" s="247">
        <f>IF(N282="zákl. přenesená",J282,0)</f>
        <v>0</v>
      </c>
      <c r="BH282" s="247">
        <f>IF(N282="sníž. přenesená",J282,0)</f>
        <v>0</v>
      </c>
      <c r="BI282" s="247">
        <f>IF(N282="nulová",J282,0)</f>
        <v>0</v>
      </c>
      <c r="BJ282" s="25" t="s">
        <v>75</v>
      </c>
      <c r="BK282" s="247">
        <f>ROUND(I282*H282,2)</f>
        <v>0</v>
      </c>
      <c r="BL282" s="25" t="s">
        <v>252</v>
      </c>
      <c r="BM282" s="25" t="s">
        <v>456</v>
      </c>
    </row>
    <row r="283" s="1" customFormat="1">
      <c r="B283" s="47"/>
      <c r="C283" s="75"/>
      <c r="D283" s="248" t="s">
        <v>254</v>
      </c>
      <c r="E283" s="75"/>
      <c r="F283" s="249" t="s">
        <v>457</v>
      </c>
      <c r="G283" s="75"/>
      <c r="H283" s="75"/>
      <c r="I283" s="206"/>
      <c r="J283" s="75"/>
      <c r="K283" s="75"/>
      <c r="L283" s="73"/>
      <c r="M283" s="250"/>
      <c r="N283" s="48"/>
      <c r="O283" s="48"/>
      <c r="P283" s="48"/>
      <c r="Q283" s="48"/>
      <c r="R283" s="48"/>
      <c r="S283" s="48"/>
      <c r="T283" s="96"/>
      <c r="AT283" s="25" t="s">
        <v>254</v>
      </c>
      <c r="AU283" s="25" t="s">
        <v>77</v>
      </c>
    </row>
    <row r="284" s="12" customFormat="1">
      <c r="B284" s="251"/>
      <c r="C284" s="252"/>
      <c r="D284" s="248" t="s">
        <v>256</v>
      </c>
      <c r="E284" s="253" t="s">
        <v>21</v>
      </c>
      <c r="F284" s="254" t="s">
        <v>458</v>
      </c>
      <c r="G284" s="252"/>
      <c r="H284" s="255">
        <v>255.41200000000001</v>
      </c>
      <c r="I284" s="256"/>
      <c r="J284" s="252"/>
      <c r="K284" s="252"/>
      <c r="L284" s="257"/>
      <c r="M284" s="258"/>
      <c r="N284" s="259"/>
      <c r="O284" s="259"/>
      <c r="P284" s="259"/>
      <c r="Q284" s="259"/>
      <c r="R284" s="259"/>
      <c r="S284" s="259"/>
      <c r="T284" s="260"/>
      <c r="AT284" s="261" t="s">
        <v>256</v>
      </c>
      <c r="AU284" s="261" t="s">
        <v>77</v>
      </c>
      <c r="AV284" s="12" t="s">
        <v>77</v>
      </c>
      <c r="AW284" s="12" t="s">
        <v>33</v>
      </c>
      <c r="AX284" s="12" t="s">
        <v>69</v>
      </c>
      <c r="AY284" s="261" t="s">
        <v>245</v>
      </c>
    </row>
    <row r="285" s="13" customFormat="1">
      <c r="B285" s="262"/>
      <c r="C285" s="263"/>
      <c r="D285" s="248" t="s">
        <v>256</v>
      </c>
      <c r="E285" s="264" t="s">
        <v>128</v>
      </c>
      <c r="F285" s="265" t="s">
        <v>258</v>
      </c>
      <c r="G285" s="263"/>
      <c r="H285" s="266">
        <v>255.41200000000001</v>
      </c>
      <c r="I285" s="267"/>
      <c r="J285" s="263"/>
      <c r="K285" s="263"/>
      <c r="L285" s="268"/>
      <c r="M285" s="269"/>
      <c r="N285" s="270"/>
      <c r="O285" s="270"/>
      <c r="P285" s="270"/>
      <c r="Q285" s="270"/>
      <c r="R285" s="270"/>
      <c r="S285" s="270"/>
      <c r="T285" s="271"/>
      <c r="AT285" s="272" t="s">
        <v>256</v>
      </c>
      <c r="AU285" s="272" t="s">
        <v>77</v>
      </c>
      <c r="AV285" s="13" t="s">
        <v>259</v>
      </c>
      <c r="AW285" s="13" t="s">
        <v>33</v>
      </c>
      <c r="AX285" s="13" t="s">
        <v>69</v>
      </c>
      <c r="AY285" s="272" t="s">
        <v>245</v>
      </c>
    </row>
    <row r="286" s="14" customFormat="1">
      <c r="B286" s="273"/>
      <c r="C286" s="274"/>
      <c r="D286" s="248" t="s">
        <v>256</v>
      </c>
      <c r="E286" s="275" t="s">
        <v>21</v>
      </c>
      <c r="F286" s="276" t="s">
        <v>260</v>
      </c>
      <c r="G286" s="274"/>
      <c r="H286" s="277">
        <v>255.41200000000001</v>
      </c>
      <c r="I286" s="278"/>
      <c r="J286" s="274"/>
      <c r="K286" s="274"/>
      <c r="L286" s="279"/>
      <c r="M286" s="280"/>
      <c r="N286" s="281"/>
      <c r="O286" s="281"/>
      <c r="P286" s="281"/>
      <c r="Q286" s="281"/>
      <c r="R286" s="281"/>
      <c r="S286" s="281"/>
      <c r="T286" s="282"/>
      <c r="AT286" s="283" t="s">
        <v>256</v>
      </c>
      <c r="AU286" s="283" t="s">
        <v>77</v>
      </c>
      <c r="AV286" s="14" t="s">
        <v>252</v>
      </c>
      <c r="AW286" s="14" t="s">
        <v>33</v>
      </c>
      <c r="AX286" s="14" t="s">
        <v>75</v>
      </c>
      <c r="AY286" s="283" t="s">
        <v>245</v>
      </c>
    </row>
    <row r="287" s="1" customFormat="1" ht="38.25" customHeight="1">
      <c r="B287" s="47"/>
      <c r="C287" s="236" t="s">
        <v>459</v>
      </c>
      <c r="D287" s="236" t="s">
        <v>247</v>
      </c>
      <c r="E287" s="237" t="s">
        <v>460</v>
      </c>
      <c r="F287" s="238" t="s">
        <v>461</v>
      </c>
      <c r="G287" s="239" t="s">
        <v>328</v>
      </c>
      <c r="H287" s="240">
        <v>255.41200000000001</v>
      </c>
      <c r="I287" s="241"/>
      <c r="J287" s="242">
        <f>ROUND(I287*H287,2)</f>
        <v>0</v>
      </c>
      <c r="K287" s="238" t="s">
        <v>251</v>
      </c>
      <c r="L287" s="73"/>
      <c r="M287" s="243" t="s">
        <v>21</v>
      </c>
      <c r="N287" s="244" t="s">
        <v>40</v>
      </c>
      <c r="O287" s="48"/>
      <c r="P287" s="245">
        <f>O287*H287</f>
        <v>0</v>
      </c>
      <c r="Q287" s="245">
        <v>0</v>
      </c>
      <c r="R287" s="245">
        <f>Q287*H287</f>
        <v>0</v>
      </c>
      <c r="S287" s="245">
        <v>0</v>
      </c>
      <c r="T287" s="246">
        <f>S287*H287</f>
        <v>0</v>
      </c>
      <c r="AR287" s="25" t="s">
        <v>252</v>
      </c>
      <c r="AT287" s="25" t="s">
        <v>247</v>
      </c>
      <c r="AU287" s="25" t="s">
        <v>77</v>
      </c>
      <c r="AY287" s="25" t="s">
        <v>245</v>
      </c>
      <c r="BE287" s="247">
        <f>IF(N287="základní",J287,0)</f>
        <v>0</v>
      </c>
      <c r="BF287" s="247">
        <f>IF(N287="snížená",J287,0)</f>
        <v>0</v>
      </c>
      <c r="BG287" s="247">
        <f>IF(N287="zákl. přenesená",J287,0)</f>
        <v>0</v>
      </c>
      <c r="BH287" s="247">
        <f>IF(N287="sníž. přenesená",J287,0)</f>
        <v>0</v>
      </c>
      <c r="BI287" s="247">
        <f>IF(N287="nulová",J287,0)</f>
        <v>0</v>
      </c>
      <c r="BJ287" s="25" t="s">
        <v>75</v>
      </c>
      <c r="BK287" s="247">
        <f>ROUND(I287*H287,2)</f>
        <v>0</v>
      </c>
      <c r="BL287" s="25" t="s">
        <v>252</v>
      </c>
      <c r="BM287" s="25" t="s">
        <v>462</v>
      </c>
    </row>
    <row r="288" s="1" customFormat="1">
      <c r="B288" s="47"/>
      <c r="C288" s="75"/>
      <c r="D288" s="248" t="s">
        <v>254</v>
      </c>
      <c r="E288" s="75"/>
      <c r="F288" s="249" t="s">
        <v>457</v>
      </c>
      <c r="G288" s="75"/>
      <c r="H288" s="75"/>
      <c r="I288" s="206"/>
      <c r="J288" s="75"/>
      <c r="K288" s="75"/>
      <c r="L288" s="73"/>
      <c r="M288" s="250"/>
      <c r="N288" s="48"/>
      <c r="O288" s="48"/>
      <c r="P288" s="48"/>
      <c r="Q288" s="48"/>
      <c r="R288" s="48"/>
      <c r="S288" s="48"/>
      <c r="T288" s="96"/>
      <c r="AT288" s="25" t="s">
        <v>254</v>
      </c>
      <c r="AU288" s="25" t="s">
        <v>77</v>
      </c>
    </row>
    <row r="289" s="12" customFormat="1">
      <c r="B289" s="251"/>
      <c r="C289" s="252"/>
      <c r="D289" s="248" t="s">
        <v>256</v>
      </c>
      <c r="E289" s="253" t="s">
        <v>21</v>
      </c>
      <c r="F289" s="254" t="s">
        <v>458</v>
      </c>
      <c r="G289" s="252"/>
      <c r="H289" s="255">
        <v>255.41200000000001</v>
      </c>
      <c r="I289" s="256"/>
      <c r="J289" s="252"/>
      <c r="K289" s="252"/>
      <c r="L289" s="257"/>
      <c r="M289" s="258"/>
      <c r="N289" s="259"/>
      <c r="O289" s="259"/>
      <c r="P289" s="259"/>
      <c r="Q289" s="259"/>
      <c r="R289" s="259"/>
      <c r="S289" s="259"/>
      <c r="T289" s="260"/>
      <c r="AT289" s="261" t="s">
        <v>256</v>
      </c>
      <c r="AU289" s="261" t="s">
        <v>77</v>
      </c>
      <c r="AV289" s="12" t="s">
        <v>77</v>
      </c>
      <c r="AW289" s="12" t="s">
        <v>33</v>
      </c>
      <c r="AX289" s="12" t="s">
        <v>75</v>
      </c>
      <c r="AY289" s="261" t="s">
        <v>245</v>
      </c>
    </row>
    <row r="290" s="1" customFormat="1" ht="38.25" customHeight="1">
      <c r="B290" s="47"/>
      <c r="C290" s="236" t="s">
        <v>463</v>
      </c>
      <c r="D290" s="236" t="s">
        <v>247</v>
      </c>
      <c r="E290" s="237" t="s">
        <v>464</v>
      </c>
      <c r="F290" s="238" t="s">
        <v>465</v>
      </c>
      <c r="G290" s="239" t="s">
        <v>328</v>
      </c>
      <c r="H290" s="240">
        <v>255.41200000000001</v>
      </c>
      <c r="I290" s="241"/>
      <c r="J290" s="242">
        <f>ROUND(I290*H290,2)</f>
        <v>0</v>
      </c>
      <c r="K290" s="238" t="s">
        <v>251</v>
      </c>
      <c r="L290" s="73"/>
      <c r="M290" s="243" t="s">
        <v>21</v>
      </c>
      <c r="N290" s="244" t="s">
        <v>40</v>
      </c>
      <c r="O290" s="48"/>
      <c r="P290" s="245">
        <f>O290*H290</f>
        <v>0</v>
      </c>
      <c r="Q290" s="245">
        <v>0.0074700000000000001</v>
      </c>
      <c r="R290" s="245">
        <f>Q290*H290</f>
        <v>1.90792764</v>
      </c>
      <c r="S290" s="245">
        <v>0</v>
      </c>
      <c r="T290" s="246">
        <f>S290*H290</f>
        <v>0</v>
      </c>
      <c r="AR290" s="25" t="s">
        <v>252</v>
      </c>
      <c r="AT290" s="25" t="s">
        <v>247</v>
      </c>
      <c r="AU290" s="25" t="s">
        <v>77</v>
      </c>
      <c r="AY290" s="25" t="s">
        <v>245</v>
      </c>
      <c r="BE290" s="247">
        <f>IF(N290="základní",J290,0)</f>
        <v>0</v>
      </c>
      <c r="BF290" s="247">
        <f>IF(N290="snížená",J290,0)</f>
        <v>0</v>
      </c>
      <c r="BG290" s="247">
        <f>IF(N290="zákl. přenesená",J290,0)</f>
        <v>0</v>
      </c>
      <c r="BH290" s="247">
        <f>IF(N290="sníž. přenesená",J290,0)</f>
        <v>0</v>
      </c>
      <c r="BI290" s="247">
        <f>IF(N290="nulová",J290,0)</f>
        <v>0</v>
      </c>
      <c r="BJ290" s="25" t="s">
        <v>75</v>
      </c>
      <c r="BK290" s="247">
        <f>ROUND(I290*H290,2)</f>
        <v>0</v>
      </c>
      <c r="BL290" s="25" t="s">
        <v>252</v>
      </c>
      <c r="BM290" s="25" t="s">
        <v>466</v>
      </c>
    </row>
    <row r="291" s="12" customFormat="1">
      <c r="B291" s="251"/>
      <c r="C291" s="252"/>
      <c r="D291" s="248" t="s">
        <v>256</v>
      </c>
      <c r="E291" s="253" t="s">
        <v>21</v>
      </c>
      <c r="F291" s="254" t="s">
        <v>458</v>
      </c>
      <c r="G291" s="252"/>
      <c r="H291" s="255">
        <v>255.41200000000001</v>
      </c>
      <c r="I291" s="256"/>
      <c r="J291" s="252"/>
      <c r="K291" s="252"/>
      <c r="L291" s="257"/>
      <c r="M291" s="258"/>
      <c r="N291" s="259"/>
      <c r="O291" s="259"/>
      <c r="P291" s="259"/>
      <c r="Q291" s="259"/>
      <c r="R291" s="259"/>
      <c r="S291" s="259"/>
      <c r="T291" s="260"/>
      <c r="AT291" s="261" t="s">
        <v>256</v>
      </c>
      <c r="AU291" s="261" t="s">
        <v>77</v>
      </c>
      <c r="AV291" s="12" t="s">
        <v>77</v>
      </c>
      <c r="AW291" s="12" t="s">
        <v>33</v>
      </c>
      <c r="AX291" s="12" t="s">
        <v>69</v>
      </c>
      <c r="AY291" s="261" t="s">
        <v>245</v>
      </c>
    </row>
    <row r="292" s="13" customFormat="1">
      <c r="B292" s="262"/>
      <c r="C292" s="263"/>
      <c r="D292" s="248" t="s">
        <v>256</v>
      </c>
      <c r="E292" s="264" t="s">
        <v>21</v>
      </c>
      <c r="F292" s="265" t="s">
        <v>258</v>
      </c>
      <c r="G292" s="263"/>
      <c r="H292" s="266">
        <v>255.41200000000001</v>
      </c>
      <c r="I292" s="267"/>
      <c r="J292" s="263"/>
      <c r="K292" s="263"/>
      <c r="L292" s="268"/>
      <c r="M292" s="269"/>
      <c r="N292" s="270"/>
      <c r="O292" s="270"/>
      <c r="P292" s="270"/>
      <c r="Q292" s="270"/>
      <c r="R292" s="270"/>
      <c r="S292" s="270"/>
      <c r="T292" s="271"/>
      <c r="AT292" s="272" t="s">
        <v>256</v>
      </c>
      <c r="AU292" s="272" t="s">
        <v>77</v>
      </c>
      <c r="AV292" s="13" t="s">
        <v>259</v>
      </c>
      <c r="AW292" s="13" t="s">
        <v>33</v>
      </c>
      <c r="AX292" s="13" t="s">
        <v>69</v>
      </c>
      <c r="AY292" s="272" t="s">
        <v>245</v>
      </c>
    </row>
    <row r="293" s="14" customFormat="1">
      <c r="B293" s="273"/>
      <c r="C293" s="274"/>
      <c r="D293" s="248" t="s">
        <v>256</v>
      </c>
      <c r="E293" s="275" t="s">
        <v>21</v>
      </c>
      <c r="F293" s="276" t="s">
        <v>260</v>
      </c>
      <c r="G293" s="274"/>
      <c r="H293" s="277">
        <v>255.41200000000001</v>
      </c>
      <c r="I293" s="278"/>
      <c r="J293" s="274"/>
      <c r="K293" s="274"/>
      <c r="L293" s="279"/>
      <c r="M293" s="280"/>
      <c r="N293" s="281"/>
      <c r="O293" s="281"/>
      <c r="P293" s="281"/>
      <c r="Q293" s="281"/>
      <c r="R293" s="281"/>
      <c r="S293" s="281"/>
      <c r="T293" s="282"/>
      <c r="AT293" s="283" t="s">
        <v>256</v>
      </c>
      <c r="AU293" s="283" t="s">
        <v>77</v>
      </c>
      <c r="AV293" s="14" t="s">
        <v>252</v>
      </c>
      <c r="AW293" s="14" t="s">
        <v>33</v>
      </c>
      <c r="AX293" s="14" t="s">
        <v>75</v>
      </c>
      <c r="AY293" s="283" t="s">
        <v>245</v>
      </c>
    </row>
    <row r="294" s="1" customFormat="1" ht="38.25" customHeight="1">
      <c r="B294" s="47"/>
      <c r="C294" s="236" t="s">
        <v>467</v>
      </c>
      <c r="D294" s="236" t="s">
        <v>247</v>
      </c>
      <c r="E294" s="237" t="s">
        <v>468</v>
      </c>
      <c r="F294" s="238" t="s">
        <v>469</v>
      </c>
      <c r="G294" s="239" t="s">
        <v>328</v>
      </c>
      <c r="H294" s="240">
        <v>255.41200000000001</v>
      </c>
      <c r="I294" s="241"/>
      <c r="J294" s="242">
        <f>ROUND(I294*H294,2)</f>
        <v>0</v>
      </c>
      <c r="K294" s="238" t="s">
        <v>251</v>
      </c>
      <c r="L294" s="73"/>
      <c r="M294" s="243" t="s">
        <v>21</v>
      </c>
      <c r="N294" s="244" t="s">
        <v>40</v>
      </c>
      <c r="O294" s="48"/>
      <c r="P294" s="245">
        <f>O294*H294</f>
        <v>0</v>
      </c>
      <c r="Q294" s="245">
        <v>0</v>
      </c>
      <c r="R294" s="245">
        <f>Q294*H294</f>
        <v>0</v>
      </c>
      <c r="S294" s="245">
        <v>0</v>
      </c>
      <c r="T294" s="246">
        <f>S294*H294</f>
        <v>0</v>
      </c>
      <c r="AR294" s="25" t="s">
        <v>252</v>
      </c>
      <c r="AT294" s="25" t="s">
        <v>247</v>
      </c>
      <c r="AU294" s="25" t="s">
        <v>77</v>
      </c>
      <c r="AY294" s="25" t="s">
        <v>245</v>
      </c>
      <c r="BE294" s="247">
        <f>IF(N294="základní",J294,0)</f>
        <v>0</v>
      </c>
      <c r="BF294" s="247">
        <f>IF(N294="snížená",J294,0)</f>
        <v>0</v>
      </c>
      <c r="BG294" s="247">
        <f>IF(N294="zákl. přenesená",J294,0)</f>
        <v>0</v>
      </c>
      <c r="BH294" s="247">
        <f>IF(N294="sníž. přenesená",J294,0)</f>
        <v>0</v>
      </c>
      <c r="BI294" s="247">
        <f>IF(N294="nulová",J294,0)</f>
        <v>0</v>
      </c>
      <c r="BJ294" s="25" t="s">
        <v>75</v>
      </c>
      <c r="BK294" s="247">
        <f>ROUND(I294*H294,2)</f>
        <v>0</v>
      </c>
      <c r="BL294" s="25" t="s">
        <v>252</v>
      </c>
      <c r="BM294" s="25" t="s">
        <v>470</v>
      </c>
    </row>
    <row r="295" s="12" customFormat="1">
      <c r="B295" s="251"/>
      <c r="C295" s="252"/>
      <c r="D295" s="248" t="s">
        <v>256</v>
      </c>
      <c r="E295" s="253" t="s">
        <v>21</v>
      </c>
      <c r="F295" s="254" t="s">
        <v>458</v>
      </c>
      <c r="G295" s="252"/>
      <c r="H295" s="255">
        <v>255.41200000000001</v>
      </c>
      <c r="I295" s="256"/>
      <c r="J295" s="252"/>
      <c r="K295" s="252"/>
      <c r="L295" s="257"/>
      <c r="M295" s="258"/>
      <c r="N295" s="259"/>
      <c r="O295" s="259"/>
      <c r="P295" s="259"/>
      <c r="Q295" s="259"/>
      <c r="R295" s="259"/>
      <c r="S295" s="259"/>
      <c r="T295" s="260"/>
      <c r="AT295" s="261" t="s">
        <v>256</v>
      </c>
      <c r="AU295" s="261" t="s">
        <v>77</v>
      </c>
      <c r="AV295" s="12" t="s">
        <v>77</v>
      </c>
      <c r="AW295" s="12" t="s">
        <v>33</v>
      </c>
      <c r="AX295" s="12" t="s">
        <v>69</v>
      </c>
      <c r="AY295" s="261" t="s">
        <v>245</v>
      </c>
    </row>
    <row r="296" s="13" customFormat="1">
      <c r="B296" s="262"/>
      <c r="C296" s="263"/>
      <c r="D296" s="248" t="s">
        <v>256</v>
      </c>
      <c r="E296" s="264" t="s">
        <v>21</v>
      </c>
      <c r="F296" s="265" t="s">
        <v>258</v>
      </c>
      <c r="G296" s="263"/>
      <c r="H296" s="266">
        <v>255.41200000000001</v>
      </c>
      <c r="I296" s="267"/>
      <c r="J296" s="263"/>
      <c r="K296" s="263"/>
      <c r="L296" s="268"/>
      <c r="M296" s="269"/>
      <c r="N296" s="270"/>
      <c r="O296" s="270"/>
      <c r="P296" s="270"/>
      <c r="Q296" s="270"/>
      <c r="R296" s="270"/>
      <c r="S296" s="270"/>
      <c r="T296" s="271"/>
      <c r="AT296" s="272" t="s">
        <v>256</v>
      </c>
      <c r="AU296" s="272" t="s">
        <v>77</v>
      </c>
      <c r="AV296" s="13" t="s">
        <v>259</v>
      </c>
      <c r="AW296" s="13" t="s">
        <v>33</v>
      </c>
      <c r="AX296" s="13" t="s">
        <v>69</v>
      </c>
      <c r="AY296" s="272" t="s">
        <v>245</v>
      </c>
    </row>
    <row r="297" s="14" customFormat="1">
      <c r="B297" s="273"/>
      <c r="C297" s="274"/>
      <c r="D297" s="248" t="s">
        <v>256</v>
      </c>
      <c r="E297" s="275" t="s">
        <v>21</v>
      </c>
      <c r="F297" s="276" t="s">
        <v>260</v>
      </c>
      <c r="G297" s="274"/>
      <c r="H297" s="277">
        <v>255.41200000000001</v>
      </c>
      <c r="I297" s="278"/>
      <c r="J297" s="274"/>
      <c r="K297" s="274"/>
      <c r="L297" s="279"/>
      <c r="M297" s="280"/>
      <c r="N297" s="281"/>
      <c r="O297" s="281"/>
      <c r="P297" s="281"/>
      <c r="Q297" s="281"/>
      <c r="R297" s="281"/>
      <c r="S297" s="281"/>
      <c r="T297" s="282"/>
      <c r="AT297" s="283" t="s">
        <v>256</v>
      </c>
      <c r="AU297" s="283" t="s">
        <v>77</v>
      </c>
      <c r="AV297" s="14" t="s">
        <v>252</v>
      </c>
      <c r="AW297" s="14" t="s">
        <v>33</v>
      </c>
      <c r="AX297" s="14" t="s">
        <v>75</v>
      </c>
      <c r="AY297" s="283" t="s">
        <v>245</v>
      </c>
    </row>
    <row r="298" s="1" customFormat="1" ht="63.75" customHeight="1">
      <c r="B298" s="47"/>
      <c r="C298" s="236" t="s">
        <v>471</v>
      </c>
      <c r="D298" s="236" t="s">
        <v>247</v>
      </c>
      <c r="E298" s="237" t="s">
        <v>472</v>
      </c>
      <c r="F298" s="238" t="s">
        <v>473</v>
      </c>
      <c r="G298" s="239" t="s">
        <v>290</v>
      </c>
      <c r="H298" s="240">
        <v>4.6130000000000004</v>
      </c>
      <c r="I298" s="241"/>
      <c r="J298" s="242">
        <f>ROUND(I298*H298,2)</f>
        <v>0</v>
      </c>
      <c r="K298" s="238" t="s">
        <v>251</v>
      </c>
      <c r="L298" s="73"/>
      <c r="M298" s="243" t="s">
        <v>21</v>
      </c>
      <c r="N298" s="244" t="s">
        <v>40</v>
      </c>
      <c r="O298" s="48"/>
      <c r="P298" s="245">
        <f>O298*H298</f>
        <v>0</v>
      </c>
      <c r="Q298" s="245">
        <v>1.0551600000000001</v>
      </c>
      <c r="R298" s="245">
        <f>Q298*H298</f>
        <v>4.8674530800000007</v>
      </c>
      <c r="S298" s="245">
        <v>0</v>
      </c>
      <c r="T298" s="246">
        <f>S298*H298</f>
        <v>0</v>
      </c>
      <c r="AR298" s="25" t="s">
        <v>252</v>
      </c>
      <c r="AT298" s="25" t="s">
        <v>247</v>
      </c>
      <c r="AU298" s="25" t="s">
        <v>77</v>
      </c>
      <c r="AY298" s="25" t="s">
        <v>245</v>
      </c>
      <c r="BE298" s="247">
        <f>IF(N298="základní",J298,0)</f>
        <v>0</v>
      </c>
      <c r="BF298" s="247">
        <f>IF(N298="snížená",J298,0)</f>
        <v>0</v>
      </c>
      <c r="BG298" s="247">
        <f>IF(N298="zákl. přenesená",J298,0)</f>
        <v>0</v>
      </c>
      <c r="BH298" s="247">
        <f>IF(N298="sníž. přenesená",J298,0)</f>
        <v>0</v>
      </c>
      <c r="BI298" s="247">
        <f>IF(N298="nulová",J298,0)</f>
        <v>0</v>
      </c>
      <c r="BJ298" s="25" t="s">
        <v>75</v>
      </c>
      <c r="BK298" s="247">
        <f>ROUND(I298*H298,2)</f>
        <v>0</v>
      </c>
      <c r="BL298" s="25" t="s">
        <v>252</v>
      </c>
      <c r="BM298" s="25" t="s">
        <v>474</v>
      </c>
    </row>
    <row r="299" s="12" customFormat="1">
      <c r="B299" s="251"/>
      <c r="C299" s="252"/>
      <c r="D299" s="248" t="s">
        <v>256</v>
      </c>
      <c r="E299" s="253" t="s">
        <v>21</v>
      </c>
      <c r="F299" s="254" t="s">
        <v>475</v>
      </c>
      <c r="G299" s="252"/>
      <c r="H299" s="255">
        <v>2.8700000000000001</v>
      </c>
      <c r="I299" s="256"/>
      <c r="J299" s="252"/>
      <c r="K299" s="252"/>
      <c r="L299" s="257"/>
      <c r="M299" s="258"/>
      <c r="N299" s="259"/>
      <c r="O299" s="259"/>
      <c r="P299" s="259"/>
      <c r="Q299" s="259"/>
      <c r="R299" s="259"/>
      <c r="S299" s="259"/>
      <c r="T299" s="260"/>
      <c r="AT299" s="261" t="s">
        <v>256</v>
      </c>
      <c r="AU299" s="261" t="s">
        <v>77</v>
      </c>
      <c r="AV299" s="12" t="s">
        <v>77</v>
      </c>
      <c r="AW299" s="12" t="s">
        <v>33</v>
      </c>
      <c r="AX299" s="12" t="s">
        <v>69</v>
      </c>
      <c r="AY299" s="261" t="s">
        <v>245</v>
      </c>
    </row>
    <row r="300" s="12" customFormat="1">
      <c r="B300" s="251"/>
      <c r="C300" s="252"/>
      <c r="D300" s="248" t="s">
        <v>256</v>
      </c>
      <c r="E300" s="253" t="s">
        <v>21</v>
      </c>
      <c r="F300" s="254" t="s">
        <v>476</v>
      </c>
      <c r="G300" s="252"/>
      <c r="H300" s="255">
        <v>1.7430000000000001</v>
      </c>
      <c r="I300" s="256"/>
      <c r="J300" s="252"/>
      <c r="K300" s="252"/>
      <c r="L300" s="257"/>
      <c r="M300" s="258"/>
      <c r="N300" s="259"/>
      <c r="O300" s="259"/>
      <c r="P300" s="259"/>
      <c r="Q300" s="259"/>
      <c r="R300" s="259"/>
      <c r="S300" s="259"/>
      <c r="T300" s="260"/>
      <c r="AT300" s="261" t="s">
        <v>256</v>
      </c>
      <c r="AU300" s="261" t="s">
        <v>77</v>
      </c>
      <c r="AV300" s="12" t="s">
        <v>77</v>
      </c>
      <c r="AW300" s="12" t="s">
        <v>33</v>
      </c>
      <c r="AX300" s="12" t="s">
        <v>69</v>
      </c>
      <c r="AY300" s="261" t="s">
        <v>245</v>
      </c>
    </row>
    <row r="301" s="13" customFormat="1">
      <c r="B301" s="262"/>
      <c r="C301" s="263"/>
      <c r="D301" s="248" t="s">
        <v>256</v>
      </c>
      <c r="E301" s="264" t="s">
        <v>21</v>
      </c>
      <c r="F301" s="265" t="s">
        <v>258</v>
      </c>
      <c r="G301" s="263"/>
      <c r="H301" s="266">
        <v>4.6130000000000004</v>
      </c>
      <c r="I301" s="267"/>
      <c r="J301" s="263"/>
      <c r="K301" s="263"/>
      <c r="L301" s="268"/>
      <c r="M301" s="269"/>
      <c r="N301" s="270"/>
      <c r="O301" s="270"/>
      <c r="P301" s="270"/>
      <c r="Q301" s="270"/>
      <c r="R301" s="270"/>
      <c r="S301" s="270"/>
      <c r="T301" s="271"/>
      <c r="AT301" s="272" t="s">
        <v>256</v>
      </c>
      <c r="AU301" s="272" t="s">
        <v>77</v>
      </c>
      <c r="AV301" s="13" t="s">
        <v>259</v>
      </c>
      <c r="AW301" s="13" t="s">
        <v>33</v>
      </c>
      <c r="AX301" s="13" t="s">
        <v>69</v>
      </c>
      <c r="AY301" s="272" t="s">
        <v>245</v>
      </c>
    </row>
    <row r="302" s="14" customFormat="1">
      <c r="B302" s="273"/>
      <c r="C302" s="274"/>
      <c r="D302" s="248" t="s">
        <v>256</v>
      </c>
      <c r="E302" s="275" t="s">
        <v>21</v>
      </c>
      <c r="F302" s="276" t="s">
        <v>260</v>
      </c>
      <c r="G302" s="274"/>
      <c r="H302" s="277">
        <v>4.6130000000000004</v>
      </c>
      <c r="I302" s="278"/>
      <c r="J302" s="274"/>
      <c r="K302" s="274"/>
      <c r="L302" s="279"/>
      <c r="M302" s="280"/>
      <c r="N302" s="281"/>
      <c r="O302" s="281"/>
      <c r="P302" s="281"/>
      <c r="Q302" s="281"/>
      <c r="R302" s="281"/>
      <c r="S302" s="281"/>
      <c r="T302" s="282"/>
      <c r="AT302" s="283" t="s">
        <v>256</v>
      </c>
      <c r="AU302" s="283" t="s">
        <v>77</v>
      </c>
      <c r="AV302" s="14" t="s">
        <v>252</v>
      </c>
      <c r="AW302" s="14" t="s">
        <v>33</v>
      </c>
      <c r="AX302" s="14" t="s">
        <v>75</v>
      </c>
      <c r="AY302" s="283" t="s">
        <v>245</v>
      </c>
    </row>
    <row r="303" s="1" customFormat="1" ht="63.75" customHeight="1">
      <c r="B303" s="47"/>
      <c r="C303" s="236" t="s">
        <v>144</v>
      </c>
      <c r="D303" s="236" t="s">
        <v>247</v>
      </c>
      <c r="E303" s="237" t="s">
        <v>477</v>
      </c>
      <c r="F303" s="238" t="s">
        <v>478</v>
      </c>
      <c r="G303" s="239" t="s">
        <v>290</v>
      </c>
      <c r="H303" s="240">
        <v>0.222</v>
      </c>
      <c r="I303" s="241"/>
      <c r="J303" s="242">
        <f>ROUND(I303*H303,2)</f>
        <v>0</v>
      </c>
      <c r="K303" s="238" t="s">
        <v>251</v>
      </c>
      <c r="L303" s="73"/>
      <c r="M303" s="243" t="s">
        <v>21</v>
      </c>
      <c r="N303" s="244" t="s">
        <v>40</v>
      </c>
      <c r="O303" s="48"/>
      <c r="P303" s="245">
        <f>O303*H303</f>
        <v>0</v>
      </c>
      <c r="Q303" s="245">
        <v>1.0530600000000001</v>
      </c>
      <c r="R303" s="245">
        <f>Q303*H303</f>
        <v>0.23377932000000004</v>
      </c>
      <c r="S303" s="245">
        <v>0</v>
      </c>
      <c r="T303" s="246">
        <f>S303*H303</f>
        <v>0</v>
      </c>
      <c r="AR303" s="25" t="s">
        <v>252</v>
      </c>
      <c r="AT303" s="25" t="s">
        <v>247</v>
      </c>
      <c r="AU303" s="25" t="s">
        <v>77</v>
      </c>
      <c r="AY303" s="25" t="s">
        <v>245</v>
      </c>
      <c r="BE303" s="247">
        <f>IF(N303="základní",J303,0)</f>
        <v>0</v>
      </c>
      <c r="BF303" s="247">
        <f>IF(N303="snížená",J303,0)</f>
        <v>0</v>
      </c>
      <c r="BG303" s="247">
        <f>IF(N303="zákl. přenesená",J303,0)</f>
        <v>0</v>
      </c>
      <c r="BH303" s="247">
        <f>IF(N303="sníž. přenesená",J303,0)</f>
        <v>0</v>
      </c>
      <c r="BI303" s="247">
        <f>IF(N303="nulová",J303,0)</f>
        <v>0</v>
      </c>
      <c r="BJ303" s="25" t="s">
        <v>75</v>
      </c>
      <c r="BK303" s="247">
        <f>ROUND(I303*H303,2)</f>
        <v>0</v>
      </c>
      <c r="BL303" s="25" t="s">
        <v>252</v>
      </c>
      <c r="BM303" s="25" t="s">
        <v>479</v>
      </c>
    </row>
    <row r="304" s="12" customFormat="1">
      <c r="B304" s="251"/>
      <c r="C304" s="252"/>
      <c r="D304" s="248" t="s">
        <v>256</v>
      </c>
      <c r="E304" s="253" t="s">
        <v>21</v>
      </c>
      <c r="F304" s="254" t="s">
        <v>480</v>
      </c>
      <c r="G304" s="252"/>
      <c r="H304" s="255">
        <v>0.222</v>
      </c>
      <c r="I304" s="256"/>
      <c r="J304" s="252"/>
      <c r="K304" s="252"/>
      <c r="L304" s="257"/>
      <c r="M304" s="258"/>
      <c r="N304" s="259"/>
      <c r="O304" s="259"/>
      <c r="P304" s="259"/>
      <c r="Q304" s="259"/>
      <c r="R304" s="259"/>
      <c r="S304" s="259"/>
      <c r="T304" s="260"/>
      <c r="AT304" s="261" t="s">
        <v>256</v>
      </c>
      <c r="AU304" s="261" t="s">
        <v>77</v>
      </c>
      <c r="AV304" s="12" t="s">
        <v>77</v>
      </c>
      <c r="AW304" s="12" t="s">
        <v>33</v>
      </c>
      <c r="AX304" s="12" t="s">
        <v>69</v>
      </c>
      <c r="AY304" s="261" t="s">
        <v>245</v>
      </c>
    </row>
    <row r="305" s="13" customFormat="1">
      <c r="B305" s="262"/>
      <c r="C305" s="263"/>
      <c r="D305" s="248" t="s">
        <v>256</v>
      </c>
      <c r="E305" s="264" t="s">
        <v>21</v>
      </c>
      <c r="F305" s="265" t="s">
        <v>258</v>
      </c>
      <c r="G305" s="263"/>
      <c r="H305" s="266">
        <v>0.222</v>
      </c>
      <c r="I305" s="267"/>
      <c r="J305" s="263"/>
      <c r="K305" s="263"/>
      <c r="L305" s="268"/>
      <c r="M305" s="269"/>
      <c r="N305" s="270"/>
      <c r="O305" s="270"/>
      <c r="P305" s="270"/>
      <c r="Q305" s="270"/>
      <c r="R305" s="270"/>
      <c r="S305" s="270"/>
      <c r="T305" s="271"/>
      <c r="AT305" s="272" t="s">
        <v>256</v>
      </c>
      <c r="AU305" s="272" t="s">
        <v>77</v>
      </c>
      <c r="AV305" s="13" t="s">
        <v>259</v>
      </c>
      <c r="AW305" s="13" t="s">
        <v>33</v>
      </c>
      <c r="AX305" s="13" t="s">
        <v>69</v>
      </c>
      <c r="AY305" s="272" t="s">
        <v>245</v>
      </c>
    </row>
    <row r="306" s="14" customFormat="1">
      <c r="B306" s="273"/>
      <c r="C306" s="274"/>
      <c r="D306" s="248" t="s">
        <v>256</v>
      </c>
      <c r="E306" s="275" t="s">
        <v>21</v>
      </c>
      <c r="F306" s="276" t="s">
        <v>260</v>
      </c>
      <c r="G306" s="274"/>
      <c r="H306" s="277">
        <v>0.222</v>
      </c>
      <c r="I306" s="278"/>
      <c r="J306" s="274"/>
      <c r="K306" s="274"/>
      <c r="L306" s="279"/>
      <c r="M306" s="280"/>
      <c r="N306" s="281"/>
      <c r="O306" s="281"/>
      <c r="P306" s="281"/>
      <c r="Q306" s="281"/>
      <c r="R306" s="281"/>
      <c r="S306" s="281"/>
      <c r="T306" s="282"/>
      <c r="AT306" s="283" t="s">
        <v>256</v>
      </c>
      <c r="AU306" s="283" t="s">
        <v>77</v>
      </c>
      <c r="AV306" s="14" t="s">
        <v>252</v>
      </c>
      <c r="AW306" s="14" t="s">
        <v>33</v>
      </c>
      <c r="AX306" s="14" t="s">
        <v>75</v>
      </c>
      <c r="AY306" s="283" t="s">
        <v>245</v>
      </c>
    </row>
    <row r="307" s="1" customFormat="1" ht="16.5" customHeight="1">
      <c r="B307" s="47"/>
      <c r="C307" s="236" t="s">
        <v>481</v>
      </c>
      <c r="D307" s="236" t="s">
        <v>247</v>
      </c>
      <c r="E307" s="237" t="s">
        <v>482</v>
      </c>
      <c r="F307" s="238" t="s">
        <v>483</v>
      </c>
      <c r="G307" s="239" t="s">
        <v>250</v>
      </c>
      <c r="H307" s="240">
        <v>15.539</v>
      </c>
      <c r="I307" s="241"/>
      <c r="J307" s="242">
        <f>ROUND(I307*H307,2)</f>
        <v>0</v>
      </c>
      <c r="K307" s="238" t="s">
        <v>251</v>
      </c>
      <c r="L307" s="73"/>
      <c r="M307" s="243" t="s">
        <v>21</v>
      </c>
      <c r="N307" s="244" t="s">
        <v>40</v>
      </c>
      <c r="O307" s="48"/>
      <c r="P307" s="245">
        <f>O307*H307</f>
        <v>0</v>
      </c>
      <c r="Q307" s="245">
        <v>2.4533999999999998</v>
      </c>
      <c r="R307" s="245">
        <f>Q307*H307</f>
        <v>38.123382599999999</v>
      </c>
      <c r="S307" s="245">
        <v>0</v>
      </c>
      <c r="T307" s="246">
        <f>S307*H307</f>
        <v>0</v>
      </c>
      <c r="AR307" s="25" t="s">
        <v>252</v>
      </c>
      <c r="AT307" s="25" t="s">
        <v>247</v>
      </c>
      <c r="AU307" s="25" t="s">
        <v>77</v>
      </c>
      <c r="AY307" s="25" t="s">
        <v>245</v>
      </c>
      <c r="BE307" s="247">
        <f>IF(N307="základní",J307,0)</f>
        <v>0</v>
      </c>
      <c r="BF307" s="247">
        <f>IF(N307="snížená",J307,0)</f>
        <v>0</v>
      </c>
      <c r="BG307" s="247">
        <f>IF(N307="zákl. přenesená",J307,0)</f>
        <v>0</v>
      </c>
      <c r="BH307" s="247">
        <f>IF(N307="sníž. přenesená",J307,0)</f>
        <v>0</v>
      </c>
      <c r="BI307" s="247">
        <f>IF(N307="nulová",J307,0)</f>
        <v>0</v>
      </c>
      <c r="BJ307" s="25" t="s">
        <v>75</v>
      </c>
      <c r="BK307" s="247">
        <f>ROUND(I307*H307,2)</f>
        <v>0</v>
      </c>
      <c r="BL307" s="25" t="s">
        <v>252</v>
      </c>
      <c r="BM307" s="25" t="s">
        <v>484</v>
      </c>
    </row>
    <row r="308" s="12" customFormat="1">
      <c r="B308" s="251"/>
      <c r="C308" s="252"/>
      <c r="D308" s="248" t="s">
        <v>256</v>
      </c>
      <c r="E308" s="253" t="s">
        <v>21</v>
      </c>
      <c r="F308" s="254" t="s">
        <v>485</v>
      </c>
      <c r="G308" s="252"/>
      <c r="H308" s="255">
        <v>12.635999999999999</v>
      </c>
      <c r="I308" s="256"/>
      <c r="J308" s="252"/>
      <c r="K308" s="252"/>
      <c r="L308" s="257"/>
      <c r="M308" s="258"/>
      <c r="N308" s="259"/>
      <c r="O308" s="259"/>
      <c r="P308" s="259"/>
      <c r="Q308" s="259"/>
      <c r="R308" s="259"/>
      <c r="S308" s="259"/>
      <c r="T308" s="260"/>
      <c r="AT308" s="261" t="s">
        <v>256</v>
      </c>
      <c r="AU308" s="261" t="s">
        <v>77</v>
      </c>
      <c r="AV308" s="12" t="s">
        <v>77</v>
      </c>
      <c r="AW308" s="12" t="s">
        <v>33</v>
      </c>
      <c r="AX308" s="12" t="s">
        <v>69</v>
      </c>
      <c r="AY308" s="261" t="s">
        <v>245</v>
      </c>
    </row>
    <row r="309" s="13" customFormat="1">
      <c r="B309" s="262"/>
      <c r="C309" s="263"/>
      <c r="D309" s="248" t="s">
        <v>256</v>
      </c>
      <c r="E309" s="264" t="s">
        <v>130</v>
      </c>
      <c r="F309" s="265" t="s">
        <v>258</v>
      </c>
      <c r="G309" s="263"/>
      <c r="H309" s="266">
        <v>12.635999999999999</v>
      </c>
      <c r="I309" s="267"/>
      <c r="J309" s="263"/>
      <c r="K309" s="263"/>
      <c r="L309" s="268"/>
      <c r="M309" s="269"/>
      <c r="N309" s="270"/>
      <c r="O309" s="270"/>
      <c r="P309" s="270"/>
      <c r="Q309" s="270"/>
      <c r="R309" s="270"/>
      <c r="S309" s="270"/>
      <c r="T309" s="271"/>
      <c r="AT309" s="272" t="s">
        <v>256</v>
      </c>
      <c r="AU309" s="272" t="s">
        <v>77</v>
      </c>
      <c r="AV309" s="13" t="s">
        <v>259</v>
      </c>
      <c r="AW309" s="13" t="s">
        <v>33</v>
      </c>
      <c r="AX309" s="13" t="s">
        <v>69</v>
      </c>
      <c r="AY309" s="272" t="s">
        <v>245</v>
      </c>
    </row>
    <row r="310" s="12" customFormat="1">
      <c r="B310" s="251"/>
      <c r="C310" s="252"/>
      <c r="D310" s="248" t="s">
        <v>256</v>
      </c>
      <c r="E310" s="253" t="s">
        <v>21</v>
      </c>
      <c r="F310" s="254" t="s">
        <v>486</v>
      </c>
      <c r="G310" s="252"/>
      <c r="H310" s="255">
        <v>2.903</v>
      </c>
      <c r="I310" s="256"/>
      <c r="J310" s="252"/>
      <c r="K310" s="252"/>
      <c r="L310" s="257"/>
      <c r="M310" s="258"/>
      <c r="N310" s="259"/>
      <c r="O310" s="259"/>
      <c r="P310" s="259"/>
      <c r="Q310" s="259"/>
      <c r="R310" s="259"/>
      <c r="S310" s="259"/>
      <c r="T310" s="260"/>
      <c r="AT310" s="261" t="s">
        <v>256</v>
      </c>
      <c r="AU310" s="261" t="s">
        <v>77</v>
      </c>
      <c r="AV310" s="12" t="s">
        <v>77</v>
      </c>
      <c r="AW310" s="12" t="s">
        <v>33</v>
      </c>
      <c r="AX310" s="12" t="s">
        <v>69</v>
      </c>
      <c r="AY310" s="261" t="s">
        <v>245</v>
      </c>
    </row>
    <row r="311" s="13" customFormat="1">
      <c r="B311" s="262"/>
      <c r="C311" s="263"/>
      <c r="D311" s="248" t="s">
        <v>256</v>
      </c>
      <c r="E311" s="264" t="s">
        <v>132</v>
      </c>
      <c r="F311" s="265" t="s">
        <v>258</v>
      </c>
      <c r="G311" s="263"/>
      <c r="H311" s="266">
        <v>2.903</v>
      </c>
      <c r="I311" s="267"/>
      <c r="J311" s="263"/>
      <c r="K311" s="263"/>
      <c r="L311" s="268"/>
      <c r="M311" s="269"/>
      <c r="N311" s="270"/>
      <c r="O311" s="270"/>
      <c r="P311" s="270"/>
      <c r="Q311" s="270"/>
      <c r="R311" s="270"/>
      <c r="S311" s="270"/>
      <c r="T311" s="271"/>
      <c r="AT311" s="272" t="s">
        <v>256</v>
      </c>
      <c r="AU311" s="272" t="s">
        <v>77</v>
      </c>
      <c r="AV311" s="13" t="s">
        <v>259</v>
      </c>
      <c r="AW311" s="13" t="s">
        <v>33</v>
      </c>
      <c r="AX311" s="13" t="s">
        <v>69</v>
      </c>
      <c r="AY311" s="272" t="s">
        <v>245</v>
      </c>
    </row>
    <row r="312" s="14" customFormat="1">
      <c r="B312" s="273"/>
      <c r="C312" s="274"/>
      <c r="D312" s="248" t="s">
        <v>256</v>
      </c>
      <c r="E312" s="275" t="s">
        <v>21</v>
      </c>
      <c r="F312" s="276" t="s">
        <v>260</v>
      </c>
      <c r="G312" s="274"/>
      <c r="H312" s="277">
        <v>15.539</v>
      </c>
      <c r="I312" s="278"/>
      <c r="J312" s="274"/>
      <c r="K312" s="274"/>
      <c r="L312" s="279"/>
      <c r="M312" s="280"/>
      <c r="N312" s="281"/>
      <c r="O312" s="281"/>
      <c r="P312" s="281"/>
      <c r="Q312" s="281"/>
      <c r="R312" s="281"/>
      <c r="S312" s="281"/>
      <c r="T312" s="282"/>
      <c r="AT312" s="283" t="s">
        <v>256</v>
      </c>
      <c r="AU312" s="283" t="s">
        <v>77</v>
      </c>
      <c r="AV312" s="14" t="s">
        <v>252</v>
      </c>
      <c r="AW312" s="14" t="s">
        <v>33</v>
      </c>
      <c r="AX312" s="14" t="s">
        <v>75</v>
      </c>
      <c r="AY312" s="283" t="s">
        <v>245</v>
      </c>
    </row>
    <row r="313" s="1" customFormat="1" ht="16.5" customHeight="1">
      <c r="B313" s="47"/>
      <c r="C313" s="236" t="s">
        <v>487</v>
      </c>
      <c r="D313" s="236" t="s">
        <v>247</v>
      </c>
      <c r="E313" s="237" t="s">
        <v>488</v>
      </c>
      <c r="F313" s="238" t="s">
        <v>489</v>
      </c>
      <c r="G313" s="239" t="s">
        <v>328</v>
      </c>
      <c r="H313" s="240">
        <v>107.464</v>
      </c>
      <c r="I313" s="241"/>
      <c r="J313" s="242">
        <f>ROUND(I313*H313,2)</f>
        <v>0</v>
      </c>
      <c r="K313" s="238" t="s">
        <v>251</v>
      </c>
      <c r="L313" s="73"/>
      <c r="M313" s="243" t="s">
        <v>21</v>
      </c>
      <c r="N313" s="244" t="s">
        <v>40</v>
      </c>
      <c r="O313" s="48"/>
      <c r="P313" s="245">
        <f>O313*H313</f>
        <v>0</v>
      </c>
      <c r="Q313" s="245">
        <v>0.0051900000000000002</v>
      </c>
      <c r="R313" s="245">
        <f>Q313*H313</f>
        <v>0.55773815999999998</v>
      </c>
      <c r="S313" s="245">
        <v>0</v>
      </c>
      <c r="T313" s="246">
        <f>S313*H313</f>
        <v>0</v>
      </c>
      <c r="AR313" s="25" t="s">
        <v>252</v>
      </c>
      <c r="AT313" s="25" t="s">
        <v>247</v>
      </c>
      <c r="AU313" s="25" t="s">
        <v>77</v>
      </c>
      <c r="AY313" s="25" t="s">
        <v>245</v>
      </c>
      <c r="BE313" s="247">
        <f>IF(N313="základní",J313,0)</f>
        <v>0</v>
      </c>
      <c r="BF313" s="247">
        <f>IF(N313="snížená",J313,0)</f>
        <v>0</v>
      </c>
      <c r="BG313" s="247">
        <f>IF(N313="zákl. přenesená",J313,0)</f>
        <v>0</v>
      </c>
      <c r="BH313" s="247">
        <f>IF(N313="sníž. přenesená",J313,0)</f>
        <v>0</v>
      </c>
      <c r="BI313" s="247">
        <f>IF(N313="nulová",J313,0)</f>
        <v>0</v>
      </c>
      <c r="BJ313" s="25" t="s">
        <v>75</v>
      </c>
      <c r="BK313" s="247">
        <f>ROUND(I313*H313,2)</f>
        <v>0</v>
      </c>
      <c r="BL313" s="25" t="s">
        <v>252</v>
      </c>
      <c r="BM313" s="25" t="s">
        <v>490</v>
      </c>
    </row>
    <row r="314" s="12" customFormat="1">
      <c r="B314" s="251"/>
      <c r="C314" s="252"/>
      <c r="D314" s="248" t="s">
        <v>256</v>
      </c>
      <c r="E314" s="253" t="s">
        <v>21</v>
      </c>
      <c r="F314" s="254" t="s">
        <v>491</v>
      </c>
      <c r="G314" s="252"/>
      <c r="H314" s="255">
        <v>84.239999999999995</v>
      </c>
      <c r="I314" s="256"/>
      <c r="J314" s="252"/>
      <c r="K314" s="252"/>
      <c r="L314" s="257"/>
      <c r="M314" s="258"/>
      <c r="N314" s="259"/>
      <c r="O314" s="259"/>
      <c r="P314" s="259"/>
      <c r="Q314" s="259"/>
      <c r="R314" s="259"/>
      <c r="S314" s="259"/>
      <c r="T314" s="260"/>
      <c r="AT314" s="261" t="s">
        <v>256</v>
      </c>
      <c r="AU314" s="261" t="s">
        <v>77</v>
      </c>
      <c r="AV314" s="12" t="s">
        <v>77</v>
      </c>
      <c r="AW314" s="12" t="s">
        <v>33</v>
      </c>
      <c r="AX314" s="12" t="s">
        <v>69</v>
      </c>
      <c r="AY314" s="261" t="s">
        <v>245</v>
      </c>
    </row>
    <row r="315" s="12" customFormat="1">
      <c r="B315" s="251"/>
      <c r="C315" s="252"/>
      <c r="D315" s="248" t="s">
        <v>256</v>
      </c>
      <c r="E315" s="253" t="s">
        <v>21</v>
      </c>
      <c r="F315" s="254" t="s">
        <v>492</v>
      </c>
      <c r="G315" s="252"/>
      <c r="H315" s="255">
        <v>23.224</v>
      </c>
      <c r="I315" s="256"/>
      <c r="J315" s="252"/>
      <c r="K315" s="252"/>
      <c r="L315" s="257"/>
      <c r="M315" s="258"/>
      <c r="N315" s="259"/>
      <c r="O315" s="259"/>
      <c r="P315" s="259"/>
      <c r="Q315" s="259"/>
      <c r="R315" s="259"/>
      <c r="S315" s="259"/>
      <c r="T315" s="260"/>
      <c r="AT315" s="261" t="s">
        <v>256</v>
      </c>
      <c r="AU315" s="261" t="s">
        <v>77</v>
      </c>
      <c r="AV315" s="12" t="s">
        <v>77</v>
      </c>
      <c r="AW315" s="12" t="s">
        <v>33</v>
      </c>
      <c r="AX315" s="12" t="s">
        <v>69</v>
      </c>
      <c r="AY315" s="261" t="s">
        <v>245</v>
      </c>
    </row>
    <row r="316" s="13" customFormat="1">
      <c r="B316" s="262"/>
      <c r="C316" s="263"/>
      <c r="D316" s="248" t="s">
        <v>256</v>
      </c>
      <c r="E316" s="264" t="s">
        <v>134</v>
      </c>
      <c r="F316" s="265" t="s">
        <v>258</v>
      </c>
      <c r="G316" s="263"/>
      <c r="H316" s="266">
        <v>107.464</v>
      </c>
      <c r="I316" s="267"/>
      <c r="J316" s="263"/>
      <c r="K316" s="263"/>
      <c r="L316" s="268"/>
      <c r="M316" s="269"/>
      <c r="N316" s="270"/>
      <c r="O316" s="270"/>
      <c r="P316" s="270"/>
      <c r="Q316" s="270"/>
      <c r="R316" s="270"/>
      <c r="S316" s="270"/>
      <c r="T316" s="271"/>
      <c r="AT316" s="272" t="s">
        <v>256</v>
      </c>
      <c r="AU316" s="272" t="s">
        <v>77</v>
      </c>
      <c r="AV316" s="13" t="s">
        <v>259</v>
      </c>
      <c r="AW316" s="13" t="s">
        <v>33</v>
      </c>
      <c r="AX316" s="13" t="s">
        <v>69</v>
      </c>
      <c r="AY316" s="272" t="s">
        <v>245</v>
      </c>
    </row>
    <row r="317" s="14" customFormat="1">
      <c r="B317" s="273"/>
      <c r="C317" s="274"/>
      <c r="D317" s="248" t="s">
        <v>256</v>
      </c>
      <c r="E317" s="275" t="s">
        <v>21</v>
      </c>
      <c r="F317" s="276" t="s">
        <v>260</v>
      </c>
      <c r="G317" s="274"/>
      <c r="H317" s="277">
        <v>107.464</v>
      </c>
      <c r="I317" s="278"/>
      <c r="J317" s="274"/>
      <c r="K317" s="274"/>
      <c r="L317" s="279"/>
      <c r="M317" s="280"/>
      <c r="N317" s="281"/>
      <c r="O317" s="281"/>
      <c r="P317" s="281"/>
      <c r="Q317" s="281"/>
      <c r="R317" s="281"/>
      <c r="S317" s="281"/>
      <c r="T317" s="282"/>
      <c r="AT317" s="283" t="s">
        <v>256</v>
      </c>
      <c r="AU317" s="283" t="s">
        <v>77</v>
      </c>
      <c r="AV317" s="14" t="s">
        <v>252</v>
      </c>
      <c r="AW317" s="14" t="s">
        <v>33</v>
      </c>
      <c r="AX317" s="14" t="s">
        <v>75</v>
      </c>
      <c r="AY317" s="283" t="s">
        <v>245</v>
      </c>
    </row>
    <row r="318" s="1" customFormat="1" ht="16.5" customHeight="1">
      <c r="B318" s="47"/>
      <c r="C318" s="236" t="s">
        <v>493</v>
      </c>
      <c r="D318" s="236" t="s">
        <v>247</v>
      </c>
      <c r="E318" s="237" t="s">
        <v>494</v>
      </c>
      <c r="F318" s="238" t="s">
        <v>495</v>
      </c>
      <c r="G318" s="239" t="s">
        <v>328</v>
      </c>
      <c r="H318" s="240">
        <v>107.464</v>
      </c>
      <c r="I318" s="241"/>
      <c r="J318" s="242">
        <f>ROUND(I318*H318,2)</f>
        <v>0</v>
      </c>
      <c r="K318" s="238" t="s">
        <v>251</v>
      </c>
      <c r="L318" s="73"/>
      <c r="M318" s="243" t="s">
        <v>21</v>
      </c>
      <c r="N318" s="244" t="s">
        <v>40</v>
      </c>
      <c r="O318" s="48"/>
      <c r="P318" s="245">
        <f>O318*H318</f>
        <v>0</v>
      </c>
      <c r="Q318" s="245">
        <v>0</v>
      </c>
      <c r="R318" s="245">
        <f>Q318*H318</f>
        <v>0</v>
      </c>
      <c r="S318" s="245">
        <v>0</v>
      </c>
      <c r="T318" s="246">
        <f>S318*H318</f>
        <v>0</v>
      </c>
      <c r="AR318" s="25" t="s">
        <v>252</v>
      </c>
      <c r="AT318" s="25" t="s">
        <v>247</v>
      </c>
      <c r="AU318" s="25" t="s">
        <v>77</v>
      </c>
      <c r="AY318" s="25" t="s">
        <v>245</v>
      </c>
      <c r="BE318" s="247">
        <f>IF(N318="základní",J318,0)</f>
        <v>0</v>
      </c>
      <c r="BF318" s="247">
        <f>IF(N318="snížená",J318,0)</f>
        <v>0</v>
      </c>
      <c r="BG318" s="247">
        <f>IF(N318="zákl. přenesená",J318,0)</f>
        <v>0</v>
      </c>
      <c r="BH318" s="247">
        <f>IF(N318="sníž. přenesená",J318,0)</f>
        <v>0</v>
      </c>
      <c r="BI318" s="247">
        <f>IF(N318="nulová",J318,0)</f>
        <v>0</v>
      </c>
      <c r="BJ318" s="25" t="s">
        <v>75</v>
      </c>
      <c r="BK318" s="247">
        <f>ROUND(I318*H318,2)</f>
        <v>0</v>
      </c>
      <c r="BL318" s="25" t="s">
        <v>252</v>
      </c>
      <c r="BM318" s="25" t="s">
        <v>496</v>
      </c>
    </row>
    <row r="319" s="12" customFormat="1">
      <c r="B319" s="251"/>
      <c r="C319" s="252"/>
      <c r="D319" s="248" t="s">
        <v>256</v>
      </c>
      <c r="E319" s="253" t="s">
        <v>21</v>
      </c>
      <c r="F319" s="254" t="s">
        <v>497</v>
      </c>
      <c r="G319" s="252"/>
      <c r="H319" s="255">
        <v>107.464</v>
      </c>
      <c r="I319" s="256"/>
      <c r="J319" s="252"/>
      <c r="K319" s="252"/>
      <c r="L319" s="257"/>
      <c r="M319" s="258"/>
      <c r="N319" s="259"/>
      <c r="O319" s="259"/>
      <c r="P319" s="259"/>
      <c r="Q319" s="259"/>
      <c r="R319" s="259"/>
      <c r="S319" s="259"/>
      <c r="T319" s="260"/>
      <c r="AT319" s="261" t="s">
        <v>256</v>
      </c>
      <c r="AU319" s="261" t="s">
        <v>77</v>
      </c>
      <c r="AV319" s="12" t="s">
        <v>77</v>
      </c>
      <c r="AW319" s="12" t="s">
        <v>33</v>
      </c>
      <c r="AX319" s="12" t="s">
        <v>75</v>
      </c>
      <c r="AY319" s="261" t="s">
        <v>245</v>
      </c>
    </row>
    <row r="320" s="1" customFormat="1" ht="25.5" customHeight="1">
      <c r="B320" s="47"/>
      <c r="C320" s="236" t="s">
        <v>498</v>
      </c>
      <c r="D320" s="236" t="s">
        <v>247</v>
      </c>
      <c r="E320" s="237" t="s">
        <v>499</v>
      </c>
      <c r="F320" s="238" t="s">
        <v>500</v>
      </c>
      <c r="G320" s="239" t="s">
        <v>290</v>
      </c>
      <c r="H320" s="240">
        <v>0.73499999999999999</v>
      </c>
      <c r="I320" s="241"/>
      <c r="J320" s="242">
        <f>ROUND(I320*H320,2)</f>
        <v>0</v>
      </c>
      <c r="K320" s="238" t="s">
        <v>251</v>
      </c>
      <c r="L320" s="73"/>
      <c r="M320" s="243" t="s">
        <v>21</v>
      </c>
      <c r="N320" s="244" t="s">
        <v>40</v>
      </c>
      <c r="O320" s="48"/>
      <c r="P320" s="245">
        <f>O320*H320</f>
        <v>0</v>
      </c>
      <c r="Q320" s="245">
        <v>1.0525599999999999</v>
      </c>
      <c r="R320" s="245">
        <f>Q320*H320</f>
        <v>0.77363159999999997</v>
      </c>
      <c r="S320" s="245">
        <v>0</v>
      </c>
      <c r="T320" s="246">
        <f>S320*H320</f>
        <v>0</v>
      </c>
      <c r="AR320" s="25" t="s">
        <v>252</v>
      </c>
      <c r="AT320" s="25" t="s">
        <v>247</v>
      </c>
      <c r="AU320" s="25" t="s">
        <v>77</v>
      </c>
      <c r="AY320" s="25" t="s">
        <v>245</v>
      </c>
      <c r="BE320" s="247">
        <f>IF(N320="základní",J320,0)</f>
        <v>0</v>
      </c>
      <c r="BF320" s="247">
        <f>IF(N320="snížená",J320,0)</f>
        <v>0</v>
      </c>
      <c r="BG320" s="247">
        <f>IF(N320="zákl. přenesená",J320,0)</f>
        <v>0</v>
      </c>
      <c r="BH320" s="247">
        <f>IF(N320="sníž. přenesená",J320,0)</f>
        <v>0</v>
      </c>
      <c r="BI320" s="247">
        <f>IF(N320="nulová",J320,0)</f>
        <v>0</v>
      </c>
      <c r="BJ320" s="25" t="s">
        <v>75</v>
      </c>
      <c r="BK320" s="247">
        <f>ROUND(I320*H320,2)</f>
        <v>0</v>
      </c>
      <c r="BL320" s="25" t="s">
        <v>252</v>
      </c>
      <c r="BM320" s="25" t="s">
        <v>501</v>
      </c>
    </row>
    <row r="321" s="12" customFormat="1">
      <c r="B321" s="251"/>
      <c r="C321" s="252"/>
      <c r="D321" s="248" t="s">
        <v>256</v>
      </c>
      <c r="E321" s="253" t="s">
        <v>21</v>
      </c>
      <c r="F321" s="254" t="s">
        <v>502</v>
      </c>
      <c r="G321" s="252"/>
      <c r="H321" s="255">
        <v>0.73499999999999999</v>
      </c>
      <c r="I321" s="256"/>
      <c r="J321" s="252"/>
      <c r="K321" s="252"/>
      <c r="L321" s="257"/>
      <c r="M321" s="258"/>
      <c r="N321" s="259"/>
      <c r="O321" s="259"/>
      <c r="P321" s="259"/>
      <c r="Q321" s="259"/>
      <c r="R321" s="259"/>
      <c r="S321" s="259"/>
      <c r="T321" s="260"/>
      <c r="AT321" s="261" t="s">
        <v>256</v>
      </c>
      <c r="AU321" s="261" t="s">
        <v>77</v>
      </c>
      <c r="AV321" s="12" t="s">
        <v>77</v>
      </c>
      <c r="AW321" s="12" t="s">
        <v>33</v>
      </c>
      <c r="AX321" s="12" t="s">
        <v>69</v>
      </c>
      <c r="AY321" s="261" t="s">
        <v>245</v>
      </c>
    </row>
    <row r="322" s="13" customFormat="1">
      <c r="B322" s="262"/>
      <c r="C322" s="263"/>
      <c r="D322" s="248" t="s">
        <v>256</v>
      </c>
      <c r="E322" s="264" t="s">
        <v>21</v>
      </c>
      <c r="F322" s="265" t="s">
        <v>258</v>
      </c>
      <c r="G322" s="263"/>
      <c r="H322" s="266">
        <v>0.73499999999999999</v>
      </c>
      <c r="I322" s="267"/>
      <c r="J322" s="263"/>
      <c r="K322" s="263"/>
      <c r="L322" s="268"/>
      <c r="M322" s="269"/>
      <c r="N322" s="270"/>
      <c r="O322" s="270"/>
      <c r="P322" s="270"/>
      <c r="Q322" s="270"/>
      <c r="R322" s="270"/>
      <c r="S322" s="270"/>
      <c r="T322" s="271"/>
      <c r="AT322" s="272" t="s">
        <v>256</v>
      </c>
      <c r="AU322" s="272" t="s">
        <v>77</v>
      </c>
      <c r="AV322" s="13" t="s">
        <v>259</v>
      </c>
      <c r="AW322" s="13" t="s">
        <v>33</v>
      </c>
      <c r="AX322" s="13" t="s">
        <v>69</v>
      </c>
      <c r="AY322" s="272" t="s">
        <v>245</v>
      </c>
    </row>
    <row r="323" s="14" customFormat="1">
      <c r="B323" s="273"/>
      <c r="C323" s="274"/>
      <c r="D323" s="248" t="s">
        <v>256</v>
      </c>
      <c r="E323" s="275" t="s">
        <v>21</v>
      </c>
      <c r="F323" s="276" t="s">
        <v>260</v>
      </c>
      <c r="G323" s="274"/>
      <c r="H323" s="277">
        <v>0.73499999999999999</v>
      </c>
      <c r="I323" s="278"/>
      <c r="J323" s="274"/>
      <c r="K323" s="274"/>
      <c r="L323" s="279"/>
      <c r="M323" s="280"/>
      <c r="N323" s="281"/>
      <c r="O323" s="281"/>
      <c r="P323" s="281"/>
      <c r="Q323" s="281"/>
      <c r="R323" s="281"/>
      <c r="S323" s="281"/>
      <c r="T323" s="282"/>
      <c r="AT323" s="283" t="s">
        <v>256</v>
      </c>
      <c r="AU323" s="283" t="s">
        <v>77</v>
      </c>
      <c r="AV323" s="14" t="s">
        <v>252</v>
      </c>
      <c r="AW323" s="14" t="s">
        <v>33</v>
      </c>
      <c r="AX323" s="14" t="s">
        <v>75</v>
      </c>
      <c r="AY323" s="283" t="s">
        <v>245</v>
      </c>
    </row>
    <row r="324" s="1" customFormat="1" ht="25.5" customHeight="1">
      <c r="B324" s="47"/>
      <c r="C324" s="236" t="s">
        <v>148</v>
      </c>
      <c r="D324" s="236" t="s">
        <v>247</v>
      </c>
      <c r="E324" s="237" t="s">
        <v>503</v>
      </c>
      <c r="F324" s="238" t="s">
        <v>504</v>
      </c>
      <c r="G324" s="239" t="s">
        <v>250</v>
      </c>
      <c r="H324" s="240">
        <v>1.653</v>
      </c>
      <c r="I324" s="241"/>
      <c r="J324" s="242">
        <f>ROUND(I324*H324,2)</f>
        <v>0</v>
      </c>
      <c r="K324" s="238" t="s">
        <v>251</v>
      </c>
      <c r="L324" s="73"/>
      <c r="M324" s="243" t="s">
        <v>21</v>
      </c>
      <c r="N324" s="244" t="s">
        <v>40</v>
      </c>
      <c r="O324" s="48"/>
      <c r="P324" s="245">
        <f>O324*H324</f>
        <v>0</v>
      </c>
      <c r="Q324" s="245">
        <v>2.4533700000000001</v>
      </c>
      <c r="R324" s="245">
        <f>Q324*H324</f>
        <v>4.0554206100000005</v>
      </c>
      <c r="S324" s="245">
        <v>0</v>
      </c>
      <c r="T324" s="246">
        <f>S324*H324</f>
        <v>0</v>
      </c>
      <c r="AR324" s="25" t="s">
        <v>252</v>
      </c>
      <c r="AT324" s="25" t="s">
        <v>247</v>
      </c>
      <c r="AU324" s="25" t="s">
        <v>77</v>
      </c>
      <c r="AY324" s="25" t="s">
        <v>245</v>
      </c>
      <c r="BE324" s="247">
        <f>IF(N324="základní",J324,0)</f>
        <v>0</v>
      </c>
      <c r="BF324" s="247">
        <f>IF(N324="snížená",J324,0)</f>
        <v>0</v>
      </c>
      <c r="BG324" s="247">
        <f>IF(N324="zákl. přenesená",J324,0)</f>
        <v>0</v>
      </c>
      <c r="BH324" s="247">
        <f>IF(N324="sníž. přenesená",J324,0)</f>
        <v>0</v>
      </c>
      <c r="BI324" s="247">
        <f>IF(N324="nulová",J324,0)</f>
        <v>0</v>
      </c>
      <c r="BJ324" s="25" t="s">
        <v>75</v>
      </c>
      <c r="BK324" s="247">
        <f>ROUND(I324*H324,2)</f>
        <v>0</v>
      </c>
      <c r="BL324" s="25" t="s">
        <v>252</v>
      </c>
      <c r="BM324" s="25" t="s">
        <v>505</v>
      </c>
    </row>
    <row r="325" s="12" customFormat="1">
      <c r="B325" s="251"/>
      <c r="C325" s="252"/>
      <c r="D325" s="248" t="s">
        <v>256</v>
      </c>
      <c r="E325" s="253" t="s">
        <v>21</v>
      </c>
      <c r="F325" s="254" t="s">
        <v>506</v>
      </c>
      <c r="G325" s="252"/>
      <c r="H325" s="255">
        <v>0.56200000000000006</v>
      </c>
      <c r="I325" s="256"/>
      <c r="J325" s="252"/>
      <c r="K325" s="252"/>
      <c r="L325" s="257"/>
      <c r="M325" s="258"/>
      <c r="N325" s="259"/>
      <c r="O325" s="259"/>
      <c r="P325" s="259"/>
      <c r="Q325" s="259"/>
      <c r="R325" s="259"/>
      <c r="S325" s="259"/>
      <c r="T325" s="260"/>
      <c r="AT325" s="261" t="s">
        <v>256</v>
      </c>
      <c r="AU325" s="261" t="s">
        <v>77</v>
      </c>
      <c r="AV325" s="12" t="s">
        <v>77</v>
      </c>
      <c r="AW325" s="12" t="s">
        <v>33</v>
      </c>
      <c r="AX325" s="12" t="s">
        <v>69</v>
      </c>
      <c r="AY325" s="261" t="s">
        <v>245</v>
      </c>
    </row>
    <row r="326" s="13" customFormat="1">
      <c r="B326" s="262"/>
      <c r="C326" s="263"/>
      <c r="D326" s="248" t="s">
        <v>256</v>
      </c>
      <c r="E326" s="264" t="s">
        <v>21</v>
      </c>
      <c r="F326" s="265" t="s">
        <v>258</v>
      </c>
      <c r="G326" s="263"/>
      <c r="H326" s="266">
        <v>0.56200000000000006</v>
      </c>
      <c r="I326" s="267"/>
      <c r="J326" s="263"/>
      <c r="K326" s="263"/>
      <c r="L326" s="268"/>
      <c r="M326" s="269"/>
      <c r="N326" s="270"/>
      <c r="O326" s="270"/>
      <c r="P326" s="270"/>
      <c r="Q326" s="270"/>
      <c r="R326" s="270"/>
      <c r="S326" s="270"/>
      <c r="T326" s="271"/>
      <c r="AT326" s="272" t="s">
        <v>256</v>
      </c>
      <c r="AU326" s="272" t="s">
        <v>77</v>
      </c>
      <c r="AV326" s="13" t="s">
        <v>259</v>
      </c>
      <c r="AW326" s="13" t="s">
        <v>33</v>
      </c>
      <c r="AX326" s="13" t="s">
        <v>69</v>
      </c>
      <c r="AY326" s="272" t="s">
        <v>245</v>
      </c>
    </row>
    <row r="327" s="12" customFormat="1">
      <c r="B327" s="251"/>
      <c r="C327" s="252"/>
      <c r="D327" s="248" t="s">
        <v>256</v>
      </c>
      <c r="E327" s="253" t="s">
        <v>21</v>
      </c>
      <c r="F327" s="254" t="s">
        <v>507</v>
      </c>
      <c r="G327" s="252"/>
      <c r="H327" s="255">
        <v>1.091</v>
      </c>
      <c r="I327" s="256"/>
      <c r="J327" s="252"/>
      <c r="K327" s="252"/>
      <c r="L327" s="257"/>
      <c r="M327" s="258"/>
      <c r="N327" s="259"/>
      <c r="O327" s="259"/>
      <c r="P327" s="259"/>
      <c r="Q327" s="259"/>
      <c r="R327" s="259"/>
      <c r="S327" s="259"/>
      <c r="T327" s="260"/>
      <c r="AT327" s="261" t="s">
        <v>256</v>
      </c>
      <c r="AU327" s="261" t="s">
        <v>77</v>
      </c>
      <c r="AV327" s="12" t="s">
        <v>77</v>
      </c>
      <c r="AW327" s="12" t="s">
        <v>33</v>
      </c>
      <c r="AX327" s="12" t="s">
        <v>69</v>
      </c>
      <c r="AY327" s="261" t="s">
        <v>245</v>
      </c>
    </row>
    <row r="328" s="13" customFormat="1">
      <c r="B328" s="262"/>
      <c r="C328" s="263"/>
      <c r="D328" s="248" t="s">
        <v>256</v>
      </c>
      <c r="E328" s="264" t="s">
        <v>21</v>
      </c>
      <c r="F328" s="265" t="s">
        <v>258</v>
      </c>
      <c r="G328" s="263"/>
      <c r="H328" s="266">
        <v>1.091</v>
      </c>
      <c r="I328" s="267"/>
      <c r="J328" s="263"/>
      <c r="K328" s="263"/>
      <c r="L328" s="268"/>
      <c r="M328" s="269"/>
      <c r="N328" s="270"/>
      <c r="O328" s="270"/>
      <c r="P328" s="270"/>
      <c r="Q328" s="270"/>
      <c r="R328" s="270"/>
      <c r="S328" s="270"/>
      <c r="T328" s="271"/>
      <c r="AT328" s="272" t="s">
        <v>256</v>
      </c>
      <c r="AU328" s="272" t="s">
        <v>77</v>
      </c>
      <c r="AV328" s="13" t="s">
        <v>259</v>
      </c>
      <c r="AW328" s="13" t="s">
        <v>33</v>
      </c>
      <c r="AX328" s="13" t="s">
        <v>69</v>
      </c>
      <c r="AY328" s="272" t="s">
        <v>245</v>
      </c>
    </row>
    <row r="329" s="14" customFormat="1">
      <c r="B329" s="273"/>
      <c r="C329" s="274"/>
      <c r="D329" s="248" t="s">
        <v>256</v>
      </c>
      <c r="E329" s="275" t="s">
        <v>136</v>
      </c>
      <c r="F329" s="276" t="s">
        <v>260</v>
      </c>
      <c r="G329" s="274"/>
      <c r="H329" s="277">
        <v>1.653</v>
      </c>
      <c r="I329" s="278"/>
      <c r="J329" s="274"/>
      <c r="K329" s="274"/>
      <c r="L329" s="279"/>
      <c r="M329" s="280"/>
      <c r="N329" s="281"/>
      <c r="O329" s="281"/>
      <c r="P329" s="281"/>
      <c r="Q329" s="281"/>
      <c r="R329" s="281"/>
      <c r="S329" s="281"/>
      <c r="T329" s="282"/>
      <c r="AT329" s="283" t="s">
        <v>256</v>
      </c>
      <c r="AU329" s="283" t="s">
        <v>77</v>
      </c>
      <c r="AV329" s="14" t="s">
        <v>252</v>
      </c>
      <c r="AW329" s="14" t="s">
        <v>33</v>
      </c>
      <c r="AX329" s="14" t="s">
        <v>75</v>
      </c>
      <c r="AY329" s="283" t="s">
        <v>245</v>
      </c>
    </row>
    <row r="330" s="1" customFormat="1" ht="25.5" customHeight="1">
      <c r="B330" s="47"/>
      <c r="C330" s="236" t="s">
        <v>508</v>
      </c>
      <c r="D330" s="236" t="s">
        <v>247</v>
      </c>
      <c r="E330" s="237" t="s">
        <v>509</v>
      </c>
      <c r="F330" s="238" t="s">
        <v>510</v>
      </c>
      <c r="G330" s="239" t="s">
        <v>290</v>
      </c>
      <c r="H330" s="240">
        <v>0.184</v>
      </c>
      <c r="I330" s="241"/>
      <c r="J330" s="242">
        <f>ROUND(I330*H330,2)</f>
        <v>0</v>
      </c>
      <c r="K330" s="238" t="s">
        <v>251</v>
      </c>
      <c r="L330" s="73"/>
      <c r="M330" s="243" t="s">
        <v>21</v>
      </c>
      <c r="N330" s="244" t="s">
        <v>40</v>
      </c>
      <c r="O330" s="48"/>
      <c r="P330" s="245">
        <f>O330*H330</f>
        <v>0</v>
      </c>
      <c r="Q330" s="245">
        <v>1.04887</v>
      </c>
      <c r="R330" s="245">
        <f>Q330*H330</f>
        <v>0.19299207999999998</v>
      </c>
      <c r="S330" s="245">
        <v>0</v>
      </c>
      <c r="T330" s="246">
        <f>S330*H330</f>
        <v>0</v>
      </c>
      <c r="AR330" s="25" t="s">
        <v>252</v>
      </c>
      <c r="AT330" s="25" t="s">
        <v>247</v>
      </c>
      <c r="AU330" s="25" t="s">
        <v>77</v>
      </c>
      <c r="AY330" s="25" t="s">
        <v>245</v>
      </c>
      <c r="BE330" s="247">
        <f>IF(N330="základní",J330,0)</f>
        <v>0</v>
      </c>
      <c r="BF330" s="247">
        <f>IF(N330="snížená",J330,0)</f>
        <v>0</v>
      </c>
      <c r="BG330" s="247">
        <f>IF(N330="zákl. přenesená",J330,0)</f>
        <v>0</v>
      </c>
      <c r="BH330" s="247">
        <f>IF(N330="sníž. přenesená",J330,0)</f>
        <v>0</v>
      </c>
      <c r="BI330" s="247">
        <f>IF(N330="nulová",J330,0)</f>
        <v>0</v>
      </c>
      <c r="BJ330" s="25" t="s">
        <v>75</v>
      </c>
      <c r="BK330" s="247">
        <f>ROUND(I330*H330,2)</f>
        <v>0</v>
      </c>
      <c r="BL330" s="25" t="s">
        <v>252</v>
      </c>
      <c r="BM330" s="25" t="s">
        <v>511</v>
      </c>
    </row>
    <row r="331" s="12" customFormat="1">
      <c r="B331" s="251"/>
      <c r="C331" s="252"/>
      <c r="D331" s="248" t="s">
        <v>256</v>
      </c>
      <c r="E331" s="253" t="s">
        <v>21</v>
      </c>
      <c r="F331" s="254" t="s">
        <v>512</v>
      </c>
      <c r="G331" s="252"/>
      <c r="H331" s="255">
        <v>0.184</v>
      </c>
      <c r="I331" s="256"/>
      <c r="J331" s="252"/>
      <c r="K331" s="252"/>
      <c r="L331" s="257"/>
      <c r="M331" s="258"/>
      <c r="N331" s="259"/>
      <c r="O331" s="259"/>
      <c r="P331" s="259"/>
      <c r="Q331" s="259"/>
      <c r="R331" s="259"/>
      <c r="S331" s="259"/>
      <c r="T331" s="260"/>
      <c r="AT331" s="261" t="s">
        <v>256</v>
      </c>
      <c r="AU331" s="261" t="s">
        <v>77</v>
      </c>
      <c r="AV331" s="12" t="s">
        <v>77</v>
      </c>
      <c r="AW331" s="12" t="s">
        <v>33</v>
      </c>
      <c r="AX331" s="12" t="s">
        <v>69</v>
      </c>
      <c r="AY331" s="261" t="s">
        <v>245</v>
      </c>
    </row>
    <row r="332" s="13" customFormat="1">
      <c r="B332" s="262"/>
      <c r="C332" s="263"/>
      <c r="D332" s="248" t="s">
        <v>256</v>
      </c>
      <c r="E332" s="264" t="s">
        <v>21</v>
      </c>
      <c r="F332" s="265" t="s">
        <v>258</v>
      </c>
      <c r="G332" s="263"/>
      <c r="H332" s="266">
        <v>0.184</v>
      </c>
      <c r="I332" s="267"/>
      <c r="J332" s="263"/>
      <c r="K332" s="263"/>
      <c r="L332" s="268"/>
      <c r="M332" s="269"/>
      <c r="N332" s="270"/>
      <c r="O332" s="270"/>
      <c r="P332" s="270"/>
      <c r="Q332" s="270"/>
      <c r="R332" s="270"/>
      <c r="S332" s="270"/>
      <c r="T332" s="271"/>
      <c r="AT332" s="272" t="s">
        <v>256</v>
      </c>
      <c r="AU332" s="272" t="s">
        <v>77</v>
      </c>
      <c r="AV332" s="13" t="s">
        <v>259</v>
      </c>
      <c r="AW332" s="13" t="s">
        <v>33</v>
      </c>
      <c r="AX332" s="13" t="s">
        <v>69</v>
      </c>
      <c r="AY332" s="272" t="s">
        <v>245</v>
      </c>
    </row>
    <row r="333" s="14" customFormat="1">
      <c r="B333" s="273"/>
      <c r="C333" s="274"/>
      <c r="D333" s="248" t="s">
        <v>256</v>
      </c>
      <c r="E333" s="275" t="s">
        <v>21</v>
      </c>
      <c r="F333" s="276" t="s">
        <v>260</v>
      </c>
      <c r="G333" s="274"/>
      <c r="H333" s="277">
        <v>0.184</v>
      </c>
      <c r="I333" s="278"/>
      <c r="J333" s="274"/>
      <c r="K333" s="274"/>
      <c r="L333" s="279"/>
      <c r="M333" s="280"/>
      <c r="N333" s="281"/>
      <c r="O333" s="281"/>
      <c r="P333" s="281"/>
      <c r="Q333" s="281"/>
      <c r="R333" s="281"/>
      <c r="S333" s="281"/>
      <c r="T333" s="282"/>
      <c r="AT333" s="283" t="s">
        <v>256</v>
      </c>
      <c r="AU333" s="283" t="s">
        <v>77</v>
      </c>
      <c r="AV333" s="14" t="s">
        <v>252</v>
      </c>
      <c r="AW333" s="14" t="s">
        <v>33</v>
      </c>
      <c r="AX333" s="14" t="s">
        <v>75</v>
      </c>
      <c r="AY333" s="283" t="s">
        <v>245</v>
      </c>
    </row>
    <row r="334" s="1" customFormat="1" ht="25.5" customHeight="1">
      <c r="B334" s="47"/>
      <c r="C334" s="236" t="s">
        <v>513</v>
      </c>
      <c r="D334" s="236" t="s">
        <v>247</v>
      </c>
      <c r="E334" s="237" t="s">
        <v>514</v>
      </c>
      <c r="F334" s="238" t="s">
        <v>515</v>
      </c>
      <c r="G334" s="239" t="s">
        <v>290</v>
      </c>
      <c r="H334" s="240">
        <v>0.021000000000000001</v>
      </c>
      <c r="I334" s="241"/>
      <c r="J334" s="242">
        <f>ROUND(I334*H334,2)</f>
        <v>0</v>
      </c>
      <c r="K334" s="238" t="s">
        <v>251</v>
      </c>
      <c r="L334" s="73"/>
      <c r="M334" s="243" t="s">
        <v>21</v>
      </c>
      <c r="N334" s="244" t="s">
        <v>40</v>
      </c>
      <c r="O334" s="48"/>
      <c r="P334" s="245">
        <f>O334*H334</f>
        <v>0</v>
      </c>
      <c r="Q334" s="245">
        <v>1.0530600000000001</v>
      </c>
      <c r="R334" s="245">
        <f>Q334*H334</f>
        <v>0.022114260000000004</v>
      </c>
      <c r="S334" s="245">
        <v>0</v>
      </c>
      <c r="T334" s="246">
        <f>S334*H334</f>
        <v>0</v>
      </c>
      <c r="AR334" s="25" t="s">
        <v>252</v>
      </c>
      <c r="AT334" s="25" t="s">
        <v>247</v>
      </c>
      <c r="AU334" s="25" t="s">
        <v>77</v>
      </c>
      <c r="AY334" s="25" t="s">
        <v>245</v>
      </c>
      <c r="BE334" s="247">
        <f>IF(N334="základní",J334,0)</f>
        <v>0</v>
      </c>
      <c r="BF334" s="247">
        <f>IF(N334="snížená",J334,0)</f>
        <v>0</v>
      </c>
      <c r="BG334" s="247">
        <f>IF(N334="zákl. přenesená",J334,0)</f>
        <v>0</v>
      </c>
      <c r="BH334" s="247">
        <f>IF(N334="sníž. přenesená",J334,0)</f>
        <v>0</v>
      </c>
      <c r="BI334" s="247">
        <f>IF(N334="nulová",J334,0)</f>
        <v>0</v>
      </c>
      <c r="BJ334" s="25" t="s">
        <v>75</v>
      </c>
      <c r="BK334" s="247">
        <f>ROUND(I334*H334,2)</f>
        <v>0</v>
      </c>
      <c r="BL334" s="25" t="s">
        <v>252</v>
      </c>
      <c r="BM334" s="25" t="s">
        <v>516</v>
      </c>
    </row>
    <row r="335" s="12" customFormat="1">
      <c r="B335" s="251"/>
      <c r="C335" s="252"/>
      <c r="D335" s="248" t="s">
        <v>256</v>
      </c>
      <c r="E335" s="253" t="s">
        <v>21</v>
      </c>
      <c r="F335" s="254" t="s">
        <v>517</v>
      </c>
      <c r="G335" s="252"/>
      <c r="H335" s="255">
        <v>0.021000000000000001</v>
      </c>
      <c r="I335" s="256"/>
      <c r="J335" s="252"/>
      <c r="K335" s="252"/>
      <c r="L335" s="257"/>
      <c r="M335" s="258"/>
      <c r="N335" s="259"/>
      <c r="O335" s="259"/>
      <c r="P335" s="259"/>
      <c r="Q335" s="259"/>
      <c r="R335" s="259"/>
      <c r="S335" s="259"/>
      <c r="T335" s="260"/>
      <c r="AT335" s="261" t="s">
        <v>256</v>
      </c>
      <c r="AU335" s="261" t="s">
        <v>77</v>
      </c>
      <c r="AV335" s="12" t="s">
        <v>77</v>
      </c>
      <c r="AW335" s="12" t="s">
        <v>33</v>
      </c>
      <c r="AX335" s="12" t="s">
        <v>69</v>
      </c>
      <c r="AY335" s="261" t="s">
        <v>245</v>
      </c>
    </row>
    <row r="336" s="13" customFormat="1">
      <c r="B336" s="262"/>
      <c r="C336" s="263"/>
      <c r="D336" s="248" t="s">
        <v>256</v>
      </c>
      <c r="E336" s="264" t="s">
        <v>21</v>
      </c>
      <c r="F336" s="265" t="s">
        <v>258</v>
      </c>
      <c r="G336" s="263"/>
      <c r="H336" s="266">
        <v>0.021000000000000001</v>
      </c>
      <c r="I336" s="267"/>
      <c r="J336" s="263"/>
      <c r="K336" s="263"/>
      <c r="L336" s="268"/>
      <c r="M336" s="269"/>
      <c r="N336" s="270"/>
      <c r="O336" s="270"/>
      <c r="P336" s="270"/>
      <c r="Q336" s="270"/>
      <c r="R336" s="270"/>
      <c r="S336" s="270"/>
      <c r="T336" s="271"/>
      <c r="AT336" s="272" t="s">
        <v>256</v>
      </c>
      <c r="AU336" s="272" t="s">
        <v>77</v>
      </c>
      <c r="AV336" s="13" t="s">
        <v>259</v>
      </c>
      <c r="AW336" s="13" t="s">
        <v>33</v>
      </c>
      <c r="AX336" s="13" t="s">
        <v>69</v>
      </c>
      <c r="AY336" s="272" t="s">
        <v>245</v>
      </c>
    </row>
    <row r="337" s="14" customFormat="1">
      <c r="B337" s="273"/>
      <c r="C337" s="274"/>
      <c r="D337" s="248" t="s">
        <v>256</v>
      </c>
      <c r="E337" s="275" t="s">
        <v>21</v>
      </c>
      <c r="F337" s="276" t="s">
        <v>260</v>
      </c>
      <c r="G337" s="274"/>
      <c r="H337" s="277">
        <v>0.021000000000000001</v>
      </c>
      <c r="I337" s="278"/>
      <c r="J337" s="274"/>
      <c r="K337" s="274"/>
      <c r="L337" s="279"/>
      <c r="M337" s="280"/>
      <c r="N337" s="281"/>
      <c r="O337" s="281"/>
      <c r="P337" s="281"/>
      <c r="Q337" s="281"/>
      <c r="R337" s="281"/>
      <c r="S337" s="281"/>
      <c r="T337" s="282"/>
      <c r="AT337" s="283" t="s">
        <v>256</v>
      </c>
      <c r="AU337" s="283" t="s">
        <v>77</v>
      </c>
      <c r="AV337" s="14" t="s">
        <v>252</v>
      </c>
      <c r="AW337" s="14" t="s">
        <v>33</v>
      </c>
      <c r="AX337" s="14" t="s">
        <v>75</v>
      </c>
      <c r="AY337" s="283" t="s">
        <v>245</v>
      </c>
    </row>
    <row r="338" s="1" customFormat="1" ht="25.5" customHeight="1">
      <c r="B338" s="47"/>
      <c r="C338" s="236" t="s">
        <v>518</v>
      </c>
      <c r="D338" s="236" t="s">
        <v>247</v>
      </c>
      <c r="E338" s="237" t="s">
        <v>519</v>
      </c>
      <c r="F338" s="238" t="s">
        <v>520</v>
      </c>
      <c r="G338" s="239" t="s">
        <v>328</v>
      </c>
      <c r="H338" s="240">
        <v>10.331</v>
      </c>
      <c r="I338" s="241"/>
      <c r="J338" s="242">
        <f>ROUND(I338*H338,2)</f>
        <v>0</v>
      </c>
      <c r="K338" s="238" t="s">
        <v>251</v>
      </c>
      <c r="L338" s="73"/>
      <c r="M338" s="243" t="s">
        <v>21</v>
      </c>
      <c r="N338" s="244" t="s">
        <v>40</v>
      </c>
      <c r="O338" s="48"/>
      <c r="P338" s="245">
        <f>O338*H338</f>
        <v>0</v>
      </c>
      <c r="Q338" s="245">
        <v>0.01282</v>
      </c>
      <c r="R338" s="245">
        <f>Q338*H338</f>
        <v>0.13244341999999998</v>
      </c>
      <c r="S338" s="245">
        <v>0</v>
      </c>
      <c r="T338" s="246">
        <f>S338*H338</f>
        <v>0</v>
      </c>
      <c r="AR338" s="25" t="s">
        <v>252</v>
      </c>
      <c r="AT338" s="25" t="s">
        <v>247</v>
      </c>
      <c r="AU338" s="25" t="s">
        <v>77</v>
      </c>
      <c r="AY338" s="25" t="s">
        <v>245</v>
      </c>
      <c r="BE338" s="247">
        <f>IF(N338="základní",J338,0)</f>
        <v>0</v>
      </c>
      <c r="BF338" s="247">
        <f>IF(N338="snížená",J338,0)</f>
        <v>0</v>
      </c>
      <c r="BG338" s="247">
        <f>IF(N338="zákl. přenesená",J338,0)</f>
        <v>0</v>
      </c>
      <c r="BH338" s="247">
        <f>IF(N338="sníž. přenesená",J338,0)</f>
        <v>0</v>
      </c>
      <c r="BI338" s="247">
        <f>IF(N338="nulová",J338,0)</f>
        <v>0</v>
      </c>
      <c r="BJ338" s="25" t="s">
        <v>75</v>
      </c>
      <c r="BK338" s="247">
        <f>ROUND(I338*H338,2)</f>
        <v>0</v>
      </c>
      <c r="BL338" s="25" t="s">
        <v>252</v>
      </c>
      <c r="BM338" s="25" t="s">
        <v>521</v>
      </c>
    </row>
    <row r="339" s="12" customFormat="1">
      <c r="B339" s="251"/>
      <c r="C339" s="252"/>
      <c r="D339" s="248" t="s">
        <v>256</v>
      </c>
      <c r="E339" s="253" t="s">
        <v>21</v>
      </c>
      <c r="F339" s="254" t="s">
        <v>522</v>
      </c>
      <c r="G339" s="252"/>
      <c r="H339" s="255">
        <v>10.331</v>
      </c>
      <c r="I339" s="256"/>
      <c r="J339" s="252"/>
      <c r="K339" s="252"/>
      <c r="L339" s="257"/>
      <c r="M339" s="258"/>
      <c r="N339" s="259"/>
      <c r="O339" s="259"/>
      <c r="P339" s="259"/>
      <c r="Q339" s="259"/>
      <c r="R339" s="259"/>
      <c r="S339" s="259"/>
      <c r="T339" s="260"/>
      <c r="AT339" s="261" t="s">
        <v>256</v>
      </c>
      <c r="AU339" s="261" t="s">
        <v>77</v>
      </c>
      <c r="AV339" s="12" t="s">
        <v>77</v>
      </c>
      <c r="AW339" s="12" t="s">
        <v>33</v>
      </c>
      <c r="AX339" s="12" t="s">
        <v>69</v>
      </c>
      <c r="AY339" s="261" t="s">
        <v>245</v>
      </c>
    </row>
    <row r="340" s="13" customFormat="1">
      <c r="B340" s="262"/>
      <c r="C340" s="263"/>
      <c r="D340" s="248" t="s">
        <v>256</v>
      </c>
      <c r="E340" s="264" t="s">
        <v>138</v>
      </c>
      <c r="F340" s="265" t="s">
        <v>258</v>
      </c>
      <c r="G340" s="263"/>
      <c r="H340" s="266">
        <v>10.331</v>
      </c>
      <c r="I340" s="267"/>
      <c r="J340" s="263"/>
      <c r="K340" s="263"/>
      <c r="L340" s="268"/>
      <c r="M340" s="269"/>
      <c r="N340" s="270"/>
      <c r="O340" s="270"/>
      <c r="P340" s="270"/>
      <c r="Q340" s="270"/>
      <c r="R340" s="270"/>
      <c r="S340" s="270"/>
      <c r="T340" s="271"/>
      <c r="AT340" s="272" t="s">
        <v>256</v>
      </c>
      <c r="AU340" s="272" t="s">
        <v>77</v>
      </c>
      <c r="AV340" s="13" t="s">
        <v>259</v>
      </c>
      <c r="AW340" s="13" t="s">
        <v>33</v>
      </c>
      <c r="AX340" s="13" t="s">
        <v>69</v>
      </c>
      <c r="AY340" s="272" t="s">
        <v>245</v>
      </c>
    </row>
    <row r="341" s="14" customFormat="1">
      <c r="B341" s="273"/>
      <c r="C341" s="274"/>
      <c r="D341" s="248" t="s">
        <v>256</v>
      </c>
      <c r="E341" s="275" t="s">
        <v>21</v>
      </c>
      <c r="F341" s="276" t="s">
        <v>260</v>
      </c>
      <c r="G341" s="274"/>
      <c r="H341" s="277">
        <v>10.331</v>
      </c>
      <c r="I341" s="278"/>
      <c r="J341" s="274"/>
      <c r="K341" s="274"/>
      <c r="L341" s="279"/>
      <c r="M341" s="280"/>
      <c r="N341" s="281"/>
      <c r="O341" s="281"/>
      <c r="P341" s="281"/>
      <c r="Q341" s="281"/>
      <c r="R341" s="281"/>
      <c r="S341" s="281"/>
      <c r="T341" s="282"/>
      <c r="AT341" s="283" t="s">
        <v>256</v>
      </c>
      <c r="AU341" s="283" t="s">
        <v>77</v>
      </c>
      <c r="AV341" s="14" t="s">
        <v>252</v>
      </c>
      <c r="AW341" s="14" t="s">
        <v>33</v>
      </c>
      <c r="AX341" s="14" t="s">
        <v>75</v>
      </c>
      <c r="AY341" s="283" t="s">
        <v>245</v>
      </c>
    </row>
    <row r="342" s="1" customFormat="1" ht="25.5" customHeight="1">
      <c r="B342" s="47"/>
      <c r="C342" s="236" t="s">
        <v>523</v>
      </c>
      <c r="D342" s="236" t="s">
        <v>247</v>
      </c>
      <c r="E342" s="237" t="s">
        <v>524</v>
      </c>
      <c r="F342" s="238" t="s">
        <v>525</v>
      </c>
      <c r="G342" s="239" t="s">
        <v>328</v>
      </c>
      <c r="H342" s="240">
        <v>10.331</v>
      </c>
      <c r="I342" s="241"/>
      <c r="J342" s="242">
        <f>ROUND(I342*H342,2)</f>
        <v>0</v>
      </c>
      <c r="K342" s="238" t="s">
        <v>251</v>
      </c>
      <c r="L342" s="73"/>
      <c r="M342" s="243" t="s">
        <v>21</v>
      </c>
      <c r="N342" s="244" t="s">
        <v>40</v>
      </c>
      <c r="O342" s="48"/>
      <c r="P342" s="245">
        <f>O342*H342</f>
        <v>0</v>
      </c>
      <c r="Q342" s="245">
        <v>0</v>
      </c>
      <c r="R342" s="245">
        <f>Q342*H342</f>
        <v>0</v>
      </c>
      <c r="S342" s="245">
        <v>0</v>
      </c>
      <c r="T342" s="246">
        <f>S342*H342</f>
        <v>0</v>
      </c>
      <c r="AR342" s="25" t="s">
        <v>252</v>
      </c>
      <c r="AT342" s="25" t="s">
        <v>247</v>
      </c>
      <c r="AU342" s="25" t="s">
        <v>77</v>
      </c>
      <c r="AY342" s="25" t="s">
        <v>245</v>
      </c>
      <c r="BE342" s="247">
        <f>IF(N342="základní",J342,0)</f>
        <v>0</v>
      </c>
      <c r="BF342" s="247">
        <f>IF(N342="snížená",J342,0)</f>
        <v>0</v>
      </c>
      <c r="BG342" s="247">
        <f>IF(N342="zákl. přenesená",J342,0)</f>
        <v>0</v>
      </c>
      <c r="BH342" s="247">
        <f>IF(N342="sníž. přenesená",J342,0)</f>
        <v>0</v>
      </c>
      <c r="BI342" s="247">
        <f>IF(N342="nulová",J342,0)</f>
        <v>0</v>
      </c>
      <c r="BJ342" s="25" t="s">
        <v>75</v>
      </c>
      <c r="BK342" s="247">
        <f>ROUND(I342*H342,2)</f>
        <v>0</v>
      </c>
      <c r="BL342" s="25" t="s">
        <v>252</v>
      </c>
      <c r="BM342" s="25" t="s">
        <v>526</v>
      </c>
    </row>
    <row r="343" s="12" customFormat="1">
      <c r="B343" s="251"/>
      <c r="C343" s="252"/>
      <c r="D343" s="248" t="s">
        <v>256</v>
      </c>
      <c r="E343" s="253" t="s">
        <v>21</v>
      </c>
      <c r="F343" s="254" t="s">
        <v>527</v>
      </c>
      <c r="G343" s="252"/>
      <c r="H343" s="255">
        <v>10.331</v>
      </c>
      <c r="I343" s="256"/>
      <c r="J343" s="252"/>
      <c r="K343" s="252"/>
      <c r="L343" s="257"/>
      <c r="M343" s="258"/>
      <c r="N343" s="259"/>
      <c r="O343" s="259"/>
      <c r="P343" s="259"/>
      <c r="Q343" s="259"/>
      <c r="R343" s="259"/>
      <c r="S343" s="259"/>
      <c r="T343" s="260"/>
      <c r="AT343" s="261" t="s">
        <v>256</v>
      </c>
      <c r="AU343" s="261" t="s">
        <v>77</v>
      </c>
      <c r="AV343" s="12" t="s">
        <v>77</v>
      </c>
      <c r="AW343" s="12" t="s">
        <v>33</v>
      </c>
      <c r="AX343" s="12" t="s">
        <v>75</v>
      </c>
      <c r="AY343" s="261" t="s">
        <v>245</v>
      </c>
    </row>
    <row r="344" s="1" customFormat="1" ht="25.5" customHeight="1">
      <c r="B344" s="47"/>
      <c r="C344" s="236" t="s">
        <v>528</v>
      </c>
      <c r="D344" s="236" t="s">
        <v>247</v>
      </c>
      <c r="E344" s="237" t="s">
        <v>529</v>
      </c>
      <c r="F344" s="238" t="s">
        <v>530</v>
      </c>
      <c r="G344" s="239" t="s">
        <v>429</v>
      </c>
      <c r="H344" s="240">
        <v>20.899999999999999</v>
      </c>
      <c r="I344" s="241"/>
      <c r="J344" s="242">
        <f>ROUND(I344*H344,2)</f>
        <v>0</v>
      </c>
      <c r="K344" s="238" t="s">
        <v>251</v>
      </c>
      <c r="L344" s="73"/>
      <c r="M344" s="243" t="s">
        <v>21</v>
      </c>
      <c r="N344" s="244" t="s">
        <v>40</v>
      </c>
      <c r="O344" s="48"/>
      <c r="P344" s="245">
        <f>O344*H344</f>
        <v>0</v>
      </c>
      <c r="Q344" s="245">
        <v>0.11046</v>
      </c>
      <c r="R344" s="245">
        <f>Q344*H344</f>
        <v>2.3086139999999999</v>
      </c>
      <c r="S344" s="245">
        <v>0</v>
      </c>
      <c r="T344" s="246">
        <f>S344*H344</f>
        <v>0</v>
      </c>
      <c r="AR344" s="25" t="s">
        <v>252</v>
      </c>
      <c r="AT344" s="25" t="s">
        <v>247</v>
      </c>
      <c r="AU344" s="25" t="s">
        <v>77</v>
      </c>
      <c r="AY344" s="25" t="s">
        <v>245</v>
      </c>
      <c r="BE344" s="247">
        <f>IF(N344="základní",J344,0)</f>
        <v>0</v>
      </c>
      <c r="BF344" s="247">
        <f>IF(N344="snížená",J344,0)</f>
        <v>0</v>
      </c>
      <c r="BG344" s="247">
        <f>IF(N344="zákl. přenesená",J344,0)</f>
        <v>0</v>
      </c>
      <c r="BH344" s="247">
        <f>IF(N344="sníž. přenesená",J344,0)</f>
        <v>0</v>
      </c>
      <c r="BI344" s="247">
        <f>IF(N344="nulová",J344,0)</f>
        <v>0</v>
      </c>
      <c r="BJ344" s="25" t="s">
        <v>75</v>
      </c>
      <c r="BK344" s="247">
        <f>ROUND(I344*H344,2)</f>
        <v>0</v>
      </c>
      <c r="BL344" s="25" t="s">
        <v>252</v>
      </c>
      <c r="BM344" s="25" t="s">
        <v>531</v>
      </c>
    </row>
    <row r="345" s="12" customFormat="1">
      <c r="B345" s="251"/>
      <c r="C345" s="252"/>
      <c r="D345" s="248" t="s">
        <v>256</v>
      </c>
      <c r="E345" s="253" t="s">
        <v>21</v>
      </c>
      <c r="F345" s="254" t="s">
        <v>532</v>
      </c>
      <c r="G345" s="252"/>
      <c r="H345" s="255">
        <v>20.899999999999999</v>
      </c>
      <c r="I345" s="256"/>
      <c r="J345" s="252"/>
      <c r="K345" s="252"/>
      <c r="L345" s="257"/>
      <c r="M345" s="258"/>
      <c r="N345" s="259"/>
      <c r="O345" s="259"/>
      <c r="P345" s="259"/>
      <c r="Q345" s="259"/>
      <c r="R345" s="259"/>
      <c r="S345" s="259"/>
      <c r="T345" s="260"/>
      <c r="AT345" s="261" t="s">
        <v>256</v>
      </c>
      <c r="AU345" s="261" t="s">
        <v>77</v>
      </c>
      <c r="AV345" s="12" t="s">
        <v>77</v>
      </c>
      <c r="AW345" s="12" t="s">
        <v>33</v>
      </c>
      <c r="AX345" s="12" t="s">
        <v>69</v>
      </c>
      <c r="AY345" s="261" t="s">
        <v>245</v>
      </c>
    </row>
    <row r="346" s="13" customFormat="1">
      <c r="B346" s="262"/>
      <c r="C346" s="263"/>
      <c r="D346" s="248" t="s">
        <v>256</v>
      </c>
      <c r="E346" s="264" t="s">
        <v>21</v>
      </c>
      <c r="F346" s="265" t="s">
        <v>258</v>
      </c>
      <c r="G346" s="263"/>
      <c r="H346" s="266">
        <v>20.899999999999999</v>
      </c>
      <c r="I346" s="267"/>
      <c r="J346" s="263"/>
      <c r="K346" s="263"/>
      <c r="L346" s="268"/>
      <c r="M346" s="269"/>
      <c r="N346" s="270"/>
      <c r="O346" s="270"/>
      <c r="P346" s="270"/>
      <c r="Q346" s="270"/>
      <c r="R346" s="270"/>
      <c r="S346" s="270"/>
      <c r="T346" s="271"/>
      <c r="AT346" s="272" t="s">
        <v>256</v>
      </c>
      <c r="AU346" s="272" t="s">
        <v>77</v>
      </c>
      <c r="AV346" s="13" t="s">
        <v>259</v>
      </c>
      <c r="AW346" s="13" t="s">
        <v>33</v>
      </c>
      <c r="AX346" s="13" t="s">
        <v>69</v>
      </c>
      <c r="AY346" s="272" t="s">
        <v>245</v>
      </c>
    </row>
    <row r="347" s="14" customFormat="1">
      <c r="B347" s="273"/>
      <c r="C347" s="274"/>
      <c r="D347" s="248" t="s">
        <v>256</v>
      </c>
      <c r="E347" s="275" t="s">
        <v>21</v>
      </c>
      <c r="F347" s="276" t="s">
        <v>260</v>
      </c>
      <c r="G347" s="274"/>
      <c r="H347" s="277">
        <v>20.899999999999999</v>
      </c>
      <c r="I347" s="278"/>
      <c r="J347" s="274"/>
      <c r="K347" s="274"/>
      <c r="L347" s="279"/>
      <c r="M347" s="280"/>
      <c r="N347" s="281"/>
      <c r="O347" s="281"/>
      <c r="P347" s="281"/>
      <c r="Q347" s="281"/>
      <c r="R347" s="281"/>
      <c r="S347" s="281"/>
      <c r="T347" s="282"/>
      <c r="AT347" s="283" t="s">
        <v>256</v>
      </c>
      <c r="AU347" s="283" t="s">
        <v>77</v>
      </c>
      <c r="AV347" s="14" t="s">
        <v>252</v>
      </c>
      <c r="AW347" s="14" t="s">
        <v>33</v>
      </c>
      <c r="AX347" s="14" t="s">
        <v>75</v>
      </c>
      <c r="AY347" s="283" t="s">
        <v>245</v>
      </c>
    </row>
    <row r="348" s="1" customFormat="1" ht="25.5" customHeight="1">
      <c r="B348" s="47"/>
      <c r="C348" s="236" t="s">
        <v>533</v>
      </c>
      <c r="D348" s="236" t="s">
        <v>247</v>
      </c>
      <c r="E348" s="237" t="s">
        <v>534</v>
      </c>
      <c r="F348" s="238" t="s">
        <v>535</v>
      </c>
      <c r="G348" s="239" t="s">
        <v>328</v>
      </c>
      <c r="H348" s="240">
        <v>9.3840000000000003</v>
      </c>
      <c r="I348" s="241"/>
      <c r="J348" s="242">
        <f>ROUND(I348*H348,2)</f>
        <v>0</v>
      </c>
      <c r="K348" s="238" t="s">
        <v>251</v>
      </c>
      <c r="L348" s="73"/>
      <c r="M348" s="243" t="s">
        <v>21</v>
      </c>
      <c r="N348" s="244" t="s">
        <v>40</v>
      </c>
      <c r="O348" s="48"/>
      <c r="P348" s="245">
        <f>O348*H348</f>
        <v>0</v>
      </c>
      <c r="Q348" s="245">
        <v>0.0065799999999999999</v>
      </c>
      <c r="R348" s="245">
        <f>Q348*H348</f>
        <v>0.061746719999999998</v>
      </c>
      <c r="S348" s="245">
        <v>0</v>
      </c>
      <c r="T348" s="246">
        <f>S348*H348</f>
        <v>0</v>
      </c>
      <c r="AR348" s="25" t="s">
        <v>252</v>
      </c>
      <c r="AT348" s="25" t="s">
        <v>247</v>
      </c>
      <c r="AU348" s="25" t="s">
        <v>77</v>
      </c>
      <c r="AY348" s="25" t="s">
        <v>245</v>
      </c>
      <c r="BE348" s="247">
        <f>IF(N348="základní",J348,0)</f>
        <v>0</v>
      </c>
      <c r="BF348" s="247">
        <f>IF(N348="snížená",J348,0)</f>
        <v>0</v>
      </c>
      <c r="BG348" s="247">
        <f>IF(N348="zákl. přenesená",J348,0)</f>
        <v>0</v>
      </c>
      <c r="BH348" s="247">
        <f>IF(N348="sníž. přenesená",J348,0)</f>
        <v>0</v>
      </c>
      <c r="BI348" s="247">
        <f>IF(N348="nulová",J348,0)</f>
        <v>0</v>
      </c>
      <c r="BJ348" s="25" t="s">
        <v>75</v>
      </c>
      <c r="BK348" s="247">
        <f>ROUND(I348*H348,2)</f>
        <v>0</v>
      </c>
      <c r="BL348" s="25" t="s">
        <v>252</v>
      </c>
      <c r="BM348" s="25" t="s">
        <v>536</v>
      </c>
    </row>
    <row r="349" s="1" customFormat="1">
      <c r="B349" s="47"/>
      <c r="C349" s="75"/>
      <c r="D349" s="248" t="s">
        <v>254</v>
      </c>
      <c r="E349" s="75"/>
      <c r="F349" s="249" t="s">
        <v>537</v>
      </c>
      <c r="G349" s="75"/>
      <c r="H349" s="75"/>
      <c r="I349" s="206"/>
      <c r="J349" s="75"/>
      <c r="K349" s="75"/>
      <c r="L349" s="73"/>
      <c r="M349" s="250"/>
      <c r="N349" s="48"/>
      <c r="O349" s="48"/>
      <c r="P349" s="48"/>
      <c r="Q349" s="48"/>
      <c r="R349" s="48"/>
      <c r="S349" s="48"/>
      <c r="T349" s="96"/>
      <c r="AT349" s="25" t="s">
        <v>254</v>
      </c>
      <c r="AU349" s="25" t="s">
        <v>77</v>
      </c>
    </row>
    <row r="350" s="12" customFormat="1">
      <c r="B350" s="251"/>
      <c r="C350" s="252"/>
      <c r="D350" s="248" t="s">
        <v>256</v>
      </c>
      <c r="E350" s="253" t="s">
        <v>21</v>
      </c>
      <c r="F350" s="254" t="s">
        <v>538</v>
      </c>
      <c r="G350" s="252"/>
      <c r="H350" s="255">
        <v>9.3840000000000003</v>
      </c>
      <c r="I350" s="256"/>
      <c r="J350" s="252"/>
      <c r="K350" s="252"/>
      <c r="L350" s="257"/>
      <c r="M350" s="258"/>
      <c r="N350" s="259"/>
      <c r="O350" s="259"/>
      <c r="P350" s="259"/>
      <c r="Q350" s="259"/>
      <c r="R350" s="259"/>
      <c r="S350" s="259"/>
      <c r="T350" s="260"/>
      <c r="AT350" s="261" t="s">
        <v>256</v>
      </c>
      <c r="AU350" s="261" t="s">
        <v>77</v>
      </c>
      <c r="AV350" s="12" t="s">
        <v>77</v>
      </c>
      <c r="AW350" s="12" t="s">
        <v>33</v>
      </c>
      <c r="AX350" s="12" t="s">
        <v>69</v>
      </c>
      <c r="AY350" s="261" t="s">
        <v>245</v>
      </c>
    </row>
    <row r="351" s="13" customFormat="1">
      <c r="B351" s="262"/>
      <c r="C351" s="263"/>
      <c r="D351" s="248" t="s">
        <v>256</v>
      </c>
      <c r="E351" s="264" t="s">
        <v>21</v>
      </c>
      <c r="F351" s="265" t="s">
        <v>258</v>
      </c>
      <c r="G351" s="263"/>
      <c r="H351" s="266">
        <v>9.3840000000000003</v>
      </c>
      <c r="I351" s="267"/>
      <c r="J351" s="263"/>
      <c r="K351" s="263"/>
      <c r="L351" s="268"/>
      <c r="M351" s="269"/>
      <c r="N351" s="270"/>
      <c r="O351" s="270"/>
      <c r="P351" s="270"/>
      <c r="Q351" s="270"/>
      <c r="R351" s="270"/>
      <c r="S351" s="270"/>
      <c r="T351" s="271"/>
      <c r="AT351" s="272" t="s">
        <v>256</v>
      </c>
      <c r="AU351" s="272" t="s">
        <v>77</v>
      </c>
      <c r="AV351" s="13" t="s">
        <v>259</v>
      </c>
      <c r="AW351" s="13" t="s">
        <v>33</v>
      </c>
      <c r="AX351" s="13" t="s">
        <v>69</v>
      </c>
      <c r="AY351" s="272" t="s">
        <v>245</v>
      </c>
    </row>
    <row r="352" s="14" customFormat="1">
      <c r="B352" s="273"/>
      <c r="C352" s="274"/>
      <c r="D352" s="248" t="s">
        <v>256</v>
      </c>
      <c r="E352" s="275" t="s">
        <v>21</v>
      </c>
      <c r="F352" s="276" t="s">
        <v>260</v>
      </c>
      <c r="G352" s="274"/>
      <c r="H352" s="277">
        <v>9.3840000000000003</v>
      </c>
      <c r="I352" s="278"/>
      <c r="J352" s="274"/>
      <c r="K352" s="274"/>
      <c r="L352" s="279"/>
      <c r="M352" s="280"/>
      <c r="N352" s="281"/>
      <c r="O352" s="281"/>
      <c r="P352" s="281"/>
      <c r="Q352" s="281"/>
      <c r="R352" s="281"/>
      <c r="S352" s="281"/>
      <c r="T352" s="282"/>
      <c r="AT352" s="283" t="s">
        <v>256</v>
      </c>
      <c r="AU352" s="283" t="s">
        <v>77</v>
      </c>
      <c r="AV352" s="14" t="s">
        <v>252</v>
      </c>
      <c r="AW352" s="14" t="s">
        <v>33</v>
      </c>
      <c r="AX352" s="14" t="s">
        <v>75</v>
      </c>
      <c r="AY352" s="283" t="s">
        <v>245</v>
      </c>
    </row>
    <row r="353" s="1" customFormat="1" ht="25.5" customHeight="1">
      <c r="B353" s="47"/>
      <c r="C353" s="236" t="s">
        <v>539</v>
      </c>
      <c r="D353" s="236" t="s">
        <v>247</v>
      </c>
      <c r="E353" s="237" t="s">
        <v>540</v>
      </c>
      <c r="F353" s="238" t="s">
        <v>541</v>
      </c>
      <c r="G353" s="239" t="s">
        <v>328</v>
      </c>
      <c r="H353" s="240">
        <v>9.3840000000000003</v>
      </c>
      <c r="I353" s="241"/>
      <c r="J353" s="242">
        <f>ROUND(I353*H353,2)</f>
        <v>0</v>
      </c>
      <c r="K353" s="238" t="s">
        <v>251</v>
      </c>
      <c r="L353" s="73"/>
      <c r="M353" s="243" t="s">
        <v>21</v>
      </c>
      <c r="N353" s="244" t="s">
        <v>40</v>
      </c>
      <c r="O353" s="48"/>
      <c r="P353" s="245">
        <f>O353*H353</f>
        <v>0</v>
      </c>
      <c r="Q353" s="245">
        <v>0</v>
      </c>
      <c r="R353" s="245">
        <f>Q353*H353</f>
        <v>0</v>
      </c>
      <c r="S353" s="245">
        <v>0</v>
      </c>
      <c r="T353" s="246">
        <f>S353*H353</f>
        <v>0</v>
      </c>
      <c r="AR353" s="25" t="s">
        <v>252</v>
      </c>
      <c r="AT353" s="25" t="s">
        <v>247</v>
      </c>
      <c r="AU353" s="25" t="s">
        <v>77</v>
      </c>
      <c r="AY353" s="25" t="s">
        <v>245</v>
      </c>
      <c r="BE353" s="247">
        <f>IF(N353="základní",J353,0)</f>
        <v>0</v>
      </c>
      <c r="BF353" s="247">
        <f>IF(N353="snížená",J353,0)</f>
        <v>0</v>
      </c>
      <c r="BG353" s="247">
        <f>IF(N353="zákl. přenesená",J353,0)</f>
        <v>0</v>
      </c>
      <c r="BH353" s="247">
        <f>IF(N353="sníž. přenesená",J353,0)</f>
        <v>0</v>
      </c>
      <c r="BI353" s="247">
        <f>IF(N353="nulová",J353,0)</f>
        <v>0</v>
      </c>
      <c r="BJ353" s="25" t="s">
        <v>75</v>
      </c>
      <c r="BK353" s="247">
        <f>ROUND(I353*H353,2)</f>
        <v>0</v>
      </c>
      <c r="BL353" s="25" t="s">
        <v>252</v>
      </c>
      <c r="BM353" s="25" t="s">
        <v>542</v>
      </c>
    </row>
    <row r="354" s="1" customFormat="1">
      <c r="B354" s="47"/>
      <c r="C354" s="75"/>
      <c r="D354" s="248" t="s">
        <v>254</v>
      </c>
      <c r="E354" s="75"/>
      <c r="F354" s="249" t="s">
        <v>537</v>
      </c>
      <c r="G354" s="75"/>
      <c r="H354" s="75"/>
      <c r="I354" s="206"/>
      <c r="J354" s="75"/>
      <c r="K354" s="75"/>
      <c r="L354" s="73"/>
      <c r="M354" s="250"/>
      <c r="N354" s="48"/>
      <c r="O354" s="48"/>
      <c r="P354" s="48"/>
      <c r="Q354" s="48"/>
      <c r="R354" s="48"/>
      <c r="S354" s="48"/>
      <c r="T354" s="96"/>
      <c r="AT354" s="25" t="s">
        <v>254</v>
      </c>
      <c r="AU354" s="25" t="s">
        <v>77</v>
      </c>
    </row>
    <row r="355" s="12" customFormat="1">
      <c r="B355" s="251"/>
      <c r="C355" s="252"/>
      <c r="D355" s="248" t="s">
        <v>256</v>
      </c>
      <c r="E355" s="253" t="s">
        <v>21</v>
      </c>
      <c r="F355" s="254" t="s">
        <v>543</v>
      </c>
      <c r="G355" s="252"/>
      <c r="H355" s="255">
        <v>9.3840000000000003</v>
      </c>
      <c r="I355" s="256"/>
      <c r="J355" s="252"/>
      <c r="K355" s="252"/>
      <c r="L355" s="257"/>
      <c r="M355" s="258"/>
      <c r="N355" s="259"/>
      <c r="O355" s="259"/>
      <c r="P355" s="259"/>
      <c r="Q355" s="259"/>
      <c r="R355" s="259"/>
      <c r="S355" s="259"/>
      <c r="T355" s="260"/>
      <c r="AT355" s="261" t="s">
        <v>256</v>
      </c>
      <c r="AU355" s="261" t="s">
        <v>77</v>
      </c>
      <c r="AV355" s="12" t="s">
        <v>77</v>
      </c>
      <c r="AW355" s="12" t="s">
        <v>33</v>
      </c>
      <c r="AX355" s="12" t="s">
        <v>75</v>
      </c>
      <c r="AY355" s="261" t="s">
        <v>245</v>
      </c>
    </row>
    <row r="356" s="11" customFormat="1" ht="29.88" customHeight="1">
      <c r="B356" s="220"/>
      <c r="C356" s="221"/>
      <c r="D356" s="222" t="s">
        <v>68</v>
      </c>
      <c r="E356" s="234" t="s">
        <v>282</v>
      </c>
      <c r="F356" s="234" t="s">
        <v>544</v>
      </c>
      <c r="G356" s="221"/>
      <c r="H356" s="221"/>
      <c r="I356" s="224"/>
      <c r="J356" s="235">
        <f>BK356</f>
        <v>0</v>
      </c>
      <c r="K356" s="221"/>
      <c r="L356" s="226"/>
      <c r="M356" s="227"/>
      <c r="N356" s="228"/>
      <c r="O356" s="228"/>
      <c r="P356" s="229">
        <f>SUM(P357:P482)</f>
        <v>0</v>
      </c>
      <c r="Q356" s="228"/>
      <c r="R356" s="229">
        <f>SUM(R357:R482)</f>
        <v>124.14506813999999</v>
      </c>
      <c r="S356" s="228"/>
      <c r="T356" s="230">
        <f>SUM(T357:T482)</f>
        <v>0</v>
      </c>
      <c r="AR356" s="231" t="s">
        <v>75</v>
      </c>
      <c r="AT356" s="232" t="s">
        <v>68</v>
      </c>
      <c r="AU356" s="232" t="s">
        <v>75</v>
      </c>
      <c r="AY356" s="231" t="s">
        <v>245</v>
      </c>
      <c r="BK356" s="233">
        <f>SUM(BK357:BK482)</f>
        <v>0</v>
      </c>
    </row>
    <row r="357" s="1" customFormat="1" ht="25.5" customHeight="1">
      <c r="B357" s="47"/>
      <c r="C357" s="236" t="s">
        <v>545</v>
      </c>
      <c r="D357" s="236" t="s">
        <v>247</v>
      </c>
      <c r="E357" s="237" t="s">
        <v>546</v>
      </c>
      <c r="F357" s="238" t="s">
        <v>547</v>
      </c>
      <c r="G357" s="239" t="s">
        <v>328</v>
      </c>
      <c r="H357" s="240">
        <v>255.41200000000001</v>
      </c>
      <c r="I357" s="241"/>
      <c r="J357" s="242">
        <f>ROUND(I357*H357,2)</f>
        <v>0</v>
      </c>
      <c r="K357" s="238" t="s">
        <v>251</v>
      </c>
      <c r="L357" s="73"/>
      <c r="M357" s="243" t="s">
        <v>21</v>
      </c>
      <c r="N357" s="244" t="s">
        <v>40</v>
      </c>
      <c r="O357" s="48"/>
      <c r="P357" s="245">
        <f>O357*H357</f>
        <v>0</v>
      </c>
      <c r="Q357" s="245">
        <v>0.00025999999999999998</v>
      </c>
      <c r="R357" s="245">
        <f>Q357*H357</f>
        <v>0.06640712</v>
      </c>
      <c r="S357" s="245">
        <v>0</v>
      </c>
      <c r="T357" s="246">
        <f>S357*H357</f>
        <v>0</v>
      </c>
      <c r="AR357" s="25" t="s">
        <v>252</v>
      </c>
      <c r="AT357" s="25" t="s">
        <v>247</v>
      </c>
      <c r="AU357" s="25" t="s">
        <v>77</v>
      </c>
      <c r="AY357" s="25" t="s">
        <v>245</v>
      </c>
      <c r="BE357" s="247">
        <f>IF(N357="základní",J357,0)</f>
        <v>0</v>
      </c>
      <c r="BF357" s="247">
        <f>IF(N357="snížená",J357,0)</f>
        <v>0</v>
      </c>
      <c r="BG357" s="247">
        <f>IF(N357="zákl. přenesená",J357,0)</f>
        <v>0</v>
      </c>
      <c r="BH357" s="247">
        <f>IF(N357="sníž. přenesená",J357,0)</f>
        <v>0</v>
      </c>
      <c r="BI357" s="247">
        <f>IF(N357="nulová",J357,0)</f>
        <v>0</v>
      </c>
      <c r="BJ357" s="25" t="s">
        <v>75</v>
      </c>
      <c r="BK357" s="247">
        <f>ROUND(I357*H357,2)</f>
        <v>0</v>
      </c>
      <c r="BL357" s="25" t="s">
        <v>252</v>
      </c>
      <c r="BM357" s="25" t="s">
        <v>548</v>
      </c>
    </row>
    <row r="358" s="12" customFormat="1">
      <c r="B358" s="251"/>
      <c r="C358" s="252"/>
      <c r="D358" s="248" t="s">
        <v>256</v>
      </c>
      <c r="E358" s="253" t="s">
        <v>21</v>
      </c>
      <c r="F358" s="254" t="s">
        <v>128</v>
      </c>
      <c r="G358" s="252"/>
      <c r="H358" s="255">
        <v>255.41200000000001</v>
      </c>
      <c r="I358" s="256"/>
      <c r="J358" s="252"/>
      <c r="K358" s="252"/>
      <c r="L358" s="257"/>
      <c r="M358" s="258"/>
      <c r="N358" s="259"/>
      <c r="O358" s="259"/>
      <c r="P358" s="259"/>
      <c r="Q358" s="259"/>
      <c r="R358" s="259"/>
      <c r="S358" s="259"/>
      <c r="T358" s="260"/>
      <c r="AT358" s="261" t="s">
        <v>256</v>
      </c>
      <c r="AU358" s="261" t="s">
        <v>77</v>
      </c>
      <c r="AV358" s="12" t="s">
        <v>77</v>
      </c>
      <c r="AW358" s="12" t="s">
        <v>33</v>
      </c>
      <c r="AX358" s="12" t="s">
        <v>69</v>
      </c>
      <c r="AY358" s="261" t="s">
        <v>245</v>
      </c>
    </row>
    <row r="359" s="13" customFormat="1">
      <c r="B359" s="262"/>
      <c r="C359" s="263"/>
      <c r="D359" s="248" t="s">
        <v>256</v>
      </c>
      <c r="E359" s="264" t="s">
        <v>140</v>
      </c>
      <c r="F359" s="265" t="s">
        <v>258</v>
      </c>
      <c r="G359" s="263"/>
      <c r="H359" s="266">
        <v>255.41200000000001</v>
      </c>
      <c r="I359" s="267"/>
      <c r="J359" s="263"/>
      <c r="K359" s="263"/>
      <c r="L359" s="268"/>
      <c r="M359" s="269"/>
      <c r="N359" s="270"/>
      <c r="O359" s="270"/>
      <c r="P359" s="270"/>
      <c r="Q359" s="270"/>
      <c r="R359" s="270"/>
      <c r="S359" s="270"/>
      <c r="T359" s="271"/>
      <c r="AT359" s="272" t="s">
        <v>256</v>
      </c>
      <c r="AU359" s="272" t="s">
        <v>77</v>
      </c>
      <c r="AV359" s="13" t="s">
        <v>259</v>
      </c>
      <c r="AW359" s="13" t="s">
        <v>33</v>
      </c>
      <c r="AX359" s="13" t="s">
        <v>69</v>
      </c>
      <c r="AY359" s="272" t="s">
        <v>245</v>
      </c>
    </row>
    <row r="360" s="14" customFormat="1">
      <c r="B360" s="273"/>
      <c r="C360" s="274"/>
      <c r="D360" s="248" t="s">
        <v>256</v>
      </c>
      <c r="E360" s="275" t="s">
        <v>21</v>
      </c>
      <c r="F360" s="276" t="s">
        <v>260</v>
      </c>
      <c r="G360" s="274"/>
      <c r="H360" s="277">
        <v>255.41200000000001</v>
      </c>
      <c r="I360" s="278"/>
      <c r="J360" s="274"/>
      <c r="K360" s="274"/>
      <c r="L360" s="279"/>
      <c r="M360" s="280"/>
      <c r="N360" s="281"/>
      <c r="O360" s="281"/>
      <c r="P360" s="281"/>
      <c r="Q360" s="281"/>
      <c r="R360" s="281"/>
      <c r="S360" s="281"/>
      <c r="T360" s="282"/>
      <c r="AT360" s="283" t="s">
        <v>256</v>
      </c>
      <c r="AU360" s="283" t="s">
        <v>77</v>
      </c>
      <c r="AV360" s="14" t="s">
        <v>252</v>
      </c>
      <c r="AW360" s="14" t="s">
        <v>33</v>
      </c>
      <c r="AX360" s="14" t="s">
        <v>75</v>
      </c>
      <c r="AY360" s="283" t="s">
        <v>245</v>
      </c>
    </row>
    <row r="361" s="1" customFormat="1" ht="25.5" customHeight="1">
      <c r="B361" s="47"/>
      <c r="C361" s="236" t="s">
        <v>549</v>
      </c>
      <c r="D361" s="236" t="s">
        <v>247</v>
      </c>
      <c r="E361" s="237" t="s">
        <v>550</v>
      </c>
      <c r="F361" s="238" t="s">
        <v>551</v>
      </c>
      <c r="G361" s="239" t="s">
        <v>328</v>
      </c>
      <c r="H361" s="240">
        <v>255.41200000000001</v>
      </c>
      <c r="I361" s="241"/>
      <c r="J361" s="242">
        <f>ROUND(I361*H361,2)</f>
        <v>0</v>
      </c>
      <c r="K361" s="238" t="s">
        <v>251</v>
      </c>
      <c r="L361" s="73"/>
      <c r="M361" s="243" t="s">
        <v>21</v>
      </c>
      <c r="N361" s="244" t="s">
        <v>40</v>
      </c>
      <c r="O361" s="48"/>
      <c r="P361" s="245">
        <f>O361*H361</f>
        <v>0</v>
      </c>
      <c r="Q361" s="245">
        <v>0.0048900000000000002</v>
      </c>
      <c r="R361" s="245">
        <f>Q361*H361</f>
        <v>1.2489646800000001</v>
      </c>
      <c r="S361" s="245">
        <v>0</v>
      </c>
      <c r="T361" s="246">
        <f>S361*H361</f>
        <v>0</v>
      </c>
      <c r="AR361" s="25" t="s">
        <v>252</v>
      </c>
      <c r="AT361" s="25" t="s">
        <v>247</v>
      </c>
      <c r="AU361" s="25" t="s">
        <v>77</v>
      </c>
      <c r="AY361" s="25" t="s">
        <v>245</v>
      </c>
      <c r="BE361" s="247">
        <f>IF(N361="základní",J361,0)</f>
        <v>0</v>
      </c>
      <c r="BF361" s="247">
        <f>IF(N361="snížená",J361,0)</f>
        <v>0</v>
      </c>
      <c r="BG361" s="247">
        <f>IF(N361="zákl. přenesená",J361,0)</f>
        <v>0</v>
      </c>
      <c r="BH361" s="247">
        <f>IF(N361="sníž. přenesená",J361,0)</f>
        <v>0</v>
      </c>
      <c r="BI361" s="247">
        <f>IF(N361="nulová",J361,0)</f>
        <v>0</v>
      </c>
      <c r="BJ361" s="25" t="s">
        <v>75</v>
      </c>
      <c r="BK361" s="247">
        <f>ROUND(I361*H361,2)</f>
        <v>0</v>
      </c>
      <c r="BL361" s="25" t="s">
        <v>252</v>
      </c>
      <c r="BM361" s="25" t="s">
        <v>552</v>
      </c>
    </row>
    <row r="362" s="1" customFormat="1">
      <c r="B362" s="47"/>
      <c r="C362" s="75"/>
      <c r="D362" s="248" t="s">
        <v>254</v>
      </c>
      <c r="E362" s="75"/>
      <c r="F362" s="249" t="s">
        <v>553</v>
      </c>
      <c r="G362" s="75"/>
      <c r="H362" s="75"/>
      <c r="I362" s="206"/>
      <c r="J362" s="75"/>
      <c r="K362" s="75"/>
      <c r="L362" s="73"/>
      <c r="M362" s="250"/>
      <c r="N362" s="48"/>
      <c r="O362" s="48"/>
      <c r="P362" s="48"/>
      <c r="Q362" s="48"/>
      <c r="R362" s="48"/>
      <c r="S362" s="48"/>
      <c r="T362" s="96"/>
      <c r="AT362" s="25" t="s">
        <v>254</v>
      </c>
      <c r="AU362" s="25" t="s">
        <v>77</v>
      </c>
    </row>
    <row r="363" s="12" customFormat="1">
      <c r="B363" s="251"/>
      <c r="C363" s="252"/>
      <c r="D363" s="248" t="s">
        <v>256</v>
      </c>
      <c r="E363" s="253" t="s">
        <v>21</v>
      </c>
      <c r="F363" s="254" t="s">
        <v>140</v>
      </c>
      <c r="G363" s="252"/>
      <c r="H363" s="255">
        <v>255.41200000000001</v>
      </c>
      <c r="I363" s="256"/>
      <c r="J363" s="252"/>
      <c r="K363" s="252"/>
      <c r="L363" s="257"/>
      <c r="M363" s="258"/>
      <c r="N363" s="259"/>
      <c r="O363" s="259"/>
      <c r="P363" s="259"/>
      <c r="Q363" s="259"/>
      <c r="R363" s="259"/>
      <c r="S363" s="259"/>
      <c r="T363" s="260"/>
      <c r="AT363" s="261" t="s">
        <v>256</v>
      </c>
      <c r="AU363" s="261" t="s">
        <v>77</v>
      </c>
      <c r="AV363" s="12" t="s">
        <v>77</v>
      </c>
      <c r="AW363" s="12" t="s">
        <v>33</v>
      </c>
      <c r="AX363" s="12" t="s">
        <v>69</v>
      </c>
      <c r="AY363" s="261" t="s">
        <v>245</v>
      </c>
    </row>
    <row r="364" s="13" customFormat="1">
      <c r="B364" s="262"/>
      <c r="C364" s="263"/>
      <c r="D364" s="248" t="s">
        <v>256</v>
      </c>
      <c r="E364" s="264" t="s">
        <v>21</v>
      </c>
      <c r="F364" s="265" t="s">
        <v>258</v>
      </c>
      <c r="G364" s="263"/>
      <c r="H364" s="266">
        <v>255.41200000000001</v>
      </c>
      <c r="I364" s="267"/>
      <c r="J364" s="263"/>
      <c r="K364" s="263"/>
      <c r="L364" s="268"/>
      <c r="M364" s="269"/>
      <c r="N364" s="270"/>
      <c r="O364" s="270"/>
      <c r="P364" s="270"/>
      <c r="Q364" s="270"/>
      <c r="R364" s="270"/>
      <c r="S364" s="270"/>
      <c r="T364" s="271"/>
      <c r="AT364" s="272" t="s">
        <v>256</v>
      </c>
      <c r="AU364" s="272" t="s">
        <v>77</v>
      </c>
      <c r="AV364" s="13" t="s">
        <v>259</v>
      </c>
      <c r="AW364" s="13" t="s">
        <v>33</v>
      </c>
      <c r="AX364" s="13" t="s">
        <v>69</v>
      </c>
      <c r="AY364" s="272" t="s">
        <v>245</v>
      </c>
    </row>
    <row r="365" s="14" customFormat="1">
      <c r="B365" s="273"/>
      <c r="C365" s="274"/>
      <c r="D365" s="248" t="s">
        <v>256</v>
      </c>
      <c r="E365" s="275" t="s">
        <v>21</v>
      </c>
      <c r="F365" s="276" t="s">
        <v>260</v>
      </c>
      <c r="G365" s="274"/>
      <c r="H365" s="277">
        <v>255.41200000000001</v>
      </c>
      <c r="I365" s="278"/>
      <c r="J365" s="274"/>
      <c r="K365" s="274"/>
      <c r="L365" s="279"/>
      <c r="M365" s="280"/>
      <c r="N365" s="281"/>
      <c r="O365" s="281"/>
      <c r="P365" s="281"/>
      <c r="Q365" s="281"/>
      <c r="R365" s="281"/>
      <c r="S365" s="281"/>
      <c r="T365" s="282"/>
      <c r="AT365" s="283" t="s">
        <v>256</v>
      </c>
      <c r="AU365" s="283" t="s">
        <v>77</v>
      </c>
      <c r="AV365" s="14" t="s">
        <v>252</v>
      </c>
      <c r="AW365" s="14" t="s">
        <v>33</v>
      </c>
      <c r="AX365" s="14" t="s">
        <v>75</v>
      </c>
      <c r="AY365" s="283" t="s">
        <v>245</v>
      </c>
    </row>
    <row r="366" s="1" customFormat="1" ht="25.5" customHeight="1">
      <c r="B366" s="47"/>
      <c r="C366" s="236" t="s">
        <v>554</v>
      </c>
      <c r="D366" s="236" t="s">
        <v>247</v>
      </c>
      <c r="E366" s="237" t="s">
        <v>555</v>
      </c>
      <c r="F366" s="238" t="s">
        <v>556</v>
      </c>
      <c r="G366" s="239" t="s">
        <v>328</v>
      </c>
      <c r="H366" s="240">
        <v>255.41200000000001</v>
      </c>
      <c r="I366" s="241"/>
      <c r="J366" s="242">
        <f>ROUND(I366*H366,2)</f>
        <v>0</v>
      </c>
      <c r="K366" s="238" t="s">
        <v>251</v>
      </c>
      <c r="L366" s="73"/>
      <c r="M366" s="243" t="s">
        <v>21</v>
      </c>
      <c r="N366" s="244" t="s">
        <v>40</v>
      </c>
      <c r="O366" s="48"/>
      <c r="P366" s="245">
        <f>O366*H366</f>
        <v>0</v>
      </c>
      <c r="Q366" s="245">
        <v>0.0030000000000000001</v>
      </c>
      <c r="R366" s="245">
        <f>Q366*H366</f>
        <v>0.76623600000000003</v>
      </c>
      <c r="S366" s="245">
        <v>0</v>
      </c>
      <c r="T366" s="246">
        <f>S366*H366</f>
        <v>0</v>
      </c>
      <c r="AR366" s="25" t="s">
        <v>252</v>
      </c>
      <c r="AT366" s="25" t="s">
        <v>247</v>
      </c>
      <c r="AU366" s="25" t="s">
        <v>77</v>
      </c>
      <c r="AY366" s="25" t="s">
        <v>245</v>
      </c>
      <c r="BE366" s="247">
        <f>IF(N366="základní",J366,0)</f>
        <v>0</v>
      </c>
      <c r="BF366" s="247">
        <f>IF(N366="snížená",J366,0)</f>
        <v>0</v>
      </c>
      <c r="BG366" s="247">
        <f>IF(N366="zákl. přenesená",J366,0)</f>
        <v>0</v>
      </c>
      <c r="BH366" s="247">
        <f>IF(N366="sníž. přenesená",J366,0)</f>
        <v>0</v>
      </c>
      <c r="BI366" s="247">
        <f>IF(N366="nulová",J366,0)</f>
        <v>0</v>
      </c>
      <c r="BJ366" s="25" t="s">
        <v>75</v>
      </c>
      <c r="BK366" s="247">
        <f>ROUND(I366*H366,2)</f>
        <v>0</v>
      </c>
      <c r="BL366" s="25" t="s">
        <v>252</v>
      </c>
      <c r="BM366" s="25" t="s">
        <v>557</v>
      </c>
    </row>
    <row r="367" s="12" customFormat="1">
      <c r="B367" s="251"/>
      <c r="C367" s="252"/>
      <c r="D367" s="248" t="s">
        <v>256</v>
      </c>
      <c r="E367" s="253" t="s">
        <v>21</v>
      </c>
      <c r="F367" s="254" t="s">
        <v>140</v>
      </c>
      <c r="G367" s="252"/>
      <c r="H367" s="255">
        <v>255.41200000000001</v>
      </c>
      <c r="I367" s="256"/>
      <c r="J367" s="252"/>
      <c r="K367" s="252"/>
      <c r="L367" s="257"/>
      <c r="M367" s="258"/>
      <c r="N367" s="259"/>
      <c r="O367" s="259"/>
      <c r="P367" s="259"/>
      <c r="Q367" s="259"/>
      <c r="R367" s="259"/>
      <c r="S367" s="259"/>
      <c r="T367" s="260"/>
      <c r="AT367" s="261" t="s">
        <v>256</v>
      </c>
      <c r="AU367" s="261" t="s">
        <v>77</v>
      </c>
      <c r="AV367" s="12" t="s">
        <v>77</v>
      </c>
      <c r="AW367" s="12" t="s">
        <v>33</v>
      </c>
      <c r="AX367" s="12" t="s">
        <v>69</v>
      </c>
      <c r="AY367" s="261" t="s">
        <v>245</v>
      </c>
    </row>
    <row r="368" s="13" customFormat="1">
      <c r="B368" s="262"/>
      <c r="C368" s="263"/>
      <c r="D368" s="248" t="s">
        <v>256</v>
      </c>
      <c r="E368" s="264" t="s">
        <v>21</v>
      </c>
      <c r="F368" s="265" t="s">
        <v>258</v>
      </c>
      <c r="G368" s="263"/>
      <c r="H368" s="266">
        <v>255.41200000000001</v>
      </c>
      <c r="I368" s="267"/>
      <c r="J368" s="263"/>
      <c r="K368" s="263"/>
      <c r="L368" s="268"/>
      <c r="M368" s="269"/>
      <c r="N368" s="270"/>
      <c r="O368" s="270"/>
      <c r="P368" s="270"/>
      <c r="Q368" s="270"/>
      <c r="R368" s="270"/>
      <c r="S368" s="270"/>
      <c r="T368" s="271"/>
      <c r="AT368" s="272" t="s">
        <v>256</v>
      </c>
      <c r="AU368" s="272" t="s">
        <v>77</v>
      </c>
      <c r="AV368" s="13" t="s">
        <v>259</v>
      </c>
      <c r="AW368" s="13" t="s">
        <v>33</v>
      </c>
      <c r="AX368" s="13" t="s">
        <v>69</v>
      </c>
      <c r="AY368" s="272" t="s">
        <v>245</v>
      </c>
    </row>
    <row r="369" s="14" customFormat="1">
      <c r="B369" s="273"/>
      <c r="C369" s="274"/>
      <c r="D369" s="248" t="s">
        <v>256</v>
      </c>
      <c r="E369" s="275" t="s">
        <v>21</v>
      </c>
      <c r="F369" s="276" t="s">
        <v>260</v>
      </c>
      <c r="G369" s="274"/>
      <c r="H369" s="277">
        <v>255.41200000000001</v>
      </c>
      <c r="I369" s="278"/>
      <c r="J369" s="274"/>
      <c r="K369" s="274"/>
      <c r="L369" s="279"/>
      <c r="M369" s="280"/>
      <c r="N369" s="281"/>
      <c r="O369" s="281"/>
      <c r="P369" s="281"/>
      <c r="Q369" s="281"/>
      <c r="R369" s="281"/>
      <c r="S369" s="281"/>
      <c r="T369" s="282"/>
      <c r="AT369" s="283" t="s">
        <v>256</v>
      </c>
      <c r="AU369" s="283" t="s">
        <v>77</v>
      </c>
      <c r="AV369" s="14" t="s">
        <v>252</v>
      </c>
      <c r="AW369" s="14" t="s">
        <v>33</v>
      </c>
      <c r="AX369" s="14" t="s">
        <v>75</v>
      </c>
      <c r="AY369" s="283" t="s">
        <v>245</v>
      </c>
    </row>
    <row r="370" s="1" customFormat="1" ht="25.5" customHeight="1">
      <c r="B370" s="47"/>
      <c r="C370" s="236" t="s">
        <v>558</v>
      </c>
      <c r="D370" s="236" t="s">
        <v>247</v>
      </c>
      <c r="E370" s="237" t="s">
        <v>559</v>
      </c>
      <c r="F370" s="238" t="s">
        <v>560</v>
      </c>
      <c r="G370" s="239" t="s">
        <v>328</v>
      </c>
      <c r="H370" s="240">
        <v>1228.7860000000001</v>
      </c>
      <c r="I370" s="241"/>
      <c r="J370" s="242">
        <f>ROUND(I370*H370,2)</f>
        <v>0</v>
      </c>
      <c r="K370" s="238" t="s">
        <v>251</v>
      </c>
      <c r="L370" s="73"/>
      <c r="M370" s="243" t="s">
        <v>21</v>
      </c>
      <c r="N370" s="244" t="s">
        <v>40</v>
      </c>
      <c r="O370" s="48"/>
      <c r="P370" s="245">
        <f>O370*H370</f>
        <v>0</v>
      </c>
      <c r="Q370" s="245">
        <v>0.00025999999999999998</v>
      </c>
      <c r="R370" s="245">
        <f>Q370*H370</f>
        <v>0.31948435999999997</v>
      </c>
      <c r="S370" s="245">
        <v>0</v>
      </c>
      <c r="T370" s="246">
        <f>S370*H370</f>
        <v>0</v>
      </c>
      <c r="AR370" s="25" t="s">
        <v>252</v>
      </c>
      <c r="AT370" s="25" t="s">
        <v>247</v>
      </c>
      <c r="AU370" s="25" t="s">
        <v>77</v>
      </c>
      <c r="AY370" s="25" t="s">
        <v>245</v>
      </c>
      <c r="BE370" s="247">
        <f>IF(N370="základní",J370,0)</f>
        <v>0</v>
      </c>
      <c r="BF370" s="247">
        <f>IF(N370="snížená",J370,0)</f>
        <v>0</v>
      </c>
      <c r="BG370" s="247">
        <f>IF(N370="zákl. přenesená",J370,0)</f>
        <v>0</v>
      </c>
      <c r="BH370" s="247">
        <f>IF(N370="sníž. přenesená",J370,0)</f>
        <v>0</v>
      </c>
      <c r="BI370" s="247">
        <f>IF(N370="nulová",J370,0)</f>
        <v>0</v>
      </c>
      <c r="BJ370" s="25" t="s">
        <v>75</v>
      </c>
      <c r="BK370" s="247">
        <f>ROUND(I370*H370,2)</f>
        <v>0</v>
      </c>
      <c r="BL370" s="25" t="s">
        <v>252</v>
      </c>
      <c r="BM370" s="25" t="s">
        <v>561</v>
      </c>
    </row>
    <row r="371" s="12" customFormat="1">
      <c r="B371" s="251"/>
      <c r="C371" s="252"/>
      <c r="D371" s="248" t="s">
        <v>256</v>
      </c>
      <c r="E371" s="253" t="s">
        <v>21</v>
      </c>
      <c r="F371" s="254" t="s">
        <v>562</v>
      </c>
      <c r="G371" s="252"/>
      <c r="H371" s="255">
        <v>471.30200000000002</v>
      </c>
      <c r="I371" s="256"/>
      <c r="J371" s="252"/>
      <c r="K371" s="252"/>
      <c r="L371" s="257"/>
      <c r="M371" s="258"/>
      <c r="N371" s="259"/>
      <c r="O371" s="259"/>
      <c r="P371" s="259"/>
      <c r="Q371" s="259"/>
      <c r="R371" s="259"/>
      <c r="S371" s="259"/>
      <c r="T371" s="260"/>
      <c r="AT371" s="261" t="s">
        <v>256</v>
      </c>
      <c r="AU371" s="261" t="s">
        <v>77</v>
      </c>
      <c r="AV371" s="12" t="s">
        <v>77</v>
      </c>
      <c r="AW371" s="12" t="s">
        <v>33</v>
      </c>
      <c r="AX371" s="12" t="s">
        <v>69</v>
      </c>
      <c r="AY371" s="261" t="s">
        <v>245</v>
      </c>
    </row>
    <row r="372" s="12" customFormat="1">
      <c r="B372" s="251"/>
      <c r="C372" s="252"/>
      <c r="D372" s="248" t="s">
        <v>256</v>
      </c>
      <c r="E372" s="253" t="s">
        <v>21</v>
      </c>
      <c r="F372" s="254" t="s">
        <v>563</v>
      </c>
      <c r="G372" s="252"/>
      <c r="H372" s="255">
        <v>187.19999999999999</v>
      </c>
      <c r="I372" s="256"/>
      <c r="J372" s="252"/>
      <c r="K372" s="252"/>
      <c r="L372" s="257"/>
      <c r="M372" s="258"/>
      <c r="N372" s="259"/>
      <c r="O372" s="259"/>
      <c r="P372" s="259"/>
      <c r="Q372" s="259"/>
      <c r="R372" s="259"/>
      <c r="S372" s="259"/>
      <c r="T372" s="260"/>
      <c r="AT372" s="261" t="s">
        <v>256</v>
      </c>
      <c r="AU372" s="261" t="s">
        <v>77</v>
      </c>
      <c r="AV372" s="12" t="s">
        <v>77</v>
      </c>
      <c r="AW372" s="12" t="s">
        <v>33</v>
      </c>
      <c r="AX372" s="12" t="s">
        <v>69</v>
      </c>
      <c r="AY372" s="261" t="s">
        <v>245</v>
      </c>
    </row>
    <row r="373" s="12" customFormat="1">
      <c r="B373" s="251"/>
      <c r="C373" s="252"/>
      <c r="D373" s="248" t="s">
        <v>256</v>
      </c>
      <c r="E373" s="253" t="s">
        <v>21</v>
      </c>
      <c r="F373" s="254" t="s">
        <v>564</v>
      </c>
      <c r="G373" s="252"/>
      <c r="H373" s="255">
        <v>534.04399999999998</v>
      </c>
      <c r="I373" s="256"/>
      <c r="J373" s="252"/>
      <c r="K373" s="252"/>
      <c r="L373" s="257"/>
      <c r="M373" s="258"/>
      <c r="N373" s="259"/>
      <c r="O373" s="259"/>
      <c r="P373" s="259"/>
      <c r="Q373" s="259"/>
      <c r="R373" s="259"/>
      <c r="S373" s="259"/>
      <c r="T373" s="260"/>
      <c r="AT373" s="261" t="s">
        <v>256</v>
      </c>
      <c r="AU373" s="261" t="s">
        <v>77</v>
      </c>
      <c r="AV373" s="12" t="s">
        <v>77</v>
      </c>
      <c r="AW373" s="12" t="s">
        <v>33</v>
      </c>
      <c r="AX373" s="12" t="s">
        <v>69</v>
      </c>
      <c r="AY373" s="261" t="s">
        <v>245</v>
      </c>
    </row>
    <row r="374" s="15" customFormat="1">
      <c r="B374" s="294"/>
      <c r="C374" s="295"/>
      <c r="D374" s="248" t="s">
        <v>256</v>
      </c>
      <c r="E374" s="296" t="s">
        <v>21</v>
      </c>
      <c r="F374" s="297" t="s">
        <v>565</v>
      </c>
      <c r="G374" s="295"/>
      <c r="H374" s="296" t="s">
        <v>21</v>
      </c>
      <c r="I374" s="298"/>
      <c r="J374" s="295"/>
      <c r="K374" s="295"/>
      <c r="L374" s="299"/>
      <c r="M374" s="300"/>
      <c r="N374" s="301"/>
      <c r="O374" s="301"/>
      <c r="P374" s="301"/>
      <c r="Q374" s="301"/>
      <c r="R374" s="301"/>
      <c r="S374" s="301"/>
      <c r="T374" s="302"/>
      <c r="AT374" s="303" t="s">
        <v>256</v>
      </c>
      <c r="AU374" s="303" t="s">
        <v>77</v>
      </c>
      <c r="AV374" s="15" t="s">
        <v>75</v>
      </c>
      <c r="AW374" s="15" t="s">
        <v>33</v>
      </c>
      <c r="AX374" s="15" t="s">
        <v>69</v>
      </c>
      <c r="AY374" s="303" t="s">
        <v>245</v>
      </c>
    </row>
    <row r="375" s="12" customFormat="1">
      <c r="B375" s="251"/>
      <c r="C375" s="252"/>
      <c r="D375" s="248" t="s">
        <v>256</v>
      </c>
      <c r="E375" s="253" t="s">
        <v>21</v>
      </c>
      <c r="F375" s="254" t="s">
        <v>566</v>
      </c>
      <c r="G375" s="252"/>
      <c r="H375" s="255">
        <v>36.240000000000002</v>
      </c>
      <c r="I375" s="256"/>
      <c r="J375" s="252"/>
      <c r="K375" s="252"/>
      <c r="L375" s="257"/>
      <c r="M375" s="258"/>
      <c r="N375" s="259"/>
      <c r="O375" s="259"/>
      <c r="P375" s="259"/>
      <c r="Q375" s="259"/>
      <c r="R375" s="259"/>
      <c r="S375" s="259"/>
      <c r="T375" s="260"/>
      <c r="AT375" s="261" t="s">
        <v>256</v>
      </c>
      <c r="AU375" s="261" t="s">
        <v>77</v>
      </c>
      <c r="AV375" s="12" t="s">
        <v>77</v>
      </c>
      <c r="AW375" s="12" t="s">
        <v>33</v>
      </c>
      <c r="AX375" s="12" t="s">
        <v>69</v>
      </c>
      <c r="AY375" s="261" t="s">
        <v>245</v>
      </c>
    </row>
    <row r="376" s="13" customFormat="1">
      <c r="B376" s="262"/>
      <c r="C376" s="263"/>
      <c r="D376" s="248" t="s">
        <v>256</v>
      </c>
      <c r="E376" s="264" t="s">
        <v>141</v>
      </c>
      <c r="F376" s="265" t="s">
        <v>258</v>
      </c>
      <c r="G376" s="263"/>
      <c r="H376" s="266">
        <v>1228.7860000000001</v>
      </c>
      <c r="I376" s="267"/>
      <c r="J376" s="263"/>
      <c r="K376" s="263"/>
      <c r="L376" s="268"/>
      <c r="M376" s="269"/>
      <c r="N376" s="270"/>
      <c r="O376" s="270"/>
      <c r="P376" s="270"/>
      <c r="Q376" s="270"/>
      <c r="R376" s="270"/>
      <c r="S376" s="270"/>
      <c r="T376" s="271"/>
      <c r="AT376" s="272" t="s">
        <v>256</v>
      </c>
      <c r="AU376" s="272" t="s">
        <v>77</v>
      </c>
      <c r="AV376" s="13" t="s">
        <v>259</v>
      </c>
      <c r="AW376" s="13" t="s">
        <v>33</v>
      </c>
      <c r="AX376" s="13" t="s">
        <v>69</v>
      </c>
      <c r="AY376" s="272" t="s">
        <v>245</v>
      </c>
    </row>
    <row r="377" s="14" customFormat="1">
      <c r="B377" s="273"/>
      <c r="C377" s="274"/>
      <c r="D377" s="248" t="s">
        <v>256</v>
      </c>
      <c r="E377" s="275" t="s">
        <v>21</v>
      </c>
      <c r="F377" s="276" t="s">
        <v>260</v>
      </c>
      <c r="G377" s="274"/>
      <c r="H377" s="277">
        <v>1228.7860000000001</v>
      </c>
      <c r="I377" s="278"/>
      <c r="J377" s="274"/>
      <c r="K377" s="274"/>
      <c r="L377" s="279"/>
      <c r="M377" s="280"/>
      <c r="N377" s="281"/>
      <c r="O377" s="281"/>
      <c r="P377" s="281"/>
      <c r="Q377" s="281"/>
      <c r="R377" s="281"/>
      <c r="S377" s="281"/>
      <c r="T377" s="282"/>
      <c r="AT377" s="283" t="s">
        <v>256</v>
      </c>
      <c r="AU377" s="283" t="s">
        <v>77</v>
      </c>
      <c r="AV377" s="14" t="s">
        <v>252</v>
      </c>
      <c r="AW377" s="14" t="s">
        <v>33</v>
      </c>
      <c r="AX377" s="14" t="s">
        <v>75</v>
      </c>
      <c r="AY377" s="283" t="s">
        <v>245</v>
      </c>
    </row>
    <row r="378" s="1" customFormat="1" ht="25.5" customHeight="1">
      <c r="B378" s="47"/>
      <c r="C378" s="236" t="s">
        <v>567</v>
      </c>
      <c r="D378" s="236" t="s">
        <v>247</v>
      </c>
      <c r="E378" s="237" t="s">
        <v>568</v>
      </c>
      <c r="F378" s="238" t="s">
        <v>569</v>
      </c>
      <c r="G378" s="239" t="s">
        <v>328</v>
      </c>
      <c r="H378" s="240">
        <v>1228.7860000000001</v>
      </c>
      <c r="I378" s="241"/>
      <c r="J378" s="242">
        <f>ROUND(I378*H378,2)</f>
        <v>0</v>
      </c>
      <c r="K378" s="238" t="s">
        <v>251</v>
      </c>
      <c r="L378" s="73"/>
      <c r="M378" s="243" t="s">
        <v>21</v>
      </c>
      <c r="N378" s="244" t="s">
        <v>40</v>
      </c>
      <c r="O378" s="48"/>
      <c r="P378" s="245">
        <f>O378*H378</f>
        <v>0</v>
      </c>
      <c r="Q378" s="245">
        <v>0.0048900000000000002</v>
      </c>
      <c r="R378" s="245">
        <f>Q378*H378</f>
        <v>6.0087635400000003</v>
      </c>
      <c r="S378" s="245">
        <v>0</v>
      </c>
      <c r="T378" s="246">
        <f>S378*H378</f>
        <v>0</v>
      </c>
      <c r="AR378" s="25" t="s">
        <v>252</v>
      </c>
      <c r="AT378" s="25" t="s">
        <v>247</v>
      </c>
      <c r="AU378" s="25" t="s">
        <v>77</v>
      </c>
      <c r="AY378" s="25" t="s">
        <v>245</v>
      </c>
      <c r="BE378" s="247">
        <f>IF(N378="základní",J378,0)</f>
        <v>0</v>
      </c>
      <c r="BF378" s="247">
        <f>IF(N378="snížená",J378,0)</f>
        <v>0</v>
      </c>
      <c r="BG378" s="247">
        <f>IF(N378="zákl. přenesená",J378,0)</f>
        <v>0</v>
      </c>
      <c r="BH378" s="247">
        <f>IF(N378="sníž. přenesená",J378,0)</f>
        <v>0</v>
      </c>
      <c r="BI378" s="247">
        <f>IF(N378="nulová",J378,0)</f>
        <v>0</v>
      </c>
      <c r="BJ378" s="25" t="s">
        <v>75</v>
      </c>
      <c r="BK378" s="247">
        <f>ROUND(I378*H378,2)</f>
        <v>0</v>
      </c>
      <c r="BL378" s="25" t="s">
        <v>252</v>
      </c>
      <c r="BM378" s="25" t="s">
        <v>570</v>
      </c>
    </row>
    <row r="379" s="1" customFormat="1">
      <c r="B379" s="47"/>
      <c r="C379" s="75"/>
      <c r="D379" s="248" t="s">
        <v>254</v>
      </c>
      <c r="E379" s="75"/>
      <c r="F379" s="249" t="s">
        <v>553</v>
      </c>
      <c r="G379" s="75"/>
      <c r="H379" s="75"/>
      <c r="I379" s="206"/>
      <c r="J379" s="75"/>
      <c r="K379" s="75"/>
      <c r="L379" s="73"/>
      <c r="M379" s="250"/>
      <c r="N379" s="48"/>
      <c r="O379" s="48"/>
      <c r="P379" s="48"/>
      <c r="Q379" s="48"/>
      <c r="R379" s="48"/>
      <c r="S379" s="48"/>
      <c r="T379" s="96"/>
      <c r="AT379" s="25" t="s">
        <v>254</v>
      </c>
      <c r="AU379" s="25" t="s">
        <v>77</v>
      </c>
    </row>
    <row r="380" s="12" customFormat="1">
      <c r="B380" s="251"/>
      <c r="C380" s="252"/>
      <c r="D380" s="248" t="s">
        <v>256</v>
      </c>
      <c r="E380" s="253" t="s">
        <v>21</v>
      </c>
      <c r="F380" s="254" t="s">
        <v>141</v>
      </c>
      <c r="G380" s="252"/>
      <c r="H380" s="255">
        <v>1228.7860000000001</v>
      </c>
      <c r="I380" s="256"/>
      <c r="J380" s="252"/>
      <c r="K380" s="252"/>
      <c r="L380" s="257"/>
      <c r="M380" s="258"/>
      <c r="N380" s="259"/>
      <c r="O380" s="259"/>
      <c r="P380" s="259"/>
      <c r="Q380" s="259"/>
      <c r="R380" s="259"/>
      <c r="S380" s="259"/>
      <c r="T380" s="260"/>
      <c r="AT380" s="261" t="s">
        <v>256</v>
      </c>
      <c r="AU380" s="261" t="s">
        <v>77</v>
      </c>
      <c r="AV380" s="12" t="s">
        <v>77</v>
      </c>
      <c r="AW380" s="12" t="s">
        <v>33</v>
      </c>
      <c r="AX380" s="12" t="s">
        <v>69</v>
      </c>
      <c r="AY380" s="261" t="s">
        <v>245</v>
      </c>
    </row>
    <row r="381" s="13" customFormat="1">
      <c r="B381" s="262"/>
      <c r="C381" s="263"/>
      <c r="D381" s="248" t="s">
        <v>256</v>
      </c>
      <c r="E381" s="264" t="s">
        <v>21</v>
      </c>
      <c r="F381" s="265" t="s">
        <v>258</v>
      </c>
      <c r="G381" s="263"/>
      <c r="H381" s="266">
        <v>1228.7860000000001</v>
      </c>
      <c r="I381" s="267"/>
      <c r="J381" s="263"/>
      <c r="K381" s="263"/>
      <c r="L381" s="268"/>
      <c r="M381" s="269"/>
      <c r="N381" s="270"/>
      <c r="O381" s="270"/>
      <c r="P381" s="270"/>
      <c r="Q381" s="270"/>
      <c r="R381" s="270"/>
      <c r="S381" s="270"/>
      <c r="T381" s="271"/>
      <c r="AT381" s="272" t="s">
        <v>256</v>
      </c>
      <c r="AU381" s="272" t="s">
        <v>77</v>
      </c>
      <c r="AV381" s="13" t="s">
        <v>259</v>
      </c>
      <c r="AW381" s="13" t="s">
        <v>33</v>
      </c>
      <c r="AX381" s="13" t="s">
        <v>69</v>
      </c>
      <c r="AY381" s="272" t="s">
        <v>245</v>
      </c>
    </row>
    <row r="382" s="14" customFormat="1">
      <c r="B382" s="273"/>
      <c r="C382" s="274"/>
      <c r="D382" s="248" t="s">
        <v>256</v>
      </c>
      <c r="E382" s="275" t="s">
        <v>21</v>
      </c>
      <c r="F382" s="276" t="s">
        <v>260</v>
      </c>
      <c r="G382" s="274"/>
      <c r="H382" s="277">
        <v>1228.7860000000001</v>
      </c>
      <c r="I382" s="278"/>
      <c r="J382" s="274"/>
      <c r="K382" s="274"/>
      <c r="L382" s="279"/>
      <c r="M382" s="280"/>
      <c r="N382" s="281"/>
      <c r="O382" s="281"/>
      <c r="P382" s="281"/>
      <c r="Q382" s="281"/>
      <c r="R382" s="281"/>
      <c r="S382" s="281"/>
      <c r="T382" s="282"/>
      <c r="AT382" s="283" t="s">
        <v>256</v>
      </c>
      <c r="AU382" s="283" t="s">
        <v>77</v>
      </c>
      <c r="AV382" s="14" t="s">
        <v>252</v>
      </c>
      <c r="AW382" s="14" t="s">
        <v>33</v>
      </c>
      <c r="AX382" s="14" t="s">
        <v>75</v>
      </c>
      <c r="AY382" s="283" t="s">
        <v>245</v>
      </c>
    </row>
    <row r="383" s="1" customFormat="1" ht="16.5" customHeight="1">
      <c r="B383" s="47"/>
      <c r="C383" s="236" t="s">
        <v>571</v>
      </c>
      <c r="D383" s="236" t="s">
        <v>247</v>
      </c>
      <c r="E383" s="237" t="s">
        <v>572</v>
      </c>
      <c r="F383" s="238" t="s">
        <v>573</v>
      </c>
      <c r="G383" s="239" t="s">
        <v>328</v>
      </c>
      <c r="H383" s="240">
        <v>1228.7860000000001</v>
      </c>
      <c r="I383" s="241"/>
      <c r="J383" s="242">
        <f>ROUND(I383*H383,2)</f>
        <v>0</v>
      </c>
      <c r="K383" s="238" t="s">
        <v>251</v>
      </c>
      <c r="L383" s="73"/>
      <c r="M383" s="243" t="s">
        <v>21</v>
      </c>
      <c r="N383" s="244" t="s">
        <v>40</v>
      </c>
      <c r="O383" s="48"/>
      <c r="P383" s="245">
        <f>O383*H383</f>
        <v>0</v>
      </c>
      <c r="Q383" s="245">
        <v>0.0030000000000000001</v>
      </c>
      <c r="R383" s="245">
        <f>Q383*H383</f>
        <v>3.6863580000000002</v>
      </c>
      <c r="S383" s="245">
        <v>0</v>
      </c>
      <c r="T383" s="246">
        <f>S383*H383</f>
        <v>0</v>
      </c>
      <c r="AR383" s="25" t="s">
        <v>252</v>
      </c>
      <c r="AT383" s="25" t="s">
        <v>247</v>
      </c>
      <c r="AU383" s="25" t="s">
        <v>77</v>
      </c>
      <c r="AY383" s="25" t="s">
        <v>245</v>
      </c>
      <c r="BE383" s="247">
        <f>IF(N383="základní",J383,0)</f>
        <v>0</v>
      </c>
      <c r="BF383" s="247">
        <f>IF(N383="snížená",J383,0)</f>
        <v>0</v>
      </c>
      <c r="BG383" s="247">
        <f>IF(N383="zákl. přenesená",J383,0)</f>
        <v>0</v>
      </c>
      <c r="BH383" s="247">
        <f>IF(N383="sníž. přenesená",J383,0)</f>
        <v>0</v>
      </c>
      <c r="BI383" s="247">
        <f>IF(N383="nulová",J383,0)</f>
        <v>0</v>
      </c>
      <c r="BJ383" s="25" t="s">
        <v>75</v>
      </c>
      <c r="BK383" s="247">
        <f>ROUND(I383*H383,2)</f>
        <v>0</v>
      </c>
      <c r="BL383" s="25" t="s">
        <v>252</v>
      </c>
      <c r="BM383" s="25" t="s">
        <v>574</v>
      </c>
    </row>
    <row r="384" s="12" customFormat="1">
      <c r="B384" s="251"/>
      <c r="C384" s="252"/>
      <c r="D384" s="248" t="s">
        <v>256</v>
      </c>
      <c r="E384" s="253" t="s">
        <v>21</v>
      </c>
      <c r="F384" s="254" t="s">
        <v>141</v>
      </c>
      <c r="G384" s="252"/>
      <c r="H384" s="255">
        <v>1228.7860000000001</v>
      </c>
      <c r="I384" s="256"/>
      <c r="J384" s="252"/>
      <c r="K384" s="252"/>
      <c r="L384" s="257"/>
      <c r="M384" s="258"/>
      <c r="N384" s="259"/>
      <c r="O384" s="259"/>
      <c r="P384" s="259"/>
      <c r="Q384" s="259"/>
      <c r="R384" s="259"/>
      <c r="S384" s="259"/>
      <c r="T384" s="260"/>
      <c r="AT384" s="261" t="s">
        <v>256</v>
      </c>
      <c r="AU384" s="261" t="s">
        <v>77</v>
      </c>
      <c r="AV384" s="12" t="s">
        <v>77</v>
      </c>
      <c r="AW384" s="12" t="s">
        <v>33</v>
      </c>
      <c r="AX384" s="12" t="s">
        <v>69</v>
      </c>
      <c r="AY384" s="261" t="s">
        <v>245</v>
      </c>
    </row>
    <row r="385" s="13" customFormat="1">
      <c r="B385" s="262"/>
      <c r="C385" s="263"/>
      <c r="D385" s="248" t="s">
        <v>256</v>
      </c>
      <c r="E385" s="264" t="s">
        <v>21</v>
      </c>
      <c r="F385" s="265" t="s">
        <v>258</v>
      </c>
      <c r="G385" s="263"/>
      <c r="H385" s="266">
        <v>1228.7860000000001</v>
      </c>
      <c r="I385" s="267"/>
      <c r="J385" s="263"/>
      <c r="K385" s="263"/>
      <c r="L385" s="268"/>
      <c r="M385" s="269"/>
      <c r="N385" s="270"/>
      <c r="O385" s="270"/>
      <c r="P385" s="270"/>
      <c r="Q385" s="270"/>
      <c r="R385" s="270"/>
      <c r="S385" s="270"/>
      <c r="T385" s="271"/>
      <c r="AT385" s="272" t="s">
        <v>256</v>
      </c>
      <c r="AU385" s="272" t="s">
        <v>77</v>
      </c>
      <c r="AV385" s="13" t="s">
        <v>259</v>
      </c>
      <c r="AW385" s="13" t="s">
        <v>33</v>
      </c>
      <c r="AX385" s="13" t="s">
        <v>69</v>
      </c>
      <c r="AY385" s="272" t="s">
        <v>245</v>
      </c>
    </row>
    <row r="386" s="14" customFormat="1">
      <c r="B386" s="273"/>
      <c r="C386" s="274"/>
      <c r="D386" s="248" t="s">
        <v>256</v>
      </c>
      <c r="E386" s="275" t="s">
        <v>21</v>
      </c>
      <c r="F386" s="276" t="s">
        <v>260</v>
      </c>
      <c r="G386" s="274"/>
      <c r="H386" s="277">
        <v>1228.7860000000001</v>
      </c>
      <c r="I386" s="278"/>
      <c r="J386" s="274"/>
      <c r="K386" s="274"/>
      <c r="L386" s="279"/>
      <c r="M386" s="280"/>
      <c r="N386" s="281"/>
      <c r="O386" s="281"/>
      <c r="P386" s="281"/>
      <c r="Q386" s="281"/>
      <c r="R386" s="281"/>
      <c r="S386" s="281"/>
      <c r="T386" s="282"/>
      <c r="AT386" s="283" t="s">
        <v>256</v>
      </c>
      <c r="AU386" s="283" t="s">
        <v>77</v>
      </c>
      <c r="AV386" s="14" t="s">
        <v>252</v>
      </c>
      <c r="AW386" s="14" t="s">
        <v>33</v>
      </c>
      <c r="AX386" s="14" t="s">
        <v>75</v>
      </c>
      <c r="AY386" s="283" t="s">
        <v>245</v>
      </c>
    </row>
    <row r="387" s="1" customFormat="1" ht="25.5" customHeight="1">
      <c r="B387" s="47"/>
      <c r="C387" s="236" t="s">
        <v>575</v>
      </c>
      <c r="D387" s="236" t="s">
        <v>247</v>
      </c>
      <c r="E387" s="237" t="s">
        <v>576</v>
      </c>
      <c r="F387" s="238" t="s">
        <v>577</v>
      </c>
      <c r="G387" s="239" t="s">
        <v>328</v>
      </c>
      <c r="H387" s="240">
        <v>40</v>
      </c>
      <c r="I387" s="241"/>
      <c r="J387" s="242">
        <f>ROUND(I387*H387,2)</f>
        <v>0</v>
      </c>
      <c r="K387" s="238" t="s">
        <v>251</v>
      </c>
      <c r="L387" s="73"/>
      <c r="M387" s="243" t="s">
        <v>21</v>
      </c>
      <c r="N387" s="244" t="s">
        <v>40</v>
      </c>
      <c r="O387" s="48"/>
      <c r="P387" s="245">
        <f>O387*H387</f>
        <v>0</v>
      </c>
      <c r="Q387" s="245">
        <v>0.0082799999999999992</v>
      </c>
      <c r="R387" s="245">
        <f>Q387*H387</f>
        <v>0.33119999999999994</v>
      </c>
      <c r="S387" s="245">
        <v>0</v>
      </c>
      <c r="T387" s="246">
        <f>S387*H387</f>
        <v>0</v>
      </c>
      <c r="AR387" s="25" t="s">
        <v>252</v>
      </c>
      <c r="AT387" s="25" t="s">
        <v>247</v>
      </c>
      <c r="AU387" s="25" t="s">
        <v>77</v>
      </c>
      <c r="AY387" s="25" t="s">
        <v>245</v>
      </c>
      <c r="BE387" s="247">
        <f>IF(N387="základní",J387,0)</f>
        <v>0</v>
      </c>
      <c r="BF387" s="247">
        <f>IF(N387="snížená",J387,0)</f>
        <v>0</v>
      </c>
      <c r="BG387" s="247">
        <f>IF(N387="zákl. přenesená",J387,0)</f>
        <v>0</v>
      </c>
      <c r="BH387" s="247">
        <f>IF(N387="sníž. přenesená",J387,0)</f>
        <v>0</v>
      </c>
      <c r="BI387" s="247">
        <f>IF(N387="nulová",J387,0)</f>
        <v>0</v>
      </c>
      <c r="BJ387" s="25" t="s">
        <v>75</v>
      </c>
      <c r="BK387" s="247">
        <f>ROUND(I387*H387,2)</f>
        <v>0</v>
      </c>
      <c r="BL387" s="25" t="s">
        <v>252</v>
      </c>
      <c r="BM387" s="25" t="s">
        <v>578</v>
      </c>
    </row>
    <row r="388" s="1" customFormat="1">
      <c r="B388" s="47"/>
      <c r="C388" s="75"/>
      <c r="D388" s="248" t="s">
        <v>254</v>
      </c>
      <c r="E388" s="75"/>
      <c r="F388" s="249" t="s">
        <v>579</v>
      </c>
      <c r="G388" s="75"/>
      <c r="H388" s="75"/>
      <c r="I388" s="206"/>
      <c r="J388" s="75"/>
      <c r="K388" s="75"/>
      <c r="L388" s="73"/>
      <c r="M388" s="250"/>
      <c r="N388" s="48"/>
      <c r="O388" s="48"/>
      <c r="P388" s="48"/>
      <c r="Q388" s="48"/>
      <c r="R388" s="48"/>
      <c r="S388" s="48"/>
      <c r="T388" s="96"/>
      <c r="AT388" s="25" t="s">
        <v>254</v>
      </c>
      <c r="AU388" s="25" t="s">
        <v>77</v>
      </c>
    </row>
    <row r="389" s="12" customFormat="1">
      <c r="B389" s="251"/>
      <c r="C389" s="252"/>
      <c r="D389" s="248" t="s">
        <v>256</v>
      </c>
      <c r="E389" s="253" t="s">
        <v>21</v>
      </c>
      <c r="F389" s="254" t="s">
        <v>143</v>
      </c>
      <c r="G389" s="252"/>
      <c r="H389" s="255">
        <v>40</v>
      </c>
      <c r="I389" s="256"/>
      <c r="J389" s="252"/>
      <c r="K389" s="252"/>
      <c r="L389" s="257"/>
      <c r="M389" s="258"/>
      <c r="N389" s="259"/>
      <c r="O389" s="259"/>
      <c r="P389" s="259"/>
      <c r="Q389" s="259"/>
      <c r="R389" s="259"/>
      <c r="S389" s="259"/>
      <c r="T389" s="260"/>
      <c r="AT389" s="261" t="s">
        <v>256</v>
      </c>
      <c r="AU389" s="261" t="s">
        <v>77</v>
      </c>
      <c r="AV389" s="12" t="s">
        <v>77</v>
      </c>
      <c r="AW389" s="12" t="s">
        <v>33</v>
      </c>
      <c r="AX389" s="12" t="s">
        <v>69</v>
      </c>
      <c r="AY389" s="261" t="s">
        <v>245</v>
      </c>
    </row>
    <row r="390" s="13" customFormat="1">
      <c r="B390" s="262"/>
      <c r="C390" s="263"/>
      <c r="D390" s="248" t="s">
        <v>256</v>
      </c>
      <c r="E390" s="264" t="s">
        <v>21</v>
      </c>
      <c r="F390" s="265" t="s">
        <v>258</v>
      </c>
      <c r="G390" s="263"/>
      <c r="H390" s="266">
        <v>40</v>
      </c>
      <c r="I390" s="267"/>
      <c r="J390" s="263"/>
      <c r="K390" s="263"/>
      <c r="L390" s="268"/>
      <c r="M390" s="269"/>
      <c r="N390" s="270"/>
      <c r="O390" s="270"/>
      <c r="P390" s="270"/>
      <c r="Q390" s="270"/>
      <c r="R390" s="270"/>
      <c r="S390" s="270"/>
      <c r="T390" s="271"/>
      <c r="AT390" s="272" t="s">
        <v>256</v>
      </c>
      <c r="AU390" s="272" t="s">
        <v>77</v>
      </c>
      <c r="AV390" s="13" t="s">
        <v>259</v>
      </c>
      <c r="AW390" s="13" t="s">
        <v>33</v>
      </c>
      <c r="AX390" s="13" t="s">
        <v>69</v>
      </c>
      <c r="AY390" s="272" t="s">
        <v>245</v>
      </c>
    </row>
    <row r="391" s="14" customFormat="1">
      <c r="B391" s="273"/>
      <c r="C391" s="274"/>
      <c r="D391" s="248" t="s">
        <v>256</v>
      </c>
      <c r="E391" s="275" t="s">
        <v>21</v>
      </c>
      <c r="F391" s="276" t="s">
        <v>260</v>
      </c>
      <c r="G391" s="274"/>
      <c r="H391" s="277">
        <v>40</v>
      </c>
      <c r="I391" s="278"/>
      <c r="J391" s="274"/>
      <c r="K391" s="274"/>
      <c r="L391" s="279"/>
      <c r="M391" s="280"/>
      <c r="N391" s="281"/>
      <c r="O391" s="281"/>
      <c r="P391" s="281"/>
      <c r="Q391" s="281"/>
      <c r="R391" s="281"/>
      <c r="S391" s="281"/>
      <c r="T391" s="282"/>
      <c r="AT391" s="283" t="s">
        <v>256</v>
      </c>
      <c r="AU391" s="283" t="s">
        <v>77</v>
      </c>
      <c r="AV391" s="14" t="s">
        <v>252</v>
      </c>
      <c r="AW391" s="14" t="s">
        <v>33</v>
      </c>
      <c r="AX391" s="14" t="s">
        <v>75</v>
      </c>
      <c r="AY391" s="283" t="s">
        <v>245</v>
      </c>
    </row>
    <row r="392" s="1" customFormat="1" ht="16.5" customHeight="1">
      <c r="B392" s="47"/>
      <c r="C392" s="284" t="s">
        <v>580</v>
      </c>
      <c r="D392" s="284" t="s">
        <v>300</v>
      </c>
      <c r="E392" s="285" t="s">
        <v>581</v>
      </c>
      <c r="F392" s="286" t="s">
        <v>582</v>
      </c>
      <c r="G392" s="287" t="s">
        <v>328</v>
      </c>
      <c r="H392" s="288">
        <v>42</v>
      </c>
      <c r="I392" s="289"/>
      <c r="J392" s="290">
        <f>ROUND(I392*H392,2)</f>
        <v>0</v>
      </c>
      <c r="K392" s="286" t="s">
        <v>251</v>
      </c>
      <c r="L392" s="291"/>
      <c r="M392" s="292" t="s">
        <v>21</v>
      </c>
      <c r="N392" s="293" t="s">
        <v>40</v>
      </c>
      <c r="O392" s="48"/>
      <c r="P392" s="245">
        <f>O392*H392</f>
        <v>0</v>
      </c>
      <c r="Q392" s="245">
        <v>0.00034000000000000002</v>
      </c>
      <c r="R392" s="245">
        <f>Q392*H392</f>
        <v>0.014280000000000001</v>
      </c>
      <c r="S392" s="245">
        <v>0</v>
      </c>
      <c r="T392" s="246">
        <f>S392*H392</f>
        <v>0</v>
      </c>
      <c r="AR392" s="25" t="s">
        <v>293</v>
      </c>
      <c r="AT392" s="25" t="s">
        <v>300</v>
      </c>
      <c r="AU392" s="25" t="s">
        <v>77</v>
      </c>
      <c r="AY392" s="25" t="s">
        <v>245</v>
      </c>
      <c r="BE392" s="247">
        <f>IF(N392="základní",J392,0)</f>
        <v>0</v>
      </c>
      <c r="BF392" s="247">
        <f>IF(N392="snížená",J392,0)</f>
        <v>0</v>
      </c>
      <c r="BG392" s="247">
        <f>IF(N392="zákl. přenesená",J392,0)</f>
        <v>0</v>
      </c>
      <c r="BH392" s="247">
        <f>IF(N392="sníž. přenesená",J392,0)</f>
        <v>0</v>
      </c>
      <c r="BI392" s="247">
        <f>IF(N392="nulová",J392,0)</f>
        <v>0</v>
      </c>
      <c r="BJ392" s="25" t="s">
        <v>75</v>
      </c>
      <c r="BK392" s="247">
        <f>ROUND(I392*H392,2)</f>
        <v>0</v>
      </c>
      <c r="BL392" s="25" t="s">
        <v>252</v>
      </c>
      <c r="BM392" s="25" t="s">
        <v>583</v>
      </c>
    </row>
    <row r="393" s="12" customFormat="1">
      <c r="B393" s="251"/>
      <c r="C393" s="252"/>
      <c r="D393" s="248" t="s">
        <v>256</v>
      </c>
      <c r="E393" s="253" t="s">
        <v>21</v>
      </c>
      <c r="F393" s="254" t="s">
        <v>584</v>
      </c>
      <c r="G393" s="252"/>
      <c r="H393" s="255">
        <v>42</v>
      </c>
      <c r="I393" s="256"/>
      <c r="J393" s="252"/>
      <c r="K393" s="252"/>
      <c r="L393" s="257"/>
      <c r="M393" s="258"/>
      <c r="N393" s="259"/>
      <c r="O393" s="259"/>
      <c r="P393" s="259"/>
      <c r="Q393" s="259"/>
      <c r="R393" s="259"/>
      <c r="S393" s="259"/>
      <c r="T393" s="260"/>
      <c r="AT393" s="261" t="s">
        <v>256</v>
      </c>
      <c r="AU393" s="261" t="s">
        <v>77</v>
      </c>
      <c r="AV393" s="12" t="s">
        <v>77</v>
      </c>
      <c r="AW393" s="12" t="s">
        <v>33</v>
      </c>
      <c r="AX393" s="12" t="s">
        <v>69</v>
      </c>
      <c r="AY393" s="261" t="s">
        <v>245</v>
      </c>
    </row>
    <row r="394" s="13" customFormat="1">
      <c r="B394" s="262"/>
      <c r="C394" s="263"/>
      <c r="D394" s="248" t="s">
        <v>256</v>
      </c>
      <c r="E394" s="264" t="s">
        <v>21</v>
      </c>
      <c r="F394" s="265" t="s">
        <v>258</v>
      </c>
      <c r="G394" s="263"/>
      <c r="H394" s="266">
        <v>42</v>
      </c>
      <c r="I394" s="267"/>
      <c r="J394" s="263"/>
      <c r="K394" s="263"/>
      <c r="L394" s="268"/>
      <c r="M394" s="269"/>
      <c r="N394" s="270"/>
      <c r="O394" s="270"/>
      <c r="P394" s="270"/>
      <c r="Q394" s="270"/>
      <c r="R394" s="270"/>
      <c r="S394" s="270"/>
      <c r="T394" s="271"/>
      <c r="AT394" s="272" t="s">
        <v>256</v>
      </c>
      <c r="AU394" s="272" t="s">
        <v>77</v>
      </c>
      <c r="AV394" s="13" t="s">
        <v>259</v>
      </c>
      <c r="AW394" s="13" t="s">
        <v>33</v>
      </c>
      <c r="AX394" s="13" t="s">
        <v>69</v>
      </c>
      <c r="AY394" s="272" t="s">
        <v>245</v>
      </c>
    </row>
    <row r="395" s="14" customFormat="1">
      <c r="B395" s="273"/>
      <c r="C395" s="274"/>
      <c r="D395" s="248" t="s">
        <v>256</v>
      </c>
      <c r="E395" s="275" t="s">
        <v>21</v>
      </c>
      <c r="F395" s="276" t="s">
        <v>260</v>
      </c>
      <c r="G395" s="274"/>
      <c r="H395" s="277">
        <v>42</v>
      </c>
      <c r="I395" s="278"/>
      <c r="J395" s="274"/>
      <c r="K395" s="274"/>
      <c r="L395" s="279"/>
      <c r="M395" s="280"/>
      <c r="N395" s="281"/>
      <c r="O395" s="281"/>
      <c r="P395" s="281"/>
      <c r="Q395" s="281"/>
      <c r="R395" s="281"/>
      <c r="S395" s="281"/>
      <c r="T395" s="282"/>
      <c r="AT395" s="283" t="s">
        <v>256</v>
      </c>
      <c r="AU395" s="283" t="s">
        <v>77</v>
      </c>
      <c r="AV395" s="14" t="s">
        <v>252</v>
      </c>
      <c r="AW395" s="14" t="s">
        <v>33</v>
      </c>
      <c r="AX395" s="14" t="s">
        <v>75</v>
      </c>
      <c r="AY395" s="283" t="s">
        <v>245</v>
      </c>
    </row>
    <row r="396" s="1" customFormat="1" ht="25.5" customHeight="1">
      <c r="B396" s="47"/>
      <c r="C396" s="236" t="s">
        <v>585</v>
      </c>
      <c r="D396" s="236" t="s">
        <v>247</v>
      </c>
      <c r="E396" s="237" t="s">
        <v>586</v>
      </c>
      <c r="F396" s="238" t="s">
        <v>587</v>
      </c>
      <c r="G396" s="239" t="s">
        <v>328</v>
      </c>
      <c r="H396" s="240">
        <v>40</v>
      </c>
      <c r="I396" s="241"/>
      <c r="J396" s="242">
        <f>ROUND(I396*H396,2)</f>
        <v>0</v>
      </c>
      <c r="K396" s="238" t="s">
        <v>251</v>
      </c>
      <c r="L396" s="73"/>
      <c r="M396" s="243" t="s">
        <v>21</v>
      </c>
      <c r="N396" s="244" t="s">
        <v>40</v>
      </c>
      <c r="O396" s="48"/>
      <c r="P396" s="245">
        <f>O396*H396</f>
        <v>0</v>
      </c>
      <c r="Q396" s="245">
        <v>0.00348</v>
      </c>
      <c r="R396" s="245">
        <f>Q396*H396</f>
        <v>0.13919999999999999</v>
      </c>
      <c r="S396" s="245">
        <v>0</v>
      </c>
      <c r="T396" s="246">
        <f>S396*H396</f>
        <v>0</v>
      </c>
      <c r="AR396" s="25" t="s">
        <v>252</v>
      </c>
      <c r="AT396" s="25" t="s">
        <v>247</v>
      </c>
      <c r="AU396" s="25" t="s">
        <v>77</v>
      </c>
      <c r="AY396" s="25" t="s">
        <v>245</v>
      </c>
      <c r="BE396" s="247">
        <f>IF(N396="základní",J396,0)</f>
        <v>0</v>
      </c>
      <c r="BF396" s="247">
        <f>IF(N396="snížená",J396,0)</f>
        <v>0</v>
      </c>
      <c r="BG396" s="247">
        <f>IF(N396="zákl. přenesená",J396,0)</f>
        <v>0</v>
      </c>
      <c r="BH396" s="247">
        <f>IF(N396="sníž. přenesená",J396,0)</f>
        <v>0</v>
      </c>
      <c r="BI396" s="247">
        <f>IF(N396="nulová",J396,0)</f>
        <v>0</v>
      </c>
      <c r="BJ396" s="25" t="s">
        <v>75</v>
      </c>
      <c r="BK396" s="247">
        <f>ROUND(I396*H396,2)</f>
        <v>0</v>
      </c>
      <c r="BL396" s="25" t="s">
        <v>252</v>
      </c>
      <c r="BM396" s="25" t="s">
        <v>588</v>
      </c>
    </row>
    <row r="397" s="12" customFormat="1">
      <c r="B397" s="251"/>
      <c r="C397" s="252"/>
      <c r="D397" s="248" t="s">
        <v>256</v>
      </c>
      <c r="E397" s="253" t="s">
        <v>21</v>
      </c>
      <c r="F397" s="254" t="s">
        <v>143</v>
      </c>
      <c r="G397" s="252"/>
      <c r="H397" s="255">
        <v>40</v>
      </c>
      <c r="I397" s="256"/>
      <c r="J397" s="252"/>
      <c r="K397" s="252"/>
      <c r="L397" s="257"/>
      <c r="M397" s="258"/>
      <c r="N397" s="259"/>
      <c r="O397" s="259"/>
      <c r="P397" s="259"/>
      <c r="Q397" s="259"/>
      <c r="R397" s="259"/>
      <c r="S397" s="259"/>
      <c r="T397" s="260"/>
      <c r="AT397" s="261" t="s">
        <v>256</v>
      </c>
      <c r="AU397" s="261" t="s">
        <v>77</v>
      </c>
      <c r="AV397" s="12" t="s">
        <v>77</v>
      </c>
      <c r="AW397" s="12" t="s">
        <v>33</v>
      </c>
      <c r="AX397" s="12" t="s">
        <v>69</v>
      </c>
      <c r="AY397" s="261" t="s">
        <v>245</v>
      </c>
    </row>
    <row r="398" s="13" customFormat="1">
      <c r="B398" s="262"/>
      <c r="C398" s="263"/>
      <c r="D398" s="248" t="s">
        <v>256</v>
      </c>
      <c r="E398" s="264" t="s">
        <v>21</v>
      </c>
      <c r="F398" s="265" t="s">
        <v>258</v>
      </c>
      <c r="G398" s="263"/>
      <c r="H398" s="266">
        <v>40</v>
      </c>
      <c r="I398" s="267"/>
      <c r="J398" s="263"/>
      <c r="K398" s="263"/>
      <c r="L398" s="268"/>
      <c r="M398" s="269"/>
      <c r="N398" s="270"/>
      <c r="O398" s="270"/>
      <c r="P398" s="270"/>
      <c r="Q398" s="270"/>
      <c r="R398" s="270"/>
      <c r="S398" s="270"/>
      <c r="T398" s="271"/>
      <c r="AT398" s="272" t="s">
        <v>256</v>
      </c>
      <c r="AU398" s="272" t="s">
        <v>77</v>
      </c>
      <c r="AV398" s="13" t="s">
        <v>259</v>
      </c>
      <c r="AW398" s="13" t="s">
        <v>33</v>
      </c>
      <c r="AX398" s="13" t="s">
        <v>69</v>
      </c>
      <c r="AY398" s="272" t="s">
        <v>245</v>
      </c>
    </row>
    <row r="399" s="14" customFormat="1">
      <c r="B399" s="273"/>
      <c r="C399" s="274"/>
      <c r="D399" s="248" t="s">
        <v>256</v>
      </c>
      <c r="E399" s="275" t="s">
        <v>21</v>
      </c>
      <c r="F399" s="276" t="s">
        <v>260</v>
      </c>
      <c r="G399" s="274"/>
      <c r="H399" s="277">
        <v>40</v>
      </c>
      <c r="I399" s="278"/>
      <c r="J399" s="274"/>
      <c r="K399" s="274"/>
      <c r="L399" s="279"/>
      <c r="M399" s="280"/>
      <c r="N399" s="281"/>
      <c r="O399" s="281"/>
      <c r="P399" s="281"/>
      <c r="Q399" s="281"/>
      <c r="R399" s="281"/>
      <c r="S399" s="281"/>
      <c r="T399" s="282"/>
      <c r="AT399" s="283" t="s">
        <v>256</v>
      </c>
      <c r="AU399" s="283" t="s">
        <v>77</v>
      </c>
      <c r="AV399" s="14" t="s">
        <v>252</v>
      </c>
      <c r="AW399" s="14" t="s">
        <v>33</v>
      </c>
      <c r="AX399" s="14" t="s">
        <v>75</v>
      </c>
      <c r="AY399" s="283" t="s">
        <v>245</v>
      </c>
    </row>
    <row r="400" s="1" customFormat="1" ht="25.5" customHeight="1">
      <c r="B400" s="47"/>
      <c r="C400" s="236" t="s">
        <v>589</v>
      </c>
      <c r="D400" s="236" t="s">
        <v>247</v>
      </c>
      <c r="E400" s="237" t="s">
        <v>590</v>
      </c>
      <c r="F400" s="238" t="s">
        <v>591</v>
      </c>
      <c r="G400" s="239" t="s">
        <v>328</v>
      </c>
      <c r="H400" s="240">
        <v>635.96000000000004</v>
      </c>
      <c r="I400" s="241"/>
      <c r="J400" s="242">
        <f>ROUND(I400*H400,2)</f>
        <v>0</v>
      </c>
      <c r="K400" s="238" t="s">
        <v>251</v>
      </c>
      <c r="L400" s="73"/>
      <c r="M400" s="243" t="s">
        <v>21</v>
      </c>
      <c r="N400" s="244" t="s">
        <v>40</v>
      </c>
      <c r="O400" s="48"/>
      <c r="P400" s="245">
        <f>O400*H400</f>
        <v>0</v>
      </c>
      <c r="Q400" s="245">
        <v>0.0014</v>
      </c>
      <c r="R400" s="245">
        <f>Q400*H400</f>
        <v>0.89034400000000002</v>
      </c>
      <c r="S400" s="245">
        <v>0</v>
      </c>
      <c r="T400" s="246">
        <f>S400*H400</f>
        <v>0</v>
      </c>
      <c r="AR400" s="25" t="s">
        <v>252</v>
      </c>
      <c r="AT400" s="25" t="s">
        <v>247</v>
      </c>
      <c r="AU400" s="25" t="s">
        <v>77</v>
      </c>
      <c r="AY400" s="25" t="s">
        <v>245</v>
      </c>
      <c r="BE400" s="247">
        <f>IF(N400="základní",J400,0)</f>
        <v>0</v>
      </c>
      <c r="BF400" s="247">
        <f>IF(N400="snížená",J400,0)</f>
        <v>0</v>
      </c>
      <c r="BG400" s="247">
        <f>IF(N400="zákl. přenesená",J400,0)</f>
        <v>0</v>
      </c>
      <c r="BH400" s="247">
        <f>IF(N400="sníž. přenesená",J400,0)</f>
        <v>0</v>
      </c>
      <c r="BI400" s="247">
        <f>IF(N400="nulová",J400,0)</f>
        <v>0</v>
      </c>
      <c r="BJ400" s="25" t="s">
        <v>75</v>
      </c>
      <c r="BK400" s="247">
        <f>ROUND(I400*H400,2)</f>
        <v>0</v>
      </c>
      <c r="BL400" s="25" t="s">
        <v>252</v>
      </c>
      <c r="BM400" s="25" t="s">
        <v>592</v>
      </c>
    </row>
    <row r="401" s="12" customFormat="1">
      <c r="B401" s="251"/>
      <c r="C401" s="252"/>
      <c r="D401" s="248" t="s">
        <v>256</v>
      </c>
      <c r="E401" s="253" t="s">
        <v>21</v>
      </c>
      <c r="F401" s="254" t="s">
        <v>593</v>
      </c>
      <c r="G401" s="252"/>
      <c r="H401" s="255">
        <v>454.25999999999999</v>
      </c>
      <c r="I401" s="256"/>
      <c r="J401" s="252"/>
      <c r="K401" s="252"/>
      <c r="L401" s="257"/>
      <c r="M401" s="258"/>
      <c r="N401" s="259"/>
      <c r="O401" s="259"/>
      <c r="P401" s="259"/>
      <c r="Q401" s="259"/>
      <c r="R401" s="259"/>
      <c r="S401" s="259"/>
      <c r="T401" s="260"/>
      <c r="AT401" s="261" t="s">
        <v>256</v>
      </c>
      <c r="AU401" s="261" t="s">
        <v>77</v>
      </c>
      <c r="AV401" s="12" t="s">
        <v>77</v>
      </c>
      <c r="AW401" s="12" t="s">
        <v>33</v>
      </c>
      <c r="AX401" s="12" t="s">
        <v>69</v>
      </c>
      <c r="AY401" s="261" t="s">
        <v>245</v>
      </c>
    </row>
    <row r="402" s="12" customFormat="1">
      <c r="B402" s="251"/>
      <c r="C402" s="252"/>
      <c r="D402" s="248" t="s">
        <v>256</v>
      </c>
      <c r="E402" s="253" t="s">
        <v>21</v>
      </c>
      <c r="F402" s="254" t="s">
        <v>594</v>
      </c>
      <c r="G402" s="252"/>
      <c r="H402" s="255">
        <v>-63.799999999999997</v>
      </c>
      <c r="I402" s="256"/>
      <c r="J402" s="252"/>
      <c r="K402" s="252"/>
      <c r="L402" s="257"/>
      <c r="M402" s="258"/>
      <c r="N402" s="259"/>
      <c r="O402" s="259"/>
      <c r="P402" s="259"/>
      <c r="Q402" s="259"/>
      <c r="R402" s="259"/>
      <c r="S402" s="259"/>
      <c r="T402" s="260"/>
      <c r="AT402" s="261" t="s">
        <v>256</v>
      </c>
      <c r="AU402" s="261" t="s">
        <v>77</v>
      </c>
      <c r="AV402" s="12" t="s">
        <v>77</v>
      </c>
      <c r="AW402" s="12" t="s">
        <v>33</v>
      </c>
      <c r="AX402" s="12" t="s">
        <v>69</v>
      </c>
      <c r="AY402" s="261" t="s">
        <v>245</v>
      </c>
    </row>
    <row r="403" s="12" customFormat="1">
      <c r="B403" s="251"/>
      <c r="C403" s="252"/>
      <c r="D403" s="248" t="s">
        <v>256</v>
      </c>
      <c r="E403" s="253" t="s">
        <v>21</v>
      </c>
      <c r="F403" s="254" t="s">
        <v>595</v>
      </c>
      <c r="G403" s="252"/>
      <c r="H403" s="255">
        <v>196.08000000000001</v>
      </c>
      <c r="I403" s="256"/>
      <c r="J403" s="252"/>
      <c r="K403" s="252"/>
      <c r="L403" s="257"/>
      <c r="M403" s="258"/>
      <c r="N403" s="259"/>
      <c r="O403" s="259"/>
      <c r="P403" s="259"/>
      <c r="Q403" s="259"/>
      <c r="R403" s="259"/>
      <c r="S403" s="259"/>
      <c r="T403" s="260"/>
      <c r="AT403" s="261" t="s">
        <v>256</v>
      </c>
      <c r="AU403" s="261" t="s">
        <v>77</v>
      </c>
      <c r="AV403" s="12" t="s">
        <v>77</v>
      </c>
      <c r="AW403" s="12" t="s">
        <v>33</v>
      </c>
      <c r="AX403" s="12" t="s">
        <v>69</v>
      </c>
      <c r="AY403" s="261" t="s">
        <v>245</v>
      </c>
    </row>
    <row r="404" s="12" customFormat="1">
      <c r="B404" s="251"/>
      <c r="C404" s="252"/>
      <c r="D404" s="248" t="s">
        <v>256</v>
      </c>
      <c r="E404" s="253" t="s">
        <v>21</v>
      </c>
      <c r="F404" s="254" t="s">
        <v>596</v>
      </c>
      <c r="G404" s="252"/>
      <c r="H404" s="255">
        <v>49.420000000000002</v>
      </c>
      <c r="I404" s="256"/>
      <c r="J404" s="252"/>
      <c r="K404" s="252"/>
      <c r="L404" s="257"/>
      <c r="M404" s="258"/>
      <c r="N404" s="259"/>
      <c r="O404" s="259"/>
      <c r="P404" s="259"/>
      <c r="Q404" s="259"/>
      <c r="R404" s="259"/>
      <c r="S404" s="259"/>
      <c r="T404" s="260"/>
      <c r="AT404" s="261" t="s">
        <v>256</v>
      </c>
      <c r="AU404" s="261" t="s">
        <v>77</v>
      </c>
      <c r="AV404" s="12" t="s">
        <v>77</v>
      </c>
      <c r="AW404" s="12" t="s">
        <v>33</v>
      </c>
      <c r="AX404" s="12" t="s">
        <v>69</v>
      </c>
      <c r="AY404" s="261" t="s">
        <v>245</v>
      </c>
    </row>
    <row r="405" s="13" customFormat="1">
      <c r="B405" s="262"/>
      <c r="C405" s="263"/>
      <c r="D405" s="248" t="s">
        <v>256</v>
      </c>
      <c r="E405" s="264" t="s">
        <v>149</v>
      </c>
      <c r="F405" s="265" t="s">
        <v>258</v>
      </c>
      <c r="G405" s="263"/>
      <c r="H405" s="266">
        <v>635.96000000000004</v>
      </c>
      <c r="I405" s="267"/>
      <c r="J405" s="263"/>
      <c r="K405" s="263"/>
      <c r="L405" s="268"/>
      <c r="M405" s="269"/>
      <c r="N405" s="270"/>
      <c r="O405" s="270"/>
      <c r="P405" s="270"/>
      <c r="Q405" s="270"/>
      <c r="R405" s="270"/>
      <c r="S405" s="270"/>
      <c r="T405" s="271"/>
      <c r="AT405" s="272" t="s">
        <v>256</v>
      </c>
      <c r="AU405" s="272" t="s">
        <v>77</v>
      </c>
      <c r="AV405" s="13" t="s">
        <v>259</v>
      </c>
      <c r="AW405" s="13" t="s">
        <v>33</v>
      </c>
      <c r="AX405" s="13" t="s">
        <v>69</v>
      </c>
      <c r="AY405" s="272" t="s">
        <v>245</v>
      </c>
    </row>
    <row r="406" s="14" customFormat="1">
      <c r="B406" s="273"/>
      <c r="C406" s="274"/>
      <c r="D406" s="248" t="s">
        <v>256</v>
      </c>
      <c r="E406" s="275" t="s">
        <v>21</v>
      </c>
      <c r="F406" s="276" t="s">
        <v>260</v>
      </c>
      <c r="G406" s="274"/>
      <c r="H406" s="277">
        <v>635.96000000000004</v>
      </c>
      <c r="I406" s="278"/>
      <c r="J406" s="274"/>
      <c r="K406" s="274"/>
      <c r="L406" s="279"/>
      <c r="M406" s="280"/>
      <c r="N406" s="281"/>
      <c r="O406" s="281"/>
      <c r="P406" s="281"/>
      <c r="Q406" s="281"/>
      <c r="R406" s="281"/>
      <c r="S406" s="281"/>
      <c r="T406" s="282"/>
      <c r="AT406" s="283" t="s">
        <v>256</v>
      </c>
      <c r="AU406" s="283" t="s">
        <v>77</v>
      </c>
      <c r="AV406" s="14" t="s">
        <v>252</v>
      </c>
      <c r="AW406" s="14" t="s">
        <v>33</v>
      </c>
      <c r="AX406" s="14" t="s">
        <v>75</v>
      </c>
      <c r="AY406" s="283" t="s">
        <v>245</v>
      </c>
    </row>
    <row r="407" s="1" customFormat="1" ht="25.5" customHeight="1">
      <c r="B407" s="47"/>
      <c r="C407" s="236" t="s">
        <v>597</v>
      </c>
      <c r="D407" s="236" t="s">
        <v>247</v>
      </c>
      <c r="E407" s="237" t="s">
        <v>598</v>
      </c>
      <c r="F407" s="238" t="s">
        <v>599</v>
      </c>
      <c r="G407" s="239" t="s">
        <v>328</v>
      </c>
      <c r="H407" s="240">
        <v>635.96000000000004</v>
      </c>
      <c r="I407" s="241"/>
      <c r="J407" s="242">
        <f>ROUND(I407*H407,2)</f>
        <v>0</v>
      </c>
      <c r="K407" s="238" t="s">
        <v>251</v>
      </c>
      <c r="L407" s="73"/>
      <c r="M407" s="243" t="s">
        <v>21</v>
      </c>
      <c r="N407" s="244" t="s">
        <v>40</v>
      </c>
      <c r="O407" s="48"/>
      <c r="P407" s="245">
        <f>O407*H407</f>
        <v>0</v>
      </c>
      <c r="Q407" s="245">
        <v>0.00025999999999999998</v>
      </c>
      <c r="R407" s="245">
        <f>Q407*H407</f>
        <v>0.16534959999999999</v>
      </c>
      <c r="S407" s="245">
        <v>0</v>
      </c>
      <c r="T407" s="246">
        <f>S407*H407</f>
        <v>0</v>
      </c>
      <c r="AR407" s="25" t="s">
        <v>252</v>
      </c>
      <c r="AT407" s="25" t="s">
        <v>247</v>
      </c>
      <c r="AU407" s="25" t="s">
        <v>77</v>
      </c>
      <c r="AY407" s="25" t="s">
        <v>245</v>
      </c>
      <c r="BE407" s="247">
        <f>IF(N407="základní",J407,0)</f>
        <v>0</v>
      </c>
      <c r="BF407" s="247">
        <f>IF(N407="snížená",J407,0)</f>
        <v>0</v>
      </c>
      <c r="BG407" s="247">
        <f>IF(N407="zákl. přenesená",J407,0)</f>
        <v>0</v>
      </c>
      <c r="BH407" s="247">
        <f>IF(N407="sníž. přenesená",J407,0)</f>
        <v>0</v>
      </c>
      <c r="BI407" s="247">
        <f>IF(N407="nulová",J407,0)</f>
        <v>0</v>
      </c>
      <c r="BJ407" s="25" t="s">
        <v>75</v>
      </c>
      <c r="BK407" s="247">
        <f>ROUND(I407*H407,2)</f>
        <v>0</v>
      </c>
      <c r="BL407" s="25" t="s">
        <v>252</v>
      </c>
      <c r="BM407" s="25" t="s">
        <v>600</v>
      </c>
    </row>
    <row r="408" s="12" customFormat="1">
      <c r="B408" s="251"/>
      <c r="C408" s="252"/>
      <c r="D408" s="248" t="s">
        <v>256</v>
      </c>
      <c r="E408" s="253" t="s">
        <v>21</v>
      </c>
      <c r="F408" s="254" t="s">
        <v>149</v>
      </c>
      <c r="G408" s="252"/>
      <c r="H408" s="255">
        <v>635.96000000000004</v>
      </c>
      <c r="I408" s="256"/>
      <c r="J408" s="252"/>
      <c r="K408" s="252"/>
      <c r="L408" s="257"/>
      <c r="M408" s="258"/>
      <c r="N408" s="259"/>
      <c r="O408" s="259"/>
      <c r="P408" s="259"/>
      <c r="Q408" s="259"/>
      <c r="R408" s="259"/>
      <c r="S408" s="259"/>
      <c r="T408" s="260"/>
      <c r="AT408" s="261" t="s">
        <v>256</v>
      </c>
      <c r="AU408" s="261" t="s">
        <v>77</v>
      </c>
      <c r="AV408" s="12" t="s">
        <v>77</v>
      </c>
      <c r="AW408" s="12" t="s">
        <v>33</v>
      </c>
      <c r="AX408" s="12" t="s">
        <v>69</v>
      </c>
      <c r="AY408" s="261" t="s">
        <v>245</v>
      </c>
    </row>
    <row r="409" s="13" customFormat="1">
      <c r="B409" s="262"/>
      <c r="C409" s="263"/>
      <c r="D409" s="248" t="s">
        <v>256</v>
      </c>
      <c r="E409" s="264" t="s">
        <v>21</v>
      </c>
      <c r="F409" s="265" t="s">
        <v>258</v>
      </c>
      <c r="G409" s="263"/>
      <c r="H409" s="266">
        <v>635.96000000000004</v>
      </c>
      <c r="I409" s="267"/>
      <c r="J409" s="263"/>
      <c r="K409" s="263"/>
      <c r="L409" s="268"/>
      <c r="M409" s="269"/>
      <c r="N409" s="270"/>
      <c r="O409" s="270"/>
      <c r="P409" s="270"/>
      <c r="Q409" s="270"/>
      <c r="R409" s="270"/>
      <c r="S409" s="270"/>
      <c r="T409" s="271"/>
      <c r="AT409" s="272" t="s">
        <v>256</v>
      </c>
      <c r="AU409" s="272" t="s">
        <v>77</v>
      </c>
      <c r="AV409" s="13" t="s">
        <v>259</v>
      </c>
      <c r="AW409" s="13" t="s">
        <v>33</v>
      </c>
      <c r="AX409" s="13" t="s">
        <v>69</v>
      </c>
      <c r="AY409" s="272" t="s">
        <v>245</v>
      </c>
    </row>
    <row r="410" s="14" customFormat="1">
      <c r="B410" s="273"/>
      <c r="C410" s="274"/>
      <c r="D410" s="248" t="s">
        <v>256</v>
      </c>
      <c r="E410" s="275" t="s">
        <v>21</v>
      </c>
      <c r="F410" s="276" t="s">
        <v>260</v>
      </c>
      <c r="G410" s="274"/>
      <c r="H410" s="277">
        <v>635.96000000000004</v>
      </c>
      <c r="I410" s="278"/>
      <c r="J410" s="274"/>
      <c r="K410" s="274"/>
      <c r="L410" s="279"/>
      <c r="M410" s="280"/>
      <c r="N410" s="281"/>
      <c r="O410" s="281"/>
      <c r="P410" s="281"/>
      <c r="Q410" s="281"/>
      <c r="R410" s="281"/>
      <c r="S410" s="281"/>
      <c r="T410" s="282"/>
      <c r="AT410" s="283" t="s">
        <v>256</v>
      </c>
      <c r="AU410" s="283" t="s">
        <v>77</v>
      </c>
      <c r="AV410" s="14" t="s">
        <v>252</v>
      </c>
      <c r="AW410" s="14" t="s">
        <v>33</v>
      </c>
      <c r="AX410" s="14" t="s">
        <v>75</v>
      </c>
      <c r="AY410" s="283" t="s">
        <v>245</v>
      </c>
    </row>
    <row r="411" s="1" customFormat="1" ht="25.5" customHeight="1">
      <c r="B411" s="47"/>
      <c r="C411" s="236" t="s">
        <v>601</v>
      </c>
      <c r="D411" s="236" t="s">
        <v>247</v>
      </c>
      <c r="E411" s="237" t="s">
        <v>602</v>
      </c>
      <c r="F411" s="238" t="s">
        <v>603</v>
      </c>
      <c r="G411" s="239" t="s">
        <v>328</v>
      </c>
      <c r="H411" s="240">
        <v>635.96000000000004</v>
      </c>
      <c r="I411" s="241"/>
      <c r="J411" s="242">
        <f>ROUND(I411*H411,2)</f>
        <v>0</v>
      </c>
      <c r="K411" s="238" t="s">
        <v>251</v>
      </c>
      <c r="L411" s="73"/>
      <c r="M411" s="243" t="s">
        <v>21</v>
      </c>
      <c r="N411" s="244" t="s">
        <v>40</v>
      </c>
      <c r="O411" s="48"/>
      <c r="P411" s="245">
        <f>O411*H411</f>
        <v>0</v>
      </c>
      <c r="Q411" s="245">
        <v>0.0048900000000000002</v>
      </c>
      <c r="R411" s="245">
        <f>Q411*H411</f>
        <v>3.1098444000000005</v>
      </c>
      <c r="S411" s="245">
        <v>0</v>
      </c>
      <c r="T411" s="246">
        <f>S411*H411</f>
        <v>0</v>
      </c>
      <c r="AR411" s="25" t="s">
        <v>252</v>
      </c>
      <c r="AT411" s="25" t="s">
        <v>247</v>
      </c>
      <c r="AU411" s="25" t="s">
        <v>77</v>
      </c>
      <c r="AY411" s="25" t="s">
        <v>245</v>
      </c>
      <c r="BE411" s="247">
        <f>IF(N411="základní",J411,0)</f>
        <v>0</v>
      </c>
      <c r="BF411" s="247">
        <f>IF(N411="snížená",J411,0)</f>
        <v>0</v>
      </c>
      <c r="BG411" s="247">
        <f>IF(N411="zákl. přenesená",J411,0)</f>
        <v>0</v>
      </c>
      <c r="BH411" s="247">
        <f>IF(N411="sníž. přenesená",J411,0)</f>
        <v>0</v>
      </c>
      <c r="BI411" s="247">
        <f>IF(N411="nulová",J411,0)</f>
        <v>0</v>
      </c>
      <c r="BJ411" s="25" t="s">
        <v>75</v>
      </c>
      <c r="BK411" s="247">
        <f>ROUND(I411*H411,2)</f>
        <v>0</v>
      </c>
      <c r="BL411" s="25" t="s">
        <v>252</v>
      </c>
      <c r="BM411" s="25" t="s">
        <v>604</v>
      </c>
    </row>
    <row r="412" s="1" customFormat="1">
      <c r="B412" s="47"/>
      <c r="C412" s="75"/>
      <c r="D412" s="248" t="s">
        <v>254</v>
      </c>
      <c r="E412" s="75"/>
      <c r="F412" s="249" t="s">
        <v>553</v>
      </c>
      <c r="G412" s="75"/>
      <c r="H412" s="75"/>
      <c r="I412" s="206"/>
      <c r="J412" s="75"/>
      <c r="K412" s="75"/>
      <c r="L412" s="73"/>
      <c r="M412" s="250"/>
      <c r="N412" s="48"/>
      <c r="O412" s="48"/>
      <c r="P412" s="48"/>
      <c r="Q412" s="48"/>
      <c r="R412" s="48"/>
      <c r="S412" s="48"/>
      <c r="T412" s="96"/>
      <c r="AT412" s="25" t="s">
        <v>254</v>
      </c>
      <c r="AU412" s="25" t="s">
        <v>77</v>
      </c>
    </row>
    <row r="413" s="12" customFormat="1">
      <c r="B413" s="251"/>
      <c r="C413" s="252"/>
      <c r="D413" s="248" t="s">
        <v>256</v>
      </c>
      <c r="E413" s="253" t="s">
        <v>21</v>
      </c>
      <c r="F413" s="254" t="s">
        <v>149</v>
      </c>
      <c r="G413" s="252"/>
      <c r="H413" s="255">
        <v>635.96000000000004</v>
      </c>
      <c r="I413" s="256"/>
      <c r="J413" s="252"/>
      <c r="K413" s="252"/>
      <c r="L413" s="257"/>
      <c r="M413" s="258"/>
      <c r="N413" s="259"/>
      <c r="O413" s="259"/>
      <c r="P413" s="259"/>
      <c r="Q413" s="259"/>
      <c r="R413" s="259"/>
      <c r="S413" s="259"/>
      <c r="T413" s="260"/>
      <c r="AT413" s="261" t="s">
        <v>256</v>
      </c>
      <c r="AU413" s="261" t="s">
        <v>77</v>
      </c>
      <c r="AV413" s="12" t="s">
        <v>77</v>
      </c>
      <c r="AW413" s="12" t="s">
        <v>33</v>
      </c>
      <c r="AX413" s="12" t="s">
        <v>69</v>
      </c>
      <c r="AY413" s="261" t="s">
        <v>245</v>
      </c>
    </row>
    <row r="414" s="13" customFormat="1">
      <c r="B414" s="262"/>
      <c r="C414" s="263"/>
      <c r="D414" s="248" t="s">
        <v>256</v>
      </c>
      <c r="E414" s="264" t="s">
        <v>21</v>
      </c>
      <c r="F414" s="265" t="s">
        <v>258</v>
      </c>
      <c r="G414" s="263"/>
      <c r="H414" s="266">
        <v>635.96000000000004</v>
      </c>
      <c r="I414" s="267"/>
      <c r="J414" s="263"/>
      <c r="K414" s="263"/>
      <c r="L414" s="268"/>
      <c r="M414" s="269"/>
      <c r="N414" s="270"/>
      <c r="O414" s="270"/>
      <c r="P414" s="270"/>
      <c r="Q414" s="270"/>
      <c r="R414" s="270"/>
      <c r="S414" s="270"/>
      <c r="T414" s="271"/>
      <c r="AT414" s="272" t="s">
        <v>256</v>
      </c>
      <c r="AU414" s="272" t="s">
        <v>77</v>
      </c>
      <c r="AV414" s="13" t="s">
        <v>259</v>
      </c>
      <c r="AW414" s="13" t="s">
        <v>33</v>
      </c>
      <c r="AX414" s="13" t="s">
        <v>69</v>
      </c>
      <c r="AY414" s="272" t="s">
        <v>245</v>
      </c>
    </row>
    <row r="415" s="14" customFormat="1">
      <c r="B415" s="273"/>
      <c r="C415" s="274"/>
      <c r="D415" s="248" t="s">
        <v>256</v>
      </c>
      <c r="E415" s="275" t="s">
        <v>21</v>
      </c>
      <c r="F415" s="276" t="s">
        <v>260</v>
      </c>
      <c r="G415" s="274"/>
      <c r="H415" s="277">
        <v>635.96000000000004</v>
      </c>
      <c r="I415" s="278"/>
      <c r="J415" s="274"/>
      <c r="K415" s="274"/>
      <c r="L415" s="279"/>
      <c r="M415" s="280"/>
      <c r="N415" s="281"/>
      <c r="O415" s="281"/>
      <c r="P415" s="281"/>
      <c r="Q415" s="281"/>
      <c r="R415" s="281"/>
      <c r="S415" s="281"/>
      <c r="T415" s="282"/>
      <c r="AT415" s="283" t="s">
        <v>256</v>
      </c>
      <c r="AU415" s="283" t="s">
        <v>77</v>
      </c>
      <c r="AV415" s="14" t="s">
        <v>252</v>
      </c>
      <c r="AW415" s="14" t="s">
        <v>33</v>
      </c>
      <c r="AX415" s="14" t="s">
        <v>75</v>
      </c>
      <c r="AY415" s="283" t="s">
        <v>245</v>
      </c>
    </row>
    <row r="416" s="1" customFormat="1" ht="25.5" customHeight="1">
      <c r="B416" s="47"/>
      <c r="C416" s="236" t="s">
        <v>605</v>
      </c>
      <c r="D416" s="236" t="s">
        <v>247</v>
      </c>
      <c r="E416" s="237" t="s">
        <v>606</v>
      </c>
      <c r="F416" s="238" t="s">
        <v>607</v>
      </c>
      <c r="G416" s="239" t="s">
        <v>429</v>
      </c>
      <c r="H416" s="240">
        <v>67.799999999999997</v>
      </c>
      <c r="I416" s="241"/>
      <c r="J416" s="242">
        <f>ROUND(I416*H416,2)</f>
        <v>0</v>
      </c>
      <c r="K416" s="238" t="s">
        <v>251</v>
      </c>
      <c r="L416" s="73"/>
      <c r="M416" s="243" t="s">
        <v>21</v>
      </c>
      <c r="N416" s="244" t="s">
        <v>40</v>
      </c>
      <c r="O416" s="48"/>
      <c r="P416" s="245">
        <f>O416*H416</f>
        <v>0</v>
      </c>
      <c r="Q416" s="245">
        <v>0</v>
      </c>
      <c r="R416" s="245">
        <f>Q416*H416</f>
        <v>0</v>
      </c>
      <c r="S416" s="245">
        <v>0</v>
      </c>
      <c r="T416" s="246">
        <f>S416*H416</f>
        <v>0</v>
      </c>
      <c r="AR416" s="25" t="s">
        <v>252</v>
      </c>
      <c r="AT416" s="25" t="s">
        <v>247</v>
      </c>
      <c r="AU416" s="25" t="s">
        <v>77</v>
      </c>
      <c r="AY416" s="25" t="s">
        <v>245</v>
      </c>
      <c r="BE416" s="247">
        <f>IF(N416="základní",J416,0)</f>
        <v>0</v>
      </c>
      <c r="BF416" s="247">
        <f>IF(N416="snížená",J416,0)</f>
        <v>0</v>
      </c>
      <c r="BG416" s="247">
        <f>IF(N416="zákl. přenesená",J416,0)</f>
        <v>0</v>
      </c>
      <c r="BH416" s="247">
        <f>IF(N416="sníž. přenesená",J416,0)</f>
        <v>0</v>
      </c>
      <c r="BI416" s="247">
        <f>IF(N416="nulová",J416,0)</f>
        <v>0</v>
      </c>
      <c r="BJ416" s="25" t="s">
        <v>75</v>
      </c>
      <c r="BK416" s="247">
        <f>ROUND(I416*H416,2)</f>
        <v>0</v>
      </c>
      <c r="BL416" s="25" t="s">
        <v>252</v>
      </c>
      <c r="BM416" s="25" t="s">
        <v>608</v>
      </c>
    </row>
    <row r="417" s="1" customFormat="1">
      <c r="B417" s="47"/>
      <c r="C417" s="75"/>
      <c r="D417" s="248" t="s">
        <v>254</v>
      </c>
      <c r="E417" s="75"/>
      <c r="F417" s="249" t="s">
        <v>609</v>
      </c>
      <c r="G417" s="75"/>
      <c r="H417" s="75"/>
      <c r="I417" s="206"/>
      <c r="J417" s="75"/>
      <c r="K417" s="75"/>
      <c r="L417" s="73"/>
      <c r="M417" s="250"/>
      <c r="N417" s="48"/>
      <c r="O417" s="48"/>
      <c r="P417" s="48"/>
      <c r="Q417" s="48"/>
      <c r="R417" s="48"/>
      <c r="S417" s="48"/>
      <c r="T417" s="96"/>
      <c r="AT417" s="25" t="s">
        <v>254</v>
      </c>
      <c r="AU417" s="25" t="s">
        <v>77</v>
      </c>
    </row>
    <row r="418" s="12" customFormat="1">
      <c r="B418" s="251"/>
      <c r="C418" s="252"/>
      <c r="D418" s="248" t="s">
        <v>256</v>
      </c>
      <c r="E418" s="253" t="s">
        <v>21</v>
      </c>
      <c r="F418" s="254" t="s">
        <v>610</v>
      </c>
      <c r="G418" s="252"/>
      <c r="H418" s="255">
        <v>67.799999999999997</v>
      </c>
      <c r="I418" s="256"/>
      <c r="J418" s="252"/>
      <c r="K418" s="252"/>
      <c r="L418" s="257"/>
      <c r="M418" s="258"/>
      <c r="N418" s="259"/>
      <c r="O418" s="259"/>
      <c r="P418" s="259"/>
      <c r="Q418" s="259"/>
      <c r="R418" s="259"/>
      <c r="S418" s="259"/>
      <c r="T418" s="260"/>
      <c r="AT418" s="261" t="s">
        <v>256</v>
      </c>
      <c r="AU418" s="261" t="s">
        <v>77</v>
      </c>
      <c r="AV418" s="12" t="s">
        <v>77</v>
      </c>
      <c r="AW418" s="12" t="s">
        <v>33</v>
      </c>
      <c r="AX418" s="12" t="s">
        <v>69</v>
      </c>
      <c r="AY418" s="261" t="s">
        <v>245</v>
      </c>
    </row>
    <row r="419" s="13" customFormat="1">
      <c r="B419" s="262"/>
      <c r="C419" s="263"/>
      <c r="D419" s="248" t="s">
        <v>256</v>
      </c>
      <c r="E419" s="264" t="s">
        <v>21</v>
      </c>
      <c r="F419" s="265" t="s">
        <v>258</v>
      </c>
      <c r="G419" s="263"/>
      <c r="H419" s="266">
        <v>67.799999999999997</v>
      </c>
      <c r="I419" s="267"/>
      <c r="J419" s="263"/>
      <c r="K419" s="263"/>
      <c r="L419" s="268"/>
      <c r="M419" s="269"/>
      <c r="N419" s="270"/>
      <c r="O419" s="270"/>
      <c r="P419" s="270"/>
      <c r="Q419" s="270"/>
      <c r="R419" s="270"/>
      <c r="S419" s="270"/>
      <c r="T419" s="271"/>
      <c r="AT419" s="272" t="s">
        <v>256</v>
      </c>
      <c r="AU419" s="272" t="s">
        <v>77</v>
      </c>
      <c r="AV419" s="13" t="s">
        <v>259</v>
      </c>
      <c r="AW419" s="13" t="s">
        <v>33</v>
      </c>
      <c r="AX419" s="13" t="s">
        <v>69</v>
      </c>
      <c r="AY419" s="272" t="s">
        <v>245</v>
      </c>
    </row>
    <row r="420" s="14" customFormat="1">
      <c r="B420" s="273"/>
      <c r="C420" s="274"/>
      <c r="D420" s="248" t="s">
        <v>256</v>
      </c>
      <c r="E420" s="275" t="s">
        <v>21</v>
      </c>
      <c r="F420" s="276" t="s">
        <v>260</v>
      </c>
      <c r="G420" s="274"/>
      <c r="H420" s="277">
        <v>67.799999999999997</v>
      </c>
      <c r="I420" s="278"/>
      <c r="J420" s="274"/>
      <c r="K420" s="274"/>
      <c r="L420" s="279"/>
      <c r="M420" s="280"/>
      <c r="N420" s="281"/>
      <c r="O420" s="281"/>
      <c r="P420" s="281"/>
      <c r="Q420" s="281"/>
      <c r="R420" s="281"/>
      <c r="S420" s="281"/>
      <c r="T420" s="282"/>
      <c r="AT420" s="283" t="s">
        <v>256</v>
      </c>
      <c r="AU420" s="283" t="s">
        <v>77</v>
      </c>
      <c r="AV420" s="14" t="s">
        <v>252</v>
      </c>
      <c r="AW420" s="14" t="s">
        <v>33</v>
      </c>
      <c r="AX420" s="14" t="s">
        <v>75</v>
      </c>
      <c r="AY420" s="283" t="s">
        <v>245</v>
      </c>
    </row>
    <row r="421" s="1" customFormat="1" ht="16.5" customHeight="1">
      <c r="B421" s="47"/>
      <c r="C421" s="284" t="s">
        <v>611</v>
      </c>
      <c r="D421" s="284" t="s">
        <v>300</v>
      </c>
      <c r="E421" s="285" t="s">
        <v>612</v>
      </c>
      <c r="F421" s="286" t="s">
        <v>613</v>
      </c>
      <c r="G421" s="287" t="s">
        <v>429</v>
      </c>
      <c r="H421" s="288">
        <v>71.189999999999998</v>
      </c>
      <c r="I421" s="289"/>
      <c r="J421" s="290">
        <f>ROUND(I421*H421,2)</f>
        <v>0</v>
      </c>
      <c r="K421" s="286" t="s">
        <v>251</v>
      </c>
      <c r="L421" s="291"/>
      <c r="M421" s="292" t="s">
        <v>21</v>
      </c>
      <c r="N421" s="293" t="s">
        <v>40</v>
      </c>
      <c r="O421" s="48"/>
      <c r="P421" s="245">
        <f>O421*H421</f>
        <v>0</v>
      </c>
      <c r="Q421" s="245">
        <v>0.00010000000000000001</v>
      </c>
      <c r="R421" s="245">
        <f>Q421*H421</f>
        <v>0.0071190000000000003</v>
      </c>
      <c r="S421" s="245">
        <v>0</v>
      </c>
      <c r="T421" s="246">
        <f>S421*H421</f>
        <v>0</v>
      </c>
      <c r="AR421" s="25" t="s">
        <v>293</v>
      </c>
      <c r="AT421" s="25" t="s">
        <v>300</v>
      </c>
      <c r="AU421" s="25" t="s">
        <v>77</v>
      </c>
      <c r="AY421" s="25" t="s">
        <v>245</v>
      </c>
      <c r="BE421" s="247">
        <f>IF(N421="základní",J421,0)</f>
        <v>0</v>
      </c>
      <c r="BF421" s="247">
        <f>IF(N421="snížená",J421,0)</f>
        <v>0</v>
      </c>
      <c r="BG421" s="247">
        <f>IF(N421="zákl. přenesená",J421,0)</f>
        <v>0</v>
      </c>
      <c r="BH421" s="247">
        <f>IF(N421="sníž. přenesená",J421,0)</f>
        <v>0</v>
      </c>
      <c r="BI421" s="247">
        <f>IF(N421="nulová",J421,0)</f>
        <v>0</v>
      </c>
      <c r="BJ421" s="25" t="s">
        <v>75</v>
      </c>
      <c r="BK421" s="247">
        <f>ROUND(I421*H421,2)</f>
        <v>0</v>
      </c>
      <c r="BL421" s="25" t="s">
        <v>252</v>
      </c>
      <c r="BM421" s="25" t="s">
        <v>614</v>
      </c>
    </row>
    <row r="422" s="12" customFormat="1">
      <c r="B422" s="251"/>
      <c r="C422" s="252"/>
      <c r="D422" s="248" t="s">
        <v>256</v>
      </c>
      <c r="E422" s="252"/>
      <c r="F422" s="254" t="s">
        <v>615</v>
      </c>
      <c r="G422" s="252"/>
      <c r="H422" s="255">
        <v>71.189999999999998</v>
      </c>
      <c r="I422" s="256"/>
      <c r="J422" s="252"/>
      <c r="K422" s="252"/>
      <c r="L422" s="257"/>
      <c r="M422" s="258"/>
      <c r="N422" s="259"/>
      <c r="O422" s="259"/>
      <c r="P422" s="259"/>
      <c r="Q422" s="259"/>
      <c r="R422" s="259"/>
      <c r="S422" s="259"/>
      <c r="T422" s="260"/>
      <c r="AT422" s="261" t="s">
        <v>256</v>
      </c>
      <c r="AU422" s="261" t="s">
        <v>77</v>
      </c>
      <c r="AV422" s="12" t="s">
        <v>77</v>
      </c>
      <c r="AW422" s="12" t="s">
        <v>6</v>
      </c>
      <c r="AX422" s="12" t="s">
        <v>75</v>
      </c>
      <c r="AY422" s="261" t="s">
        <v>245</v>
      </c>
    </row>
    <row r="423" s="1" customFormat="1" ht="25.5" customHeight="1">
      <c r="B423" s="47"/>
      <c r="C423" s="236" t="s">
        <v>616</v>
      </c>
      <c r="D423" s="236" t="s">
        <v>247</v>
      </c>
      <c r="E423" s="237" t="s">
        <v>617</v>
      </c>
      <c r="F423" s="238" t="s">
        <v>618</v>
      </c>
      <c r="G423" s="239" t="s">
        <v>429</v>
      </c>
      <c r="H423" s="240">
        <v>473.39999999999998</v>
      </c>
      <c r="I423" s="241"/>
      <c r="J423" s="242">
        <f>ROUND(I423*H423,2)</f>
        <v>0</v>
      </c>
      <c r="K423" s="238" t="s">
        <v>251</v>
      </c>
      <c r="L423" s="73"/>
      <c r="M423" s="243" t="s">
        <v>21</v>
      </c>
      <c r="N423" s="244" t="s">
        <v>40</v>
      </c>
      <c r="O423" s="48"/>
      <c r="P423" s="245">
        <f>O423*H423</f>
        <v>0</v>
      </c>
      <c r="Q423" s="245">
        <v>0</v>
      </c>
      <c r="R423" s="245">
        <f>Q423*H423</f>
        <v>0</v>
      </c>
      <c r="S423" s="245">
        <v>0</v>
      </c>
      <c r="T423" s="246">
        <f>S423*H423</f>
        <v>0</v>
      </c>
      <c r="AR423" s="25" t="s">
        <v>252</v>
      </c>
      <c r="AT423" s="25" t="s">
        <v>247</v>
      </c>
      <c r="AU423" s="25" t="s">
        <v>77</v>
      </c>
      <c r="AY423" s="25" t="s">
        <v>245</v>
      </c>
      <c r="BE423" s="247">
        <f>IF(N423="základní",J423,0)</f>
        <v>0</v>
      </c>
      <c r="BF423" s="247">
        <f>IF(N423="snížená",J423,0)</f>
        <v>0</v>
      </c>
      <c r="BG423" s="247">
        <f>IF(N423="zákl. přenesená",J423,0)</f>
        <v>0</v>
      </c>
      <c r="BH423" s="247">
        <f>IF(N423="sníž. přenesená",J423,0)</f>
        <v>0</v>
      </c>
      <c r="BI423" s="247">
        <f>IF(N423="nulová",J423,0)</f>
        <v>0</v>
      </c>
      <c r="BJ423" s="25" t="s">
        <v>75</v>
      </c>
      <c r="BK423" s="247">
        <f>ROUND(I423*H423,2)</f>
        <v>0</v>
      </c>
      <c r="BL423" s="25" t="s">
        <v>252</v>
      </c>
      <c r="BM423" s="25" t="s">
        <v>619</v>
      </c>
    </row>
    <row r="424" s="1" customFormat="1">
      <c r="B424" s="47"/>
      <c r="C424" s="75"/>
      <c r="D424" s="248" t="s">
        <v>254</v>
      </c>
      <c r="E424" s="75"/>
      <c r="F424" s="249" t="s">
        <v>609</v>
      </c>
      <c r="G424" s="75"/>
      <c r="H424" s="75"/>
      <c r="I424" s="206"/>
      <c r="J424" s="75"/>
      <c r="K424" s="75"/>
      <c r="L424" s="73"/>
      <c r="M424" s="250"/>
      <c r="N424" s="48"/>
      <c r="O424" s="48"/>
      <c r="P424" s="48"/>
      <c r="Q424" s="48"/>
      <c r="R424" s="48"/>
      <c r="S424" s="48"/>
      <c r="T424" s="96"/>
      <c r="AT424" s="25" t="s">
        <v>254</v>
      </c>
      <c r="AU424" s="25" t="s">
        <v>77</v>
      </c>
    </row>
    <row r="425" s="12" customFormat="1">
      <c r="B425" s="251"/>
      <c r="C425" s="252"/>
      <c r="D425" s="248" t="s">
        <v>256</v>
      </c>
      <c r="E425" s="253" t="s">
        <v>21</v>
      </c>
      <c r="F425" s="254" t="s">
        <v>620</v>
      </c>
      <c r="G425" s="252"/>
      <c r="H425" s="255">
        <v>12</v>
      </c>
      <c r="I425" s="256"/>
      <c r="J425" s="252"/>
      <c r="K425" s="252"/>
      <c r="L425" s="257"/>
      <c r="M425" s="258"/>
      <c r="N425" s="259"/>
      <c r="O425" s="259"/>
      <c r="P425" s="259"/>
      <c r="Q425" s="259"/>
      <c r="R425" s="259"/>
      <c r="S425" s="259"/>
      <c r="T425" s="260"/>
      <c r="AT425" s="261" t="s">
        <v>256</v>
      </c>
      <c r="AU425" s="261" t="s">
        <v>77</v>
      </c>
      <c r="AV425" s="12" t="s">
        <v>77</v>
      </c>
      <c r="AW425" s="12" t="s">
        <v>33</v>
      </c>
      <c r="AX425" s="12" t="s">
        <v>69</v>
      </c>
      <c r="AY425" s="261" t="s">
        <v>245</v>
      </c>
    </row>
    <row r="426" s="12" customFormat="1">
      <c r="B426" s="251"/>
      <c r="C426" s="252"/>
      <c r="D426" s="248" t="s">
        <v>256</v>
      </c>
      <c r="E426" s="253" t="s">
        <v>21</v>
      </c>
      <c r="F426" s="254" t="s">
        <v>620</v>
      </c>
      <c r="G426" s="252"/>
      <c r="H426" s="255">
        <v>12</v>
      </c>
      <c r="I426" s="256"/>
      <c r="J426" s="252"/>
      <c r="K426" s="252"/>
      <c r="L426" s="257"/>
      <c r="M426" s="258"/>
      <c r="N426" s="259"/>
      <c r="O426" s="259"/>
      <c r="P426" s="259"/>
      <c r="Q426" s="259"/>
      <c r="R426" s="259"/>
      <c r="S426" s="259"/>
      <c r="T426" s="260"/>
      <c r="AT426" s="261" t="s">
        <v>256</v>
      </c>
      <c r="AU426" s="261" t="s">
        <v>77</v>
      </c>
      <c r="AV426" s="12" t="s">
        <v>77</v>
      </c>
      <c r="AW426" s="12" t="s">
        <v>33</v>
      </c>
      <c r="AX426" s="12" t="s">
        <v>69</v>
      </c>
      <c r="AY426" s="261" t="s">
        <v>245</v>
      </c>
    </row>
    <row r="427" s="12" customFormat="1">
      <c r="B427" s="251"/>
      <c r="C427" s="252"/>
      <c r="D427" s="248" t="s">
        <v>256</v>
      </c>
      <c r="E427" s="253" t="s">
        <v>21</v>
      </c>
      <c r="F427" s="254" t="s">
        <v>621</v>
      </c>
      <c r="G427" s="252"/>
      <c r="H427" s="255">
        <v>84</v>
      </c>
      <c r="I427" s="256"/>
      <c r="J427" s="252"/>
      <c r="K427" s="252"/>
      <c r="L427" s="257"/>
      <c r="M427" s="258"/>
      <c r="N427" s="259"/>
      <c r="O427" s="259"/>
      <c r="P427" s="259"/>
      <c r="Q427" s="259"/>
      <c r="R427" s="259"/>
      <c r="S427" s="259"/>
      <c r="T427" s="260"/>
      <c r="AT427" s="261" t="s">
        <v>256</v>
      </c>
      <c r="AU427" s="261" t="s">
        <v>77</v>
      </c>
      <c r="AV427" s="12" t="s">
        <v>77</v>
      </c>
      <c r="AW427" s="12" t="s">
        <v>33</v>
      </c>
      <c r="AX427" s="12" t="s">
        <v>69</v>
      </c>
      <c r="AY427" s="261" t="s">
        <v>245</v>
      </c>
    </row>
    <row r="428" s="12" customFormat="1">
      <c r="B428" s="251"/>
      <c r="C428" s="252"/>
      <c r="D428" s="248" t="s">
        <v>256</v>
      </c>
      <c r="E428" s="253" t="s">
        <v>21</v>
      </c>
      <c r="F428" s="254" t="s">
        <v>622</v>
      </c>
      <c r="G428" s="252"/>
      <c r="H428" s="255">
        <v>365.39999999999998</v>
      </c>
      <c r="I428" s="256"/>
      <c r="J428" s="252"/>
      <c r="K428" s="252"/>
      <c r="L428" s="257"/>
      <c r="M428" s="258"/>
      <c r="N428" s="259"/>
      <c r="O428" s="259"/>
      <c r="P428" s="259"/>
      <c r="Q428" s="259"/>
      <c r="R428" s="259"/>
      <c r="S428" s="259"/>
      <c r="T428" s="260"/>
      <c r="AT428" s="261" t="s">
        <v>256</v>
      </c>
      <c r="AU428" s="261" t="s">
        <v>77</v>
      </c>
      <c r="AV428" s="12" t="s">
        <v>77</v>
      </c>
      <c r="AW428" s="12" t="s">
        <v>33</v>
      </c>
      <c r="AX428" s="12" t="s">
        <v>69</v>
      </c>
      <c r="AY428" s="261" t="s">
        <v>245</v>
      </c>
    </row>
    <row r="429" s="13" customFormat="1">
      <c r="B429" s="262"/>
      <c r="C429" s="263"/>
      <c r="D429" s="248" t="s">
        <v>256</v>
      </c>
      <c r="E429" s="264" t="s">
        <v>151</v>
      </c>
      <c r="F429" s="265" t="s">
        <v>258</v>
      </c>
      <c r="G429" s="263"/>
      <c r="H429" s="266">
        <v>473.39999999999998</v>
      </c>
      <c r="I429" s="267"/>
      <c r="J429" s="263"/>
      <c r="K429" s="263"/>
      <c r="L429" s="268"/>
      <c r="M429" s="269"/>
      <c r="N429" s="270"/>
      <c r="O429" s="270"/>
      <c r="P429" s="270"/>
      <c r="Q429" s="270"/>
      <c r="R429" s="270"/>
      <c r="S429" s="270"/>
      <c r="T429" s="271"/>
      <c r="AT429" s="272" t="s">
        <v>256</v>
      </c>
      <c r="AU429" s="272" t="s">
        <v>77</v>
      </c>
      <c r="AV429" s="13" t="s">
        <v>259</v>
      </c>
      <c r="AW429" s="13" t="s">
        <v>33</v>
      </c>
      <c r="AX429" s="13" t="s">
        <v>69</v>
      </c>
      <c r="AY429" s="272" t="s">
        <v>245</v>
      </c>
    </row>
    <row r="430" s="14" customFormat="1">
      <c r="B430" s="273"/>
      <c r="C430" s="274"/>
      <c r="D430" s="248" t="s">
        <v>256</v>
      </c>
      <c r="E430" s="275" t="s">
        <v>21</v>
      </c>
      <c r="F430" s="276" t="s">
        <v>260</v>
      </c>
      <c r="G430" s="274"/>
      <c r="H430" s="277">
        <v>473.39999999999998</v>
      </c>
      <c r="I430" s="278"/>
      <c r="J430" s="274"/>
      <c r="K430" s="274"/>
      <c r="L430" s="279"/>
      <c r="M430" s="280"/>
      <c r="N430" s="281"/>
      <c r="O430" s="281"/>
      <c r="P430" s="281"/>
      <c r="Q430" s="281"/>
      <c r="R430" s="281"/>
      <c r="S430" s="281"/>
      <c r="T430" s="282"/>
      <c r="AT430" s="283" t="s">
        <v>256</v>
      </c>
      <c r="AU430" s="283" t="s">
        <v>77</v>
      </c>
      <c r="AV430" s="14" t="s">
        <v>252</v>
      </c>
      <c r="AW430" s="14" t="s">
        <v>33</v>
      </c>
      <c r="AX430" s="14" t="s">
        <v>75</v>
      </c>
      <c r="AY430" s="283" t="s">
        <v>245</v>
      </c>
    </row>
    <row r="431" s="1" customFormat="1" ht="16.5" customHeight="1">
      <c r="B431" s="47"/>
      <c r="C431" s="284" t="s">
        <v>623</v>
      </c>
      <c r="D431" s="284" t="s">
        <v>300</v>
      </c>
      <c r="E431" s="285" t="s">
        <v>624</v>
      </c>
      <c r="F431" s="286" t="s">
        <v>625</v>
      </c>
      <c r="G431" s="287" t="s">
        <v>429</v>
      </c>
      <c r="H431" s="288">
        <v>520.74000000000001</v>
      </c>
      <c r="I431" s="289"/>
      <c r="J431" s="290">
        <f>ROUND(I431*H431,2)</f>
        <v>0</v>
      </c>
      <c r="K431" s="286" t="s">
        <v>251</v>
      </c>
      <c r="L431" s="291"/>
      <c r="M431" s="292" t="s">
        <v>21</v>
      </c>
      <c r="N431" s="293" t="s">
        <v>40</v>
      </c>
      <c r="O431" s="48"/>
      <c r="P431" s="245">
        <f>O431*H431</f>
        <v>0</v>
      </c>
      <c r="Q431" s="245">
        <v>3.0000000000000001E-05</v>
      </c>
      <c r="R431" s="245">
        <f>Q431*H431</f>
        <v>0.015622200000000001</v>
      </c>
      <c r="S431" s="245">
        <v>0</v>
      </c>
      <c r="T431" s="246">
        <f>S431*H431</f>
        <v>0</v>
      </c>
      <c r="AR431" s="25" t="s">
        <v>293</v>
      </c>
      <c r="AT431" s="25" t="s">
        <v>300</v>
      </c>
      <c r="AU431" s="25" t="s">
        <v>77</v>
      </c>
      <c r="AY431" s="25" t="s">
        <v>245</v>
      </c>
      <c r="BE431" s="247">
        <f>IF(N431="základní",J431,0)</f>
        <v>0</v>
      </c>
      <c r="BF431" s="247">
        <f>IF(N431="snížená",J431,0)</f>
        <v>0</v>
      </c>
      <c r="BG431" s="247">
        <f>IF(N431="zákl. přenesená",J431,0)</f>
        <v>0</v>
      </c>
      <c r="BH431" s="247">
        <f>IF(N431="sníž. přenesená",J431,0)</f>
        <v>0</v>
      </c>
      <c r="BI431" s="247">
        <f>IF(N431="nulová",J431,0)</f>
        <v>0</v>
      </c>
      <c r="BJ431" s="25" t="s">
        <v>75</v>
      </c>
      <c r="BK431" s="247">
        <f>ROUND(I431*H431,2)</f>
        <v>0</v>
      </c>
      <c r="BL431" s="25" t="s">
        <v>252</v>
      </c>
      <c r="BM431" s="25" t="s">
        <v>626</v>
      </c>
    </row>
    <row r="432" s="12" customFormat="1">
      <c r="B432" s="251"/>
      <c r="C432" s="252"/>
      <c r="D432" s="248" t="s">
        <v>256</v>
      </c>
      <c r="E432" s="253" t="s">
        <v>21</v>
      </c>
      <c r="F432" s="254" t="s">
        <v>627</v>
      </c>
      <c r="G432" s="252"/>
      <c r="H432" s="255">
        <v>520.74000000000001</v>
      </c>
      <c r="I432" s="256"/>
      <c r="J432" s="252"/>
      <c r="K432" s="252"/>
      <c r="L432" s="257"/>
      <c r="M432" s="258"/>
      <c r="N432" s="259"/>
      <c r="O432" s="259"/>
      <c r="P432" s="259"/>
      <c r="Q432" s="259"/>
      <c r="R432" s="259"/>
      <c r="S432" s="259"/>
      <c r="T432" s="260"/>
      <c r="AT432" s="261" t="s">
        <v>256</v>
      </c>
      <c r="AU432" s="261" t="s">
        <v>77</v>
      </c>
      <c r="AV432" s="12" t="s">
        <v>77</v>
      </c>
      <c r="AW432" s="12" t="s">
        <v>33</v>
      </c>
      <c r="AX432" s="12" t="s">
        <v>69</v>
      </c>
      <c r="AY432" s="261" t="s">
        <v>245</v>
      </c>
    </row>
    <row r="433" s="13" customFormat="1">
      <c r="B433" s="262"/>
      <c r="C433" s="263"/>
      <c r="D433" s="248" t="s">
        <v>256</v>
      </c>
      <c r="E433" s="264" t="s">
        <v>21</v>
      </c>
      <c r="F433" s="265" t="s">
        <v>258</v>
      </c>
      <c r="G433" s="263"/>
      <c r="H433" s="266">
        <v>520.74000000000001</v>
      </c>
      <c r="I433" s="267"/>
      <c r="J433" s="263"/>
      <c r="K433" s="263"/>
      <c r="L433" s="268"/>
      <c r="M433" s="269"/>
      <c r="N433" s="270"/>
      <c r="O433" s="270"/>
      <c r="P433" s="270"/>
      <c r="Q433" s="270"/>
      <c r="R433" s="270"/>
      <c r="S433" s="270"/>
      <c r="T433" s="271"/>
      <c r="AT433" s="272" t="s">
        <v>256</v>
      </c>
      <c r="AU433" s="272" t="s">
        <v>77</v>
      </c>
      <c r="AV433" s="13" t="s">
        <v>259</v>
      </c>
      <c r="AW433" s="13" t="s">
        <v>33</v>
      </c>
      <c r="AX433" s="13" t="s">
        <v>69</v>
      </c>
      <c r="AY433" s="272" t="s">
        <v>245</v>
      </c>
    </row>
    <row r="434" s="14" customFormat="1">
      <c r="B434" s="273"/>
      <c r="C434" s="274"/>
      <c r="D434" s="248" t="s">
        <v>256</v>
      </c>
      <c r="E434" s="275" t="s">
        <v>21</v>
      </c>
      <c r="F434" s="276" t="s">
        <v>260</v>
      </c>
      <c r="G434" s="274"/>
      <c r="H434" s="277">
        <v>520.74000000000001</v>
      </c>
      <c r="I434" s="278"/>
      <c r="J434" s="274"/>
      <c r="K434" s="274"/>
      <c r="L434" s="279"/>
      <c r="M434" s="280"/>
      <c r="N434" s="281"/>
      <c r="O434" s="281"/>
      <c r="P434" s="281"/>
      <c r="Q434" s="281"/>
      <c r="R434" s="281"/>
      <c r="S434" s="281"/>
      <c r="T434" s="282"/>
      <c r="AT434" s="283" t="s">
        <v>256</v>
      </c>
      <c r="AU434" s="283" t="s">
        <v>77</v>
      </c>
      <c r="AV434" s="14" t="s">
        <v>252</v>
      </c>
      <c r="AW434" s="14" t="s">
        <v>33</v>
      </c>
      <c r="AX434" s="14" t="s">
        <v>75</v>
      </c>
      <c r="AY434" s="283" t="s">
        <v>245</v>
      </c>
    </row>
    <row r="435" s="1" customFormat="1" ht="38.25" customHeight="1">
      <c r="B435" s="47"/>
      <c r="C435" s="236" t="s">
        <v>628</v>
      </c>
      <c r="D435" s="236" t="s">
        <v>247</v>
      </c>
      <c r="E435" s="237" t="s">
        <v>629</v>
      </c>
      <c r="F435" s="238" t="s">
        <v>630</v>
      </c>
      <c r="G435" s="239" t="s">
        <v>429</v>
      </c>
      <c r="H435" s="240">
        <v>232.30000000000001</v>
      </c>
      <c r="I435" s="241"/>
      <c r="J435" s="242">
        <f>ROUND(I435*H435,2)</f>
        <v>0</v>
      </c>
      <c r="K435" s="238" t="s">
        <v>251</v>
      </c>
      <c r="L435" s="73"/>
      <c r="M435" s="243" t="s">
        <v>21</v>
      </c>
      <c r="N435" s="244" t="s">
        <v>40</v>
      </c>
      <c r="O435" s="48"/>
      <c r="P435" s="245">
        <f>O435*H435</f>
        <v>0</v>
      </c>
      <c r="Q435" s="245">
        <v>0</v>
      </c>
      <c r="R435" s="245">
        <f>Q435*H435</f>
        <v>0</v>
      </c>
      <c r="S435" s="245">
        <v>0</v>
      </c>
      <c r="T435" s="246">
        <f>S435*H435</f>
        <v>0</v>
      </c>
      <c r="AR435" s="25" t="s">
        <v>252</v>
      </c>
      <c r="AT435" s="25" t="s">
        <v>247</v>
      </c>
      <c r="AU435" s="25" t="s">
        <v>77</v>
      </c>
      <c r="AY435" s="25" t="s">
        <v>245</v>
      </c>
      <c r="BE435" s="247">
        <f>IF(N435="základní",J435,0)</f>
        <v>0</v>
      </c>
      <c r="BF435" s="247">
        <f>IF(N435="snížená",J435,0)</f>
        <v>0</v>
      </c>
      <c r="BG435" s="247">
        <f>IF(N435="zákl. přenesená",J435,0)</f>
        <v>0</v>
      </c>
      <c r="BH435" s="247">
        <f>IF(N435="sníž. přenesená",J435,0)</f>
        <v>0</v>
      </c>
      <c r="BI435" s="247">
        <f>IF(N435="nulová",J435,0)</f>
        <v>0</v>
      </c>
      <c r="BJ435" s="25" t="s">
        <v>75</v>
      </c>
      <c r="BK435" s="247">
        <f>ROUND(I435*H435,2)</f>
        <v>0</v>
      </c>
      <c r="BL435" s="25" t="s">
        <v>252</v>
      </c>
      <c r="BM435" s="25" t="s">
        <v>631</v>
      </c>
    </row>
    <row r="436" s="1" customFormat="1">
      <c r="B436" s="47"/>
      <c r="C436" s="75"/>
      <c r="D436" s="248" t="s">
        <v>254</v>
      </c>
      <c r="E436" s="75"/>
      <c r="F436" s="249" t="s">
        <v>609</v>
      </c>
      <c r="G436" s="75"/>
      <c r="H436" s="75"/>
      <c r="I436" s="206"/>
      <c r="J436" s="75"/>
      <c r="K436" s="75"/>
      <c r="L436" s="73"/>
      <c r="M436" s="250"/>
      <c r="N436" s="48"/>
      <c r="O436" s="48"/>
      <c r="P436" s="48"/>
      <c r="Q436" s="48"/>
      <c r="R436" s="48"/>
      <c r="S436" s="48"/>
      <c r="T436" s="96"/>
      <c r="AT436" s="25" t="s">
        <v>254</v>
      </c>
      <c r="AU436" s="25" t="s">
        <v>77</v>
      </c>
    </row>
    <row r="437" s="12" customFormat="1">
      <c r="B437" s="251"/>
      <c r="C437" s="252"/>
      <c r="D437" s="248" t="s">
        <v>256</v>
      </c>
      <c r="E437" s="253" t="s">
        <v>21</v>
      </c>
      <c r="F437" s="254" t="s">
        <v>632</v>
      </c>
      <c r="G437" s="252"/>
      <c r="H437" s="255">
        <v>232.30000000000001</v>
      </c>
      <c r="I437" s="256"/>
      <c r="J437" s="252"/>
      <c r="K437" s="252"/>
      <c r="L437" s="257"/>
      <c r="M437" s="258"/>
      <c r="N437" s="259"/>
      <c r="O437" s="259"/>
      <c r="P437" s="259"/>
      <c r="Q437" s="259"/>
      <c r="R437" s="259"/>
      <c r="S437" s="259"/>
      <c r="T437" s="260"/>
      <c r="AT437" s="261" t="s">
        <v>256</v>
      </c>
      <c r="AU437" s="261" t="s">
        <v>77</v>
      </c>
      <c r="AV437" s="12" t="s">
        <v>77</v>
      </c>
      <c r="AW437" s="12" t="s">
        <v>33</v>
      </c>
      <c r="AX437" s="12" t="s">
        <v>69</v>
      </c>
      <c r="AY437" s="261" t="s">
        <v>245</v>
      </c>
    </row>
    <row r="438" s="13" customFormat="1">
      <c r="B438" s="262"/>
      <c r="C438" s="263"/>
      <c r="D438" s="248" t="s">
        <v>256</v>
      </c>
      <c r="E438" s="264" t="s">
        <v>21</v>
      </c>
      <c r="F438" s="265" t="s">
        <v>258</v>
      </c>
      <c r="G438" s="263"/>
      <c r="H438" s="266">
        <v>232.30000000000001</v>
      </c>
      <c r="I438" s="267"/>
      <c r="J438" s="263"/>
      <c r="K438" s="263"/>
      <c r="L438" s="268"/>
      <c r="M438" s="269"/>
      <c r="N438" s="270"/>
      <c r="O438" s="270"/>
      <c r="P438" s="270"/>
      <c r="Q438" s="270"/>
      <c r="R438" s="270"/>
      <c r="S438" s="270"/>
      <c r="T438" s="271"/>
      <c r="AT438" s="272" t="s">
        <v>256</v>
      </c>
      <c r="AU438" s="272" t="s">
        <v>77</v>
      </c>
      <c r="AV438" s="13" t="s">
        <v>259</v>
      </c>
      <c r="AW438" s="13" t="s">
        <v>33</v>
      </c>
      <c r="AX438" s="13" t="s">
        <v>69</v>
      </c>
      <c r="AY438" s="272" t="s">
        <v>245</v>
      </c>
    </row>
    <row r="439" s="14" customFormat="1">
      <c r="B439" s="273"/>
      <c r="C439" s="274"/>
      <c r="D439" s="248" t="s">
        <v>256</v>
      </c>
      <c r="E439" s="275" t="s">
        <v>21</v>
      </c>
      <c r="F439" s="276" t="s">
        <v>260</v>
      </c>
      <c r="G439" s="274"/>
      <c r="H439" s="277">
        <v>232.30000000000001</v>
      </c>
      <c r="I439" s="278"/>
      <c r="J439" s="274"/>
      <c r="K439" s="274"/>
      <c r="L439" s="279"/>
      <c r="M439" s="280"/>
      <c r="N439" s="281"/>
      <c r="O439" s="281"/>
      <c r="P439" s="281"/>
      <c r="Q439" s="281"/>
      <c r="R439" s="281"/>
      <c r="S439" s="281"/>
      <c r="T439" s="282"/>
      <c r="AT439" s="283" t="s">
        <v>256</v>
      </c>
      <c r="AU439" s="283" t="s">
        <v>77</v>
      </c>
      <c r="AV439" s="14" t="s">
        <v>252</v>
      </c>
      <c r="AW439" s="14" t="s">
        <v>33</v>
      </c>
      <c r="AX439" s="14" t="s">
        <v>75</v>
      </c>
      <c r="AY439" s="283" t="s">
        <v>245</v>
      </c>
    </row>
    <row r="440" s="1" customFormat="1" ht="16.5" customHeight="1">
      <c r="B440" s="47"/>
      <c r="C440" s="284" t="s">
        <v>633</v>
      </c>
      <c r="D440" s="284" t="s">
        <v>300</v>
      </c>
      <c r="E440" s="285" t="s">
        <v>634</v>
      </c>
      <c r="F440" s="286" t="s">
        <v>635</v>
      </c>
      <c r="G440" s="287" t="s">
        <v>429</v>
      </c>
      <c r="H440" s="288">
        <v>243.91499999999999</v>
      </c>
      <c r="I440" s="289"/>
      <c r="J440" s="290">
        <f>ROUND(I440*H440,2)</f>
        <v>0</v>
      </c>
      <c r="K440" s="286" t="s">
        <v>251</v>
      </c>
      <c r="L440" s="291"/>
      <c r="M440" s="292" t="s">
        <v>21</v>
      </c>
      <c r="N440" s="293" t="s">
        <v>40</v>
      </c>
      <c r="O440" s="48"/>
      <c r="P440" s="245">
        <f>O440*H440</f>
        <v>0</v>
      </c>
      <c r="Q440" s="245">
        <v>4.0000000000000003E-05</v>
      </c>
      <c r="R440" s="245">
        <f>Q440*H440</f>
        <v>0.0097566000000000007</v>
      </c>
      <c r="S440" s="245">
        <v>0</v>
      </c>
      <c r="T440" s="246">
        <f>S440*H440</f>
        <v>0</v>
      </c>
      <c r="AR440" s="25" t="s">
        <v>293</v>
      </c>
      <c r="AT440" s="25" t="s">
        <v>300</v>
      </c>
      <c r="AU440" s="25" t="s">
        <v>77</v>
      </c>
      <c r="AY440" s="25" t="s">
        <v>245</v>
      </c>
      <c r="BE440" s="247">
        <f>IF(N440="základní",J440,0)</f>
        <v>0</v>
      </c>
      <c r="BF440" s="247">
        <f>IF(N440="snížená",J440,0)</f>
        <v>0</v>
      </c>
      <c r="BG440" s="247">
        <f>IF(N440="zákl. přenesená",J440,0)</f>
        <v>0</v>
      </c>
      <c r="BH440" s="247">
        <f>IF(N440="sníž. přenesená",J440,0)</f>
        <v>0</v>
      </c>
      <c r="BI440" s="247">
        <f>IF(N440="nulová",J440,0)</f>
        <v>0</v>
      </c>
      <c r="BJ440" s="25" t="s">
        <v>75</v>
      </c>
      <c r="BK440" s="247">
        <f>ROUND(I440*H440,2)</f>
        <v>0</v>
      </c>
      <c r="BL440" s="25" t="s">
        <v>252</v>
      </c>
      <c r="BM440" s="25" t="s">
        <v>636</v>
      </c>
    </row>
    <row r="441" s="12" customFormat="1">
      <c r="B441" s="251"/>
      <c r="C441" s="252"/>
      <c r="D441" s="248" t="s">
        <v>256</v>
      </c>
      <c r="E441" s="252"/>
      <c r="F441" s="254" t="s">
        <v>637</v>
      </c>
      <c r="G441" s="252"/>
      <c r="H441" s="255">
        <v>243.91499999999999</v>
      </c>
      <c r="I441" s="256"/>
      <c r="J441" s="252"/>
      <c r="K441" s="252"/>
      <c r="L441" s="257"/>
      <c r="M441" s="258"/>
      <c r="N441" s="259"/>
      <c r="O441" s="259"/>
      <c r="P441" s="259"/>
      <c r="Q441" s="259"/>
      <c r="R441" s="259"/>
      <c r="S441" s="259"/>
      <c r="T441" s="260"/>
      <c r="AT441" s="261" t="s">
        <v>256</v>
      </c>
      <c r="AU441" s="261" t="s">
        <v>77</v>
      </c>
      <c r="AV441" s="12" t="s">
        <v>77</v>
      </c>
      <c r="AW441" s="12" t="s">
        <v>6</v>
      </c>
      <c r="AX441" s="12" t="s">
        <v>75</v>
      </c>
      <c r="AY441" s="261" t="s">
        <v>245</v>
      </c>
    </row>
    <row r="442" s="1" customFormat="1" ht="25.5" customHeight="1">
      <c r="B442" s="47"/>
      <c r="C442" s="236" t="s">
        <v>638</v>
      </c>
      <c r="D442" s="236" t="s">
        <v>247</v>
      </c>
      <c r="E442" s="237" t="s">
        <v>639</v>
      </c>
      <c r="F442" s="238" t="s">
        <v>640</v>
      </c>
      <c r="G442" s="239" t="s">
        <v>328</v>
      </c>
      <c r="H442" s="240">
        <v>635.96000000000004</v>
      </c>
      <c r="I442" s="241"/>
      <c r="J442" s="242">
        <f>ROUND(I442*H442,2)</f>
        <v>0</v>
      </c>
      <c r="K442" s="238" t="s">
        <v>251</v>
      </c>
      <c r="L442" s="73"/>
      <c r="M442" s="243" t="s">
        <v>21</v>
      </c>
      <c r="N442" s="244" t="s">
        <v>40</v>
      </c>
      <c r="O442" s="48"/>
      <c r="P442" s="245">
        <f>O442*H442</f>
        <v>0</v>
      </c>
      <c r="Q442" s="245">
        <v>0.0047800000000000004</v>
      </c>
      <c r="R442" s="245">
        <f>Q442*H442</f>
        <v>3.0398888000000004</v>
      </c>
      <c r="S442" s="245">
        <v>0</v>
      </c>
      <c r="T442" s="246">
        <f>S442*H442</f>
        <v>0</v>
      </c>
      <c r="AR442" s="25" t="s">
        <v>252</v>
      </c>
      <c r="AT442" s="25" t="s">
        <v>247</v>
      </c>
      <c r="AU442" s="25" t="s">
        <v>77</v>
      </c>
      <c r="AY442" s="25" t="s">
        <v>245</v>
      </c>
      <c r="BE442" s="247">
        <f>IF(N442="základní",J442,0)</f>
        <v>0</v>
      </c>
      <c r="BF442" s="247">
        <f>IF(N442="snížená",J442,0)</f>
        <v>0</v>
      </c>
      <c r="BG442" s="247">
        <f>IF(N442="zákl. přenesená",J442,0)</f>
        <v>0</v>
      </c>
      <c r="BH442" s="247">
        <f>IF(N442="sníž. přenesená",J442,0)</f>
        <v>0</v>
      </c>
      <c r="BI442" s="247">
        <f>IF(N442="nulová",J442,0)</f>
        <v>0</v>
      </c>
      <c r="BJ442" s="25" t="s">
        <v>75</v>
      </c>
      <c r="BK442" s="247">
        <f>ROUND(I442*H442,2)</f>
        <v>0</v>
      </c>
      <c r="BL442" s="25" t="s">
        <v>252</v>
      </c>
      <c r="BM442" s="25" t="s">
        <v>641</v>
      </c>
    </row>
    <row r="443" s="12" customFormat="1">
      <c r="B443" s="251"/>
      <c r="C443" s="252"/>
      <c r="D443" s="248" t="s">
        <v>256</v>
      </c>
      <c r="E443" s="253" t="s">
        <v>21</v>
      </c>
      <c r="F443" s="254" t="s">
        <v>149</v>
      </c>
      <c r="G443" s="252"/>
      <c r="H443" s="255">
        <v>635.96000000000004</v>
      </c>
      <c r="I443" s="256"/>
      <c r="J443" s="252"/>
      <c r="K443" s="252"/>
      <c r="L443" s="257"/>
      <c r="M443" s="258"/>
      <c r="N443" s="259"/>
      <c r="O443" s="259"/>
      <c r="P443" s="259"/>
      <c r="Q443" s="259"/>
      <c r="R443" s="259"/>
      <c r="S443" s="259"/>
      <c r="T443" s="260"/>
      <c r="AT443" s="261" t="s">
        <v>256</v>
      </c>
      <c r="AU443" s="261" t="s">
        <v>77</v>
      </c>
      <c r="AV443" s="12" t="s">
        <v>77</v>
      </c>
      <c r="AW443" s="12" t="s">
        <v>33</v>
      </c>
      <c r="AX443" s="12" t="s">
        <v>69</v>
      </c>
      <c r="AY443" s="261" t="s">
        <v>245</v>
      </c>
    </row>
    <row r="444" s="13" customFormat="1">
      <c r="B444" s="262"/>
      <c r="C444" s="263"/>
      <c r="D444" s="248" t="s">
        <v>256</v>
      </c>
      <c r="E444" s="264" t="s">
        <v>21</v>
      </c>
      <c r="F444" s="265" t="s">
        <v>258</v>
      </c>
      <c r="G444" s="263"/>
      <c r="H444" s="266">
        <v>635.96000000000004</v>
      </c>
      <c r="I444" s="267"/>
      <c r="J444" s="263"/>
      <c r="K444" s="263"/>
      <c r="L444" s="268"/>
      <c r="M444" s="269"/>
      <c r="N444" s="270"/>
      <c r="O444" s="270"/>
      <c r="P444" s="270"/>
      <c r="Q444" s="270"/>
      <c r="R444" s="270"/>
      <c r="S444" s="270"/>
      <c r="T444" s="271"/>
      <c r="AT444" s="272" t="s">
        <v>256</v>
      </c>
      <c r="AU444" s="272" t="s">
        <v>77</v>
      </c>
      <c r="AV444" s="13" t="s">
        <v>259</v>
      </c>
      <c r="AW444" s="13" t="s">
        <v>33</v>
      </c>
      <c r="AX444" s="13" t="s">
        <v>69</v>
      </c>
      <c r="AY444" s="272" t="s">
        <v>245</v>
      </c>
    </row>
    <row r="445" s="14" customFormat="1">
      <c r="B445" s="273"/>
      <c r="C445" s="274"/>
      <c r="D445" s="248" t="s">
        <v>256</v>
      </c>
      <c r="E445" s="275" t="s">
        <v>21</v>
      </c>
      <c r="F445" s="276" t="s">
        <v>260</v>
      </c>
      <c r="G445" s="274"/>
      <c r="H445" s="277">
        <v>635.96000000000004</v>
      </c>
      <c r="I445" s="278"/>
      <c r="J445" s="274"/>
      <c r="K445" s="274"/>
      <c r="L445" s="279"/>
      <c r="M445" s="280"/>
      <c r="N445" s="281"/>
      <c r="O445" s="281"/>
      <c r="P445" s="281"/>
      <c r="Q445" s="281"/>
      <c r="R445" s="281"/>
      <c r="S445" s="281"/>
      <c r="T445" s="282"/>
      <c r="AT445" s="283" t="s">
        <v>256</v>
      </c>
      <c r="AU445" s="283" t="s">
        <v>77</v>
      </c>
      <c r="AV445" s="14" t="s">
        <v>252</v>
      </c>
      <c r="AW445" s="14" t="s">
        <v>33</v>
      </c>
      <c r="AX445" s="14" t="s">
        <v>75</v>
      </c>
      <c r="AY445" s="283" t="s">
        <v>245</v>
      </c>
    </row>
    <row r="446" s="1" customFormat="1" ht="38.25" customHeight="1">
      <c r="B446" s="47"/>
      <c r="C446" s="236" t="s">
        <v>642</v>
      </c>
      <c r="D446" s="236" t="s">
        <v>247</v>
      </c>
      <c r="E446" s="237" t="s">
        <v>643</v>
      </c>
      <c r="F446" s="238" t="s">
        <v>644</v>
      </c>
      <c r="G446" s="239" t="s">
        <v>328</v>
      </c>
      <c r="H446" s="240">
        <v>46.799999999999997</v>
      </c>
      <c r="I446" s="241"/>
      <c r="J446" s="242">
        <f>ROUND(I446*H446,2)</f>
        <v>0</v>
      </c>
      <c r="K446" s="238" t="s">
        <v>21</v>
      </c>
      <c r="L446" s="73"/>
      <c r="M446" s="243" t="s">
        <v>21</v>
      </c>
      <c r="N446" s="244" t="s">
        <v>40</v>
      </c>
      <c r="O446" s="48"/>
      <c r="P446" s="245">
        <f>O446*H446</f>
        <v>0</v>
      </c>
      <c r="Q446" s="245">
        <v>0.0026800000000000001</v>
      </c>
      <c r="R446" s="245">
        <f>Q446*H446</f>
        <v>0.12542400000000001</v>
      </c>
      <c r="S446" s="245">
        <v>0</v>
      </c>
      <c r="T446" s="246">
        <f>S446*H446</f>
        <v>0</v>
      </c>
      <c r="AR446" s="25" t="s">
        <v>252</v>
      </c>
      <c r="AT446" s="25" t="s">
        <v>247</v>
      </c>
      <c r="AU446" s="25" t="s">
        <v>77</v>
      </c>
      <c r="AY446" s="25" t="s">
        <v>245</v>
      </c>
      <c r="BE446" s="247">
        <f>IF(N446="základní",J446,0)</f>
        <v>0</v>
      </c>
      <c r="BF446" s="247">
        <f>IF(N446="snížená",J446,0)</f>
        <v>0</v>
      </c>
      <c r="BG446" s="247">
        <f>IF(N446="zákl. přenesená",J446,0)</f>
        <v>0</v>
      </c>
      <c r="BH446" s="247">
        <f>IF(N446="sníž. přenesená",J446,0)</f>
        <v>0</v>
      </c>
      <c r="BI446" s="247">
        <f>IF(N446="nulová",J446,0)</f>
        <v>0</v>
      </c>
      <c r="BJ446" s="25" t="s">
        <v>75</v>
      </c>
      <c r="BK446" s="247">
        <f>ROUND(I446*H446,2)</f>
        <v>0</v>
      </c>
      <c r="BL446" s="25" t="s">
        <v>252</v>
      </c>
      <c r="BM446" s="25" t="s">
        <v>645</v>
      </c>
    </row>
    <row r="447" s="12" customFormat="1">
      <c r="B447" s="251"/>
      <c r="C447" s="252"/>
      <c r="D447" s="248" t="s">
        <v>256</v>
      </c>
      <c r="E447" s="253" t="s">
        <v>21</v>
      </c>
      <c r="F447" s="254" t="s">
        <v>646</v>
      </c>
      <c r="G447" s="252"/>
      <c r="H447" s="255">
        <v>46.799999999999997</v>
      </c>
      <c r="I447" s="256"/>
      <c r="J447" s="252"/>
      <c r="K447" s="252"/>
      <c r="L447" s="257"/>
      <c r="M447" s="258"/>
      <c r="N447" s="259"/>
      <c r="O447" s="259"/>
      <c r="P447" s="259"/>
      <c r="Q447" s="259"/>
      <c r="R447" s="259"/>
      <c r="S447" s="259"/>
      <c r="T447" s="260"/>
      <c r="AT447" s="261" t="s">
        <v>256</v>
      </c>
      <c r="AU447" s="261" t="s">
        <v>77</v>
      </c>
      <c r="AV447" s="12" t="s">
        <v>77</v>
      </c>
      <c r="AW447" s="12" t="s">
        <v>33</v>
      </c>
      <c r="AX447" s="12" t="s">
        <v>69</v>
      </c>
      <c r="AY447" s="261" t="s">
        <v>245</v>
      </c>
    </row>
    <row r="448" s="13" customFormat="1">
      <c r="B448" s="262"/>
      <c r="C448" s="263"/>
      <c r="D448" s="248" t="s">
        <v>256</v>
      </c>
      <c r="E448" s="264" t="s">
        <v>21</v>
      </c>
      <c r="F448" s="265" t="s">
        <v>258</v>
      </c>
      <c r="G448" s="263"/>
      <c r="H448" s="266">
        <v>46.799999999999997</v>
      </c>
      <c r="I448" s="267"/>
      <c r="J448" s="263"/>
      <c r="K448" s="263"/>
      <c r="L448" s="268"/>
      <c r="M448" s="269"/>
      <c r="N448" s="270"/>
      <c r="O448" s="270"/>
      <c r="P448" s="270"/>
      <c r="Q448" s="270"/>
      <c r="R448" s="270"/>
      <c r="S448" s="270"/>
      <c r="T448" s="271"/>
      <c r="AT448" s="272" t="s">
        <v>256</v>
      </c>
      <c r="AU448" s="272" t="s">
        <v>77</v>
      </c>
      <c r="AV448" s="13" t="s">
        <v>259</v>
      </c>
      <c r="AW448" s="13" t="s">
        <v>33</v>
      </c>
      <c r="AX448" s="13" t="s">
        <v>69</v>
      </c>
      <c r="AY448" s="272" t="s">
        <v>245</v>
      </c>
    </row>
    <row r="449" s="14" customFormat="1">
      <c r="B449" s="273"/>
      <c r="C449" s="274"/>
      <c r="D449" s="248" t="s">
        <v>256</v>
      </c>
      <c r="E449" s="275" t="s">
        <v>21</v>
      </c>
      <c r="F449" s="276" t="s">
        <v>260</v>
      </c>
      <c r="G449" s="274"/>
      <c r="H449" s="277">
        <v>46.799999999999997</v>
      </c>
      <c r="I449" s="278"/>
      <c r="J449" s="274"/>
      <c r="K449" s="274"/>
      <c r="L449" s="279"/>
      <c r="M449" s="280"/>
      <c r="N449" s="281"/>
      <c r="O449" s="281"/>
      <c r="P449" s="281"/>
      <c r="Q449" s="281"/>
      <c r="R449" s="281"/>
      <c r="S449" s="281"/>
      <c r="T449" s="282"/>
      <c r="AT449" s="283" t="s">
        <v>256</v>
      </c>
      <c r="AU449" s="283" t="s">
        <v>77</v>
      </c>
      <c r="AV449" s="14" t="s">
        <v>252</v>
      </c>
      <c r="AW449" s="14" t="s">
        <v>33</v>
      </c>
      <c r="AX449" s="14" t="s">
        <v>75</v>
      </c>
      <c r="AY449" s="283" t="s">
        <v>245</v>
      </c>
    </row>
    <row r="450" s="1" customFormat="1" ht="25.5" customHeight="1">
      <c r="B450" s="47"/>
      <c r="C450" s="236" t="s">
        <v>647</v>
      </c>
      <c r="D450" s="236" t="s">
        <v>247</v>
      </c>
      <c r="E450" s="237" t="s">
        <v>648</v>
      </c>
      <c r="F450" s="238" t="s">
        <v>649</v>
      </c>
      <c r="G450" s="239" t="s">
        <v>250</v>
      </c>
      <c r="H450" s="240">
        <v>2.5</v>
      </c>
      <c r="I450" s="241"/>
      <c r="J450" s="242">
        <f>ROUND(I450*H450,2)</f>
        <v>0</v>
      </c>
      <c r="K450" s="238" t="s">
        <v>251</v>
      </c>
      <c r="L450" s="73"/>
      <c r="M450" s="243" t="s">
        <v>21</v>
      </c>
      <c r="N450" s="244" t="s">
        <v>40</v>
      </c>
      <c r="O450" s="48"/>
      <c r="P450" s="245">
        <f>O450*H450</f>
        <v>0</v>
      </c>
      <c r="Q450" s="245">
        <v>2.45329</v>
      </c>
      <c r="R450" s="245">
        <f>Q450*H450</f>
        <v>6.1332249999999995</v>
      </c>
      <c r="S450" s="245">
        <v>0</v>
      </c>
      <c r="T450" s="246">
        <f>S450*H450</f>
        <v>0</v>
      </c>
      <c r="AR450" s="25" t="s">
        <v>252</v>
      </c>
      <c r="AT450" s="25" t="s">
        <v>247</v>
      </c>
      <c r="AU450" s="25" t="s">
        <v>77</v>
      </c>
      <c r="AY450" s="25" t="s">
        <v>245</v>
      </c>
      <c r="BE450" s="247">
        <f>IF(N450="základní",J450,0)</f>
        <v>0</v>
      </c>
      <c r="BF450" s="247">
        <f>IF(N450="snížená",J450,0)</f>
        <v>0</v>
      </c>
      <c r="BG450" s="247">
        <f>IF(N450="zákl. přenesená",J450,0)</f>
        <v>0</v>
      </c>
      <c r="BH450" s="247">
        <f>IF(N450="sníž. přenesená",J450,0)</f>
        <v>0</v>
      </c>
      <c r="BI450" s="247">
        <f>IF(N450="nulová",J450,0)</f>
        <v>0</v>
      </c>
      <c r="BJ450" s="25" t="s">
        <v>75</v>
      </c>
      <c r="BK450" s="247">
        <f>ROUND(I450*H450,2)</f>
        <v>0</v>
      </c>
      <c r="BL450" s="25" t="s">
        <v>252</v>
      </c>
      <c r="BM450" s="25" t="s">
        <v>650</v>
      </c>
    </row>
    <row r="451" s="1" customFormat="1">
      <c r="B451" s="47"/>
      <c r="C451" s="75"/>
      <c r="D451" s="248" t="s">
        <v>254</v>
      </c>
      <c r="E451" s="75"/>
      <c r="F451" s="249" t="s">
        <v>651</v>
      </c>
      <c r="G451" s="75"/>
      <c r="H451" s="75"/>
      <c r="I451" s="206"/>
      <c r="J451" s="75"/>
      <c r="K451" s="75"/>
      <c r="L451" s="73"/>
      <c r="M451" s="250"/>
      <c r="N451" s="48"/>
      <c r="O451" s="48"/>
      <c r="P451" s="48"/>
      <c r="Q451" s="48"/>
      <c r="R451" s="48"/>
      <c r="S451" s="48"/>
      <c r="T451" s="96"/>
      <c r="AT451" s="25" t="s">
        <v>254</v>
      </c>
      <c r="AU451" s="25" t="s">
        <v>77</v>
      </c>
    </row>
    <row r="452" s="12" customFormat="1">
      <c r="B452" s="251"/>
      <c r="C452" s="252"/>
      <c r="D452" s="248" t="s">
        <v>256</v>
      </c>
      <c r="E452" s="253" t="s">
        <v>21</v>
      </c>
      <c r="F452" s="254" t="s">
        <v>652</v>
      </c>
      <c r="G452" s="252"/>
      <c r="H452" s="255">
        <v>2.5</v>
      </c>
      <c r="I452" s="256"/>
      <c r="J452" s="252"/>
      <c r="K452" s="252"/>
      <c r="L452" s="257"/>
      <c r="M452" s="258"/>
      <c r="N452" s="259"/>
      <c r="O452" s="259"/>
      <c r="P452" s="259"/>
      <c r="Q452" s="259"/>
      <c r="R452" s="259"/>
      <c r="S452" s="259"/>
      <c r="T452" s="260"/>
      <c r="AT452" s="261" t="s">
        <v>256</v>
      </c>
      <c r="AU452" s="261" t="s">
        <v>77</v>
      </c>
      <c r="AV452" s="12" t="s">
        <v>77</v>
      </c>
      <c r="AW452" s="12" t="s">
        <v>33</v>
      </c>
      <c r="AX452" s="12" t="s">
        <v>69</v>
      </c>
      <c r="AY452" s="261" t="s">
        <v>245</v>
      </c>
    </row>
    <row r="453" s="13" customFormat="1">
      <c r="B453" s="262"/>
      <c r="C453" s="263"/>
      <c r="D453" s="248" t="s">
        <v>256</v>
      </c>
      <c r="E453" s="264" t="s">
        <v>21</v>
      </c>
      <c r="F453" s="265" t="s">
        <v>258</v>
      </c>
      <c r="G453" s="263"/>
      <c r="H453" s="266">
        <v>2.5</v>
      </c>
      <c r="I453" s="267"/>
      <c r="J453" s="263"/>
      <c r="K453" s="263"/>
      <c r="L453" s="268"/>
      <c r="M453" s="269"/>
      <c r="N453" s="270"/>
      <c r="O453" s="270"/>
      <c r="P453" s="270"/>
      <c r="Q453" s="270"/>
      <c r="R453" s="270"/>
      <c r="S453" s="270"/>
      <c r="T453" s="271"/>
      <c r="AT453" s="272" t="s">
        <v>256</v>
      </c>
      <c r="AU453" s="272" t="s">
        <v>77</v>
      </c>
      <c r="AV453" s="13" t="s">
        <v>259</v>
      </c>
      <c r="AW453" s="13" t="s">
        <v>33</v>
      </c>
      <c r="AX453" s="13" t="s">
        <v>69</v>
      </c>
      <c r="AY453" s="272" t="s">
        <v>245</v>
      </c>
    </row>
    <row r="454" s="14" customFormat="1">
      <c r="B454" s="273"/>
      <c r="C454" s="274"/>
      <c r="D454" s="248" t="s">
        <v>256</v>
      </c>
      <c r="E454" s="275" t="s">
        <v>21</v>
      </c>
      <c r="F454" s="276" t="s">
        <v>260</v>
      </c>
      <c r="G454" s="274"/>
      <c r="H454" s="277">
        <v>2.5</v>
      </c>
      <c r="I454" s="278"/>
      <c r="J454" s="274"/>
      <c r="K454" s="274"/>
      <c r="L454" s="279"/>
      <c r="M454" s="280"/>
      <c r="N454" s="281"/>
      <c r="O454" s="281"/>
      <c r="P454" s="281"/>
      <c r="Q454" s="281"/>
      <c r="R454" s="281"/>
      <c r="S454" s="281"/>
      <c r="T454" s="282"/>
      <c r="AT454" s="283" t="s">
        <v>256</v>
      </c>
      <c r="AU454" s="283" t="s">
        <v>77</v>
      </c>
      <c r="AV454" s="14" t="s">
        <v>252</v>
      </c>
      <c r="AW454" s="14" t="s">
        <v>33</v>
      </c>
      <c r="AX454" s="14" t="s">
        <v>75</v>
      </c>
      <c r="AY454" s="283" t="s">
        <v>245</v>
      </c>
    </row>
    <row r="455" s="1" customFormat="1" ht="25.5" customHeight="1">
      <c r="B455" s="47"/>
      <c r="C455" s="236" t="s">
        <v>653</v>
      </c>
      <c r="D455" s="236" t="s">
        <v>247</v>
      </c>
      <c r="E455" s="237" t="s">
        <v>654</v>
      </c>
      <c r="F455" s="238" t="s">
        <v>655</v>
      </c>
      <c r="G455" s="239" t="s">
        <v>250</v>
      </c>
      <c r="H455" s="240">
        <v>19.5</v>
      </c>
      <c r="I455" s="241"/>
      <c r="J455" s="242">
        <f>ROUND(I455*H455,2)</f>
        <v>0</v>
      </c>
      <c r="K455" s="238" t="s">
        <v>251</v>
      </c>
      <c r="L455" s="73"/>
      <c r="M455" s="243" t="s">
        <v>21</v>
      </c>
      <c r="N455" s="244" t="s">
        <v>40</v>
      </c>
      <c r="O455" s="48"/>
      <c r="P455" s="245">
        <f>O455*H455</f>
        <v>0</v>
      </c>
      <c r="Q455" s="245">
        <v>2.45329</v>
      </c>
      <c r="R455" s="245">
        <f>Q455*H455</f>
        <v>47.839154999999998</v>
      </c>
      <c r="S455" s="245">
        <v>0</v>
      </c>
      <c r="T455" s="246">
        <f>S455*H455</f>
        <v>0</v>
      </c>
      <c r="AR455" s="25" t="s">
        <v>252</v>
      </c>
      <c r="AT455" s="25" t="s">
        <v>247</v>
      </c>
      <c r="AU455" s="25" t="s">
        <v>77</v>
      </c>
      <c r="AY455" s="25" t="s">
        <v>245</v>
      </c>
      <c r="BE455" s="247">
        <f>IF(N455="základní",J455,0)</f>
        <v>0</v>
      </c>
      <c r="BF455" s="247">
        <f>IF(N455="snížená",J455,0)</f>
        <v>0</v>
      </c>
      <c r="BG455" s="247">
        <f>IF(N455="zákl. přenesená",J455,0)</f>
        <v>0</v>
      </c>
      <c r="BH455" s="247">
        <f>IF(N455="sníž. přenesená",J455,0)</f>
        <v>0</v>
      </c>
      <c r="BI455" s="247">
        <f>IF(N455="nulová",J455,0)</f>
        <v>0</v>
      </c>
      <c r="BJ455" s="25" t="s">
        <v>75</v>
      </c>
      <c r="BK455" s="247">
        <f>ROUND(I455*H455,2)</f>
        <v>0</v>
      </c>
      <c r="BL455" s="25" t="s">
        <v>252</v>
      </c>
      <c r="BM455" s="25" t="s">
        <v>656</v>
      </c>
    </row>
    <row r="456" s="1" customFormat="1">
      <c r="B456" s="47"/>
      <c r="C456" s="75"/>
      <c r="D456" s="248" t="s">
        <v>254</v>
      </c>
      <c r="E456" s="75"/>
      <c r="F456" s="249" t="s">
        <v>651</v>
      </c>
      <c r="G456" s="75"/>
      <c r="H456" s="75"/>
      <c r="I456" s="206"/>
      <c r="J456" s="75"/>
      <c r="K456" s="75"/>
      <c r="L456" s="73"/>
      <c r="M456" s="250"/>
      <c r="N456" s="48"/>
      <c r="O456" s="48"/>
      <c r="P456" s="48"/>
      <c r="Q456" s="48"/>
      <c r="R456" s="48"/>
      <c r="S456" s="48"/>
      <c r="T456" s="96"/>
      <c r="AT456" s="25" t="s">
        <v>254</v>
      </c>
      <c r="AU456" s="25" t="s">
        <v>77</v>
      </c>
    </row>
    <row r="457" s="12" customFormat="1">
      <c r="B457" s="251"/>
      <c r="C457" s="252"/>
      <c r="D457" s="248" t="s">
        <v>256</v>
      </c>
      <c r="E457" s="253" t="s">
        <v>21</v>
      </c>
      <c r="F457" s="254" t="s">
        <v>657</v>
      </c>
      <c r="G457" s="252"/>
      <c r="H457" s="255">
        <v>19.5</v>
      </c>
      <c r="I457" s="256"/>
      <c r="J457" s="252"/>
      <c r="K457" s="252"/>
      <c r="L457" s="257"/>
      <c r="M457" s="258"/>
      <c r="N457" s="259"/>
      <c r="O457" s="259"/>
      <c r="P457" s="259"/>
      <c r="Q457" s="259"/>
      <c r="R457" s="259"/>
      <c r="S457" s="259"/>
      <c r="T457" s="260"/>
      <c r="AT457" s="261" t="s">
        <v>256</v>
      </c>
      <c r="AU457" s="261" t="s">
        <v>77</v>
      </c>
      <c r="AV457" s="12" t="s">
        <v>77</v>
      </c>
      <c r="AW457" s="12" t="s">
        <v>33</v>
      </c>
      <c r="AX457" s="12" t="s">
        <v>69</v>
      </c>
      <c r="AY457" s="261" t="s">
        <v>245</v>
      </c>
    </row>
    <row r="458" s="13" customFormat="1">
      <c r="B458" s="262"/>
      <c r="C458" s="263"/>
      <c r="D458" s="248" t="s">
        <v>256</v>
      </c>
      <c r="E458" s="264" t="s">
        <v>21</v>
      </c>
      <c r="F458" s="265" t="s">
        <v>258</v>
      </c>
      <c r="G458" s="263"/>
      <c r="H458" s="266">
        <v>19.5</v>
      </c>
      <c r="I458" s="267"/>
      <c r="J458" s="263"/>
      <c r="K458" s="263"/>
      <c r="L458" s="268"/>
      <c r="M458" s="269"/>
      <c r="N458" s="270"/>
      <c r="O458" s="270"/>
      <c r="P458" s="270"/>
      <c r="Q458" s="270"/>
      <c r="R458" s="270"/>
      <c r="S458" s="270"/>
      <c r="T458" s="271"/>
      <c r="AT458" s="272" t="s">
        <v>256</v>
      </c>
      <c r="AU458" s="272" t="s">
        <v>77</v>
      </c>
      <c r="AV458" s="13" t="s">
        <v>259</v>
      </c>
      <c r="AW458" s="13" t="s">
        <v>33</v>
      </c>
      <c r="AX458" s="13" t="s">
        <v>69</v>
      </c>
      <c r="AY458" s="272" t="s">
        <v>245</v>
      </c>
    </row>
    <row r="459" s="14" customFormat="1">
      <c r="B459" s="273"/>
      <c r="C459" s="274"/>
      <c r="D459" s="248" t="s">
        <v>256</v>
      </c>
      <c r="E459" s="275" t="s">
        <v>21</v>
      </c>
      <c r="F459" s="276" t="s">
        <v>260</v>
      </c>
      <c r="G459" s="274"/>
      <c r="H459" s="277">
        <v>19.5</v>
      </c>
      <c r="I459" s="278"/>
      <c r="J459" s="274"/>
      <c r="K459" s="274"/>
      <c r="L459" s="279"/>
      <c r="M459" s="280"/>
      <c r="N459" s="281"/>
      <c r="O459" s="281"/>
      <c r="P459" s="281"/>
      <c r="Q459" s="281"/>
      <c r="R459" s="281"/>
      <c r="S459" s="281"/>
      <c r="T459" s="282"/>
      <c r="AT459" s="283" t="s">
        <v>256</v>
      </c>
      <c r="AU459" s="283" t="s">
        <v>77</v>
      </c>
      <c r="AV459" s="14" t="s">
        <v>252</v>
      </c>
      <c r="AW459" s="14" t="s">
        <v>33</v>
      </c>
      <c r="AX459" s="14" t="s">
        <v>75</v>
      </c>
      <c r="AY459" s="283" t="s">
        <v>245</v>
      </c>
    </row>
    <row r="460" s="1" customFormat="1" ht="16.5" customHeight="1">
      <c r="B460" s="47"/>
      <c r="C460" s="236" t="s">
        <v>658</v>
      </c>
      <c r="D460" s="236" t="s">
        <v>247</v>
      </c>
      <c r="E460" s="237" t="s">
        <v>659</v>
      </c>
      <c r="F460" s="238" t="s">
        <v>660</v>
      </c>
      <c r="G460" s="239" t="s">
        <v>290</v>
      </c>
      <c r="H460" s="240">
        <v>0.66400000000000003</v>
      </c>
      <c r="I460" s="241"/>
      <c r="J460" s="242">
        <f>ROUND(I460*H460,2)</f>
        <v>0</v>
      </c>
      <c r="K460" s="238" t="s">
        <v>251</v>
      </c>
      <c r="L460" s="73"/>
      <c r="M460" s="243" t="s">
        <v>21</v>
      </c>
      <c r="N460" s="244" t="s">
        <v>40</v>
      </c>
      <c r="O460" s="48"/>
      <c r="P460" s="245">
        <f>O460*H460</f>
        <v>0</v>
      </c>
      <c r="Q460" s="245">
        <v>1.0530600000000001</v>
      </c>
      <c r="R460" s="245">
        <f>Q460*H460</f>
        <v>0.69923184000000016</v>
      </c>
      <c r="S460" s="245">
        <v>0</v>
      </c>
      <c r="T460" s="246">
        <f>S460*H460</f>
        <v>0</v>
      </c>
      <c r="AR460" s="25" t="s">
        <v>252</v>
      </c>
      <c r="AT460" s="25" t="s">
        <v>247</v>
      </c>
      <c r="AU460" s="25" t="s">
        <v>77</v>
      </c>
      <c r="AY460" s="25" t="s">
        <v>245</v>
      </c>
      <c r="BE460" s="247">
        <f>IF(N460="základní",J460,0)</f>
        <v>0</v>
      </c>
      <c r="BF460" s="247">
        <f>IF(N460="snížená",J460,0)</f>
        <v>0</v>
      </c>
      <c r="BG460" s="247">
        <f>IF(N460="zákl. přenesená",J460,0)</f>
        <v>0</v>
      </c>
      <c r="BH460" s="247">
        <f>IF(N460="sníž. přenesená",J460,0)</f>
        <v>0</v>
      </c>
      <c r="BI460" s="247">
        <f>IF(N460="nulová",J460,0)</f>
        <v>0</v>
      </c>
      <c r="BJ460" s="25" t="s">
        <v>75</v>
      </c>
      <c r="BK460" s="247">
        <f>ROUND(I460*H460,2)</f>
        <v>0</v>
      </c>
      <c r="BL460" s="25" t="s">
        <v>252</v>
      </c>
      <c r="BM460" s="25" t="s">
        <v>661</v>
      </c>
    </row>
    <row r="461" s="12" customFormat="1">
      <c r="B461" s="251"/>
      <c r="C461" s="252"/>
      <c r="D461" s="248" t="s">
        <v>256</v>
      </c>
      <c r="E461" s="253" t="s">
        <v>21</v>
      </c>
      <c r="F461" s="254" t="s">
        <v>662</v>
      </c>
      <c r="G461" s="252"/>
      <c r="H461" s="255">
        <v>0.66400000000000003</v>
      </c>
      <c r="I461" s="256"/>
      <c r="J461" s="252"/>
      <c r="K461" s="252"/>
      <c r="L461" s="257"/>
      <c r="M461" s="258"/>
      <c r="N461" s="259"/>
      <c r="O461" s="259"/>
      <c r="P461" s="259"/>
      <c r="Q461" s="259"/>
      <c r="R461" s="259"/>
      <c r="S461" s="259"/>
      <c r="T461" s="260"/>
      <c r="AT461" s="261" t="s">
        <v>256</v>
      </c>
      <c r="AU461" s="261" t="s">
        <v>77</v>
      </c>
      <c r="AV461" s="12" t="s">
        <v>77</v>
      </c>
      <c r="AW461" s="12" t="s">
        <v>33</v>
      </c>
      <c r="AX461" s="12" t="s">
        <v>69</v>
      </c>
      <c r="AY461" s="261" t="s">
        <v>245</v>
      </c>
    </row>
    <row r="462" s="13" customFormat="1">
      <c r="B462" s="262"/>
      <c r="C462" s="263"/>
      <c r="D462" s="248" t="s">
        <v>256</v>
      </c>
      <c r="E462" s="264" t="s">
        <v>21</v>
      </c>
      <c r="F462" s="265" t="s">
        <v>258</v>
      </c>
      <c r="G462" s="263"/>
      <c r="H462" s="266">
        <v>0.66400000000000003</v>
      </c>
      <c r="I462" s="267"/>
      <c r="J462" s="263"/>
      <c r="K462" s="263"/>
      <c r="L462" s="268"/>
      <c r="M462" s="269"/>
      <c r="N462" s="270"/>
      <c r="O462" s="270"/>
      <c r="P462" s="270"/>
      <c r="Q462" s="270"/>
      <c r="R462" s="270"/>
      <c r="S462" s="270"/>
      <c r="T462" s="271"/>
      <c r="AT462" s="272" t="s">
        <v>256</v>
      </c>
      <c r="AU462" s="272" t="s">
        <v>77</v>
      </c>
      <c r="AV462" s="13" t="s">
        <v>259</v>
      </c>
      <c r="AW462" s="13" t="s">
        <v>33</v>
      </c>
      <c r="AX462" s="13" t="s">
        <v>69</v>
      </c>
      <c r="AY462" s="272" t="s">
        <v>245</v>
      </c>
    </row>
    <row r="463" s="14" customFormat="1">
      <c r="B463" s="273"/>
      <c r="C463" s="274"/>
      <c r="D463" s="248" t="s">
        <v>256</v>
      </c>
      <c r="E463" s="275" t="s">
        <v>21</v>
      </c>
      <c r="F463" s="276" t="s">
        <v>260</v>
      </c>
      <c r="G463" s="274"/>
      <c r="H463" s="277">
        <v>0.66400000000000003</v>
      </c>
      <c r="I463" s="278"/>
      <c r="J463" s="274"/>
      <c r="K463" s="274"/>
      <c r="L463" s="279"/>
      <c r="M463" s="280"/>
      <c r="N463" s="281"/>
      <c r="O463" s="281"/>
      <c r="P463" s="281"/>
      <c r="Q463" s="281"/>
      <c r="R463" s="281"/>
      <c r="S463" s="281"/>
      <c r="T463" s="282"/>
      <c r="AT463" s="283" t="s">
        <v>256</v>
      </c>
      <c r="AU463" s="283" t="s">
        <v>77</v>
      </c>
      <c r="AV463" s="14" t="s">
        <v>252</v>
      </c>
      <c r="AW463" s="14" t="s">
        <v>33</v>
      </c>
      <c r="AX463" s="14" t="s">
        <v>75</v>
      </c>
      <c r="AY463" s="283" t="s">
        <v>245</v>
      </c>
    </row>
    <row r="464" s="1" customFormat="1" ht="25.5" customHeight="1">
      <c r="B464" s="47"/>
      <c r="C464" s="236" t="s">
        <v>663</v>
      </c>
      <c r="D464" s="236" t="s">
        <v>247</v>
      </c>
      <c r="E464" s="237" t="s">
        <v>664</v>
      </c>
      <c r="F464" s="238" t="s">
        <v>665</v>
      </c>
      <c r="G464" s="239" t="s">
        <v>328</v>
      </c>
      <c r="H464" s="240">
        <v>462.35000000000002</v>
      </c>
      <c r="I464" s="241"/>
      <c r="J464" s="242">
        <f>ROUND(I464*H464,2)</f>
        <v>0</v>
      </c>
      <c r="K464" s="238" t="s">
        <v>251</v>
      </c>
      <c r="L464" s="73"/>
      <c r="M464" s="243" t="s">
        <v>21</v>
      </c>
      <c r="N464" s="244" t="s">
        <v>40</v>
      </c>
      <c r="O464" s="48"/>
      <c r="P464" s="245">
        <f>O464*H464</f>
        <v>0</v>
      </c>
      <c r="Q464" s="245">
        <v>0.094500000000000001</v>
      </c>
      <c r="R464" s="245">
        <f>Q464*H464</f>
        <v>43.692075000000003</v>
      </c>
      <c r="S464" s="245">
        <v>0</v>
      </c>
      <c r="T464" s="246">
        <f>S464*H464</f>
        <v>0</v>
      </c>
      <c r="AR464" s="25" t="s">
        <v>252</v>
      </c>
      <c r="AT464" s="25" t="s">
        <v>247</v>
      </c>
      <c r="AU464" s="25" t="s">
        <v>77</v>
      </c>
      <c r="AY464" s="25" t="s">
        <v>245</v>
      </c>
      <c r="BE464" s="247">
        <f>IF(N464="základní",J464,0)</f>
        <v>0</v>
      </c>
      <c r="BF464" s="247">
        <f>IF(N464="snížená",J464,0)</f>
        <v>0</v>
      </c>
      <c r="BG464" s="247">
        <f>IF(N464="zákl. přenesená",J464,0)</f>
        <v>0</v>
      </c>
      <c r="BH464" s="247">
        <f>IF(N464="sníž. přenesená",J464,0)</f>
        <v>0</v>
      </c>
      <c r="BI464" s="247">
        <f>IF(N464="nulová",J464,0)</f>
        <v>0</v>
      </c>
      <c r="BJ464" s="25" t="s">
        <v>75</v>
      </c>
      <c r="BK464" s="247">
        <f>ROUND(I464*H464,2)</f>
        <v>0</v>
      </c>
      <c r="BL464" s="25" t="s">
        <v>252</v>
      </c>
      <c r="BM464" s="25" t="s">
        <v>666</v>
      </c>
    </row>
    <row r="465" s="1" customFormat="1">
      <c r="B465" s="47"/>
      <c r="C465" s="75"/>
      <c r="D465" s="248" t="s">
        <v>254</v>
      </c>
      <c r="E465" s="75"/>
      <c r="F465" s="249" t="s">
        <v>667</v>
      </c>
      <c r="G465" s="75"/>
      <c r="H465" s="75"/>
      <c r="I465" s="206"/>
      <c r="J465" s="75"/>
      <c r="K465" s="75"/>
      <c r="L465" s="73"/>
      <c r="M465" s="250"/>
      <c r="N465" s="48"/>
      <c r="O465" s="48"/>
      <c r="P465" s="48"/>
      <c r="Q465" s="48"/>
      <c r="R465" s="48"/>
      <c r="S465" s="48"/>
      <c r="T465" s="96"/>
      <c r="AT465" s="25" t="s">
        <v>254</v>
      </c>
      <c r="AU465" s="25" t="s">
        <v>77</v>
      </c>
    </row>
    <row r="466" s="12" customFormat="1">
      <c r="B466" s="251"/>
      <c r="C466" s="252"/>
      <c r="D466" s="248" t="s">
        <v>256</v>
      </c>
      <c r="E466" s="253" t="s">
        <v>21</v>
      </c>
      <c r="F466" s="254" t="s">
        <v>668</v>
      </c>
      <c r="G466" s="252"/>
      <c r="H466" s="255">
        <v>462.35000000000002</v>
      </c>
      <c r="I466" s="256"/>
      <c r="J466" s="252"/>
      <c r="K466" s="252"/>
      <c r="L466" s="257"/>
      <c r="M466" s="258"/>
      <c r="N466" s="259"/>
      <c r="O466" s="259"/>
      <c r="P466" s="259"/>
      <c r="Q466" s="259"/>
      <c r="R466" s="259"/>
      <c r="S466" s="259"/>
      <c r="T466" s="260"/>
      <c r="AT466" s="261" t="s">
        <v>256</v>
      </c>
      <c r="AU466" s="261" t="s">
        <v>77</v>
      </c>
      <c r="AV466" s="12" t="s">
        <v>77</v>
      </c>
      <c r="AW466" s="12" t="s">
        <v>33</v>
      </c>
      <c r="AX466" s="12" t="s">
        <v>69</v>
      </c>
      <c r="AY466" s="261" t="s">
        <v>245</v>
      </c>
    </row>
    <row r="467" s="13" customFormat="1">
      <c r="B467" s="262"/>
      <c r="C467" s="263"/>
      <c r="D467" s="248" t="s">
        <v>256</v>
      </c>
      <c r="E467" s="264" t="s">
        <v>171</v>
      </c>
      <c r="F467" s="265" t="s">
        <v>258</v>
      </c>
      <c r="G467" s="263"/>
      <c r="H467" s="266">
        <v>462.35000000000002</v>
      </c>
      <c r="I467" s="267"/>
      <c r="J467" s="263"/>
      <c r="K467" s="263"/>
      <c r="L467" s="268"/>
      <c r="M467" s="269"/>
      <c r="N467" s="270"/>
      <c r="O467" s="270"/>
      <c r="P467" s="270"/>
      <c r="Q467" s="270"/>
      <c r="R467" s="270"/>
      <c r="S467" s="270"/>
      <c r="T467" s="271"/>
      <c r="AT467" s="272" t="s">
        <v>256</v>
      </c>
      <c r="AU467" s="272" t="s">
        <v>77</v>
      </c>
      <c r="AV467" s="13" t="s">
        <v>259</v>
      </c>
      <c r="AW467" s="13" t="s">
        <v>33</v>
      </c>
      <c r="AX467" s="13" t="s">
        <v>69</v>
      </c>
      <c r="AY467" s="272" t="s">
        <v>245</v>
      </c>
    </row>
    <row r="468" s="14" customFormat="1">
      <c r="B468" s="273"/>
      <c r="C468" s="274"/>
      <c r="D468" s="248" t="s">
        <v>256</v>
      </c>
      <c r="E468" s="275" t="s">
        <v>21</v>
      </c>
      <c r="F468" s="276" t="s">
        <v>260</v>
      </c>
      <c r="G468" s="274"/>
      <c r="H468" s="277">
        <v>462.35000000000002</v>
      </c>
      <c r="I468" s="278"/>
      <c r="J468" s="274"/>
      <c r="K468" s="274"/>
      <c r="L468" s="279"/>
      <c r="M468" s="280"/>
      <c r="N468" s="281"/>
      <c r="O468" s="281"/>
      <c r="P468" s="281"/>
      <c r="Q468" s="281"/>
      <c r="R468" s="281"/>
      <c r="S468" s="281"/>
      <c r="T468" s="282"/>
      <c r="AT468" s="283" t="s">
        <v>256</v>
      </c>
      <c r="AU468" s="283" t="s">
        <v>77</v>
      </c>
      <c r="AV468" s="14" t="s">
        <v>252</v>
      </c>
      <c r="AW468" s="14" t="s">
        <v>33</v>
      </c>
      <c r="AX468" s="14" t="s">
        <v>75</v>
      </c>
      <c r="AY468" s="283" t="s">
        <v>245</v>
      </c>
    </row>
    <row r="469" s="1" customFormat="1" ht="25.5" customHeight="1">
      <c r="B469" s="47"/>
      <c r="C469" s="236" t="s">
        <v>669</v>
      </c>
      <c r="D469" s="236" t="s">
        <v>247</v>
      </c>
      <c r="E469" s="237" t="s">
        <v>670</v>
      </c>
      <c r="F469" s="238" t="s">
        <v>671</v>
      </c>
      <c r="G469" s="239" t="s">
        <v>328</v>
      </c>
      <c r="H469" s="240">
        <v>12.210000000000001</v>
      </c>
      <c r="I469" s="241"/>
      <c r="J469" s="242">
        <f>ROUND(I469*H469,2)</f>
        <v>0</v>
      </c>
      <c r="K469" s="238" t="s">
        <v>251</v>
      </c>
      <c r="L469" s="73"/>
      <c r="M469" s="243" t="s">
        <v>21</v>
      </c>
      <c r="N469" s="244" t="s">
        <v>40</v>
      </c>
      <c r="O469" s="48"/>
      <c r="P469" s="245">
        <f>O469*H469</f>
        <v>0</v>
      </c>
      <c r="Q469" s="245">
        <v>0.105</v>
      </c>
      <c r="R469" s="245">
        <f>Q469*H469</f>
        <v>1.2820500000000001</v>
      </c>
      <c r="S469" s="245">
        <v>0</v>
      </c>
      <c r="T469" s="246">
        <f>S469*H469</f>
        <v>0</v>
      </c>
      <c r="AR469" s="25" t="s">
        <v>252</v>
      </c>
      <c r="AT469" s="25" t="s">
        <v>247</v>
      </c>
      <c r="AU469" s="25" t="s">
        <v>77</v>
      </c>
      <c r="AY469" s="25" t="s">
        <v>245</v>
      </c>
      <c r="BE469" s="247">
        <f>IF(N469="základní",J469,0)</f>
        <v>0</v>
      </c>
      <c r="BF469" s="247">
        <f>IF(N469="snížená",J469,0)</f>
        <v>0</v>
      </c>
      <c r="BG469" s="247">
        <f>IF(N469="zákl. přenesená",J469,0)</f>
        <v>0</v>
      </c>
      <c r="BH469" s="247">
        <f>IF(N469="sníž. přenesená",J469,0)</f>
        <v>0</v>
      </c>
      <c r="BI469" s="247">
        <f>IF(N469="nulová",J469,0)</f>
        <v>0</v>
      </c>
      <c r="BJ469" s="25" t="s">
        <v>75</v>
      </c>
      <c r="BK469" s="247">
        <f>ROUND(I469*H469,2)</f>
        <v>0</v>
      </c>
      <c r="BL469" s="25" t="s">
        <v>252</v>
      </c>
      <c r="BM469" s="25" t="s">
        <v>672</v>
      </c>
    </row>
    <row r="470" s="1" customFormat="1">
      <c r="B470" s="47"/>
      <c r="C470" s="75"/>
      <c r="D470" s="248" t="s">
        <v>254</v>
      </c>
      <c r="E470" s="75"/>
      <c r="F470" s="249" t="s">
        <v>673</v>
      </c>
      <c r="G470" s="75"/>
      <c r="H470" s="75"/>
      <c r="I470" s="206"/>
      <c r="J470" s="75"/>
      <c r="K470" s="75"/>
      <c r="L470" s="73"/>
      <c r="M470" s="250"/>
      <c r="N470" s="48"/>
      <c r="O470" s="48"/>
      <c r="P470" s="48"/>
      <c r="Q470" s="48"/>
      <c r="R470" s="48"/>
      <c r="S470" s="48"/>
      <c r="T470" s="96"/>
      <c r="AT470" s="25" t="s">
        <v>254</v>
      </c>
      <c r="AU470" s="25" t="s">
        <v>77</v>
      </c>
    </row>
    <row r="471" s="12" customFormat="1">
      <c r="B471" s="251"/>
      <c r="C471" s="252"/>
      <c r="D471" s="248" t="s">
        <v>256</v>
      </c>
      <c r="E471" s="253" t="s">
        <v>21</v>
      </c>
      <c r="F471" s="254" t="s">
        <v>674</v>
      </c>
      <c r="G471" s="252"/>
      <c r="H471" s="255">
        <v>12.210000000000001</v>
      </c>
      <c r="I471" s="256"/>
      <c r="J471" s="252"/>
      <c r="K471" s="252"/>
      <c r="L471" s="257"/>
      <c r="M471" s="258"/>
      <c r="N471" s="259"/>
      <c r="O471" s="259"/>
      <c r="P471" s="259"/>
      <c r="Q471" s="259"/>
      <c r="R471" s="259"/>
      <c r="S471" s="259"/>
      <c r="T471" s="260"/>
      <c r="AT471" s="261" t="s">
        <v>256</v>
      </c>
      <c r="AU471" s="261" t="s">
        <v>77</v>
      </c>
      <c r="AV471" s="12" t="s">
        <v>77</v>
      </c>
      <c r="AW471" s="12" t="s">
        <v>33</v>
      </c>
      <c r="AX471" s="12" t="s">
        <v>69</v>
      </c>
      <c r="AY471" s="261" t="s">
        <v>245</v>
      </c>
    </row>
    <row r="472" s="13" customFormat="1">
      <c r="B472" s="262"/>
      <c r="C472" s="263"/>
      <c r="D472" s="248" t="s">
        <v>256</v>
      </c>
      <c r="E472" s="264" t="s">
        <v>21</v>
      </c>
      <c r="F472" s="265" t="s">
        <v>258</v>
      </c>
      <c r="G472" s="263"/>
      <c r="H472" s="266">
        <v>12.210000000000001</v>
      </c>
      <c r="I472" s="267"/>
      <c r="J472" s="263"/>
      <c r="K472" s="263"/>
      <c r="L472" s="268"/>
      <c r="M472" s="269"/>
      <c r="N472" s="270"/>
      <c r="O472" s="270"/>
      <c r="P472" s="270"/>
      <c r="Q472" s="270"/>
      <c r="R472" s="270"/>
      <c r="S472" s="270"/>
      <c r="T472" s="271"/>
      <c r="AT472" s="272" t="s">
        <v>256</v>
      </c>
      <c r="AU472" s="272" t="s">
        <v>77</v>
      </c>
      <c r="AV472" s="13" t="s">
        <v>259</v>
      </c>
      <c r="AW472" s="13" t="s">
        <v>33</v>
      </c>
      <c r="AX472" s="13" t="s">
        <v>69</v>
      </c>
      <c r="AY472" s="272" t="s">
        <v>245</v>
      </c>
    </row>
    <row r="473" s="14" customFormat="1">
      <c r="B473" s="273"/>
      <c r="C473" s="274"/>
      <c r="D473" s="248" t="s">
        <v>256</v>
      </c>
      <c r="E473" s="275" t="s">
        <v>21</v>
      </c>
      <c r="F473" s="276" t="s">
        <v>260</v>
      </c>
      <c r="G473" s="274"/>
      <c r="H473" s="277">
        <v>12.210000000000001</v>
      </c>
      <c r="I473" s="278"/>
      <c r="J473" s="274"/>
      <c r="K473" s="274"/>
      <c r="L473" s="279"/>
      <c r="M473" s="280"/>
      <c r="N473" s="281"/>
      <c r="O473" s="281"/>
      <c r="P473" s="281"/>
      <c r="Q473" s="281"/>
      <c r="R473" s="281"/>
      <c r="S473" s="281"/>
      <c r="T473" s="282"/>
      <c r="AT473" s="283" t="s">
        <v>256</v>
      </c>
      <c r="AU473" s="283" t="s">
        <v>77</v>
      </c>
      <c r="AV473" s="14" t="s">
        <v>252</v>
      </c>
      <c r="AW473" s="14" t="s">
        <v>33</v>
      </c>
      <c r="AX473" s="14" t="s">
        <v>75</v>
      </c>
      <c r="AY473" s="283" t="s">
        <v>245</v>
      </c>
    </row>
    <row r="474" s="1" customFormat="1" ht="25.5" customHeight="1">
      <c r="B474" s="47"/>
      <c r="C474" s="236" t="s">
        <v>675</v>
      </c>
      <c r="D474" s="236" t="s">
        <v>247</v>
      </c>
      <c r="E474" s="237" t="s">
        <v>676</v>
      </c>
      <c r="F474" s="238" t="s">
        <v>677</v>
      </c>
      <c r="G474" s="239" t="s">
        <v>290</v>
      </c>
      <c r="H474" s="240">
        <v>2.363</v>
      </c>
      <c r="I474" s="241"/>
      <c r="J474" s="242">
        <f>ROUND(I474*H474,2)</f>
        <v>0</v>
      </c>
      <c r="K474" s="238" t="s">
        <v>21</v>
      </c>
      <c r="L474" s="73"/>
      <c r="M474" s="243" t="s">
        <v>21</v>
      </c>
      <c r="N474" s="244" t="s">
        <v>40</v>
      </c>
      <c r="O474" s="48"/>
      <c r="P474" s="245">
        <f>O474*H474</f>
        <v>0</v>
      </c>
      <c r="Q474" s="245">
        <v>0</v>
      </c>
      <c r="R474" s="245">
        <f>Q474*H474</f>
        <v>0</v>
      </c>
      <c r="S474" s="245">
        <v>0</v>
      </c>
      <c r="T474" s="246">
        <f>S474*H474</f>
        <v>0</v>
      </c>
      <c r="AR474" s="25" t="s">
        <v>252</v>
      </c>
      <c r="AT474" s="25" t="s">
        <v>247</v>
      </c>
      <c r="AU474" s="25" t="s">
        <v>77</v>
      </c>
      <c r="AY474" s="25" t="s">
        <v>245</v>
      </c>
      <c r="BE474" s="247">
        <f>IF(N474="základní",J474,0)</f>
        <v>0</v>
      </c>
      <c r="BF474" s="247">
        <f>IF(N474="snížená",J474,0)</f>
        <v>0</v>
      </c>
      <c r="BG474" s="247">
        <f>IF(N474="zákl. přenesená",J474,0)</f>
        <v>0</v>
      </c>
      <c r="BH474" s="247">
        <f>IF(N474="sníž. přenesená",J474,0)</f>
        <v>0</v>
      </c>
      <c r="BI474" s="247">
        <f>IF(N474="nulová",J474,0)</f>
        <v>0</v>
      </c>
      <c r="BJ474" s="25" t="s">
        <v>75</v>
      </c>
      <c r="BK474" s="247">
        <f>ROUND(I474*H474,2)</f>
        <v>0</v>
      </c>
      <c r="BL474" s="25" t="s">
        <v>252</v>
      </c>
      <c r="BM474" s="25" t="s">
        <v>678</v>
      </c>
    </row>
    <row r="475" s="1" customFormat="1">
      <c r="B475" s="47"/>
      <c r="C475" s="75"/>
      <c r="D475" s="248" t="s">
        <v>254</v>
      </c>
      <c r="E475" s="75"/>
      <c r="F475" s="249" t="s">
        <v>679</v>
      </c>
      <c r="G475" s="75"/>
      <c r="H475" s="75"/>
      <c r="I475" s="206"/>
      <c r="J475" s="75"/>
      <c r="K475" s="75"/>
      <c r="L475" s="73"/>
      <c r="M475" s="250"/>
      <c r="N475" s="48"/>
      <c r="O475" s="48"/>
      <c r="P475" s="48"/>
      <c r="Q475" s="48"/>
      <c r="R475" s="48"/>
      <c r="S475" s="48"/>
      <c r="T475" s="96"/>
      <c r="AT475" s="25" t="s">
        <v>254</v>
      </c>
      <c r="AU475" s="25" t="s">
        <v>77</v>
      </c>
    </row>
    <row r="476" s="12" customFormat="1">
      <c r="B476" s="251"/>
      <c r="C476" s="252"/>
      <c r="D476" s="248" t="s">
        <v>256</v>
      </c>
      <c r="E476" s="253" t="s">
        <v>21</v>
      </c>
      <c r="F476" s="254" t="s">
        <v>680</v>
      </c>
      <c r="G476" s="252"/>
      <c r="H476" s="255">
        <v>2.363</v>
      </c>
      <c r="I476" s="256"/>
      <c r="J476" s="252"/>
      <c r="K476" s="252"/>
      <c r="L476" s="257"/>
      <c r="M476" s="258"/>
      <c r="N476" s="259"/>
      <c r="O476" s="259"/>
      <c r="P476" s="259"/>
      <c r="Q476" s="259"/>
      <c r="R476" s="259"/>
      <c r="S476" s="259"/>
      <c r="T476" s="260"/>
      <c r="AT476" s="261" t="s">
        <v>256</v>
      </c>
      <c r="AU476" s="261" t="s">
        <v>77</v>
      </c>
      <c r="AV476" s="12" t="s">
        <v>77</v>
      </c>
      <c r="AW476" s="12" t="s">
        <v>33</v>
      </c>
      <c r="AX476" s="12" t="s">
        <v>69</v>
      </c>
      <c r="AY476" s="261" t="s">
        <v>245</v>
      </c>
    </row>
    <row r="477" s="13" customFormat="1">
      <c r="B477" s="262"/>
      <c r="C477" s="263"/>
      <c r="D477" s="248" t="s">
        <v>256</v>
      </c>
      <c r="E477" s="264" t="s">
        <v>21</v>
      </c>
      <c r="F477" s="265" t="s">
        <v>258</v>
      </c>
      <c r="G477" s="263"/>
      <c r="H477" s="266">
        <v>2.363</v>
      </c>
      <c r="I477" s="267"/>
      <c r="J477" s="263"/>
      <c r="K477" s="263"/>
      <c r="L477" s="268"/>
      <c r="M477" s="269"/>
      <c r="N477" s="270"/>
      <c r="O477" s="270"/>
      <c r="P477" s="270"/>
      <c r="Q477" s="270"/>
      <c r="R477" s="270"/>
      <c r="S477" s="270"/>
      <c r="T477" s="271"/>
      <c r="AT477" s="272" t="s">
        <v>256</v>
      </c>
      <c r="AU477" s="272" t="s">
        <v>77</v>
      </c>
      <c r="AV477" s="13" t="s">
        <v>259</v>
      </c>
      <c r="AW477" s="13" t="s">
        <v>33</v>
      </c>
      <c r="AX477" s="13" t="s">
        <v>69</v>
      </c>
      <c r="AY477" s="272" t="s">
        <v>245</v>
      </c>
    </row>
    <row r="478" s="14" customFormat="1">
      <c r="B478" s="273"/>
      <c r="C478" s="274"/>
      <c r="D478" s="248" t="s">
        <v>256</v>
      </c>
      <c r="E478" s="275" t="s">
        <v>21</v>
      </c>
      <c r="F478" s="276" t="s">
        <v>260</v>
      </c>
      <c r="G478" s="274"/>
      <c r="H478" s="277">
        <v>2.363</v>
      </c>
      <c r="I478" s="278"/>
      <c r="J478" s="274"/>
      <c r="K478" s="274"/>
      <c r="L478" s="279"/>
      <c r="M478" s="280"/>
      <c r="N478" s="281"/>
      <c r="O478" s="281"/>
      <c r="P478" s="281"/>
      <c r="Q478" s="281"/>
      <c r="R478" s="281"/>
      <c r="S478" s="281"/>
      <c r="T478" s="282"/>
      <c r="AT478" s="283" t="s">
        <v>256</v>
      </c>
      <c r="AU478" s="283" t="s">
        <v>77</v>
      </c>
      <c r="AV478" s="14" t="s">
        <v>252</v>
      </c>
      <c r="AW478" s="14" t="s">
        <v>33</v>
      </c>
      <c r="AX478" s="14" t="s">
        <v>75</v>
      </c>
      <c r="AY478" s="283" t="s">
        <v>245</v>
      </c>
    </row>
    <row r="479" s="1" customFormat="1" ht="25.5" customHeight="1">
      <c r="B479" s="47"/>
      <c r="C479" s="236" t="s">
        <v>681</v>
      </c>
      <c r="D479" s="236" t="s">
        <v>247</v>
      </c>
      <c r="E479" s="237" t="s">
        <v>682</v>
      </c>
      <c r="F479" s="238" t="s">
        <v>683</v>
      </c>
      <c r="G479" s="239" t="s">
        <v>328</v>
      </c>
      <c r="H479" s="240">
        <v>18.899999999999999</v>
      </c>
      <c r="I479" s="241"/>
      <c r="J479" s="242">
        <f>ROUND(I479*H479,2)</f>
        <v>0</v>
      </c>
      <c r="K479" s="238" t="s">
        <v>251</v>
      </c>
      <c r="L479" s="73"/>
      <c r="M479" s="243" t="s">
        <v>21</v>
      </c>
      <c r="N479" s="244" t="s">
        <v>40</v>
      </c>
      <c r="O479" s="48"/>
      <c r="P479" s="245">
        <f>O479*H479</f>
        <v>0</v>
      </c>
      <c r="Q479" s="245">
        <v>0.24101</v>
      </c>
      <c r="R479" s="245">
        <f>Q479*H479</f>
        <v>4.5550889999999997</v>
      </c>
      <c r="S479" s="245">
        <v>0</v>
      </c>
      <c r="T479" s="246">
        <f>S479*H479</f>
        <v>0</v>
      </c>
      <c r="AR479" s="25" t="s">
        <v>252</v>
      </c>
      <c r="AT479" s="25" t="s">
        <v>247</v>
      </c>
      <c r="AU479" s="25" t="s">
        <v>77</v>
      </c>
      <c r="AY479" s="25" t="s">
        <v>245</v>
      </c>
      <c r="BE479" s="247">
        <f>IF(N479="základní",J479,0)</f>
        <v>0</v>
      </c>
      <c r="BF479" s="247">
        <f>IF(N479="snížená",J479,0)</f>
        <v>0</v>
      </c>
      <c r="BG479" s="247">
        <f>IF(N479="zákl. přenesená",J479,0)</f>
        <v>0</v>
      </c>
      <c r="BH479" s="247">
        <f>IF(N479="sníž. přenesená",J479,0)</f>
        <v>0</v>
      </c>
      <c r="BI479" s="247">
        <f>IF(N479="nulová",J479,0)</f>
        <v>0</v>
      </c>
      <c r="BJ479" s="25" t="s">
        <v>75</v>
      </c>
      <c r="BK479" s="247">
        <f>ROUND(I479*H479,2)</f>
        <v>0</v>
      </c>
      <c r="BL479" s="25" t="s">
        <v>252</v>
      </c>
      <c r="BM479" s="25" t="s">
        <v>684</v>
      </c>
    </row>
    <row r="480" s="12" customFormat="1">
      <c r="B480" s="251"/>
      <c r="C480" s="252"/>
      <c r="D480" s="248" t="s">
        <v>256</v>
      </c>
      <c r="E480" s="253" t="s">
        <v>21</v>
      </c>
      <c r="F480" s="254" t="s">
        <v>685</v>
      </c>
      <c r="G480" s="252"/>
      <c r="H480" s="255">
        <v>18.899999999999999</v>
      </c>
      <c r="I480" s="256"/>
      <c r="J480" s="252"/>
      <c r="K480" s="252"/>
      <c r="L480" s="257"/>
      <c r="M480" s="258"/>
      <c r="N480" s="259"/>
      <c r="O480" s="259"/>
      <c r="P480" s="259"/>
      <c r="Q480" s="259"/>
      <c r="R480" s="259"/>
      <c r="S480" s="259"/>
      <c r="T480" s="260"/>
      <c r="AT480" s="261" t="s">
        <v>256</v>
      </c>
      <c r="AU480" s="261" t="s">
        <v>77</v>
      </c>
      <c r="AV480" s="12" t="s">
        <v>77</v>
      </c>
      <c r="AW480" s="12" t="s">
        <v>33</v>
      </c>
      <c r="AX480" s="12" t="s">
        <v>69</v>
      </c>
      <c r="AY480" s="261" t="s">
        <v>245</v>
      </c>
    </row>
    <row r="481" s="13" customFormat="1">
      <c r="B481" s="262"/>
      <c r="C481" s="263"/>
      <c r="D481" s="248" t="s">
        <v>256</v>
      </c>
      <c r="E481" s="264" t="s">
        <v>21</v>
      </c>
      <c r="F481" s="265" t="s">
        <v>258</v>
      </c>
      <c r="G481" s="263"/>
      <c r="H481" s="266">
        <v>18.899999999999999</v>
      </c>
      <c r="I481" s="267"/>
      <c r="J481" s="263"/>
      <c r="K481" s="263"/>
      <c r="L481" s="268"/>
      <c r="M481" s="269"/>
      <c r="N481" s="270"/>
      <c r="O481" s="270"/>
      <c r="P481" s="270"/>
      <c r="Q481" s="270"/>
      <c r="R481" s="270"/>
      <c r="S481" s="270"/>
      <c r="T481" s="271"/>
      <c r="AT481" s="272" t="s">
        <v>256</v>
      </c>
      <c r="AU481" s="272" t="s">
        <v>77</v>
      </c>
      <c r="AV481" s="13" t="s">
        <v>259</v>
      </c>
      <c r="AW481" s="13" t="s">
        <v>33</v>
      </c>
      <c r="AX481" s="13" t="s">
        <v>69</v>
      </c>
      <c r="AY481" s="272" t="s">
        <v>245</v>
      </c>
    </row>
    <row r="482" s="14" customFormat="1">
      <c r="B482" s="273"/>
      <c r="C482" s="274"/>
      <c r="D482" s="248" t="s">
        <v>256</v>
      </c>
      <c r="E482" s="275" t="s">
        <v>21</v>
      </c>
      <c r="F482" s="276" t="s">
        <v>260</v>
      </c>
      <c r="G482" s="274"/>
      <c r="H482" s="277">
        <v>18.899999999999999</v>
      </c>
      <c r="I482" s="278"/>
      <c r="J482" s="274"/>
      <c r="K482" s="274"/>
      <c r="L482" s="279"/>
      <c r="M482" s="280"/>
      <c r="N482" s="281"/>
      <c r="O482" s="281"/>
      <c r="P482" s="281"/>
      <c r="Q482" s="281"/>
      <c r="R482" s="281"/>
      <c r="S482" s="281"/>
      <c r="T482" s="282"/>
      <c r="AT482" s="283" t="s">
        <v>256</v>
      </c>
      <c r="AU482" s="283" t="s">
        <v>77</v>
      </c>
      <c r="AV482" s="14" t="s">
        <v>252</v>
      </c>
      <c r="AW482" s="14" t="s">
        <v>33</v>
      </c>
      <c r="AX482" s="14" t="s">
        <v>75</v>
      </c>
      <c r="AY482" s="283" t="s">
        <v>245</v>
      </c>
    </row>
    <row r="483" s="11" customFormat="1" ht="29.88" customHeight="1">
      <c r="B483" s="220"/>
      <c r="C483" s="221"/>
      <c r="D483" s="222" t="s">
        <v>68</v>
      </c>
      <c r="E483" s="234" t="s">
        <v>146</v>
      </c>
      <c r="F483" s="234" t="s">
        <v>686</v>
      </c>
      <c r="G483" s="221"/>
      <c r="H483" s="221"/>
      <c r="I483" s="224"/>
      <c r="J483" s="235">
        <f>BK483</f>
        <v>0</v>
      </c>
      <c r="K483" s="221"/>
      <c r="L483" s="226"/>
      <c r="M483" s="227"/>
      <c r="N483" s="228"/>
      <c r="O483" s="228"/>
      <c r="P483" s="229">
        <f>SUM(P484:P620)</f>
        <v>0</v>
      </c>
      <c r="Q483" s="228"/>
      <c r="R483" s="229">
        <f>SUM(R484:R620)</f>
        <v>2.6163259999999999</v>
      </c>
      <c r="S483" s="228"/>
      <c r="T483" s="230">
        <f>SUM(T484:T620)</f>
        <v>43.389679999999991</v>
      </c>
      <c r="AR483" s="231" t="s">
        <v>75</v>
      </c>
      <c r="AT483" s="232" t="s">
        <v>68</v>
      </c>
      <c r="AU483" s="232" t="s">
        <v>75</v>
      </c>
      <c r="AY483" s="231" t="s">
        <v>245</v>
      </c>
      <c r="BK483" s="233">
        <f>SUM(BK484:BK620)</f>
        <v>0</v>
      </c>
    </row>
    <row r="484" s="1" customFormat="1" ht="38.25" customHeight="1">
      <c r="B484" s="47"/>
      <c r="C484" s="236" t="s">
        <v>687</v>
      </c>
      <c r="D484" s="236" t="s">
        <v>247</v>
      </c>
      <c r="E484" s="237" t="s">
        <v>688</v>
      </c>
      <c r="F484" s="238" t="s">
        <v>689</v>
      </c>
      <c r="G484" s="239" t="s">
        <v>328</v>
      </c>
      <c r="H484" s="240">
        <v>700.60000000000002</v>
      </c>
      <c r="I484" s="241"/>
      <c r="J484" s="242">
        <f>ROUND(I484*H484,2)</f>
        <v>0</v>
      </c>
      <c r="K484" s="238" t="s">
        <v>251</v>
      </c>
      <c r="L484" s="73"/>
      <c r="M484" s="243" t="s">
        <v>21</v>
      </c>
      <c r="N484" s="244" t="s">
        <v>40</v>
      </c>
      <c r="O484" s="48"/>
      <c r="P484" s="245">
        <f>O484*H484</f>
        <v>0</v>
      </c>
      <c r="Q484" s="245">
        <v>0</v>
      </c>
      <c r="R484" s="245">
        <f>Q484*H484</f>
        <v>0</v>
      </c>
      <c r="S484" s="245">
        <v>0</v>
      </c>
      <c r="T484" s="246">
        <f>S484*H484</f>
        <v>0</v>
      </c>
      <c r="AR484" s="25" t="s">
        <v>252</v>
      </c>
      <c r="AT484" s="25" t="s">
        <v>247</v>
      </c>
      <c r="AU484" s="25" t="s">
        <v>77</v>
      </c>
      <c r="AY484" s="25" t="s">
        <v>245</v>
      </c>
      <c r="BE484" s="247">
        <f>IF(N484="základní",J484,0)</f>
        <v>0</v>
      </c>
      <c r="BF484" s="247">
        <f>IF(N484="snížená",J484,0)</f>
        <v>0</v>
      </c>
      <c r="BG484" s="247">
        <f>IF(N484="zákl. přenesená",J484,0)</f>
        <v>0</v>
      </c>
      <c r="BH484" s="247">
        <f>IF(N484="sníž. přenesená",J484,0)</f>
        <v>0</v>
      </c>
      <c r="BI484" s="247">
        <f>IF(N484="nulová",J484,0)</f>
        <v>0</v>
      </c>
      <c r="BJ484" s="25" t="s">
        <v>75</v>
      </c>
      <c r="BK484" s="247">
        <f>ROUND(I484*H484,2)</f>
        <v>0</v>
      </c>
      <c r="BL484" s="25" t="s">
        <v>252</v>
      </c>
      <c r="BM484" s="25" t="s">
        <v>690</v>
      </c>
    </row>
    <row r="485" s="1" customFormat="1">
      <c r="B485" s="47"/>
      <c r="C485" s="75"/>
      <c r="D485" s="248" t="s">
        <v>254</v>
      </c>
      <c r="E485" s="75"/>
      <c r="F485" s="249" t="s">
        <v>691</v>
      </c>
      <c r="G485" s="75"/>
      <c r="H485" s="75"/>
      <c r="I485" s="206"/>
      <c r="J485" s="75"/>
      <c r="K485" s="75"/>
      <c r="L485" s="73"/>
      <c r="M485" s="250"/>
      <c r="N485" s="48"/>
      <c r="O485" s="48"/>
      <c r="P485" s="48"/>
      <c r="Q485" s="48"/>
      <c r="R485" s="48"/>
      <c r="S485" s="48"/>
      <c r="T485" s="96"/>
      <c r="AT485" s="25" t="s">
        <v>254</v>
      </c>
      <c r="AU485" s="25" t="s">
        <v>77</v>
      </c>
    </row>
    <row r="486" s="12" customFormat="1">
      <c r="B486" s="251"/>
      <c r="C486" s="252"/>
      <c r="D486" s="248" t="s">
        <v>256</v>
      </c>
      <c r="E486" s="253" t="s">
        <v>21</v>
      </c>
      <c r="F486" s="254" t="s">
        <v>692</v>
      </c>
      <c r="G486" s="252"/>
      <c r="H486" s="255">
        <v>700.60000000000002</v>
      </c>
      <c r="I486" s="256"/>
      <c r="J486" s="252"/>
      <c r="K486" s="252"/>
      <c r="L486" s="257"/>
      <c r="M486" s="258"/>
      <c r="N486" s="259"/>
      <c r="O486" s="259"/>
      <c r="P486" s="259"/>
      <c r="Q486" s="259"/>
      <c r="R486" s="259"/>
      <c r="S486" s="259"/>
      <c r="T486" s="260"/>
      <c r="AT486" s="261" t="s">
        <v>256</v>
      </c>
      <c r="AU486" s="261" t="s">
        <v>77</v>
      </c>
      <c r="AV486" s="12" t="s">
        <v>77</v>
      </c>
      <c r="AW486" s="12" t="s">
        <v>33</v>
      </c>
      <c r="AX486" s="12" t="s">
        <v>69</v>
      </c>
      <c r="AY486" s="261" t="s">
        <v>245</v>
      </c>
    </row>
    <row r="487" s="13" customFormat="1">
      <c r="B487" s="262"/>
      <c r="C487" s="263"/>
      <c r="D487" s="248" t="s">
        <v>256</v>
      </c>
      <c r="E487" s="264" t="s">
        <v>173</v>
      </c>
      <c r="F487" s="265" t="s">
        <v>258</v>
      </c>
      <c r="G487" s="263"/>
      <c r="H487" s="266">
        <v>700.60000000000002</v>
      </c>
      <c r="I487" s="267"/>
      <c r="J487" s="263"/>
      <c r="K487" s="263"/>
      <c r="L487" s="268"/>
      <c r="M487" s="269"/>
      <c r="N487" s="270"/>
      <c r="O487" s="270"/>
      <c r="P487" s="270"/>
      <c r="Q487" s="270"/>
      <c r="R487" s="270"/>
      <c r="S487" s="270"/>
      <c r="T487" s="271"/>
      <c r="AT487" s="272" t="s">
        <v>256</v>
      </c>
      <c r="AU487" s="272" t="s">
        <v>77</v>
      </c>
      <c r="AV487" s="13" t="s">
        <v>259</v>
      </c>
      <c r="AW487" s="13" t="s">
        <v>33</v>
      </c>
      <c r="AX487" s="13" t="s">
        <v>69</v>
      </c>
      <c r="AY487" s="272" t="s">
        <v>245</v>
      </c>
    </row>
    <row r="488" s="14" customFormat="1">
      <c r="B488" s="273"/>
      <c r="C488" s="274"/>
      <c r="D488" s="248" t="s">
        <v>256</v>
      </c>
      <c r="E488" s="275" t="s">
        <v>21</v>
      </c>
      <c r="F488" s="276" t="s">
        <v>260</v>
      </c>
      <c r="G488" s="274"/>
      <c r="H488" s="277">
        <v>700.60000000000002</v>
      </c>
      <c r="I488" s="278"/>
      <c r="J488" s="274"/>
      <c r="K488" s="274"/>
      <c r="L488" s="279"/>
      <c r="M488" s="280"/>
      <c r="N488" s="281"/>
      <c r="O488" s="281"/>
      <c r="P488" s="281"/>
      <c r="Q488" s="281"/>
      <c r="R488" s="281"/>
      <c r="S488" s="281"/>
      <c r="T488" s="282"/>
      <c r="AT488" s="283" t="s">
        <v>256</v>
      </c>
      <c r="AU488" s="283" t="s">
        <v>77</v>
      </c>
      <c r="AV488" s="14" t="s">
        <v>252</v>
      </c>
      <c r="AW488" s="14" t="s">
        <v>33</v>
      </c>
      <c r="AX488" s="14" t="s">
        <v>75</v>
      </c>
      <c r="AY488" s="283" t="s">
        <v>245</v>
      </c>
    </row>
    <row r="489" s="1" customFormat="1" ht="38.25" customHeight="1">
      <c r="B489" s="47"/>
      <c r="C489" s="236" t="s">
        <v>693</v>
      </c>
      <c r="D489" s="236" t="s">
        <v>247</v>
      </c>
      <c r="E489" s="237" t="s">
        <v>694</v>
      </c>
      <c r="F489" s="238" t="s">
        <v>695</v>
      </c>
      <c r="G489" s="239" t="s">
        <v>328</v>
      </c>
      <c r="H489" s="240">
        <v>42036</v>
      </c>
      <c r="I489" s="241"/>
      <c r="J489" s="242">
        <f>ROUND(I489*H489,2)</f>
        <v>0</v>
      </c>
      <c r="K489" s="238" t="s">
        <v>251</v>
      </c>
      <c r="L489" s="73"/>
      <c r="M489" s="243" t="s">
        <v>21</v>
      </c>
      <c r="N489" s="244" t="s">
        <v>40</v>
      </c>
      <c r="O489" s="48"/>
      <c r="P489" s="245">
        <f>O489*H489</f>
        <v>0</v>
      </c>
      <c r="Q489" s="245">
        <v>0</v>
      </c>
      <c r="R489" s="245">
        <f>Q489*H489</f>
        <v>0</v>
      </c>
      <c r="S489" s="245">
        <v>0</v>
      </c>
      <c r="T489" s="246">
        <f>S489*H489</f>
        <v>0</v>
      </c>
      <c r="AR489" s="25" t="s">
        <v>252</v>
      </c>
      <c r="AT489" s="25" t="s">
        <v>247</v>
      </c>
      <c r="AU489" s="25" t="s">
        <v>77</v>
      </c>
      <c r="AY489" s="25" t="s">
        <v>245</v>
      </c>
      <c r="BE489" s="247">
        <f>IF(N489="základní",J489,0)</f>
        <v>0</v>
      </c>
      <c r="BF489" s="247">
        <f>IF(N489="snížená",J489,0)</f>
        <v>0</v>
      </c>
      <c r="BG489" s="247">
        <f>IF(N489="zákl. přenesená",J489,0)</f>
        <v>0</v>
      </c>
      <c r="BH489" s="247">
        <f>IF(N489="sníž. přenesená",J489,0)</f>
        <v>0</v>
      </c>
      <c r="BI489" s="247">
        <f>IF(N489="nulová",J489,0)</f>
        <v>0</v>
      </c>
      <c r="BJ489" s="25" t="s">
        <v>75</v>
      </c>
      <c r="BK489" s="247">
        <f>ROUND(I489*H489,2)</f>
        <v>0</v>
      </c>
      <c r="BL489" s="25" t="s">
        <v>252</v>
      </c>
      <c r="BM489" s="25" t="s">
        <v>696</v>
      </c>
    </row>
    <row r="490" s="1" customFormat="1">
      <c r="B490" s="47"/>
      <c r="C490" s="75"/>
      <c r="D490" s="248" t="s">
        <v>254</v>
      </c>
      <c r="E490" s="75"/>
      <c r="F490" s="249" t="s">
        <v>691</v>
      </c>
      <c r="G490" s="75"/>
      <c r="H490" s="75"/>
      <c r="I490" s="206"/>
      <c r="J490" s="75"/>
      <c r="K490" s="75"/>
      <c r="L490" s="73"/>
      <c r="M490" s="250"/>
      <c r="N490" s="48"/>
      <c r="O490" s="48"/>
      <c r="P490" s="48"/>
      <c r="Q490" s="48"/>
      <c r="R490" s="48"/>
      <c r="S490" s="48"/>
      <c r="T490" s="96"/>
      <c r="AT490" s="25" t="s">
        <v>254</v>
      </c>
      <c r="AU490" s="25" t="s">
        <v>77</v>
      </c>
    </row>
    <row r="491" s="12" customFormat="1">
      <c r="B491" s="251"/>
      <c r="C491" s="252"/>
      <c r="D491" s="248" t="s">
        <v>256</v>
      </c>
      <c r="E491" s="253" t="s">
        <v>21</v>
      </c>
      <c r="F491" s="254" t="s">
        <v>697</v>
      </c>
      <c r="G491" s="252"/>
      <c r="H491" s="255">
        <v>42036</v>
      </c>
      <c r="I491" s="256"/>
      <c r="J491" s="252"/>
      <c r="K491" s="252"/>
      <c r="L491" s="257"/>
      <c r="M491" s="258"/>
      <c r="N491" s="259"/>
      <c r="O491" s="259"/>
      <c r="P491" s="259"/>
      <c r="Q491" s="259"/>
      <c r="R491" s="259"/>
      <c r="S491" s="259"/>
      <c r="T491" s="260"/>
      <c r="AT491" s="261" t="s">
        <v>256</v>
      </c>
      <c r="AU491" s="261" t="s">
        <v>77</v>
      </c>
      <c r="AV491" s="12" t="s">
        <v>77</v>
      </c>
      <c r="AW491" s="12" t="s">
        <v>33</v>
      </c>
      <c r="AX491" s="12" t="s">
        <v>69</v>
      </c>
      <c r="AY491" s="261" t="s">
        <v>245</v>
      </c>
    </row>
    <row r="492" s="13" customFormat="1">
      <c r="B492" s="262"/>
      <c r="C492" s="263"/>
      <c r="D492" s="248" t="s">
        <v>256</v>
      </c>
      <c r="E492" s="264" t="s">
        <v>21</v>
      </c>
      <c r="F492" s="265" t="s">
        <v>258</v>
      </c>
      <c r="G492" s="263"/>
      <c r="H492" s="266">
        <v>42036</v>
      </c>
      <c r="I492" s="267"/>
      <c r="J492" s="263"/>
      <c r="K492" s="263"/>
      <c r="L492" s="268"/>
      <c r="M492" s="269"/>
      <c r="N492" s="270"/>
      <c r="O492" s="270"/>
      <c r="P492" s="270"/>
      <c r="Q492" s="270"/>
      <c r="R492" s="270"/>
      <c r="S492" s="270"/>
      <c r="T492" s="271"/>
      <c r="AT492" s="272" t="s">
        <v>256</v>
      </c>
      <c r="AU492" s="272" t="s">
        <v>77</v>
      </c>
      <c r="AV492" s="13" t="s">
        <v>259</v>
      </c>
      <c r="AW492" s="13" t="s">
        <v>33</v>
      </c>
      <c r="AX492" s="13" t="s">
        <v>69</v>
      </c>
      <c r="AY492" s="272" t="s">
        <v>245</v>
      </c>
    </row>
    <row r="493" s="14" customFormat="1">
      <c r="B493" s="273"/>
      <c r="C493" s="274"/>
      <c r="D493" s="248" t="s">
        <v>256</v>
      </c>
      <c r="E493" s="275" t="s">
        <v>21</v>
      </c>
      <c r="F493" s="276" t="s">
        <v>260</v>
      </c>
      <c r="G493" s="274"/>
      <c r="H493" s="277">
        <v>42036</v>
      </c>
      <c r="I493" s="278"/>
      <c r="J493" s="274"/>
      <c r="K493" s="274"/>
      <c r="L493" s="279"/>
      <c r="M493" s="280"/>
      <c r="N493" s="281"/>
      <c r="O493" s="281"/>
      <c r="P493" s="281"/>
      <c r="Q493" s="281"/>
      <c r="R493" s="281"/>
      <c r="S493" s="281"/>
      <c r="T493" s="282"/>
      <c r="AT493" s="283" t="s">
        <v>256</v>
      </c>
      <c r="AU493" s="283" t="s">
        <v>77</v>
      </c>
      <c r="AV493" s="14" t="s">
        <v>252</v>
      </c>
      <c r="AW493" s="14" t="s">
        <v>33</v>
      </c>
      <c r="AX493" s="14" t="s">
        <v>75</v>
      </c>
      <c r="AY493" s="283" t="s">
        <v>245</v>
      </c>
    </row>
    <row r="494" s="1" customFormat="1" ht="38.25" customHeight="1">
      <c r="B494" s="47"/>
      <c r="C494" s="236" t="s">
        <v>698</v>
      </c>
      <c r="D494" s="236" t="s">
        <v>247</v>
      </c>
      <c r="E494" s="237" t="s">
        <v>699</v>
      </c>
      <c r="F494" s="238" t="s">
        <v>700</v>
      </c>
      <c r="G494" s="239" t="s">
        <v>328</v>
      </c>
      <c r="H494" s="240">
        <v>700.60000000000002</v>
      </c>
      <c r="I494" s="241"/>
      <c r="J494" s="242">
        <f>ROUND(I494*H494,2)</f>
        <v>0</v>
      </c>
      <c r="K494" s="238" t="s">
        <v>251</v>
      </c>
      <c r="L494" s="73"/>
      <c r="M494" s="243" t="s">
        <v>21</v>
      </c>
      <c r="N494" s="244" t="s">
        <v>40</v>
      </c>
      <c r="O494" s="48"/>
      <c r="P494" s="245">
        <f>O494*H494</f>
        <v>0</v>
      </c>
      <c r="Q494" s="245">
        <v>0</v>
      </c>
      <c r="R494" s="245">
        <f>Q494*H494</f>
        <v>0</v>
      </c>
      <c r="S494" s="245">
        <v>0</v>
      </c>
      <c r="T494" s="246">
        <f>S494*H494</f>
        <v>0</v>
      </c>
      <c r="AR494" s="25" t="s">
        <v>252</v>
      </c>
      <c r="AT494" s="25" t="s">
        <v>247</v>
      </c>
      <c r="AU494" s="25" t="s">
        <v>77</v>
      </c>
      <c r="AY494" s="25" t="s">
        <v>245</v>
      </c>
      <c r="BE494" s="247">
        <f>IF(N494="základní",J494,0)</f>
        <v>0</v>
      </c>
      <c r="BF494" s="247">
        <f>IF(N494="snížená",J494,0)</f>
        <v>0</v>
      </c>
      <c r="BG494" s="247">
        <f>IF(N494="zákl. přenesená",J494,0)</f>
        <v>0</v>
      </c>
      <c r="BH494" s="247">
        <f>IF(N494="sníž. přenesená",J494,0)</f>
        <v>0</v>
      </c>
      <c r="BI494" s="247">
        <f>IF(N494="nulová",J494,0)</f>
        <v>0</v>
      </c>
      <c r="BJ494" s="25" t="s">
        <v>75</v>
      </c>
      <c r="BK494" s="247">
        <f>ROUND(I494*H494,2)</f>
        <v>0</v>
      </c>
      <c r="BL494" s="25" t="s">
        <v>252</v>
      </c>
      <c r="BM494" s="25" t="s">
        <v>701</v>
      </c>
    </row>
    <row r="495" s="1" customFormat="1">
      <c r="B495" s="47"/>
      <c r="C495" s="75"/>
      <c r="D495" s="248" t="s">
        <v>254</v>
      </c>
      <c r="E495" s="75"/>
      <c r="F495" s="249" t="s">
        <v>702</v>
      </c>
      <c r="G495" s="75"/>
      <c r="H495" s="75"/>
      <c r="I495" s="206"/>
      <c r="J495" s="75"/>
      <c r="K495" s="75"/>
      <c r="L495" s="73"/>
      <c r="M495" s="250"/>
      <c r="N495" s="48"/>
      <c r="O495" s="48"/>
      <c r="P495" s="48"/>
      <c r="Q495" s="48"/>
      <c r="R495" s="48"/>
      <c r="S495" s="48"/>
      <c r="T495" s="96"/>
      <c r="AT495" s="25" t="s">
        <v>254</v>
      </c>
      <c r="AU495" s="25" t="s">
        <v>77</v>
      </c>
    </row>
    <row r="496" s="12" customFormat="1">
      <c r="B496" s="251"/>
      <c r="C496" s="252"/>
      <c r="D496" s="248" t="s">
        <v>256</v>
      </c>
      <c r="E496" s="253" t="s">
        <v>21</v>
      </c>
      <c r="F496" s="254" t="s">
        <v>173</v>
      </c>
      <c r="G496" s="252"/>
      <c r="H496" s="255">
        <v>700.60000000000002</v>
      </c>
      <c r="I496" s="256"/>
      <c r="J496" s="252"/>
      <c r="K496" s="252"/>
      <c r="L496" s="257"/>
      <c r="M496" s="258"/>
      <c r="N496" s="259"/>
      <c r="O496" s="259"/>
      <c r="P496" s="259"/>
      <c r="Q496" s="259"/>
      <c r="R496" s="259"/>
      <c r="S496" s="259"/>
      <c r="T496" s="260"/>
      <c r="AT496" s="261" t="s">
        <v>256</v>
      </c>
      <c r="AU496" s="261" t="s">
        <v>77</v>
      </c>
      <c r="AV496" s="12" t="s">
        <v>77</v>
      </c>
      <c r="AW496" s="12" t="s">
        <v>33</v>
      </c>
      <c r="AX496" s="12" t="s">
        <v>69</v>
      </c>
      <c r="AY496" s="261" t="s">
        <v>245</v>
      </c>
    </row>
    <row r="497" s="13" customFormat="1">
      <c r="B497" s="262"/>
      <c r="C497" s="263"/>
      <c r="D497" s="248" t="s">
        <v>256</v>
      </c>
      <c r="E497" s="264" t="s">
        <v>21</v>
      </c>
      <c r="F497" s="265" t="s">
        <v>258</v>
      </c>
      <c r="G497" s="263"/>
      <c r="H497" s="266">
        <v>700.60000000000002</v>
      </c>
      <c r="I497" s="267"/>
      <c r="J497" s="263"/>
      <c r="K497" s="263"/>
      <c r="L497" s="268"/>
      <c r="M497" s="269"/>
      <c r="N497" s="270"/>
      <c r="O497" s="270"/>
      <c r="P497" s="270"/>
      <c r="Q497" s="270"/>
      <c r="R497" s="270"/>
      <c r="S497" s="270"/>
      <c r="T497" s="271"/>
      <c r="AT497" s="272" t="s">
        <v>256</v>
      </c>
      <c r="AU497" s="272" t="s">
        <v>77</v>
      </c>
      <c r="AV497" s="13" t="s">
        <v>259</v>
      </c>
      <c r="AW497" s="13" t="s">
        <v>33</v>
      </c>
      <c r="AX497" s="13" t="s">
        <v>69</v>
      </c>
      <c r="AY497" s="272" t="s">
        <v>245</v>
      </c>
    </row>
    <row r="498" s="14" customFormat="1">
      <c r="B498" s="273"/>
      <c r="C498" s="274"/>
      <c r="D498" s="248" t="s">
        <v>256</v>
      </c>
      <c r="E498" s="275" t="s">
        <v>21</v>
      </c>
      <c r="F498" s="276" t="s">
        <v>260</v>
      </c>
      <c r="G498" s="274"/>
      <c r="H498" s="277">
        <v>700.60000000000002</v>
      </c>
      <c r="I498" s="278"/>
      <c r="J498" s="274"/>
      <c r="K498" s="274"/>
      <c r="L498" s="279"/>
      <c r="M498" s="280"/>
      <c r="N498" s="281"/>
      <c r="O498" s="281"/>
      <c r="P498" s="281"/>
      <c r="Q498" s="281"/>
      <c r="R498" s="281"/>
      <c r="S498" s="281"/>
      <c r="T498" s="282"/>
      <c r="AT498" s="283" t="s">
        <v>256</v>
      </c>
      <c r="AU498" s="283" t="s">
        <v>77</v>
      </c>
      <c r="AV498" s="14" t="s">
        <v>252</v>
      </c>
      <c r="AW498" s="14" t="s">
        <v>33</v>
      </c>
      <c r="AX498" s="14" t="s">
        <v>75</v>
      </c>
      <c r="AY498" s="283" t="s">
        <v>245</v>
      </c>
    </row>
    <row r="499" s="1" customFormat="1" ht="25.5" customHeight="1">
      <c r="B499" s="47"/>
      <c r="C499" s="236" t="s">
        <v>703</v>
      </c>
      <c r="D499" s="236" t="s">
        <v>247</v>
      </c>
      <c r="E499" s="237" t="s">
        <v>704</v>
      </c>
      <c r="F499" s="238" t="s">
        <v>705</v>
      </c>
      <c r="G499" s="239" t="s">
        <v>328</v>
      </c>
      <c r="H499" s="240">
        <v>600.70000000000005</v>
      </c>
      <c r="I499" s="241"/>
      <c r="J499" s="242">
        <f>ROUND(I499*H499,2)</f>
        <v>0</v>
      </c>
      <c r="K499" s="238" t="s">
        <v>251</v>
      </c>
      <c r="L499" s="73"/>
      <c r="M499" s="243" t="s">
        <v>21</v>
      </c>
      <c r="N499" s="244" t="s">
        <v>40</v>
      </c>
      <c r="O499" s="48"/>
      <c r="P499" s="245">
        <f>O499*H499</f>
        <v>0</v>
      </c>
      <c r="Q499" s="245">
        <v>0.00012999999999999999</v>
      </c>
      <c r="R499" s="245">
        <f>Q499*H499</f>
        <v>0.078090999999999994</v>
      </c>
      <c r="S499" s="245">
        <v>0</v>
      </c>
      <c r="T499" s="246">
        <f>S499*H499</f>
        <v>0</v>
      </c>
      <c r="AR499" s="25" t="s">
        <v>252</v>
      </c>
      <c r="AT499" s="25" t="s">
        <v>247</v>
      </c>
      <c r="AU499" s="25" t="s">
        <v>77</v>
      </c>
      <c r="AY499" s="25" t="s">
        <v>245</v>
      </c>
      <c r="BE499" s="247">
        <f>IF(N499="základní",J499,0)</f>
        <v>0</v>
      </c>
      <c r="BF499" s="247">
        <f>IF(N499="snížená",J499,0)</f>
        <v>0</v>
      </c>
      <c r="BG499" s="247">
        <f>IF(N499="zákl. přenesená",J499,0)</f>
        <v>0</v>
      </c>
      <c r="BH499" s="247">
        <f>IF(N499="sníž. přenesená",J499,0)</f>
        <v>0</v>
      </c>
      <c r="BI499" s="247">
        <f>IF(N499="nulová",J499,0)</f>
        <v>0</v>
      </c>
      <c r="BJ499" s="25" t="s">
        <v>75</v>
      </c>
      <c r="BK499" s="247">
        <f>ROUND(I499*H499,2)</f>
        <v>0</v>
      </c>
      <c r="BL499" s="25" t="s">
        <v>252</v>
      </c>
      <c r="BM499" s="25" t="s">
        <v>706</v>
      </c>
    </row>
    <row r="500" s="1" customFormat="1">
      <c r="B500" s="47"/>
      <c r="C500" s="75"/>
      <c r="D500" s="248" t="s">
        <v>254</v>
      </c>
      <c r="E500" s="75"/>
      <c r="F500" s="249" t="s">
        <v>707</v>
      </c>
      <c r="G500" s="75"/>
      <c r="H500" s="75"/>
      <c r="I500" s="206"/>
      <c r="J500" s="75"/>
      <c r="K500" s="75"/>
      <c r="L500" s="73"/>
      <c r="M500" s="250"/>
      <c r="N500" s="48"/>
      <c r="O500" s="48"/>
      <c r="P500" s="48"/>
      <c r="Q500" s="48"/>
      <c r="R500" s="48"/>
      <c r="S500" s="48"/>
      <c r="T500" s="96"/>
      <c r="AT500" s="25" t="s">
        <v>254</v>
      </c>
      <c r="AU500" s="25" t="s">
        <v>77</v>
      </c>
    </row>
    <row r="501" s="12" customFormat="1">
      <c r="B501" s="251"/>
      <c r="C501" s="252"/>
      <c r="D501" s="248" t="s">
        <v>256</v>
      </c>
      <c r="E501" s="253" t="s">
        <v>21</v>
      </c>
      <c r="F501" s="254" t="s">
        <v>175</v>
      </c>
      <c r="G501" s="252"/>
      <c r="H501" s="255">
        <v>600.70000000000005</v>
      </c>
      <c r="I501" s="256"/>
      <c r="J501" s="252"/>
      <c r="K501" s="252"/>
      <c r="L501" s="257"/>
      <c r="M501" s="258"/>
      <c r="N501" s="259"/>
      <c r="O501" s="259"/>
      <c r="P501" s="259"/>
      <c r="Q501" s="259"/>
      <c r="R501" s="259"/>
      <c r="S501" s="259"/>
      <c r="T501" s="260"/>
      <c r="AT501" s="261" t="s">
        <v>256</v>
      </c>
      <c r="AU501" s="261" t="s">
        <v>77</v>
      </c>
      <c r="AV501" s="12" t="s">
        <v>77</v>
      </c>
      <c r="AW501" s="12" t="s">
        <v>33</v>
      </c>
      <c r="AX501" s="12" t="s">
        <v>69</v>
      </c>
      <c r="AY501" s="261" t="s">
        <v>245</v>
      </c>
    </row>
    <row r="502" s="13" customFormat="1">
      <c r="B502" s="262"/>
      <c r="C502" s="263"/>
      <c r="D502" s="248" t="s">
        <v>256</v>
      </c>
      <c r="E502" s="264" t="s">
        <v>21</v>
      </c>
      <c r="F502" s="265" t="s">
        <v>258</v>
      </c>
      <c r="G502" s="263"/>
      <c r="H502" s="266">
        <v>600.70000000000005</v>
      </c>
      <c r="I502" s="267"/>
      <c r="J502" s="263"/>
      <c r="K502" s="263"/>
      <c r="L502" s="268"/>
      <c r="M502" s="269"/>
      <c r="N502" s="270"/>
      <c r="O502" s="270"/>
      <c r="P502" s="270"/>
      <c r="Q502" s="270"/>
      <c r="R502" s="270"/>
      <c r="S502" s="270"/>
      <c r="T502" s="271"/>
      <c r="AT502" s="272" t="s">
        <v>256</v>
      </c>
      <c r="AU502" s="272" t="s">
        <v>77</v>
      </c>
      <c r="AV502" s="13" t="s">
        <v>259</v>
      </c>
      <c r="AW502" s="13" t="s">
        <v>33</v>
      </c>
      <c r="AX502" s="13" t="s">
        <v>69</v>
      </c>
      <c r="AY502" s="272" t="s">
        <v>245</v>
      </c>
    </row>
    <row r="503" s="14" customFormat="1">
      <c r="B503" s="273"/>
      <c r="C503" s="274"/>
      <c r="D503" s="248" t="s">
        <v>256</v>
      </c>
      <c r="E503" s="275" t="s">
        <v>21</v>
      </c>
      <c r="F503" s="276" t="s">
        <v>260</v>
      </c>
      <c r="G503" s="274"/>
      <c r="H503" s="277">
        <v>600.70000000000005</v>
      </c>
      <c r="I503" s="278"/>
      <c r="J503" s="274"/>
      <c r="K503" s="274"/>
      <c r="L503" s="279"/>
      <c r="M503" s="280"/>
      <c r="N503" s="281"/>
      <c r="O503" s="281"/>
      <c r="P503" s="281"/>
      <c r="Q503" s="281"/>
      <c r="R503" s="281"/>
      <c r="S503" s="281"/>
      <c r="T503" s="282"/>
      <c r="AT503" s="283" t="s">
        <v>256</v>
      </c>
      <c r="AU503" s="283" t="s">
        <v>77</v>
      </c>
      <c r="AV503" s="14" t="s">
        <v>252</v>
      </c>
      <c r="AW503" s="14" t="s">
        <v>33</v>
      </c>
      <c r="AX503" s="14" t="s">
        <v>75</v>
      </c>
      <c r="AY503" s="283" t="s">
        <v>245</v>
      </c>
    </row>
    <row r="504" s="1" customFormat="1" ht="25.5" customHeight="1">
      <c r="B504" s="47"/>
      <c r="C504" s="236" t="s">
        <v>708</v>
      </c>
      <c r="D504" s="236" t="s">
        <v>247</v>
      </c>
      <c r="E504" s="237" t="s">
        <v>709</v>
      </c>
      <c r="F504" s="238" t="s">
        <v>710</v>
      </c>
      <c r="G504" s="239" t="s">
        <v>328</v>
      </c>
      <c r="H504" s="240">
        <v>600.70000000000005</v>
      </c>
      <c r="I504" s="241"/>
      <c r="J504" s="242">
        <f>ROUND(I504*H504,2)</f>
        <v>0</v>
      </c>
      <c r="K504" s="238" t="s">
        <v>251</v>
      </c>
      <c r="L504" s="73"/>
      <c r="M504" s="243" t="s">
        <v>21</v>
      </c>
      <c r="N504" s="244" t="s">
        <v>40</v>
      </c>
      <c r="O504" s="48"/>
      <c r="P504" s="245">
        <f>O504*H504</f>
        <v>0</v>
      </c>
      <c r="Q504" s="245">
        <v>0.00021000000000000001</v>
      </c>
      <c r="R504" s="245">
        <f>Q504*H504</f>
        <v>0.12614700000000001</v>
      </c>
      <c r="S504" s="245">
        <v>0</v>
      </c>
      <c r="T504" s="246">
        <f>S504*H504</f>
        <v>0</v>
      </c>
      <c r="AR504" s="25" t="s">
        <v>252</v>
      </c>
      <c r="AT504" s="25" t="s">
        <v>247</v>
      </c>
      <c r="AU504" s="25" t="s">
        <v>77</v>
      </c>
      <c r="AY504" s="25" t="s">
        <v>245</v>
      </c>
      <c r="BE504" s="247">
        <f>IF(N504="základní",J504,0)</f>
        <v>0</v>
      </c>
      <c r="BF504" s="247">
        <f>IF(N504="snížená",J504,0)</f>
        <v>0</v>
      </c>
      <c r="BG504" s="247">
        <f>IF(N504="zákl. přenesená",J504,0)</f>
        <v>0</v>
      </c>
      <c r="BH504" s="247">
        <f>IF(N504="sníž. přenesená",J504,0)</f>
        <v>0</v>
      </c>
      <c r="BI504" s="247">
        <f>IF(N504="nulová",J504,0)</f>
        <v>0</v>
      </c>
      <c r="BJ504" s="25" t="s">
        <v>75</v>
      </c>
      <c r="BK504" s="247">
        <f>ROUND(I504*H504,2)</f>
        <v>0</v>
      </c>
      <c r="BL504" s="25" t="s">
        <v>252</v>
      </c>
      <c r="BM504" s="25" t="s">
        <v>711</v>
      </c>
    </row>
    <row r="505" s="1" customFormat="1">
      <c r="B505" s="47"/>
      <c r="C505" s="75"/>
      <c r="D505" s="248" t="s">
        <v>254</v>
      </c>
      <c r="E505" s="75"/>
      <c r="F505" s="249" t="s">
        <v>707</v>
      </c>
      <c r="G505" s="75"/>
      <c r="H505" s="75"/>
      <c r="I505" s="206"/>
      <c r="J505" s="75"/>
      <c r="K505" s="75"/>
      <c r="L505" s="73"/>
      <c r="M505" s="250"/>
      <c r="N505" s="48"/>
      <c r="O505" s="48"/>
      <c r="P505" s="48"/>
      <c r="Q505" s="48"/>
      <c r="R505" s="48"/>
      <c r="S505" s="48"/>
      <c r="T505" s="96"/>
      <c r="AT505" s="25" t="s">
        <v>254</v>
      </c>
      <c r="AU505" s="25" t="s">
        <v>77</v>
      </c>
    </row>
    <row r="506" s="12" customFormat="1">
      <c r="B506" s="251"/>
      <c r="C506" s="252"/>
      <c r="D506" s="248" t="s">
        <v>256</v>
      </c>
      <c r="E506" s="253" t="s">
        <v>21</v>
      </c>
      <c r="F506" s="254" t="s">
        <v>175</v>
      </c>
      <c r="G506" s="252"/>
      <c r="H506" s="255">
        <v>600.70000000000005</v>
      </c>
      <c r="I506" s="256"/>
      <c r="J506" s="252"/>
      <c r="K506" s="252"/>
      <c r="L506" s="257"/>
      <c r="M506" s="258"/>
      <c r="N506" s="259"/>
      <c r="O506" s="259"/>
      <c r="P506" s="259"/>
      <c r="Q506" s="259"/>
      <c r="R506" s="259"/>
      <c r="S506" s="259"/>
      <c r="T506" s="260"/>
      <c r="AT506" s="261" t="s">
        <v>256</v>
      </c>
      <c r="AU506" s="261" t="s">
        <v>77</v>
      </c>
      <c r="AV506" s="12" t="s">
        <v>77</v>
      </c>
      <c r="AW506" s="12" t="s">
        <v>33</v>
      </c>
      <c r="AX506" s="12" t="s">
        <v>69</v>
      </c>
      <c r="AY506" s="261" t="s">
        <v>245</v>
      </c>
    </row>
    <row r="507" s="13" customFormat="1">
      <c r="B507" s="262"/>
      <c r="C507" s="263"/>
      <c r="D507" s="248" t="s">
        <v>256</v>
      </c>
      <c r="E507" s="264" t="s">
        <v>21</v>
      </c>
      <c r="F507" s="265" t="s">
        <v>258</v>
      </c>
      <c r="G507" s="263"/>
      <c r="H507" s="266">
        <v>600.70000000000005</v>
      </c>
      <c r="I507" s="267"/>
      <c r="J507" s="263"/>
      <c r="K507" s="263"/>
      <c r="L507" s="268"/>
      <c r="M507" s="269"/>
      <c r="N507" s="270"/>
      <c r="O507" s="270"/>
      <c r="P507" s="270"/>
      <c r="Q507" s="270"/>
      <c r="R507" s="270"/>
      <c r="S507" s="270"/>
      <c r="T507" s="271"/>
      <c r="AT507" s="272" t="s">
        <v>256</v>
      </c>
      <c r="AU507" s="272" t="s">
        <v>77</v>
      </c>
      <c r="AV507" s="13" t="s">
        <v>259</v>
      </c>
      <c r="AW507" s="13" t="s">
        <v>33</v>
      </c>
      <c r="AX507" s="13" t="s">
        <v>69</v>
      </c>
      <c r="AY507" s="272" t="s">
        <v>245</v>
      </c>
    </row>
    <row r="508" s="14" customFormat="1">
      <c r="B508" s="273"/>
      <c r="C508" s="274"/>
      <c r="D508" s="248" t="s">
        <v>256</v>
      </c>
      <c r="E508" s="275" t="s">
        <v>21</v>
      </c>
      <c r="F508" s="276" t="s">
        <v>260</v>
      </c>
      <c r="G508" s="274"/>
      <c r="H508" s="277">
        <v>600.70000000000005</v>
      </c>
      <c r="I508" s="278"/>
      <c r="J508" s="274"/>
      <c r="K508" s="274"/>
      <c r="L508" s="279"/>
      <c r="M508" s="280"/>
      <c r="N508" s="281"/>
      <c r="O508" s="281"/>
      <c r="P508" s="281"/>
      <c r="Q508" s="281"/>
      <c r="R508" s="281"/>
      <c r="S508" s="281"/>
      <c r="T508" s="282"/>
      <c r="AT508" s="283" t="s">
        <v>256</v>
      </c>
      <c r="AU508" s="283" t="s">
        <v>77</v>
      </c>
      <c r="AV508" s="14" t="s">
        <v>252</v>
      </c>
      <c r="AW508" s="14" t="s">
        <v>33</v>
      </c>
      <c r="AX508" s="14" t="s">
        <v>75</v>
      </c>
      <c r="AY508" s="283" t="s">
        <v>245</v>
      </c>
    </row>
    <row r="509" s="1" customFormat="1" ht="25.5" customHeight="1">
      <c r="B509" s="47"/>
      <c r="C509" s="236" t="s">
        <v>712</v>
      </c>
      <c r="D509" s="236" t="s">
        <v>247</v>
      </c>
      <c r="E509" s="237" t="s">
        <v>713</v>
      </c>
      <c r="F509" s="238" t="s">
        <v>714</v>
      </c>
      <c r="G509" s="239" t="s">
        <v>715</v>
      </c>
      <c r="H509" s="240">
        <v>600.70000000000005</v>
      </c>
      <c r="I509" s="241"/>
      <c r="J509" s="242">
        <f>ROUND(I509*H509,2)</f>
        <v>0</v>
      </c>
      <c r="K509" s="238" t="s">
        <v>251</v>
      </c>
      <c r="L509" s="73"/>
      <c r="M509" s="243" t="s">
        <v>21</v>
      </c>
      <c r="N509" s="244" t="s">
        <v>40</v>
      </c>
      <c r="O509" s="48"/>
      <c r="P509" s="245">
        <f>O509*H509</f>
        <v>0</v>
      </c>
      <c r="Q509" s="245">
        <v>0</v>
      </c>
      <c r="R509" s="245">
        <f>Q509*H509</f>
        <v>0</v>
      </c>
      <c r="S509" s="245">
        <v>0</v>
      </c>
      <c r="T509" s="246">
        <f>S509*H509</f>
        <v>0</v>
      </c>
      <c r="AR509" s="25" t="s">
        <v>252</v>
      </c>
      <c r="AT509" s="25" t="s">
        <v>247</v>
      </c>
      <c r="AU509" s="25" t="s">
        <v>77</v>
      </c>
      <c r="AY509" s="25" t="s">
        <v>245</v>
      </c>
      <c r="BE509" s="247">
        <f>IF(N509="základní",J509,0)</f>
        <v>0</v>
      </c>
      <c r="BF509" s="247">
        <f>IF(N509="snížená",J509,0)</f>
        <v>0</v>
      </c>
      <c r="BG509" s="247">
        <f>IF(N509="zákl. přenesená",J509,0)</f>
        <v>0</v>
      </c>
      <c r="BH509" s="247">
        <f>IF(N509="sníž. přenesená",J509,0)</f>
        <v>0</v>
      </c>
      <c r="BI509" s="247">
        <f>IF(N509="nulová",J509,0)</f>
        <v>0</v>
      </c>
      <c r="BJ509" s="25" t="s">
        <v>75</v>
      </c>
      <c r="BK509" s="247">
        <f>ROUND(I509*H509,2)</f>
        <v>0</v>
      </c>
      <c r="BL509" s="25" t="s">
        <v>252</v>
      </c>
      <c r="BM509" s="25" t="s">
        <v>716</v>
      </c>
    </row>
    <row r="510" s="1" customFormat="1">
      <c r="B510" s="47"/>
      <c r="C510" s="75"/>
      <c r="D510" s="248" t="s">
        <v>254</v>
      </c>
      <c r="E510" s="75"/>
      <c r="F510" s="249" t="s">
        <v>717</v>
      </c>
      <c r="G510" s="75"/>
      <c r="H510" s="75"/>
      <c r="I510" s="206"/>
      <c r="J510" s="75"/>
      <c r="K510" s="75"/>
      <c r="L510" s="73"/>
      <c r="M510" s="250"/>
      <c r="N510" s="48"/>
      <c r="O510" s="48"/>
      <c r="P510" s="48"/>
      <c r="Q510" s="48"/>
      <c r="R510" s="48"/>
      <c r="S510" s="48"/>
      <c r="T510" s="96"/>
      <c r="AT510" s="25" t="s">
        <v>254</v>
      </c>
      <c r="AU510" s="25" t="s">
        <v>77</v>
      </c>
    </row>
    <row r="511" s="12" customFormat="1">
      <c r="B511" s="251"/>
      <c r="C511" s="252"/>
      <c r="D511" s="248" t="s">
        <v>256</v>
      </c>
      <c r="E511" s="253" t="s">
        <v>21</v>
      </c>
      <c r="F511" s="254" t="s">
        <v>718</v>
      </c>
      <c r="G511" s="252"/>
      <c r="H511" s="255">
        <v>600.70000000000005</v>
      </c>
      <c r="I511" s="256"/>
      <c r="J511" s="252"/>
      <c r="K511" s="252"/>
      <c r="L511" s="257"/>
      <c r="M511" s="258"/>
      <c r="N511" s="259"/>
      <c r="O511" s="259"/>
      <c r="P511" s="259"/>
      <c r="Q511" s="259"/>
      <c r="R511" s="259"/>
      <c r="S511" s="259"/>
      <c r="T511" s="260"/>
      <c r="AT511" s="261" t="s">
        <v>256</v>
      </c>
      <c r="AU511" s="261" t="s">
        <v>77</v>
      </c>
      <c r="AV511" s="12" t="s">
        <v>77</v>
      </c>
      <c r="AW511" s="12" t="s">
        <v>33</v>
      </c>
      <c r="AX511" s="12" t="s">
        <v>75</v>
      </c>
      <c r="AY511" s="261" t="s">
        <v>245</v>
      </c>
    </row>
    <row r="512" s="1" customFormat="1" ht="63.75" customHeight="1">
      <c r="B512" s="47"/>
      <c r="C512" s="236" t="s">
        <v>719</v>
      </c>
      <c r="D512" s="236" t="s">
        <v>247</v>
      </c>
      <c r="E512" s="237" t="s">
        <v>720</v>
      </c>
      <c r="F512" s="238" t="s">
        <v>721</v>
      </c>
      <c r="G512" s="239" t="s">
        <v>328</v>
      </c>
      <c r="H512" s="240">
        <v>600.70000000000005</v>
      </c>
      <c r="I512" s="241"/>
      <c r="J512" s="242">
        <f>ROUND(I512*H512,2)</f>
        <v>0</v>
      </c>
      <c r="K512" s="238" t="s">
        <v>251</v>
      </c>
      <c r="L512" s="73"/>
      <c r="M512" s="243" t="s">
        <v>21</v>
      </c>
      <c r="N512" s="244" t="s">
        <v>40</v>
      </c>
      <c r="O512" s="48"/>
      <c r="P512" s="245">
        <f>O512*H512</f>
        <v>0</v>
      </c>
      <c r="Q512" s="245">
        <v>4.0000000000000003E-05</v>
      </c>
      <c r="R512" s="245">
        <f>Q512*H512</f>
        <v>0.024028000000000004</v>
      </c>
      <c r="S512" s="245">
        <v>0</v>
      </c>
      <c r="T512" s="246">
        <f>S512*H512</f>
        <v>0</v>
      </c>
      <c r="AR512" s="25" t="s">
        <v>252</v>
      </c>
      <c r="AT512" s="25" t="s">
        <v>247</v>
      </c>
      <c r="AU512" s="25" t="s">
        <v>77</v>
      </c>
      <c r="AY512" s="25" t="s">
        <v>245</v>
      </c>
      <c r="BE512" s="247">
        <f>IF(N512="základní",J512,0)</f>
        <v>0</v>
      </c>
      <c r="BF512" s="247">
        <f>IF(N512="snížená",J512,0)</f>
        <v>0</v>
      </c>
      <c r="BG512" s="247">
        <f>IF(N512="zákl. přenesená",J512,0)</f>
        <v>0</v>
      </c>
      <c r="BH512" s="247">
        <f>IF(N512="sníž. přenesená",J512,0)</f>
        <v>0</v>
      </c>
      <c r="BI512" s="247">
        <f>IF(N512="nulová",J512,0)</f>
        <v>0</v>
      </c>
      <c r="BJ512" s="25" t="s">
        <v>75</v>
      </c>
      <c r="BK512" s="247">
        <f>ROUND(I512*H512,2)</f>
        <v>0</v>
      </c>
      <c r="BL512" s="25" t="s">
        <v>252</v>
      </c>
      <c r="BM512" s="25" t="s">
        <v>722</v>
      </c>
    </row>
    <row r="513" s="1" customFormat="1">
      <c r="B513" s="47"/>
      <c r="C513" s="75"/>
      <c r="D513" s="248" t="s">
        <v>254</v>
      </c>
      <c r="E513" s="75"/>
      <c r="F513" s="249" t="s">
        <v>723</v>
      </c>
      <c r="G513" s="75"/>
      <c r="H513" s="75"/>
      <c r="I513" s="206"/>
      <c r="J513" s="75"/>
      <c r="K513" s="75"/>
      <c r="L513" s="73"/>
      <c r="M513" s="250"/>
      <c r="N513" s="48"/>
      <c r="O513" s="48"/>
      <c r="P513" s="48"/>
      <c r="Q513" s="48"/>
      <c r="R513" s="48"/>
      <c r="S513" s="48"/>
      <c r="T513" s="96"/>
      <c r="AT513" s="25" t="s">
        <v>254</v>
      </c>
      <c r="AU513" s="25" t="s">
        <v>77</v>
      </c>
    </row>
    <row r="514" s="12" customFormat="1">
      <c r="B514" s="251"/>
      <c r="C514" s="252"/>
      <c r="D514" s="248" t="s">
        <v>256</v>
      </c>
      <c r="E514" s="253" t="s">
        <v>21</v>
      </c>
      <c r="F514" s="254" t="s">
        <v>724</v>
      </c>
      <c r="G514" s="252"/>
      <c r="H514" s="255">
        <v>102.75</v>
      </c>
      <c r="I514" s="256"/>
      <c r="J514" s="252"/>
      <c r="K514" s="252"/>
      <c r="L514" s="257"/>
      <c r="M514" s="258"/>
      <c r="N514" s="259"/>
      <c r="O514" s="259"/>
      <c r="P514" s="259"/>
      <c r="Q514" s="259"/>
      <c r="R514" s="259"/>
      <c r="S514" s="259"/>
      <c r="T514" s="260"/>
      <c r="AT514" s="261" t="s">
        <v>256</v>
      </c>
      <c r="AU514" s="261" t="s">
        <v>77</v>
      </c>
      <c r="AV514" s="12" t="s">
        <v>77</v>
      </c>
      <c r="AW514" s="12" t="s">
        <v>33</v>
      </c>
      <c r="AX514" s="12" t="s">
        <v>69</v>
      </c>
      <c r="AY514" s="261" t="s">
        <v>245</v>
      </c>
    </row>
    <row r="515" s="12" customFormat="1">
      <c r="B515" s="251"/>
      <c r="C515" s="252"/>
      <c r="D515" s="248" t="s">
        <v>256</v>
      </c>
      <c r="E515" s="253" t="s">
        <v>21</v>
      </c>
      <c r="F515" s="254" t="s">
        <v>725</v>
      </c>
      <c r="G515" s="252"/>
      <c r="H515" s="255">
        <v>7.2999999999999998</v>
      </c>
      <c r="I515" s="256"/>
      <c r="J515" s="252"/>
      <c r="K515" s="252"/>
      <c r="L515" s="257"/>
      <c r="M515" s="258"/>
      <c r="N515" s="259"/>
      <c r="O515" s="259"/>
      <c r="P515" s="259"/>
      <c r="Q515" s="259"/>
      <c r="R515" s="259"/>
      <c r="S515" s="259"/>
      <c r="T515" s="260"/>
      <c r="AT515" s="261" t="s">
        <v>256</v>
      </c>
      <c r="AU515" s="261" t="s">
        <v>77</v>
      </c>
      <c r="AV515" s="12" t="s">
        <v>77</v>
      </c>
      <c r="AW515" s="12" t="s">
        <v>33</v>
      </c>
      <c r="AX515" s="12" t="s">
        <v>69</v>
      </c>
      <c r="AY515" s="261" t="s">
        <v>245</v>
      </c>
    </row>
    <row r="516" s="13" customFormat="1">
      <c r="B516" s="262"/>
      <c r="C516" s="263"/>
      <c r="D516" s="248" t="s">
        <v>256</v>
      </c>
      <c r="E516" s="264" t="s">
        <v>155</v>
      </c>
      <c r="F516" s="265" t="s">
        <v>258</v>
      </c>
      <c r="G516" s="263"/>
      <c r="H516" s="266">
        <v>110.05</v>
      </c>
      <c r="I516" s="267"/>
      <c r="J516" s="263"/>
      <c r="K516" s="263"/>
      <c r="L516" s="268"/>
      <c r="M516" s="269"/>
      <c r="N516" s="270"/>
      <c r="O516" s="270"/>
      <c r="P516" s="270"/>
      <c r="Q516" s="270"/>
      <c r="R516" s="270"/>
      <c r="S516" s="270"/>
      <c r="T516" s="271"/>
      <c r="AT516" s="272" t="s">
        <v>256</v>
      </c>
      <c r="AU516" s="272" t="s">
        <v>77</v>
      </c>
      <c r="AV516" s="13" t="s">
        <v>259</v>
      </c>
      <c r="AW516" s="13" t="s">
        <v>33</v>
      </c>
      <c r="AX516" s="13" t="s">
        <v>69</v>
      </c>
      <c r="AY516" s="272" t="s">
        <v>245</v>
      </c>
    </row>
    <row r="517" s="12" customFormat="1">
      <c r="B517" s="251"/>
      <c r="C517" s="252"/>
      <c r="D517" s="248" t="s">
        <v>256</v>
      </c>
      <c r="E517" s="253" t="s">
        <v>21</v>
      </c>
      <c r="F517" s="254" t="s">
        <v>178</v>
      </c>
      <c r="G517" s="252"/>
      <c r="H517" s="255">
        <v>8.3499999999999996</v>
      </c>
      <c r="I517" s="256"/>
      <c r="J517" s="252"/>
      <c r="K517" s="252"/>
      <c r="L517" s="257"/>
      <c r="M517" s="258"/>
      <c r="N517" s="259"/>
      <c r="O517" s="259"/>
      <c r="P517" s="259"/>
      <c r="Q517" s="259"/>
      <c r="R517" s="259"/>
      <c r="S517" s="259"/>
      <c r="T517" s="260"/>
      <c r="AT517" s="261" t="s">
        <v>256</v>
      </c>
      <c r="AU517" s="261" t="s">
        <v>77</v>
      </c>
      <c r="AV517" s="12" t="s">
        <v>77</v>
      </c>
      <c r="AW517" s="12" t="s">
        <v>33</v>
      </c>
      <c r="AX517" s="12" t="s">
        <v>69</v>
      </c>
      <c r="AY517" s="261" t="s">
        <v>245</v>
      </c>
    </row>
    <row r="518" s="13" customFormat="1">
      <c r="B518" s="262"/>
      <c r="C518" s="263"/>
      <c r="D518" s="248" t="s">
        <v>256</v>
      </c>
      <c r="E518" s="264" t="s">
        <v>177</v>
      </c>
      <c r="F518" s="265" t="s">
        <v>258</v>
      </c>
      <c r="G518" s="263"/>
      <c r="H518" s="266">
        <v>8.3499999999999996</v>
      </c>
      <c r="I518" s="267"/>
      <c r="J518" s="263"/>
      <c r="K518" s="263"/>
      <c r="L518" s="268"/>
      <c r="M518" s="269"/>
      <c r="N518" s="270"/>
      <c r="O518" s="270"/>
      <c r="P518" s="270"/>
      <c r="Q518" s="270"/>
      <c r="R518" s="270"/>
      <c r="S518" s="270"/>
      <c r="T518" s="271"/>
      <c r="AT518" s="272" t="s">
        <v>256</v>
      </c>
      <c r="AU518" s="272" t="s">
        <v>77</v>
      </c>
      <c r="AV518" s="13" t="s">
        <v>259</v>
      </c>
      <c r="AW518" s="13" t="s">
        <v>33</v>
      </c>
      <c r="AX518" s="13" t="s">
        <v>69</v>
      </c>
      <c r="AY518" s="272" t="s">
        <v>245</v>
      </c>
    </row>
    <row r="519" s="12" customFormat="1">
      <c r="B519" s="251"/>
      <c r="C519" s="252"/>
      <c r="D519" s="248" t="s">
        <v>256</v>
      </c>
      <c r="E519" s="253" t="s">
        <v>21</v>
      </c>
      <c r="F519" s="254" t="s">
        <v>726</v>
      </c>
      <c r="G519" s="252"/>
      <c r="H519" s="255">
        <v>15.6</v>
      </c>
      <c r="I519" s="256"/>
      <c r="J519" s="252"/>
      <c r="K519" s="252"/>
      <c r="L519" s="257"/>
      <c r="M519" s="258"/>
      <c r="N519" s="259"/>
      <c r="O519" s="259"/>
      <c r="P519" s="259"/>
      <c r="Q519" s="259"/>
      <c r="R519" s="259"/>
      <c r="S519" s="259"/>
      <c r="T519" s="260"/>
      <c r="AT519" s="261" t="s">
        <v>256</v>
      </c>
      <c r="AU519" s="261" t="s">
        <v>77</v>
      </c>
      <c r="AV519" s="12" t="s">
        <v>77</v>
      </c>
      <c r="AW519" s="12" t="s">
        <v>33</v>
      </c>
      <c r="AX519" s="12" t="s">
        <v>69</v>
      </c>
      <c r="AY519" s="261" t="s">
        <v>245</v>
      </c>
    </row>
    <row r="520" s="13" customFormat="1">
      <c r="B520" s="262"/>
      <c r="C520" s="263"/>
      <c r="D520" s="248" t="s">
        <v>256</v>
      </c>
      <c r="E520" s="264" t="s">
        <v>157</v>
      </c>
      <c r="F520" s="265" t="s">
        <v>258</v>
      </c>
      <c r="G520" s="263"/>
      <c r="H520" s="266">
        <v>15.6</v>
      </c>
      <c r="I520" s="267"/>
      <c r="J520" s="263"/>
      <c r="K520" s="263"/>
      <c r="L520" s="268"/>
      <c r="M520" s="269"/>
      <c r="N520" s="270"/>
      <c r="O520" s="270"/>
      <c r="P520" s="270"/>
      <c r="Q520" s="270"/>
      <c r="R520" s="270"/>
      <c r="S520" s="270"/>
      <c r="T520" s="271"/>
      <c r="AT520" s="272" t="s">
        <v>256</v>
      </c>
      <c r="AU520" s="272" t="s">
        <v>77</v>
      </c>
      <c r="AV520" s="13" t="s">
        <v>259</v>
      </c>
      <c r="AW520" s="13" t="s">
        <v>33</v>
      </c>
      <c r="AX520" s="13" t="s">
        <v>69</v>
      </c>
      <c r="AY520" s="272" t="s">
        <v>245</v>
      </c>
    </row>
    <row r="521" s="12" customFormat="1">
      <c r="B521" s="251"/>
      <c r="C521" s="252"/>
      <c r="D521" s="248" t="s">
        <v>256</v>
      </c>
      <c r="E521" s="253" t="s">
        <v>21</v>
      </c>
      <c r="F521" s="254" t="s">
        <v>727</v>
      </c>
      <c r="G521" s="252"/>
      <c r="H521" s="255">
        <v>26</v>
      </c>
      <c r="I521" s="256"/>
      <c r="J521" s="252"/>
      <c r="K521" s="252"/>
      <c r="L521" s="257"/>
      <c r="M521" s="258"/>
      <c r="N521" s="259"/>
      <c r="O521" s="259"/>
      <c r="P521" s="259"/>
      <c r="Q521" s="259"/>
      <c r="R521" s="259"/>
      <c r="S521" s="259"/>
      <c r="T521" s="260"/>
      <c r="AT521" s="261" t="s">
        <v>256</v>
      </c>
      <c r="AU521" s="261" t="s">
        <v>77</v>
      </c>
      <c r="AV521" s="12" t="s">
        <v>77</v>
      </c>
      <c r="AW521" s="12" t="s">
        <v>33</v>
      </c>
      <c r="AX521" s="12" t="s">
        <v>69</v>
      </c>
      <c r="AY521" s="261" t="s">
        <v>245</v>
      </c>
    </row>
    <row r="522" s="13" customFormat="1">
      <c r="B522" s="262"/>
      <c r="C522" s="263"/>
      <c r="D522" s="248" t="s">
        <v>256</v>
      </c>
      <c r="E522" s="264" t="s">
        <v>159</v>
      </c>
      <c r="F522" s="265" t="s">
        <v>258</v>
      </c>
      <c r="G522" s="263"/>
      <c r="H522" s="266">
        <v>26</v>
      </c>
      <c r="I522" s="267"/>
      <c r="J522" s="263"/>
      <c r="K522" s="263"/>
      <c r="L522" s="268"/>
      <c r="M522" s="269"/>
      <c r="N522" s="270"/>
      <c r="O522" s="270"/>
      <c r="P522" s="270"/>
      <c r="Q522" s="270"/>
      <c r="R522" s="270"/>
      <c r="S522" s="270"/>
      <c r="T522" s="271"/>
      <c r="AT522" s="272" t="s">
        <v>256</v>
      </c>
      <c r="AU522" s="272" t="s">
        <v>77</v>
      </c>
      <c r="AV522" s="13" t="s">
        <v>259</v>
      </c>
      <c r="AW522" s="13" t="s">
        <v>33</v>
      </c>
      <c r="AX522" s="13" t="s">
        <v>69</v>
      </c>
      <c r="AY522" s="272" t="s">
        <v>245</v>
      </c>
    </row>
    <row r="523" s="12" customFormat="1">
      <c r="B523" s="251"/>
      <c r="C523" s="252"/>
      <c r="D523" s="248" t="s">
        <v>256</v>
      </c>
      <c r="E523" s="253" t="s">
        <v>21</v>
      </c>
      <c r="F523" s="254" t="s">
        <v>728</v>
      </c>
      <c r="G523" s="252"/>
      <c r="H523" s="255">
        <v>130</v>
      </c>
      <c r="I523" s="256"/>
      <c r="J523" s="252"/>
      <c r="K523" s="252"/>
      <c r="L523" s="257"/>
      <c r="M523" s="258"/>
      <c r="N523" s="259"/>
      <c r="O523" s="259"/>
      <c r="P523" s="259"/>
      <c r="Q523" s="259"/>
      <c r="R523" s="259"/>
      <c r="S523" s="259"/>
      <c r="T523" s="260"/>
      <c r="AT523" s="261" t="s">
        <v>256</v>
      </c>
      <c r="AU523" s="261" t="s">
        <v>77</v>
      </c>
      <c r="AV523" s="12" t="s">
        <v>77</v>
      </c>
      <c r="AW523" s="12" t="s">
        <v>33</v>
      </c>
      <c r="AX523" s="12" t="s">
        <v>69</v>
      </c>
      <c r="AY523" s="261" t="s">
        <v>245</v>
      </c>
    </row>
    <row r="524" s="13" customFormat="1">
      <c r="B524" s="262"/>
      <c r="C524" s="263"/>
      <c r="D524" s="248" t="s">
        <v>256</v>
      </c>
      <c r="E524" s="264" t="s">
        <v>153</v>
      </c>
      <c r="F524" s="265" t="s">
        <v>258</v>
      </c>
      <c r="G524" s="263"/>
      <c r="H524" s="266">
        <v>130</v>
      </c>
      <c r="I524" s="267"/>
      <c r="J524" s="263"/>
      <c r="K524" s="263"/>
      <c r="L524" s="268"/>
      <c r="M524" s="269"/>
      <c r="N524" s="270"/>
      <c r="O524" s="270"/>
      <c r="P524" s="270"/>
      <c r="Q524" s="270"/>
      <c r="R524" s="270"/>
      <c r="S524" s="270"/>
      <c r="T524" s="271"/>
      <c r="AT524" s="272" t="s">
        <v>256</v>
      </c>
      <c r="AU524" s="272" t="s">
        <v>77</v>
      </c>
      <c r="AV524" s="13" t="s">
        <v>259</v>
      </c>
      <c r="AW524" s="13" t="s">
        <v>33</v>
      </c>
      <c r="AX524" s="13" t="s">
        <v>69</v>
      </c>
      <c r="AY524" s="272" t="s">
        <v>245</v>
      </c>
    </row>
    <row r="525" s="12" customFormat="1">
      <c r="B525" s="251"/>
      <c r="C525" s="252"/>
      <c r="D525" s="248" t="s">
        <v>256</v>
      </c>
      <c r="E525" s="253" t="s">
        <v>21</v>
      </c>
      <c r="F525" s="254" t="s">
        <v>162</v>
      </c>
      <c r="G525" s="252"/>
      <c r="H525" s="255">
        <v>46.399999999999999</v>
      </c>
      <c r="I525" s="256"/>
      <c r="J525" s="252"/>
      <c r="K525" s="252"/>
      <c r="L525" s="257"/>
      <c r="M525" s="258"/>
      <c r="N525" s="259"/>
      <c r="O525" s="259"/>
      <c r="P525" s="259"/>
      <c r="Q525" s="259"/>
      <c r="R525" s="259"/>
      <c r="S525" s="259"/>
      <c r="T525" s="260"/>
      <c r="AT525" s="261" t="s">
        <v>256</v>
      </c>
      <c r="AU525" s="261" t="s">
        <v>77</v>
      </c>
      <c r="AV525" s="12" t="s">
        <v>77</v>
      </c>
      <c r="AW525" s="12" t="s">
        <v>33</v>
      </c>
      <c r="AX525" s="12" t="s">
        <v>69</v>
      </c>
      <c r="AY525" s="261" t="s">
        <v>245</v>
      </c>
    </row>
    <row r="526" s="13" customFormat="1">
      <c r="B526" s="262"/>
      <c r="C526" s="263"/>
      <c r="D526" s="248" t="s">
        <v>256</v>
      </c>
      <c r="E526" s="264" t="s">
        <v>161</v>
      </c>
      <c r="F526" s="265" t="s">
        <v>258</v>
      </c>
      <c r="G526" s="263"/>
      <c r="H526" s="266">
        <v>46.399999999999999</v>
      </c>
      <c r="I526" s="267"/>
      <c r="J526" s="263"/>
      <c r="K526" s="263"/>
      <c r="L526" s="268"/>
      <c r="M526" s="269"/>
      <c r="N526" s="270"/>
      <c r="O526" s="270"/>
      <c r="P526" s="270"/>
      <c r="Q526" s="270"/>
      <c r="R526" s="270"/>
      <c r="S526" s="270"/>
      <c r="T526" s="271"/>
      <c r="AT526" s="272" t="s">
        <v>256</v>
      </c>
      <c r="AU526" s="272" t="s">
        <v>77</v>
      </c>
      <c r="AV526" s="13" t="s">
        <v>259</v>
      </c>
      <c r="AW526" s="13" t="s">
        <v>33</v>
      </c>
      <c r="AX526" s="13" t="s">
        <v>69</v>
      </c>
      <c r="AY526" s="272" t="s">
        <v>245</v>
      </c>
    </row>
    <row r="527" s="12" customFormat="1">
      <c r="B527" s="251"/>
      <c r="C527" s="252"/>
      <c r="D527" s="248" t="s">
        <v>256</v>
      </c>
      <c r="E527" s="253" t="s">
        <v>21</v>
      </c>
      <c r="F527" s="254" t="s">
        <v>729</v>
      </c>
      <c r="G527" s="252"/>
      <c r="H527" s="255">
        <v>38.549999999999997</v>
      </c>
      <c r="I527" s="256"/>
      <c r="J527" s="252"/>
      <c r="K527" s="252"/>
      <c r="L527" s="257"/>
      <c r="M527" s="258"/>
      <c r="N527" s="259"/>
      <c r="O527" s="259"/>
      <c r="P527" s="259"/>
      <c r="Q527" s="259"/>
      <c r="R527" s="259"/>
      <c r="S527" s="259"/>
      <c r="T527" s="260"/>
      <c r="AT527" s="261" t="s">
        <v>256</v>
      </c>
      <c r="AU527" s="261" t="s">
        <v>77</v>
      </c>
      <c r="AV527" s="12" t="s">
        <v>77</v>
      </c>
      <c r="AW527" s="12" t="s">
        <v>33</v>
      </c>
      <c r="AX527" s="12" t="s">
        <v>69</v>
      </c>
      <c r="AY527" s="261" t="s">
        <v>245</v>
      </c>
    </row>
    <row r="528" s="13" customFormat="1">
      <c r="B528" s="262"/>
      <c r="C528" s="263"/>
      <c r="D528" s="248" t="s">
        <v>256</v>
      </c>
      <c r="E528" s="264" t="s">
        <v>163</v>
      </c>
      <c r="F528" s="265" t="s">
        <v>258</v>
      </c>
      <c r="G528" s="263"/>
      <c r="H528" s="266">
        <v>38.549999999999997</v>
      </c>
      <c r="I528" s="267"/>
      <c r="J528" s="263"/>
      <c r="K528" s="263"/>
      <c r="L528" s="268"/>
      <c r="M528" s="269"/>
      <c r="N528" s="270"/>
      <c r="O528" s="270"/>
      <c r="P528" s="270"/>
      <c r="Q528" s="270"/>
      <c r="R528" s="270"/>
      <c r="S528" s="270"/>
      <c r="T528" s="271"/>
      <c r="AT528" s="272" t="s">
        <v>256</v>
      </c>
      <c r="AU528" s="272" t="s">
        <v>77</v>
      </c>
      <c r="AV528" s="13" t="s">
        <v>259</v>
      </c>
      <c r="AW528" s="13" t="s">
        <v>33</v>
      </c>
      <c r="AX528" s="13" t="s">
        <v>69</v>
      </c>
      <c r="AY528" s="272" t="s">
        <v>245</v>
      </c>
    </row>
    <row r="529" s="12" customFormat="1">
      <c r="B529" s="251"/>
      <c r="C529" s="252"/>
      <c r="D529" s="248" t="s">
        <v>256</v>
      </c>
      <c r="E529" s="253" t="s">
        <v>21</v>
      </c>
      <c r="F529" s="254" t="s">
        <v>166</v>
      </c>
      <c r="G529" s="252"/>
      <c r="H529" s="255">
        <v>10.5</v>
      </c>
      <c r="I529" s="256"/>
      <c r="J529" s="252"/>
      <c r="K529" s="252"/>
      <c r="L529" s="257"/>
      <c r="M529" s="258"/>
      <c r="N529" s="259"/>
      <c r="O529" s="259"/>
      <c r="P529" s="259"/>
      <c r="Q529" s="259"/>
      <c r="R529" s="259"/>
      <c r="S529" s="259"/>
      <c r="T529" s="260"/>
      <c r="AT529" s="261" t="s">
        <v>256</v>
      </c>
      <c r="AU529" s="261" t="s">
        <v>77</v>
      </c>
      <c r="AV529" s="12" t="s">
        <v>77</v>
      </c>
      <c r="AW529" s="12" t="s">
        <v>33</v>
      </c>
      <c r="AX529" s="12" t="s">
        <v>69</v>
      </c>
      <c r="AY529" s="261" t="s">
        <v>245</v>
      </c>
    </row>
    <row r="530" s="13" customFormat="1">
      <c r="B530" s="262"/>
      <c r="C530" s="263"/>
      <c r="D530" s="248" t="s">
        <v>256</v>
      </c>
      <c r="E530" s="264" t="s">
        <v>165</v>
      </c>
      <c r="F530" s="265" t="s">
        <v>258</v>
      </c>
      <c r="G530" s="263"/>
      <c r="H530" s="266">
        <v>10.5</v>
      </c>
      <c r="I530" s="267"/>
      <c r="J530" s="263"/>
      <c r="K530" s="263"/>
      <c r="L530" s="268"/>
      <c r="M530" s="269"/>
      <c r="N530" s="270"/>
      <c r="O530" s="270"/>
      <c r="P530" s="270"/>
      <c r="Q530" s="270"/>
      <c r="R530" s="270"/>
      <c r="S530" s="270"/>
      <c r="T530" s="271"/>
      <c r="AT530" s="272" t="s">
        <v>256</v>
      </c>
      <c r="AU530" s="272" t="s">
        <v>77</v>
      </c>
      <c r="AV530" s="13" t="s">
        <v>259</v>
      </c>
      <c r="AW530" s="13" t="s">
        <v>33</v>
      </c>
      <c r="AX530" s="13" t="s">
        <v>69</v>
      </c>
      <c r="AY530" s="272" t="s">
        <v>245</v>
      </c>
    </row>
    <row r="531" s="12" customFormat="1">
      <c r="B531" s="251"/>
      <c r="C531" s="252"/>
      <c r="D531" s="248" t="s">
        <v>256</v>
      </c>
      <c r="E531" s="253" t="s">
        <v>21</v>
      </c>
      <c r="F531" s="254" t="s">
        <v>730</v>
      </c>
      <c r="G531" s="252"/>
      <c r="H531" s="255">
        <v>211.44999999999999</v>
      </c>
      <c r="I531" s="256"/>
      <c r="J531" s="252"/>
      <c r="K531" s="252"/>
      <c r="L531" s="257"/>
      <c r="M531" s="258"/>
      <c r="N531" s="259"/>
      <c r="O531" s="259"/>
      <c r="P531" s="259"/>
      <c r="Q531" s="259"/>
      <c r="R531" s="259"/>
      <c r="S531" s="259"/>
      <c r="T531" s="260"/>
      <c r="AT531" s="261" t="s">
        <v>256</v>
      </c>
      <c r="AU531" s="261" t="s">
        <v>77</v>
      </c>
      <c r="AV531" s="12" t="s">
        <v>77</v>
      </c>
      <c r="AW531" s="12" t="s">
        <v>33</v>
      </c>
      <c r="AX531" s="12" t="s">
        <v>69</v>
      </c>
      <c r="AY531" s="261" t="s">
        <v>245</v>
      </c>
    </row>
    <row r="532" s="13" customFormat="1">
      <c r="B532" s="262"/>
      <c r="C532" s="263"/>
      <c r="D532" s="248" t="s">
        <v>256</v>
      </c>
      <c r="E532" s="264" t="s">
        <v>167</v>
      </c>
      <c r="F532" s="265" t="s">
        <v>258</v>
      </c>
      <c r="G532" s="263"/>
      <c r="H532" s="266">
        <v>211.44999999999999</v>
      </c>
      <c r="I532" s="267"/>
      <c r="J532" s="263"/>
      <c r="K532" s="263"/>
      <c r="L532" s="268"/>
      <c r="M532" s="269"/>
      <c r="N532" s="270"/>
      <c r="O532" s="270"/>
      <c r="P532" s="270"/>
      <c r="Q532" s="270"/>
      <c r="R532" s="270"/>
      <c r="S532" s="270"/>
      <c r="T532" s="271"/>
      <c r="AT532" s="272" t="s">
        <v>256</v>
      </c>
      <c r="AU532" s="272" t="s">
        <v>77</v>
      </c>
      <c r="AV532" s="13" t="s">
        <v>259</v>
      </c>
      <c r="AW532" s="13" t="s">
        <v>33</v>
      </c>
      <c r="AX532" s="13" t="s">
        <v>69</v>
      </c>
      <c r="AY532" s="272" t="s">
        <v>245</v>
      </c>
    </row>
    <row r="533" s="12" customFormat="1">
      <c r="B533" s="251"/>
      <c r="C533" s="252"/>
      <c r="D533" s="248" t="s">
        <v>256</v>
      </c>
      <c r="E533" s="253" t="s">
        <v>21</v>
      </c>
      <c r="F533" s="254" t="s">
        <v>170</v>
      </c>
      <c r="G533" s="252"/>
      <c r="H533" s="255">
        <v>3.7999999999999998</v>
      </c>
      <c r="I533" s="256"/>
      <c r="J533" s="252"/>
      <c r="K533" s="252"/>
      <c r="L533" s="257"/>
      <c r="M533" s="258"/>
      <c r="N533" s="259"/>
      <c r="O533" s="259"/>
      <c r="P533" s="259"/>
      <c r="Q533" s="259"/>
      <c r="R533" s="259"/>
      <c r="S533" s="259"/>
      <c r="T533" s="260"/>
      <c r="AT533" s="261" t="s">
        <v>256</v>
      </c>
      <c r="AU533" s="261" t="s">
        <v>77</v>
      </c>
      <c r="AV533" s="12" t="s">
        <v>77</v>
      </c>
      <c r="AW533" s="12" t="s">
        <v>33</v>
      </c>
      <c r="AX533" s="12" t="s">
        <v>69</v>
      </c>
      <c r="AY533" s="261" t="s">
        <v>245</v>
      </c>
    </row>
    <row r="534" s="13" customFormat="1">
      <c r="B534" s="262"/>
      <c r="C534" s="263"/>
      <c r="D534" s="248" t="s">
        <v>256</v>
      </c>
      <c r="E534" s="264" t="s">
        <v>169</v>
      </c>
      <c r="F534" s="265" t="s">
        <v>258</v>
      </c>
      <c r="G534" s="263"/>
      <c r="H534" s="266">
        <v>3.7999999999999998</v>
      </c>
      <c r="I534" s="267"/>
      <c r="J534" s="263"/>
      <c r="K534" s="263"/>
      <c r="L534" s="268"/>
      <c r="M534" s="269"/>
      <c r="N534" s="270"/>
      <c r="O534" s="270"/>
      <c r="P534" s="270"/>
      <c r="Q534" s="270"/>
      <c r="R534" s="270"/>
      <c r="S534" s="270"/>
      <c r="T534" s="271"/>
      <c r="AT534" s="272" t="s">
        <v>256</v>
      </c>
      <c r="AU534" s="272" t="s">
        <v>77</v>
      </c>
      <c r="AV534" s="13" t="s">
        <v>259</v>
      </c>
      <c r="AW534" s="13" t="s">
        <v>33</v>
      </c>
      <c r="AX534" s="13" t="s">
        <v>69</v>
      </c>
      <c r="AY534" s="272" t="s">
        <v>245</v>
      </c>
    </row>
    <row r="535" s="14" customFormat="1">
      <c r="B535" s="273"/>
      <c r="C535" s="274"/>
      <c r="D535" s="248" t="s">
        <v>256</v>
      </c>
      <c r="E535" s="275" t="s">
        <v>175</v>
      </c>
      <c r="F535" s="276" t="s">
        <v>260</v>
      </c>
      <c r="G535" s="274"/>
      <c r="H535" s="277">
        <v>600.70000000000005</v>
      </c>
      <c r="I535" s="278"/>
      <c r="J535" s="274"/>
      <c r="K535" s="274"/>
      <c r="L535" s="279"/>
      <c r="M535" s="280"/>
      <c r="N535" s="281"/>
      <c r="O535" s="281"/>
      <c r="P535" s="281"/>
      <c r="Q535" s="281"/>
      <c r="R535" s="281"/>
      <c r="S535" s="281"/>
      <c r="T535" s="282"/>
      <c r="AT535" s="283" t="s">
        <v>256</v>
      </c>
      <c r="AU535" s="283" t="s">
        <v>77</v>
      </c>
      <c r="AV535" s="14" t="s">
        <v>252</v>
      </c>
      <c r="AW535" s="14" t="s">
        <v>33</v>
      </c>
      <c r="AX535" s="14" t="s">
        <v>75</v>
      </c>
      <c r="AY535" s="283" t="s">
        <v>245</v>
      </c>
    </row>
    <row r="536" s="1" customFormat="1" ht="16.5" customHeight="1">
      <c r="B536" s="47"/>
      <c r="C536" s="236" t="s">
        <v>731</v>
      </c>
      <c r="D536" s="236" t="s">
        <v>247</v>
      </c>
      <c r="E536" s="237" t="s">
        <v>732</v>
      </c>
      <c r="F536" s="238" t="s">
        <v>733</v>
      </c>
      <c r="G536" s="239" t="s">
        <v>360</v>
      </c>
      <c r="H536" s="240">
        <v>60</v>
      </c>
      <c r="I536" s="241"/>
      <c r="J536" s="242">
        <f>ROUND(I536*H536,2)</f>
        <v>0</v>
      </c>
      <c r="K536" s="238" t="s">
        <v>251</v>
      </c>
      <c r="L536" s="73"/>
      <c r="M536" s="243" t="s">
        <v>21</v>
      </c>
      <c r="N536" s="244" t="s">
        <v>40</v>
      </c>
      <c r="O536" s="48"/>
      <c r="P536" s="245">
        <f>O536*H536</f>
        <v>0</v>
      </c>
      <c r="Q536" s="245">
        <v>0</v>
      </c>
      <c r="R536" s="245">
        <f>Q536*H536</f>
        <v>0</v>
      </c>
      <c r="S536" s="245">
        <v>0</v>
      </c>
      <c r="T536" s="246">
        <f>S536*H536</f>
        <v>0</v>
      </c>
      <c r="AR536" s="25" t="s">
        <v>252</v>
      </c>
      <c r="AT536" s="25" t="s">
        <v>247</v>
      </c>
      <c r="AU536" s="25" t="s">
        <v>77</v>
      </c>
      <c r="AY536" s="25" t="s">
        <v>245</v>
      </c>
      <c r="BE536" s="247">
        <f>IF(N536="základní",J536,0)</f>
        <v>0</v>
      </c>
      <c r="BF536" s="247">
        <f>IF(N536="snížená",J536,0)</f>
        <v>0</v>
      </c>
      <c r="BG536" s="247">
        <f>IF(N536="zákl. přenesená",J536,0)</f>
        <v>0</v>
      </c>
      <c r="BH536" s="247">
        <f>IF(N536="sníž. přenesená",J536,0)</f>
        <v>0</v>
      </c>
      <c r="BI536" s="247">
        <f>IF(N536="nulová",J536,0)</f>
        <v>0</v>
      </c>
      <c r="BJ536" s="25" t="s">
        <v>75</v>
      </c>
      <c r="BK536" s="247">
        <f>ROUND(I536*H536,2)</f>
        <v>0</v>
      </c>
      <c r="BL536" s="25" t="s">
        <v>252</v>
      </c>
      <c r="BM536" s="25" t="s">
        <v>734</v>
      </c>
    </row>
    <row r="537" s="1" customFormat="1">
      <c r="B537" s="47"/>
      <c r="C537" s="75"/>
      <c r="D537" s="248" t="s">
        <v>254</v>
      </c>
      <c r="E537" s="75"/>
      <c r="F537" s="249" t="s">
        <v>735</v>
      </c>
      <c r="G537" s="75"/>
      <c r="H537" s="75"/>
      <c r="I537" s="206"/>
      <c r="J537" s="75"/>
      <c r="K537" s="75"/>
      <c r="L537" s="73"/>
      <c r="M537" s="250"/>
      <c r="N537" s="48"/>
      <c r="O537" s="48"/>
      <c r="P537" s="48"/>
      <c r="Q537" s="48"/>
      <c r="R537" s="48"/>
      <c r="S537" s="48"/>
      <c r="T537" s="96"/>
      <c r="AT537" s="25" t="s">
        <v>254</v>
      </c>
      <c r="AU537" s="25" t="s">
        <v>77</v>
      </c>
    </row>
    <row r="538" s="12" customFormat="1">
      <c r="B538" s="251"/>
      <c r="C538" s="252"/>
      <c r="D538" s="248" t="s">
        <v>256</v>
      </c>
      <c r="E538" s="253" t="s">
        <v>21</v>
      </c>
      <c r="F538" s="254" t="s">
        <v>736</v>
      </c>
      <c r="G538" s="252"/>
      <c r="H538" s="255">
        <v>60</v>
      </c>
      <c r="I538" s="256"/>
      <c r="J538" s="252"/>
      <c r="K538" s="252"/>
      <c r="L538" s="257"/>
      <c r="M538" s="258"/>
      <c r="N538" s="259"/>
      <c r="O538" s="259"/>
      <c r="P538" s="259"/>
      <c r="Q538" s="259"/>
      <c r="R538" s="259"/>
      <c r="S538" s="259"/>
      <c r="T538" s="260"/>
      <c r="AT538" s="261" t="s">
        <v>256</v>
      </c>
      <c r="AU538" s="261" t="s">
        <v>77</v>
      </c>
      <c r="AV538" s="12" t="s">
        <v>77</v>
      </c>
      <c r="AW538" s="12" t="s">
        <v>33</v>
      </c>
      <c r="AX538" s="12" t="s">
        <v>69</v>
      </c>
      <c r="AY538" s="261" t="s">
        <v>245</v>
      </c>
    </row>
    <row r="539" s="13" customFormat="1">
      <c r="B539" s="262"/>
      <c r="C539" s="263"/>
      <c r="D539" s="248" t="s">
        <v>256</v>
      </c>
      <c r="E539" s="264" t="s">
        <v>737</v>
      </c>
      <c r="F539" s="265" t="s">
        <v>258</v>
      </c>
      <c r="G539" s="263"/>
      <c r="H539" s="266">
        <v>60</v>
      </c>
      <c r="I539" s="267"/>
      <c r="J539" s="263"/>
      <c r="K539" s="263"/>
      <c r="L539" s="268"/>
      <c r="M539" s="269"/>
      <c r="N539" s="270"/>
      <c r="O539" s="270"/>
      <c r="P539" s="270"/>
      <c r="Q539" s="270"/>
      <c r="R539" s="270"/>
      <c r="S539" s="270"/>
      <c r="T539" s="271"/>
      <c r="AT539" s="272" t="s">
        <v>256</v>
      </c>
      <c r="AU539" s="272" t="s">
        <v>77</v>
      </c>
      <c r="AV539" s="13" t="s">
        <v>259</v>
      </c>
      <c r="AW539" s="13" t="s">
        <v>33</v>
      </c>
      <c r="AX539" s="13" t="s">
        <v>69</v>
      </c>
      <c r="AY539" s="272" t="s">
        <v>245</v>
      </c>
    </row>
    <row r="540" s="14" customFormat="1">
      <c r="B540" s="273"/>
      <c r="C540" s="274"/>
      <c r="D540" s="248" t="s">
        <v>256</v>
      </c>
      <c r="E540" s="275" t="s">
        <v>21</v>
      </c>
      <c r="F540" s="276" t="s">
        <v>260</v>
      </c>
      <c r="G540" s="274"/>
      <c r="H540" s="277">
        <v>60</v>
      </c>
      <c r="I540" s="278"/>
      <c r="J540" s="274"/>
      <c r="K540" s="274"/>
      <c r="L540" s="279"/>
      <c r="M540" s="280"/>
      <c r="N540" s="281"/>
      <c r="O540" s="281"/>
      <c r="P540" s="281"/>
      <c r="Q540" s="281"/>
      <c r="R540" s="281"/>
      <c r="S540" s="281"/>
      <c r="T540" s="282"/>
      <c r="AT540" s="283" t="s">
        <v>256</v>
      </c>
      <c r="AU540" s="283" t="s">
        <v>77</v>
      </c>
      <c r="AV540" s="14" t="s">
        <v>252</v>
      </c>
      <c r="AW540" s="14" t="s">
        <v>33</v>
      </c>
      <c r="AX540" s="14" t="s">
        <v>75</v>
      </c>
      <c r="AY540" s="283" t="s">
        <v>245</v>
      </c>
    </row>
    <row r="541" s="1" customFormat="1" ht="16.5" customHeight="1">
      <c r="B541" s="47"/>
      <c r="C541" s="284" t="s">
        <v>738</v>
      </c>
      <c r="D541" s="284" t="s">
        <v>300</v>
      </c>
      <c r="E541" s="285" t="s">
        <v>739</v>
      </c>
      <c r="F541" s="286" t="s">
        <v>740</v>
      </c>
      <c r="G541" s="287" t="s">
        <v>360</v>
      </c>
      <c r="H541" s="288">
        <v>10</v>
      </c>
      <c r="I541" s="289"/>
      <c r="J541" s="290">
        <f>ROUND(I541*H541,2)</f>
        <v>0</v>
      </c>
      <c r="K541" s="286" t="s">
        <v>251</v>
      </c>
      <c r="L541" s="291"/>
      <c r="M541" s="292" t="s">
        <v>21</v>
      </c>
      <c r="N541" s="293" t="s">
        <v>40</v>
      </c>
      <c r="O541" s="48"/>
      <c r="P541" s="245">
        <f>O541*H541</f>
        <v>0</v>
      </c>
      <c r="Q541" s="245">
        <v>4.0000000000000003E-05</v>
      </c>
      <c r="R541" s="245">
        <f>Q541*H541</f>
        <v>0.00040000000000000002</v>
      </c>
      <c r="S541" s="245">
        <v>0</v>
      </c>
      <c r="T541" s="246">
        <f>S541*H541</f>
        <v>0</v>
      </c>
      <c r="AR541" s="25" t="s">
        <v>293</v>
      </c>
      <c r="AT541" s="25" t="s">
        <v>300</v>
      </c>
      <c r="AU541" s="25" t="s">
        <v>77</v>
      </c>
      <c r="AY541" s="25" t="s">
        <v>245</v>
      </c>
      <c r="BE541" s="247">
        <f>IF(N541="základní",J541,0)</f>
        <v>0</v>
      </c>
      <c r="BF541" s="247">
        <f>IF(N541="snížená",J541,0)</f>
        <v>0</v>
      </c>
      <c r="BG541" s="247">
        <f>IF(N541="zákl. přenesená",J541,0)</f>
        <v>0</v>
      </c>
      <c r="BH541" s="247">
        <f>IF(N541="sníž. přenesená",J541,0)</f>
        <v>0</v>
      </c>
      <c r="BI541" s="247">
        <f>IF(N541="nulová",J541,0)</f>
        <v>0</v>
      </c>
      <c r="BJ541" s="25" t="s">
        <v>75</v>
      </c>
      <c r="BK541" s="247">
        <f>ROUND(I541*H541,2)</f>
        <v>0</v>
      </c>
      <c r="BL541" s="25" t="s">
        <v>252</v>
      </c>
      <c r="BM541" s="25" t="s">
        <v>741</v>
      </c>
    </row>
    <row r="542" s="12" customFormat="1">
      <c r="B542" s="251"/>
      <c r="C542" s="252"/>
      <c r="D542" s="248" t="s">
        <v>256</v>
      </c>
      <c r="E542" s="253" t="s">
        <v>21</v>
      </c>
      <c r="F542" s="254" t="s">
        <v>306</v>
      </c>
      <c r="G542" s="252"/>
      <c r="H542" s="255">
        <v>10</v>
      </c>
      <c r="I542" s="256"/>
      <c r="J542" s="252"/>
      <c r="K542" s="252"/>
      <c r="L542" s="257"/>
      <c r="M542" s="258"/>
      <c r="N542" s="259"/>
      <c r="O542" s="259"/>
      <c r="P542" s="259"/>
      <c r="Q542" s="259"/>
      <c r="R542" s="259"/>
      <c r="S542" s="259"/>
      <c r="T542" s="260"/>
      <c r="AT542" s="261" t="s">
        <v>256</v>
      </c>
      <c r="AU542" s="261" t="s">
        <v>77</v>
      </c>
      <c r="AV542" s="12" t="s">
        <v>77</v>
      </c>
      <c r="AW542" s="12" t="s">
        <v>33</v>
      </c>
      <c r="AX542" s="12" t="s">
        <v>69</v>
      </c>
      <c r="AY542" s="261" t="s">
        <v>245</v>
      </c>
    </row>
    <row r="543" s="13" customFormat="1">
      <c r="B543" s="262"/>
      <c r="C543" s="263"/>
      <c r="D543" s="248" t="s">
        <v>256</v>
      </c>
      <c r="E543" s="264" t="s">
        <v>21</v>
      </c>
      <c r="F543" s="265" t="s">
        <v>258</v>
      </c>
      <c r="G543" s="263"/>
      <c r="H543" s="266">
        <v>10</v>
      </c>
      <c r="I543" s="267"/>
      <c r="J543" s="263"/>
      <c r="K543" s="263"/>
      <c r="L543" s="268"/>
      <c r="M543" s="269"/>
      <c r="N543" s="270"/>
      <c r="O543" s="270"/>
      <c r="P543" s="270"/>
      <c r="Q543" s="270"/>
      <c r="R543" s="270"/>
      <c r="S543" s="270"/>
      <c r="T543" s="271"/>
      <c r="AT543" s="272" t="s">
        <v>256</v>
      </c>
      <c r="AU543" s="272" t="s">
        <v>77</v>
      </c>
      <c r="AV543" s="13" t="s">
        <v>259</v>
      </c>
      <c r="AW543" s="13" t="s">
        <v>33</v>
      </c>
      <c r="AX543" s="13" t="s">
        <v>69</v>
      </c>
      <c r="AY543" s="272" t="s">
        <v>245</v>
      </c>
    </row>
    <row r="544" s="14" customFormat="1">
      <c r="B544" s="273"/>
      <c r="C544" s="274"/>
      <c r="D544" s="248" t="s">
        <v>256</v>
      </c>
      <c r="E544" s="275" t="s">
        <v>21</v>
      </c>
      <c r="F544" s="276" t="s">
        <v>260</v>
      </c>
      <c r="G544" s="274"/>
      <c r="H544" s="277">
        <v>10</v>
      </c>
      <c r="I544" s="278"/>
      <c r="J544" s="274"/>
      <c r="K544" s="274"/>
      <c r="L544" s="279"/>
      <c r="M544" s="280"/>
      <c r="N544" s="281"/>
      <c r="O544" s="281"/>
      <c r="P544" s="281"/>
      <c r="Q544" s="281"/>
      <c r="R544" s="281"/>
      <c r="S544" s="281"/>
      <c r="T544" s="282"/>
      <c r="AT544" s="283" t="s">
        <v>256</v>
      </c>
      <c r="AU544" s="283" t="s">
        <v>77</v>
      </c>
      <c r="AV544" s="14" t="s">
        <v>252</v>
      </c>
      <c r="AW544" s="14" t="s">
        <v>33</v>
      </c>
      <c r="AX544" s="14" t="s">
        <v>75</v>
      </c>
      <c r="AY544" s="283" t="s">
        <v>245</v>
      </c>
    </row>
    <row r="545" s="1" customFormat="1" ht="16.5" customHeight="1">
      <c r="B545" s="47"/>
      <c r="C545" s="284" t="s">
        <v>742</v>
      </c>
      <c r="D545" s="284" t="s">
        <v>300</v>
      </c>
      <c r="E545" s="285" t="s">
        <v>743</v>
      </c>
      <c r="F545" s="286" t="s">
        <v>744</v>
      </c>
      <c r="G545" s="287" t="s">
        <v>360</v>
      </c>
      <c r="H545" s="288">
        <v>5</v>
      </c>
      <c r="I545" s="289"/>
      <c r="J545" s="290">
        <f>ROUND(I545*H545,2)</f>
        <v>0</v>
      </c>
      <c r="K545" s="286" t="s">
        <v>251</v>
      </c>
      <c r="L545" s="291"/>
      <c r="M545" s="292" t="s">
        <v>21</v>
      </c>
      <c r="N545" s="293" t="s">
        <v>40</v>
      </c>
      <c r="O545" s="48"/>
      <c r="P545" s="245">
        <f>O545*H545</f>
        <v>0</v>
      </c>
      <c r="Q545" s="245">
        <v>4.0000000000000003E-05</v>
      </c>
      <c r="R545" s="245">
        <f>Q545*H545</f>
        <v>0.00020000000000000001</v>
      </c>
      <c r="S545" s="245">
        <v>0</v>
      </c>
      <c r="T545" s="246">
        <f>S545*H545</f>
        <v>0</v>
      </c>
      <c r="AR545" s="25" t="s">
        <v>293</v>
      </c>
      <c r="AT545" s="25" t="s">
        <v>300</v>
      </c>
      <c r="AU545" s="25" t="s">
        <v>77</v>
      </c>
      <c r="AY545" s="25" t="s">
        <v>245</v>
      </c>
      <c r="BE545" s="247">
        <f>IF(N545="základní",J545,0)</f>
        <v>0</v>
      </c>
      <c r="BF545" s="247">
        <f>IF(N545="snížená",J545,0)</f>
        <v>0</v>
      </c>
      <c r="BG545" s="247">
        <f>IF(N545="zákl. přenesená",J545,0)</f>
        <v>0</v>
      </c>
      <c r="BH545" s="247">
        <f>IF(N545="sníž. přenesená",J545,0)</f>
        <v>0</v>
      </c>
      <c r="BI545" s="247">
        <f>IF(N545="nulová",J545,0)</f>
        <v>0</v>
      </c>
      <c r="BJ545" s="25" t="s">
        <v>75</v>
      </c>
      <c r="BK545" s="247">
        <f>ROUND(I545*H545,2)</f>
        <v>0</v>
      </c>
      <c r="BL545" s="25" t="s">
        <v>252</v>
      </c>
      <c r="BM545" s="25" t="s">
        <v>745</v>
      </c>
    </row>
    <row r="546" s="12" customFormat="1">
      <c r="B546" s="251"/>
      <c r="C546" s="252"/>
      <c r="D546" s="248" t="s">
        <v>256</v>
      </c>
      <c r="E546" s="253" t="s">
        <v>21</v>
      </c>
      <c r="F546" s="254" t="s">
        <v>277</v>
      </c>
      <c r="G546" s="252"/>
      <c r="H546" s="255">
        <v>5</v>
      </c>
      <c r="I546" s="256"/>
      <c r="J546" s="252"/>
      <c r="K546" s="252"/>
      <c r="L546" s="257"/>
      <c r="M546" s="258"/>
      <c r="N546" s="259"/>
      <c r="O546" s="259"/>
      <c r="P546" s="259"/>
      <c r="Q546" s="259"/>
      <c r="R546" s="259"/>
      <c r="S546" s="259"/>
      <c r="T546" s="260"/>
      <c r="AT546" s="261" t="s">
        <v>256</v>
      </c>
      <c r="AU546" s="261" t="s">
        <v>77</v>
      </c>
      <c r="AV546" s="12" t="s">
        <v>77</v>
      </c>
      <c r="AW546" s="12" t="s">
        <v>33</v>
      </c>
      <c r="AX546" s="12" t="s">
        <v>69</v>
      </c>
      <c r="AY546" s="261" t="s">
        <v>245</v>
      </c>
    </row>
    <row r="547" s="13" customFormat="1">
      <c r="B547" s="262"/>
      <c r="C547" s="263"/>
      <c r="D547" s="248" t="s">
        <v>256</v>
      </c>
      <c r="E547" s="264" t="s">
        <v>21</v>
      </c>
      <c r="F547" s="265" t="s">
        <v>258</v>
      </c>
      <c r="G547" s="263"/>
      <c r="H547" s="266">
        <v>5</v>
      </c>
      <c r="I547" s="267"/>
      <c r="J547" s="263"/>
      <c r="K547" s="263"/>
      <c r="L547" s="268"/>
      <c r="M547" s="269"/>
      <c r="N547" s="270"/>
      <c r="O547" s="270"/>
      <c r="P547" s="270"/>
      <c r="Q547" s="270"/>
      <c r="R547" s="270"/>
      <c r="S547" s="270"/>
      <c r="T547" s="271"/>
      <c r="AT547" s="272" t="s">
        <v>256</v>
      </c>
      <c r="AU547" s="272" t="s">
        <v>77</v>
      </c>
      <c r="AV547" s="13" t="s">
        <v>259</v>
      </c>
      <c r="AW547" s="13" t="s">
        <v>33</v>
      </c>
      <c r="AX547" s="13" t="s">
        <v>69</v>
      </c>
      <c r="AY547" s="272" t="s">
        <v>245</v>
      </c>
    </row>
    <row r="548" s="14" customFormat="1">
      <c r="B548" s="273"/>
      <c r="C548" s="274"/>
      <c r="D548" s="248" t="s">
        <v>256</v>
      </c>
      <c r="E548" s="275" t="s">
        <v>21</v>
      </c>
      <c r="F548" s="276" t="s">
        <v>260</v>
      </c>
      <c r="G548" s="274"/>
      <c r="H548" s="277">
        <v>5</v>
      </c>
      <c r="I548" s="278"/>
      <c r="J548" s="274"/>
      <c r="K548" s="274"/>
      <c r="L548" s="279"/>
      <c r="M548" s="280"/>
      <c r="N548" s="281"/>
      <c r="O548" s="281"/>
      <c r="P548" s="281"/>
      <c r="Q548" s="281"/>
      <c r="R548" s="281"/>
      <c r="S548" s="281"/>
      <c r="T548" s="282"/>
      <c r="AT548" s="283" t="s">
        <v>256</v>
      </c>
      <c r="AU548" s="283" t="s">
        <v>77</v>
      </c>
      <c r="AV548" s="14" t="s">
        <v>252</v>
      </c>
      <c r="AW548" s="14" t="s">
        <v>33</v>
      </c>
      <c r="AX548" s="14" t="s">
        <v>75</v>
      </c>
      <c r="AY548" s="283" t="s">
        <v>245</v>
      </c>
    </row>
    <row r="549" s="1" customFormat="1" ht="16.5" customHeight="1">
      <c r="B549" s="47"/>
      <c r="C549" s="284" t="s">
        <v>746</v>
      </c>
      <c r="D549" s="284" t="s">
        <v>300</v>
      </c>
      <c r="E549" s="285" t="s">
        <v>747</v>
      </c>
      <c r="F549" s="286" t="s">
        <v>748</v>
      </c>
      <c r="G549" s="287" t="s">
        <v>360</v>
      </c>
      <c r="H549" s="288">
        <v>5</v>
      </c>
      <c r="I549" s="289"/>
      <c r="J549" s="290">
        <f>ROUND(I549*H549,2)</f>
        <v>0</v>
      </c>
      <c r="K549" s="286" t="s">
        <v>251</v>
      </c>
      <c r="L549" s="291"/>
      <c r="M549" s="292" t="s">
        <v>21</v>
      </c>
      <c r="N549" s="293" t="s">
        <v>40</v>
      </c>
      <c r="O549" s="48"/>
      <c r="P549" s="245">
        <f>O549*H549</f>
        <v>0</v>
      </c>
      <c r="Q549" s="245">
        <v>4.0000000000000003E-05</v>
      </c>
      <c r="R549" s="245">
        <f>Q549*H549</f>
        <v>0.00020000000000000001</v>
      </c>
      <c r="S549" s="245">
        <v>0</v>
      </c>
      <c r="T549" s="246">
        <f>S549*H549</f>
        <v>0</v>
      </c>
      <c r="AR549" s="25" t="s">
        <v>293</v>
      </c>
      <c r="AT549" s="25" t="s">
        <v>300</v>
      </c>
      <c r="AU549" s="25" t="s">
        <v>77</v>
      </c>
      <c r="AY549" s="25" t="s">
        <v>245</v>
      </c>
      <c r="BE549" s="247">
        <f>IF(N549="základní",J549,0)</f>
        <v>0</v>
      </c>
      <c r="BF549" s="247">
        <f>IF(N549="snížená",J549,0)</f>
        <v>0</v>
      </c>
      <c r="BG549" s="247">
        <f>IF(N549="zákl. přenesená",J549,0)</f>
        <v>0</v>
      </c>
      <c r="BH549" s="247">
        <f>IF(N549="sníž. přenesená",J549,0)</f>
        <v>0</v>
      </c>
      <c r="BI549" s="247">
        <f>IF(N549="nulová",J549,0)</f>
        <v>0</v>
      </c>
      <c r="BJ549" s="25" t="s">
        <v>75</v>
      </c>
      <c r="BK549" s="247">
        <f>ROUND(I549*H549,2)</f>
        <v>0</v>
      </c>
      <c r="BL549" s="25" t="s">
        <v>252</v>
      </c>
      <c r="BM549" s="25" t="s">
        <v>749</v>
      </c>
    </row>
    <row r="550" s="12" customFormat="1">
      <c r="B550" s="251"/>
      <c r="C550" s="252"/>
      <c r="D550" s="248" t="s">
        <v>256</v>
      </c>
      <c r="E550" s="253" t="s">
        <v>21</v>
      </c>
      <c r="F550" s="254" t="s">
        <v>277</v>
      </c>
      <c r="G550" s="252"/>
      <c r="H550" s="255">
        <v>5</v>
      </c>
      <c r="I550" s="256"/>
      <c r="J550" s="252"/>
      <c r="K550" s="252"/>
      <c r="L550" s="257"/>
      <c r="M550" s="258"/>
      <c r="N550" s="259"/>
      <c r="O550" s="259"/>
      <c r="P550" s="259"/>
      <c r="Q550" s="259"/>
      <c r="R550" s="259"/>
      <c r="S550" s="259"/>
      <c r="T550" s="260"/>
      <c r="AT550" s="261" t="s">
        <v>256</v>
      </c>
      <c r="AU550" s="261" t="s">
        <v>77</v>
      </c>
      <c r="AV550" s="12" t="s">
        <v>77</v>
      </c>
      <c r="AW550" s="12" t="s">
        <v>33</v>
      </c>
      <c r="AX550" s="12" t="s">
        <v>69</v>
      </c>
      <c r="AY550" s="261" t="s">
        <v>245</v>
      </c>
    </row>
    <row r="551" s="13" customFormat="1">
      <c r="B551" s="262"/>
      <c r="C551" s="263"/>
      <c r="D551" s="248" t="s">
        <v>256</v>
      </c>
      <c r="E551" s="264" t="s">
        <v>21</v>
      </c>
      <c r="F551" s="265" t="s">
        <v>258</v>
      </c>
      <c r="G551" s="263"/>
      <c r="H551" s="266">
        <v>5</v>
      </c>
      <c r="I551" s="267"/>
      <c r="J551" s="263"/>
      <c r="K551" s="263"/>
      <c r="L551" s="268"/>
      <c r="M551" s="269"/>
      <c r="N551" s="270"/>
      <c r="O551" s="270"/>
      <c r="P551" s="270"/>
      <c r="Q551" s="270"/>
      <c r="R551" s="270"/>
      <c r="S551" s="270"/>
      <c r="T551" s="271"/>
      <c r="AT551" s="272" t="s">
        <v>256</v>
      </c>
      <c r="AU551" s="272" t="s">
        <v>77</v>
      </c>
      <c r="AV551" s="13" t="s">
        <v>259</v>
      </c>
      <c r="AW551" s="13" t="s">
        <v>33</v>
      </c>
      <c r="AX551" s="13" t="s">
        <v>69</v>
      </c>
      <c r="AY551" s="272" t="s">
        <v>245</v>
      </c>
    </row>
    <row r="552" s="14" customFormat="1">
      <c r="B552" s="273"/>
      <c r="C552" s="274"/>
      <c r="D552" s="248" t="s">
        <v>256</v>
      </c>
      <c r="E552" s="275" t="s">
        <v>21</v>
      </c>
      <c r="F552" s="276" t="s">
        <v>260</v>
      </c>
      <c r="G552" s="274"/>
      <c r="H552" s="277">
        <v>5</v>
      </c>
      <c r="I552" s="278"/>
      <c r="J552" s="274"/>
      <c r="K552" s="274"/>
      <c r="L552" s="279"/>
      <c r="M552" s="280"/>
      <c r="N552" s="281"/>
      <c r="O552" s="281"/>
      <c r="P552" s="281"/>
      <c r="Q552" s="281"/>
      <c r="R552" s="281"/>
      <c r="S552" s="281"/>
      <c r="T552" s="282"/>
      <c r="AT552" s="283" t="s">
        <v>256</v>
      </c>
      <c r="AU552" s="283" t="s">
        <v>77</v>
      </c>
      <c r="AV552" s="14" t="s">
        <v>252</v>
      </c>
      <c r="AW552" s="14" t="s">
        <v>33</v>
      </c>
      <c r="AX552" s="14" t="s">
        <v>75</v>
      </c>
      <c r="AY552" s="283" t="s">
        <v>245</v>
      </c>
    </row>
    <row r="553" s="1" customFormat="1" ht="16.5" customHeight="1">
      <c r="B553" s="47"/>
      <c r="C553" s="284" t="s">
        <v>750</v>
      </c>
      <c r="D553" s="284" t="s">
        <v>300</v>
      </c>
      <c r="E553" s="285" t="s">
        <v>751</v>
      </c>
      <c r="F553" s="286" t="s">
        <v>752</v>
      </c>
      <c r="G553" s="287" t="s">
        <v>360</v>
      </c>
      <c r="H553" s="288">
        <v>5</v>
      </c>
      <c r="I553" s="289"/>
      <c r="J553" s="290">
        <f>ROUND(I553*H553,2)</f>
        <v>0</v>
      </c>
      <c r="K553" s="286" t="s">
        <v>251</v>
      </c>
      <c r="L553" s="291"/>
      <c r="M553" s="292" t="s">
        <v>21</v>
      </c>
      <c r="N553" s="293" t="s">
        <v>40</v>
      </c>
      <c r="O553" s="48"/>
      <c r="P553" s="245">
        <f>O553*H553</f>
        <v>0</v>
      </c>
      <c r="Q553" s="245">
        <v>4.0000000000000003E-05</v>
      </c>
      <c r="R553" s="245">
        <f>Q553*H553</f>
        <v>0.00020000000000000001</v>
      </c>
      <c r="S553" s="245">
        <v>0</v>
      </c>
      <c r="T553" s="246">
        <f>S553*H553</f>
        <v>0</v>
      </c>
      <c r="AR553" s="25" t="s">
        <v>293</v>
      </c>
      <c r="AT553" s="25" t="s">
        <v>300</v>
      </c>
      <c r="AU553" s="25" t="s">
        <v>77</v>
      </c>
      <c r="AY553" s="25" t="s">
        <v>245</v>
      </c>
      <c r="BE553" s="247">
        <f>IF(N553="základní",J553,0)</f>
        <v>0</v>
      </c>
      <c r="BF553" s="247">
        <f>IF(N553="snížená",J553,0)</f>
        <v>0</v>
      </c>
      <c r="BG553" s="247">
        <f>IF(N553="zákl. přenesená",J553,0)</f>
        <v>0</v>
      </c>
      <c r="BH553" s="247">
        <f>IF(N553="sníž. přenesená",J553,0)</f>
        <v>0</v>
      </c>
      <c r="BI553" s="247">
        <f>IF(N553="nulová",J553,0)</f>
        <v>0</v>
      </c>
      <c r="BJ553" s="25" t="s">
        <v>75</v>
      </c>
      <c r="BK553" s="247">
        <f>ROUND(I553*H553,2)</f>
        <v>0</v>
      </c>
      <c r="BL553" s="25" t="s">
        <v>252</v>
      </c>
      <c r="BM553" s="25" t="s">
        <v>753</v>
      </c>
    </row>
    <row r="554" s="12" customFormat="1">
      <c r="B554" s="251"/>
      <c r="C554" s="252"/>
      <c r="D554" s="248" t="s">
        <v>256</v>
      </c>
      <c r="E554" s="253" t="s">
        <v>21</v>
      </c>
      <c r="F554" s="254" t="s">
        <v>277</v>
      </c>
      <c r="G554" s="252"/>
      <c r="H554" s="255">
        <v>5</v>
      </c>
      <c r="I554" s="256"/>
      <c r="J554" s="252"/>
      <c r="K554" s="252"/>
      <c r="L554" s="257"/>
      <c r="M554" s="258"/>
      <c r="N554" s="259"/>
      <c r="O554" s="259"/>
      <c r="P554" s="259"/>
      <c r="Q554" s="259"/>
      <c r="R554" s="259"/>
      <c r="S554" s="259"/>
      <c r="T554" s="260"/>
      <c r="AT554" s="261" t="s">
        <v>256</v>
      </c>
      <c r="AU554" s="261" t="s">
        <v>77</v>
      </c>
      <c r="AV554" s="12" t="s">
        <v>77</v>
      </c>
      <c r="AW554" s="12" t="s">
        <v>33</v>
      </c>
      <c r="AX554" s="12" t="s">
        <v>69</v>
      </c>
      <c r="AY554" s="261" t="s">
        <v>245</v>
      </c>
    </row>
    <row r="555" s="13" customFormat="1">
      <c r="B555" s="262"/>
      <c r="C555" s="263"/>
      <c r="D555" s="248" t="s">
        <v>256</v>
      </c>
      <c r="E555" s="264" t="s">
        <v>21</v>
      </c>
      <c r="F555" s="265" t="s">
        <v>258</v>
      </c>
      <c r="G555" s="263"/>
      <c r="H555" s="266">
        <v>5</v>
      </c>
      <c r="I555" s="267"/>
      <c r="J555" s="263"/>
      <c r="K555" s="263"/>
      <c r="L555" s="268"/>
      <c r="M555" s="269"/>
      <c r="N555" s="270"/>
      <c r="O555" s="270"/>
      <c r="P555" s="270"/>
      <c r="Q555" s="270"/>
      <c r="R555" s="270"/>
      <c r="S555" s="270"/>
      <c r="T555" s="271"/>
      <c r="AT555" s="272" t="s">
        <v>256</v>
      </c>
      <c r="AU555" s="272" t="s">
        <v>77</v>
      </c>
      <c r="AV555" s="13" t="s">
        <v>259</v>
      </c>
      <c r="AW555" s="13" t="s">
        <v>33</v>
      </c>
      <c r="AX555" s="13" t="s">
        <v>69</v>
      </c>
      <c r="AY555" s="272" t="s">
        <v>245</v>
      </c>
    </row>
    <row r="556" s="14" customFormat="1">
      <c r="B556" s="273"/>
      <c r="C556" s="274"/>
      <c r="D556" s="248" t="s">
        <v>256</v>
      </c>
      <c r="E556" s="275" t="s">
        <v>21</v>
      </c>
      <c r="F556" s="276" t="s">
        <v>260</v>
      </c>
      <c r="G556" s="274"/>
      <c r="H556" s="277">
        <v>5</v>
      </c>
      <c r="I556" s="278"/>
      <c r="J556" s="274"/>
      <c r="K556" s="274"/>
      <c r="L556" s="279"/>
      <c r="M556" s="280"/>
      <c r="N556" s="281"/>
      <c r="O556" s="281"/>
      <c r="P556" s="281"/>
      <c r="Q556" s="281"/>
      <c r="R556" s="281"/>
      <c r="S556" s="281"/>
      <c r="T556" s="282"/>
      <c r="AT556" s="283" t="s">
        <v>256</v>
      </c>
      <c r="AU556" s="283" t="s">
        <v>77</v>
      </c>
      <c r="AV556" s="14" t="s">
        <v>252</v>
      </c>
      <c r="AW556" s="14" t="s">
        <v>33</v>
      </c>
      <c r="AX556" s="14" t="s">
        <v>75</v>
      </c>
      <c r="AY556" s="283" t="s">
        <v>245</v>
      </c>
    </row>
    <row r="557" s="1" customFormat="1" ht="16.5" customHeight="1">
      <c r="B557" s="47"/>
      <c r="C557" s="284" t="s">
        <v>754</v>
      </c>
      <c r="D557" s="284" t="s">
        <v>300</v>
      </c>
      <c r="E557" s="285" t="s">
        <v>755</v>
      </c>
      <c r="F557" s="286" t="s">
        <v>756</v>
      </c>
      <c r="G557" s="287" t="s">
        <v>360</v>
      </c>
      <c r="H557" s="288">
        <v>5</v>
      </c>
      <c r="I557" s="289"/>
      <c r="J557" s="290">
        <f>ROUND(I557*H557,2)</f>
        <v>0</v>
      </c>
      <c r="K557" s="286" t="s">
        <v>251</v>
      </c>
      <c r="L557" s="291"/>
      <c r="M557" s="292" t="s">
        <v>21</v>
      </c>
      <c r="N557" s="293" t="s">
        <v>40</v>
      </c>
      <c r="O557" s="48"/>
      <c r="P557" s="245">
        <f>O557*H557</f>
        <v>0</v>
      </c>
      <c r="Q557" s="245">
        <v>4.0000000000000003E-05</v>
      </c>
      <c r="R557" s="245">
        <f>Q557*H557</f>
        <v>0.00020000000000000001</v>
      </c>
      <c r="S557" s="245">
        <v>0</v>
      </c>
      <c r="T557" s="246">
        <f>S557*H557</f>
        <v>0</v>
      </c>
      <c r="AR557" s="25" t="s">
        <v>293</v>
      </c>
      <c r="AT557" s="25" t="s">
        <v>300</v>
      </c>
      <c r="AU557" s="25" t="s">
        <v>77</v>
      </c>
      <c r="AY557" s="25" t="s">
        <v>245</v>
      </c>
      <c r="BE557" s="247">
        <f>IF(N557="základní",J557,0)</f>
        <v>0</v>
      </c>
      <c r="BF557" s="247">
        <f>IF(N557="snížená",J557,0)</f>
        <v>0</v>
      </c>
      <c r="BG557" s="247">
        <f>IF(N557="zákl. přenesená",J557,0)</f>
        <v>0</v>
      </c>
      <c r="BH557" s="247">
        <f>IF(N557="sníž. přenesená",J557,0)</f>
        <v>0</v>
      </c>
      <c r="BI557" s="247">
        <f>IF(N557="nulová",J557,0)</f>
        <v>0</v>
      </c>
      <c r="BJ557" s="25" t="s">
        <v>75</v>
      </c>
      <c r="BK557" s="247">
        <f>ROUND(I557*H557,2)</f>
        <v>0</v>
      </c>
      <c r="BL557" s="25" t="s">
        <v>252</v>
      </c>
      <c r="BM557" s="25" t="s">
        <v>757</v>
      </c>
    </row>
    <row r="558" s="12" customFormat="1">
      <c r="B558" s="251"/>
      <c r="C558" s="252"/>
      <c r="D558" s="248" t="s">
        <v>256</v>
      </c>
      <c r="E558" s="253" t="s">
        <v>21</v>
      </c>
      <c r="F558" s="254" t="s">
        <v>277</v>
      </c>
      <c r="G558" s="252"/>
      <c r="H558" s="255">
        <v>5</v>
      </c>
      <c r="I558" s="256"/>
      <c r="J558" s="252"/>
      <c r="K558" s="252"/>
      <c r="L558" s="257"/>
      <c r="M558" s="258"/>
      <c r="N558" s="259"/>
      <c r="O558" s="259"/>
      <c r="P558" s="259"/>
      <c r="Q558" s="259"/>
      <c r="R558" s="259"/>
      <c r="S558" s="259"/>
      <c r="T558" s="260"/>
      <c r="AT558" s="261" t="s">
        <v>256</v>
      </c>
      <c r="AU558" s="261" t="s">
        <v>77</v>
      </c>
      <c r="AV558" s="12" t="s">
        <v>77</v>
      </c>
      <c r="AW558" s="12" t="s">
        <v>33</v>
      </c>
      <c r="AX558" s="12" t="s">
        <v>69</v>
      </c>
      <c r="AY558" s="261" t="s">
        <v>245</v>
      </c>
    </row>
    <row r="559" s="13" customFormat="1">
      <c r="B559" s="262"/>
      <c r="C559" s="263"/>
      <c r="D559" s="248" t="s">
        <v>256</v>
      </c>
      <c r="E559" s="264" t="s">
        <v>21</v>
      </c>
      <c r="F559" s="265" t="s">
        <v>258</v>
      </c>
      <c r="G559" s="263"/>
      <c r="H559" s="266">
        <v>5</v>
      </c>
      <c r="I559" s="267"/>
      <c r="J559" s="263"/>
      <c r="K559" s="263"/>
      <c r="L559" s="268"/>
      <c r="M559" s="269"/>
      <c r="N559" s="270"/>
      <c r="O559" s="270"/>
      <c r="P559" s="270"/>
      <c r="Q559" s="270"/>
      <c r="R559" s="270"/>
      <c r="S559" s="270"/>
      <c r="T559" s="271"/>
      <c r="AT559" s="272" t="s">
        <v>256</v>
      </c>
      <c r="AU559" s="272" t="s">
        <v>77</v>
      </c>
      <c r="AV559" s="13" t="s">
        <v>259</v>
      </c>
      <c r="AW559" s="13" t="s">
        <v>33</v>
      </c>
      <c r="AX559" s="13" t="s">
        <v>69</v>
      </c>
      <c r="AY559" s="272" t="s">
        <v>245</v>
      </c>
    </row>
    <row r="560" s="14" customFormat="1">
      <c r="B560" s="273"/>
      <c r="C560" s="274"/>
      <c r="D560" s="248" t="s">
        <v>256</v>
      </c>
      <c r="E560" s="275" t="s">
        <v>21</v>
      </c>
      <c r="F560" s="276" t="s">
        <v>260</v>
      </c>
      <c r="G560" s="274"/>
      <c r="H560" s="277">
        <v>5</v>
      </c>
      <c r="I560" s="278"/>
      <c r="J560" s="274"/>
      <c r="K560" s="274"/>
      <c r="L560" s="279"/>
      <c r="M560" s="280"/>
      <c r="N560" s="281"/>
      <c r="O560" s="281"/>
      <c r="P560" s="281"/>
      <c r="Q560" s="281"/>
      <c r="R560" s="281"/>
      <c r="S560" s="281"/>
      <c r="T560" s="282"/>
      <c r="AT560" s="283" t="s">
        <v>256</v>
      </c>
      <c r="AU560" s="283" t="s">
        <v>77</v>
      </c>
      <c r="AV560" s="14" t="s">
        <v>252</v>
      </c>
      <c r="AW560" s="14" t="s">
        <v>33</v>
      </c>
      <c r="AX560" s="14" t="s">
        <v>75</v>
      </c>
      <c r="AY560" s="283" t="s">
        <v>245</v>
      </c>
    </row>
    <row r="561" s="1" customFormat="1" ht="16.5" customHeight="1">
      <c r="B561" s="47"/>
      <c r="C561" s="284" t="s">
        <v>758</v>
      </c>
      <c r="D561" s="284" t="s">
        <v>300</v>
      </c>
      <c r="E561" s="285" t="s">
        <v>759</v>
      </c>
      <c r="F561" s="286" t="s">
        <v>760</v>
      </c>
      <c r="G561" s="287" t="s">
        <v>360</v>
      </c>
      <c r="H561" s="288">
        <v>25</v>
      </c>
      <c r="I561" s="289"/>
      <c r="J561" s="290">
        <f>ROUND(I561*H561,2)</f>
        <v>0</v>
      </c>
      <c r="K561" s="286" t="s">
        <v>251</v>
      </c>
      <c r="L561" s="291"/>
      <c r="M561" s="292" t="s">
        <v>21</v>
      </c>
      <c r="N561" s="293" t="s">
        <v>40</v>
      </c>
      <c r="O561" s="48"/>
      <c r="P561" s="245">
        <f>O561*H561</f>
        <v>0</v>
      </c>
      <c r="Q561" s="245">
        <v>4.0000000000000003E-05</v>
      </c>
      <c r="R561" s="245">
        <f>Q561*H561</f>
        <v>0.001</v>
      </c>
      <c r="S561" s="245">
        <v>0</v>
      </c>
      <c r="T561" s="246">
        <f>S561*H561</f>
        <v>0</v>
      </c>
      <c r="AR561" s="25" t="s">
        <v>293</v>
      </c>
      <c r="AT561" s="25" t="s">
        <v>300</v>
      </c>
      <c r="AU561" s="25" t="s">
        <v>77</v>
      </c>
      <c r="AY561" s="25" t="s">
        <v>245</v>
      </c>
      <c r="BE561" s="247">
        <f>IF(N561="základní",J561,0)</f>
        <v>0</v>
      </c>
      <c r="BF561" s="247">
        <f>IF(N561="snížená",J561,0)</f>
        <v>0</v>
      </c>
      <c r="BG561" s="247">
        <f>IF(N561="zákl. přenesená",J561,0)</f>
        <v>0</v>
      </c>
      <c r="BH561" s="247">
        <f>IF(N561="sníž. přenesená",J561,0)</f>
        <v>0</v>
      </c>
      <c r="BI561" s="247">
        <f>IF(N561="nulová",J561,0)</f>
        <v>0</v>
      </c>
      <c r="BJ561" s="25" t="s">
        <v>75</v>
      </c>
      <c r="BK561" s="247">
        <f>ROUND(I561*H561,2)</f>
        <v>0</v>
      </c>
      <c r="BL561" s="25" t="s">
        <v>252</v>
      </c>
      <c r="BM561" s="25" t="s">
        <v>761</v>
      </c>
    </row>
    <row r="562" s="12" customFormat="1">
      <c r="B562" s="251"/>
      <c r="C562" s="252"/>
      <c r="D562" s="248" t="s">
        <v>256</v>
      </c>
      <c r="E562" s="253" t="s">
        <v>21</v>
      </c>
      <c r="F562" s="254" t="s">
        <v>391</v>
      </c>
      <c r="G562" s="252"/>
      <c r="H562" s="255">
        <v>25</v>
      </c>
      <c r="I562" s="256"/>
      <c r="J562" s="252"/>
      <c r="K562" s="252"/>
      <c r="L562" s="257"/>
      <c r="M562" s="258"/>
      <c r="N562" s="259"/>
      <c r="O562" s="259"/>
      <c r="P562" s="259"/>
      <c r="Q562" s="259"/>
      <c r="R562" s="259"/>
      <c r="S562" s="259"/>
      <c r="T562" s="260"/>
      <c r="AT562" s="261" t="s">
        <v>256</v>
      </c>
      <c r="AU562" s="261" t="s">
        <v>77</v>
      </c>
      <c r="AV562" s="12" t="s">
        <v>77</v>
      </c>
      <c r="AW562" s="12" t="s">
        <v>33</v>
      </c>
      <c r="AX562" s="12" t="s">
        <v>69</v>
      </c>
      <c r="AY562" s="261" t="s">
        <v>245</v>
      </c>
    </row>
    <row r="563" s="13" customFormat="1">
      <c r="B563" s="262"/>
      <c r="C563" s="263"/>
      <c r="D563" s="248" t="s">
        <v>256</v>
      </c>
      <c r="E563" s="264" t="s">
        <v>21</v>
      </c>
      <c r="F563" s="265" t="s">
        <v>258</v>
      </c>
      <c r="G563" s="263"/>
      <c r="H563" s="266">
        <v>25</v>
      </c>
      <c r="I563" s="267"/>
      <c r="J563" s="263"/>
      <c r="K563" s="263"/>
      <c r="L563" s="268"/>
      <c r="M563" s="269"/>
      <c r="N563" s="270"/>
      <c r="O563" s="270"/>
      <c r="P563" s="270"/>
      <c r="Q563" s="270"/>
      <c r="R563" s="270"/>
      <c r="S563" s="270"/>
      <c r="T563" s="271"/>
      <c r="AT563" s="272" t="s">
        <v>256</v>
      </c>
      <c r="AU563" s="272" t="s">
        <v>77</v>
      </c>
      <c r="AV563" s="13" t="s">
        <v>259</v>
      </c>
      <c r="AW563" s="13" t="s">
        <v>33</v>
      </c>
      <c r="AX563" s="13" t="s">
        <v>69</v>
      </c>
      <c r="AY563" s="272" t="s">
        <v>245</v>
      </c>
    </row>
    <row r="564" s="14" customFormat="1">
      <c r="B564" s="273"/>
      <c r="C564" s="274"/>
      <c r="D564" s="248" t="s">
        <v>256</v>
      </c>
      <c r="E564" s="275" t="s">
        <v>21</v>
      </c>
      <c r="F564" s="276" t="s">
        <v>260</v>
      </c>
      <c r="G564" s="274"/>
      <c r="H564" s="277">
        <v>25</v>
      </c>
      <c r="I564" s="278"/>
      <c r="J564" s="274"/>
      <c r="K564" s="274"/>
      <c r="L564" s="279"/>
      <c r="M564" s="280"/>
      <c r="N564" s="281"/>
      <c r="O564" s="281"/>
      <c r="P564" s="281"/>
      <c r="Q564" s="281"/>
      <c r="R564" s="281"/>
      <c r="S564" s="281"/>
      <c r="T564" s="282"/>
      <c r="AT564" s="283" t="s">
        <v>256</v>
      </c>
      <c r="AU564" s="283" t="s">
        <v>77</v>
      </c>
      <c r="AV564" s="14" t="s">
        <v>252</v>
      </c>
      <c r="AW564" s="14" t="s">
        <v>33</v>
      </c>
      <c r="AX564" s="14" t="s">
        <v>75</v>
      </c>
      <c r="AY564" s="283" t="s">
        <v>245</v>
      </c>
    </row>
    <row r="565" s="1" customFormat="1" ht="16.5" customHeight="1">
      <c r="B565" s="47"/>
      <c r="C565" s="284" t="s">
        <v>762</v>
      </c>
      <c r="D565" s="284" t="s">
        <v>300</v>
      </c>
      <c r="E565" s="285" t="s">
        <v>763</v>
      </c>
      <c r="F565" s="286" t="s">
        <v>764</v>
      </c>
      <c r="G565" s="287" t="s">
        <v>360</v>
      </c>
      <c r="H565" s="288">
        <v>5</v>
      </c>
      <c r="I565" s="289"/>
      <c r="J565" s="290">
        <f>ROUND(I565*H565,2)</f>
        <v>0</v>
      </c>
      <c r="K565" s="286" t="s">
        <v>251</v>
      </c>
      <c r="L565" s="291"/>
      <c r="M565" s="292" t="s">
        <v>21</v>
      </c>
      <c r="N565" s="293" t="s">
        <v>40</v>
      </c>
      <c r="O565" s="48"/>
      <c r="P565" s="245">
        <f>O565*H565</f>
        <v>0</v>
      </c>
      <c r="Q565" s="245">
        <v>4.0000000000000003E-05</v>
      </c>
      <c r="R565" s="245">
        <f>Q565*H565</f>
        <v>0.00020000000000000001</v>
      </c>
      <c r="S565" s="245">
        <v>0</v>
      </c>
      <c r="T565" s="246">
        <f>S565*H565</f>
        <v>0</v>
      </c>
      <c r="AR565" s="25" t="s">
        <v>293</v>
      </c>
      <c r="AT565" s="25" t="s">
        <v>300</v>
      </c>
      <c r="AU565" s="25" t="s">
        <v>77</v>
      </c>
      <c r="AY565" s="25" t="s">
        <v>245</v>
      </c>
      <c r="BE565" s="247">
        <f>IF(N565="základní",J565,0)</f>
        <v>0</v>
      </c>
      <c r="BF565" s="247">
        <f>IF(N565="snížená",J565,0)</f>
        <v>0</v>
      </c>
      <c r="BG565" s="247">
        <f>IF(N565="zákl. přenesená",J565,0)</f>
        <v>0</v>
      </c>
      <c r="BH565" s="247">
        <f>IF(N565="sníž. přenesená",J565,0)</f>
        <v>0</v>
      </c>
      <c r="BI565" s="247">
        <f>IF(N565="nulová",J565,0)</f>
        <v>0</v>
      </c>
      <c r="BJ565" s="25" t="s">
        <v>75</v>
      </c>
      <c r="BK565" s="247">
        <f>ROUND(I565*H565,2)</f>
        <v>0</v>
      </c>
      <c r="BL565" s="25" t="s">
        <v>252</v>
      </c>
      <c r="BM565" s="25" t="s">
        <v>765</v>
      </c>
    </row>
    <row r="566" s="12" customFormat="1">
      <c r="B566" s="251"/>
      <c r="C566" s="252"/>
      <c r="D566" s="248" t="s">
        <v>256</v>
      </c>
      <c r="E566" s="253" t="s">
        <v>21</v>
      </c>
      <c r="F566" s="254" t="s">
        <v>277</v>
      </c>
      <c r="G566" s="252"/>
      <c r="H566" s="255">
        <v>5</v>
      </c>
      <c r="I566" s="256"/>
      <c r="J566" s="252"/>
      <c r="K566" s="252"/>
      <c r="L566" s="257"/>
      <c r="M566" s="258"/>
      <c r="N566" s="259"/>
      <c r="O566" s="259"/>
      <c r="P566" s="259"/>
      <c r="Q566" s="259"/>
      <c r="R566" s="259"/>
      <c r="S566" s="259"/>
      <c r="T566" s="260"/>
      <c r="AT566" s="261" t="s">
        <v>256</v>
      </c>
      <c r="AU566" s="261" t="s">
        <v>77</v>
      </c>
      <c r="AV566" s="12" t="s">
        <v>77</v>
      </c>
      <c r="AW566" s="12" t="s">
        <v>33</v>
      </c>
      <c r="AX566" s="12" t="s">
        <v>69</v>
      </c>
      <c r="AY566" s="261" t="s">
        <v>245</v>
      </c>
    </row>
    <row r="567" s="13" customFormat="1">
      <c r="B567" s="262"/>
      <c r="C567" s="263"/>
      <c r="D567" s="248" t="s">
        <v>256</v>
      </c>
      <c r="E567" s="264" t="s">
        <v>21</v>
      </c>
      <c r="F567" s="265" t="s">
        <v>258</v>
      </c>
      <c r="G567" s="263"/>
      <c r="H567" s="266">
        <v>5</v>
      </c>
      <c r="I567" s="267"/>
      <c r="J567" s="263"/>
      <c r="K567" s="263"/>
      <c r="L567" s="268"/>
      <c r="M567" s="269"/>
      <c r="N567" s="270"/>
      <c r="O567" s="270"/>
      <c r="P567" s="270"/>
      <c r="Q567" s="270"/>
      <c r="R567" s="270"/>
      <c r="S567" s="270"/>
      <c r="T567" s="271"/>
      <c r="AT567" s="272" t="s">
        <v>256</v>
      </c>
      <c r="AU567" s="272" t="s">
        <v>77</v>
      </c>
      <c r="AV567" s="13" t="s">
        <v>259</v>
      </c>
      <c r="AW567" s="13" t="s">
        <v>33</v>
      </c>
      <c r="AX567" s="13" t="s">
        <v>69</v>
      </c>
      <c r="AY567" s="272" t="s">
        <v>245</v>
      </c>
    </row>
    <row r="568" s="14" customFormat="1">
      <c r="B568" s="273"/>
      <c r="C568" s="274"/>
      <c r="D568" s="248" t="s">
        <v>256</v>
      </c>
      <c r="E568" s="275" t="s">
        <v>21</v>
      </c>
      <c r="F568" s="276" t="s">
        <v>260</v>
      </c>
      <c r="G568" s="274"/>
      <c r="H568" s="277">
        <v>5</v>
      </c>
      <c r="I568" s="278"/>
      <c r="J568" s="274"/>
      <c r="K568" s="274"/>
      <c r="L568" s="279"/>
      <c r="M568" s="280"/>
      <c r="N568" s="281"/>
      <c r="O568" s="281"/>
      <c r="P568" s="281"/>
      <c r="Q568" s="281"/>
      <c r="R568" s="281"/>
      <c r="S568" s="281"/>
      <c r="T568" s="282"/>
      <c r="AT568" s="283" t="s">
        <v>256</v>
      </c>
      <c r="AU568" s="283" t="s">
        <v>77</v>
      </c>
      <c r="AV568" s="14" t="s">
        <v>252</v>
      </c>
      <c r="AW568" s="14" t="s">
        <v>33</v>
      </c>
      <c r="AX568" s="14" t="s">
        <v>75</v>
      </c>
      <c r="AY568" s="283" t="s">
        <v>245</v>
      </c>
    </row>
    <row r="569" s="1" customFormat="1" ht="38.25" customHeight="1">
      <c r="B569" s="47"/>
      <c r="C569" s="236" t="s">
        <v>766</v>
      </c>
      <c r="D569" s="236" t="s">
        <v>247</v>
      </c>
      <c r="E569" s="237" t="s">
        <v>767</v>
      </c>
      <c r="F569" s="238" t="s">
        <v>768</v>
      </c>
      <c r="G569" s="239" t="s">
        <v>360</v>
      </c>
      <c r="H569" s="240">
        <v>1</v>
      </c>
      <c r="I569" s="241"/>
      <c r="J569" s="242">
        <f>ROUND(I569*H569,2)</f>
        <v>0</v>
      </c>
      <c r="K569" s="238" t="s">
        <v>251</v>
      </c>
      <c r="L569" s="73"/>
      <c r="M569" s="243" t="s">
        <v>21</v>
      </c>
      <c r="N569" s="244" t="s">
        <v>40</v>
      </c>
      <c r="O569" s="48"/>
      <c r="P569" s="245">
        <f>O569*H569</f>
        <v>0</v>
      </c>
      <c r="Q569" s="245">
        <v>0.0093600000000000003</v>
      </c>
      <c r="R569" s="245">
        <f>Q569*H569</f>
        <v>0.0093600000000000003</v>
      </c>
      <c r="S569" s="245">
        <v>0</v>
      </c>
      <c r="T569" s="246">
        <f>S569*H569</f>
        <v>0</v>
      </c>
      <c r="AR569" s="25" t="s">
        <v>252</v>
      </c>
      <c r="AT569" s="25" t="s">
        <v>247</v>
      </c>
      <c r="AU569" s="25" t="s">
        <v>77</v>
      </c>
      <c r="AY569" s="25" t="s">
        <v>245</v>
      </c>
      <c r="BE569" s="247">
        <f>IF(N569="základní",J569,0)</f>
        <v>0</v>
      </c>
      <c r="BF569" s="247">
        <f>IF(N569="snížená",J569,0)</f>
        <v>0</v>
      </c>
      <c r="BG569" s="247">
        <f>IF(N569="zákl. přenesená",J569,0)</f>
        <v>0</v>
      </c>
      <c r="BH569" s="247">
        <f>IF(N569="sníž. přenesená",J569,0)</f>
        <v>0</v>
      </c>
      <c r="BI569" s="247">
        <f>IF(N569="nulová",J569,0)</f>
        <v>0</v>
      </c>
      <c r="BJ569" s="25" t="s">
        <v>75</v>
      </c>
      <c r="BK569" s="247">
        <f>ROUND(I569*H569,2)</f>
        <v>0</v>
      </c>
      <c r="BL569" s="25" t="s">
        <v>252</v>
      </c>
      <c r="BM569" s="25" t="s">
        <v>769</v>
      </c>
    </row>
    <row r="570" s="1" customFormat="1">
      <c r="B570" s="47"/>
      <c r="C570" s="75"/>
      <c r="D570" s="248" t="s">
        <v>254</v>
      </c>
      <c r="E570" s="75"/>
      <c r="F570" s="249" t="s">
        <v>770</v>
      </c>
      <c r="G570" s="75"/>
      <c r="H570" s="75"/>
      <c r="I570" s="206"/>
      <c r="J570" s="75"/>
      <c r="K570" s="75"/>
      <c r="L570" s="73"/>
      <c r="M570" s="250"/>
      <c r="N570" s="48"/>
      <c r="O570" s="48"/>
      <c r="P570" s="48"/>
      <c r="Q570" s="48"/>
      <c r="R570" s="48"/>
      <c r="S570" s="48"/>
      <c r="T570" s="96"/>
      <c r="AT570" s="25" t="s">
        <v>254</v>
      </c>
      <c r="AU570" s="25" t="s">
        <v>77</v>
      </c>
    </row>
    <row r="571" s="12" customFormat="1">
      <c r="B571" s="251"/>
      <c r="C571" s="252"/>
      <c r="D571" s="248" t="s">
        <v>256</v>
      </c>
      <c r="E571" s="253" t="s">
        <v>21</v>
      </c>
      <c r="F571" s="254" t="s">
        <v>75</v>
      </c>
      <c r="G571" s="252"/>
      <c r="H571" s="255">
        <v>1</v>
      </c>
      <c r="I571" s="256"/>
      <c r="J571" s="252"/>
      <c r="K571" s="252"/>
      <c r="L571" s="257"/>
      <c r="M571" s="258"/>
      <c r="N571" s="259"/>
      <c r="O571" s="259"/>
      <c r="P571" s="259"/>
      <c r="Q571" s="259"/>
      <c r="R571" s="259"/>
      <c r="S571" s="259"/>
      <c r="T571" s="260"/>
      <c r="AT571" s="261" t="s">
        <v>256</v>
      </c>
      <c r="AU571" s="261" t="s">
        <v>77</v>
      </c>
      <c r="AV571" s="12" t="s">
        <v>77</v>
      </c>
      <c r="AW571" s="12" t="s">
        <v>33</v>
      </c>
      <c r="AX571" s="12" t="s">
        <v>69</v>
      </c>
      <c r="AY571" s="261" t="s">
        <v>245</v>
      </c>
    </row>
    <row r="572" s="13" customFormat="1">
      <c r="B572" s="262"/>
      <c r="C572" s="263"/>
      <c r="D572" s="248" t="s">
        <v>256</v>
      </c>
      <c r="E572" s="264" t="s">
        <v>21</v>
      </c>
      <c r="F572" s="265" t="s">
        <v>258</v>
      </c>
      <c r="G572" s="263"/>
      <c r="H572" s="266">
        <v>1</v>
      </c>
      <c r="I572" s="267"/>
      <c r="J572" s="263"/>
      <c r="K572" s="263"/>
      <c r="L572" s="268"/>
      <c r="M572" s="269"/>
      <c r="N572" s="270"/>
      <c r="O572" s="270"/>
      <c r="P572" s="270"/>
      <c r="Q572" s="270"/>
      <c r="R572" s="270"/>
      <c r="S572" s="270"/>
      <c r="T572" s="271"/>
      <c r="AT572" s="272" t="s">
        <v>256</v>
      </c>
      <c r="AU572" s="272" t="s">
        <v>77</v>
      </c>
      <c r="AV572" s="13" t="s">
        <v>259</v>
      </c>
      <c r="AW572" s="13" t="s">
        <v>33</v>
      </c>
      <c r="AX572" s="13" t="s">
        <v>69</v>
      </c>
      <c r="AY572" s="272" t="s">
        <v>245</v>
      </c>
    </row>
    <row r="573" s="14" customFormat="1">
      <c r="B573" s="273"/>
      <c r="C573" s="274"/>
      <c r="D573" s="248" t="s">
        <v>256</v>
      </c>
      <c r="E573" s="275" t="s">
        <v>21</v>
      </c>
      <c r="F573" s="276" t="s">
        <v>260</v>
      </c>
      <c r="G573" s="274"/>
      <c r="H573" s="277">
        <v>1</v>
      </c>
      <c r="I573" s="278"/>
      <c r="J573" s="274"/>
      <c r="K573" s="274"/>
      <c r="L573" s="279"/>
      <c r="M573" s="280"/>
      <c r="N573" s="281"/>
      <c r="O573" s="281"/>
      <c r="P573" s="281"/>
      <c r="Q573" s="281"/>
      <c r="R573" s="281"/>
      <c r="S573" s="281"/>
      <c r="T573" s="282"/>
      <c r="AT573" s="283" t="s">
        <v>256</v>
      </c>
      <c r="AU573" s="283" t="s">
        <v>77</v>
      </c>
      <c r="AV573" s="14" t="s">
        <v>252</v>
      </c>
      <c r="AW573" s="14" t="s">
        <v>33</v>
      </c>
      <c r="AX573" s="14" t="s">
        <v>75</v>
      </c>
      <c r="AY573" s="283" t="s">
        <v>245</v>
      </c>
    </row>
    <row r="574" s="1" customFormat="1" ht="16.5" customHeight="1">
      <c r="B574" s="47"/>
      <c r="C574" s="284" t="s">
        <v>771</v>
      </c>
      <c r="D574" s="284" t="s">
        <v>300</v>
      </c>
      <c r="E574" s="285" t="s">
        <v>772</v>
      </c>
      <c r="F574" s="286" t="s">
        <v>773</v>
      </c>
      <c r="G574" s="287" t="s">
        <v>360</v>
      </c>
      <c r="H574" s="288">
        <v>1</v>
      </c>
      <c r="I574" s="289"/>
      <c r="J574" s="290">
        <f>ROUND(I574*H574,2)</f>
        <v>0</v>
      </c>
      <c r="K574" s="286" t="s">
        <v>251</v>
      </c>
      <c r="L574" s="291"/>
      <c r="M574" s="292" t="s">
        <v>21</v>
      </c>
      <c r="N574" s="293" t="s">
        <v>40</v>
      </c>
      <c r="O574" s="48"/>
      <c r="P574" s="245">
        <f>O574*H574</f>
        <v>0</v>
      </c>
      <c r="Q574" s="245">
        <v>0.056300000000000003</v>
      </c>
      <c r="R574" s="245">
        <f>Q574*H574</f>
        <v>0.056300000000000003</v>
      </c>
      <c r="S574" s="245">
        <v>0</v>
      </c>
      <c r="T574" s="246">
        <f>S574*H574</f>
        <v>0</v>
      </c>
      <c r="AR574" s="25" t="s">
        <v>293</v>
      </c>
      <c r="AT574" s="25" t="s">
        <v>300</v>
      </c>
      <c r="AU574" s="25" t="s">
        <v>77</v>
      </c>
      <c r="AY574" s="25" t="s">
        <v>245</v>
      </c>
      <c r="BE574" s="247">
        <f>IF(N574="základní",J574,0)</f>
        <v>0</v>
      </c>
      <c r="BF574" s="247">
        <f>IF(N574="snížená",J574,0)</f>
        <v>0</v>
      </c>
      <c r="BG574" s="247">
        <f>IF(N574="zákl. přenesená",J574,0)</f>
        <v>0</v>
      </c>
      <c r="BH574" s="247">
        <f>IF(N574="sníž. přenesená",J574,0)</f>
        <v>0</v>
      </c>
      <c r="BI574" s="247">
        <f>IF(N574="nulová",J574,0)</f>
        <v>0</v>
      </c>
      <c r="BJ574" s="25" t="s">
        <v>75</v>
      </c>
      <c r="BK574" s="247">
        <f>ROUND(I574*H574,2)</f>
        <v>0</v>
      </c>
      <c r="BL574" s="25" t="s">
        <v>252</v>
      </c>
      <c r="BM574" s="25" t="s">
        <v>774</v>
      </c>
    </row>
    <row r="575" s="15" customFormat="1">
      <c r="B575" s="294"/>
      <c r="C575" s="295"/>
      <c r="D575" s="248" t="s">
        <v>256</v>
      </c>
      <c r="E575" s="296" t="s">
        <v>21</v>
      </c>
      <c r="F575" s="297" t="s">
        <v>775</v>
      </c>
      <c r="G575" s="295"/>
      <c r="H575" s="296" t="s">
        <v>21</v>
      </c>
      <c r="I575" s="298"/>
      <c r="J575" s="295"/>
      <c r="K575" s="295"/>
      <c r="L575" s="299"/>
      <c r="M575" s="300"/>
      <c r="N575" s="301"/>
      <c r="O575" s="301"/>
      <c r="P575" s="301"/>
      <c r="Q575" s="301"/>
      <c r="R575" s="301"/>
      <c r="S575" s="301"/>
      <c r="T575" s="302"/>
      <c r="AT575" s="303" t="s">
        <v>256</v>
      </c>
      <c r="AU575" s="303" t="s">
        <v>77</v>
      </c>
      <c r="AV575" s="15" t="s">
        <v>75</v>
      </c>
      <c r="AW575" s="15" t="s">
        <v>33</v>
      </c>
      <c r="AX575" s="15" t="s">
        <v>69</v>
      </c>
      <c r="AY575" s="303" t="s">
        <v>245</v>
      </c>
    </row>
    <row r="576" s="15" customFormat="1">
      <c r="B576" s="294"/>
      <c r="C576" s="295"/>
      <c r="D576" s="248" t="s">
        <v>256</v>
      </c>
      <c r="E576" s="296" t="s">
        <v>21</v>
      </c>
      <c r="F576" s="297" t="s">
        <v>776</v>
      </c>
      <c r="G576" s="295"/>
      <c r="H576" s="296" t="s">
        <v>21</v>
      </c>
      <c r="I576" s="298"/>
      <c r="J576" s="295"/>
      <c r="K576" s="295"/>
      <c r="L576" s="299"/>
      <c r="M576" s="300"/>
      <c r="N576" s="301"/>
      <c r="O576" s="301"/>
      <c r="P576" s="301"/>
      <c r="Q576" s="301"/>
      <c r="R576" s="301"/>
      <c r="S576" s="301"/>
      <c r="T576" s="302"/>
      <c r="AT576" s="303" t="s">
        <v>256</v>
      </c>
      <c r="AU576" s="303" t="s">
        <v>77</v>
      </c>
      <c r="AV576" s="15" t="s">
        <v>75</v>
      </c>
      <c r="AW576" s="15" t="s">
        <v>33</v>
      </c>
      <c r="AX576" s="15" t="s">
        <v>69</v>
      </c>
      <c r="AY576" s="303" t="s">
        <v>245</v>
      </c>
    </row>
    <row r="577" s="12" customFormat="1">
      <c r="B577" s="251"/>
      <c r="C577" s="252"/>
      <c r="D577" s="248" t="s">
        <v>256</v>
      </c>
      <c r="E577" s="253" t="s">
        <v>21</v>
      </c>
      <c r="F577" s="254" t="s">
        <v>75</v>
      </c>
      <c r="G577" s="252"/>
      <c r="H577" s="255">
        <v>1</v>
      </c>
      <c r="I577" s="256"/>
      <c r="J577" s="252"/>
      <c r="K577" s="252"/>
      <c r="L577" s="257"/>
      <c r="M577" s="258"/>
      <c r="N577" s="259"/>
      <c r="O577" s="259"/>
      <c r="P577" s="259"/>
      <c r="Q577" s="259"/>
      <c r="R577" s="259"/>
      <c r="S577" s="259"/>
      <c r="T577" s="260"/>
      <c r="AT577" s="261" t="s">
        <v>256</v>
      </c>
      <c r="AU577" s="261" t="s">
        <v>77</v>
      </c>
      <c r="AV577" s="12" t="s">
        <v>77</v>
      </c>
      <c r="AW577" s="12" t="s">
        <v>33</v>
      </c>
      <c r="AX577" s="12" t="s">
        <v>69</v>
      </c>
      <c r="AY577" s="261" t="s">
        <v>245</v>
      </c>
    </row>
    <row r="578" s="13" customFormat="1">
      <c r="B578" s="262"/>
      <c r="C578" s="263"/>
      <c r="D578" s="248" t="s">
        <v>256</v>
      </c>
      <c r="E578" s="264" t="s">
        <v>21</v>
      </c>
      <c r="F578" s="265" t="s">
        <v>258</v>
      </c>
      <c r="G578" s="263"/>
      <c r="H578" s="266">
        <v>1</v>
      </c>
      <c r="I578" s="267"/>
      <c r="J578" s="263"/>
      <c r="K578" s="263"/>
      <c r="L578" s="268"/>
      <c r="M578" s="269"/>
      <c r="N578" s="270"/>
      <c r="O578" s="270"/>
      <c r="P578" s="270"/>
      <c r="Q578" s="270"/>
      <c r="R578" s="270"/>
      <c r="S578" s="270"/>
      <c r="T578" s="271"/>
      <c r="AT578" s="272" t="s">
        <v>256</v>
      </c>
      <c r="AU578" s="272" t="s">
        <v>77</v>
      </c>
      <c r="AV578" s="13" t="s">
        <v>259</v>
      </c>
      <c r="AW578" s="13" t="s">
        <v>33</v>
      </c>
      <c r="AX578" s="13" t="s">
        <v>69</v>
      </c>
      <c r="AY578" s="272" t="s">
        <v>245</v>
      </c>
    </row>
    <row r="579" s="14" customFormat="1">
      <c r="B579" s="273"/>
      <c r="C579" s="274"/>
      <c r="D579" s="248" t="s">
        <v>256</v>
      </c>
      <c r="E579" s="275" t="s">
        <v>21</v>
      </c>
      <c r="F579" s="276" t="s">
        <v>260</v>
      </c>
      <c r="G579" s="274"/>
      <c r="H579" s="277">
        <v>1</v>
      </c>
      <c r="I579" s="278"/>
      <c r="J579" s="274"/>
      <c r="K579" s="274"/>
      <c r="L579" s="279"/>
      <c r="M579" s="280"/>
      <c r="N579" s="281"/>
      <c r="O579" s="281"/>
      <c r="P579" s="281"/>
      <c r="Q579" s="281"/>
      <c r="R579" s="281"/>
      <c r="S579" s="281"/>
      <c r="T579" s="282"/>
      <c r="AT579" s="283" t="s">
        <v>256</v>
      </c>
      <c r="AU579" s="283" t="s">
        <v>77</v>
      </c>
      <c r="AV579" s="14" t="s">
        <v>252</v>
      </c>
      <c r="AW579" s="14" t="s">
        <v>33</v>
      </c>
      <c r="AX579" s="14" t="s">
        <v>75</v>
      </c>
      <c r="AY579" s="283" t="s">
        <v>245</v>
      </c>
    </row>
    <row r="580" s="1" customFormat="1" ht="38.25" customHeight="1">
      <c r="B580" s="47"/>
      <c r="C580" s="236" t="s">
        <v>777</v>
      </c>
      <c r="D580" s="236" t="s">
        <v>247</v>
      </c>
      <c r="E580" s="237" t="s">
        <v>778</v>
      </c>
      <c r="F580" s="238" t="s">
        <v>779</v>
      </c>
      <c r="G580" s="239" t="s">
        <v>360</v>
      </c>
      <c r="H580" s="240">
        <v>190</v>
      </c>
      <c r="I580" s="241"/>
      <c r="J580" s="242">
        <f>ROUND(I580*H580,2)</f>
        <v>0</v>
      </c>
      <c r="K580" s="238" t="s">
        <v>251</v>
      </c>
      <c r="L580" s="73"/>
      <c r="M580" s="243" t="s">
        <v>21</v>
      </c>
      <c r="N580" s="244" t="s">
        <v>40</v>
      </c>
      <c r="O580" s="48"/>
      <c r="P580" s="245">
        <f>O580*H580</f>
        <v>0</v>
      </c>
      <c r="Q580" s="245">
        <v>0.0117</v>
      </c>
      <c r="R580" s="245">
        <f>Q580*H580</f>
        <v>2.2229999999999999</v>
      </c>
      <c r="S580" s="245">
        <v>0</v>
      </c>
      <c r="T580" s="246">
        <f>S580*H580</f>
        <v>0</v>
      </c>
      <c r="AR580" s="25" t="s">
        <v>252</v>
      </c>
      <c r="AT580" s="25" t="s">
        <v>247</v>
      </c>
      <c r="AU580" s="25" t="s">
        <v>77</v>
      </c>
      <c r="AY580" s="25" t="s">
        <v>245</v>
      </c>
      <c r="BE580" s="247">
        <f>IF(N580="základní",J580,0)</f>
        <v>0</v>
      </c>
      <c r="BF580" s="247">
        <f>IF(N580="snížená",J580,0)</f>
        <v>0</v>
      </c>
      <c r="BG580" s="247">
        <f>IF(N580="zákl. přenesená",J580,0)</f>
        <v>0</v>
      </c>
      <c r="BH580" s="247">
        <f>IF(N580="sníž. přenesená",J580,0)</f>
        <v>0</v>
      </c>
      <c r="BI580" s="247">
        <f>IF(N580="nulová",J580,0)</f>
        <v>0</v>
      </c>
      <c r="BJ580" s="25" t="s">
        <v>75</v>
      </c>
      <c r="BK580" s="247">
        <f>ROUND(I580*H580,2)</f>
        <v>0</v>
      </c>
      <c r="BL580" s="25" t="s">
        <v>252</v>
      </c>
      <c r="BM580" s="25" t="s">
        <v>780</v>
      </c>
    </row>
    <row r="581" s="1" customFormat="1">
      <c r="B581" s="47"/>
      <c r="C581" s="75"/>
      <c r="D581" s="248" t="s">
        <v>254</v>
      </c>
      <c r="E581" s="75"/>
      <c r="F581" s="249" t="s">
        <v>770</v>
      </c>
      <c r="G581" s="75"/>
      <c r="H581" s="75"/>
      <c r="I581" s="206"/>
      <c r="J581" s="75"/>
      <c r="K581" s="75"/>
      <c r="L581" s="73"/>
      <c r="M581" s="250"/>
      <c r="N581" s="48"/>
      <c r="O581" s="48"/>
      <c r="P581" s="48"/>
      <c r="Q581" s="48"/>
      <c r="R581" s="48"/>
      <c r="S581" s="48"/>
      <c r="T581" s="96"/>
      <c r="AT581" s="25" t="s">
        <v>254</v>
      </c>
      <c r="AU581" s="25" t="s">
        <v>77</v>
      </c>
    </row>
    <row r="582" s="12" customFormat="1">
      <c r="B582" s="251"/>
      <c r="C582" s="252"/>
      <c r="D582" s="248" t="s">
        <v>256</v>
      </c>
      <c r="E582" s="253" t="s">
        <v>21</v>
      </c>
      <c r="F582" s="254" t="s">
        <v>781</v>
      </c>
      <c r="G582" s="252"/>
      <c r="H582" s="255">
        <v>190</v>
      </c>
      <c r="I582" s="256"/>
      <c r="J582" s="252"/>
      <c r="K582" s="252"/>
      <c r="L582" s="257"/>
      <c r="M582" s="258"/>
      <c r="N582" s="259"/>
      <c r="O582" s="259"/>
      <c r="P582" s="259"/>
      <c r="Q582" s="259"/>
      <c r="R582" s="259"/>
      <c r="S582" s="259"/>
      <c r="T582" s="260"/>
      <c r="AT582" s="261" t="s">
        <v>256</v>
      </c>
      <c r="AU582" s="261" t="s">
        <v>77</v>
      </c>
      <c r="AV582" s="12" t="s">
        <v>77</v>
      </c>
      <c r="AW582" s="12" t="s">
        <v>33</v>
      </c>
      <c r="AX582" s="12" t="s">
        <v>69</v>
      </c>
      <c r="AY582" s="261" t="s">
        <v>245</v>
      </c>
    </row>
    <row r="583" s="13" customFormat="1">
      <c r="B583" s="262"/>
      <c r="C583" s="263"/>
      <c r="D583" s="248" t="s">
        <v>256</v>
      </c>
      <c r="E583" s="264" t="s">
        <v>21</v>
      </c>
      <c r="F583" s="265" t="s">
        <v>258</v>
      </c>
      <c r="G583" s="263"/>
      <c r="H583" s="266">
        <v>190</v>
      </c>
      <c r="I583" s="267"/>
      <c r="J583" s="263"/>
      <c r="K583" s="263"/>
      <c r="L583" s="268"/>
      <c r="M583" s="269"/>
      <c r="N583" s="270"/>
      <c r="O583" s="270"/>
      <c r="P583" s="270"/>
      <c r="Q583" s="270"/>
      <c r="R583" s="270"/>
      <c r="S583" s="270"/>
      <c r="T583" s="271"/>
      <c r="AT583" s="272" t="s">
        <v>256</v>
      </c>
      <c r="AU583" s="272" t="s">
        <v>77</v>
      </c>
      <c r="AV583" s="13" t="s">
        <v>259</v>
      </c>
      <c r="AW583" s="13" t="s">
        <v>33</v>
      </c>
      <c r="AX583" s="13" t="s">
        <v>69</v>
      </c>
      <c r="AY583" s="272" t="s">
        <v>245</v>
      </c>
    </row>
    <row r="584" s="14" customFormat="1">
      <c r="B584" s="273"/>
      <c r="C584" s="274"/>
      <c r="D584" s="248" t="s">
        <v>256</v>
      </c>
      <c r="E584" s="275" t="s">
        <v>21</v>
      </c>
      <c r="F584" s="276" t="s">
        <v>260</v>
      </c>
      <c r="G584" s="274"/>
      <c r="H584" s="277">
        <v>190</v>
      </c>
      <c r="I584" s="278"/>
      <c r="J584" s="274"/>
      <c r="K584" s="274"/>
      <c r="L584" s="279"/>
      <c r="M584" s="280"/>
      <c r="N584" s="281"/>
      <c r="O584" s="281"/>
      <c r="P584" s="281"/>
      <c r="Q584" s="281"/>
      <c r="R584" s="281"/>
      <c r="S584" s="281"/>
      <c r="T584" s="282"/>
      <c r="AT584" s="283" t="s">
        <v>256</v>
      </c>
      <c r="AU584" s="283" t="s">
        <v>77</v>
      </c>
      <c r="AV584" s="14" t="s">
        <v>252</v>
      </c>
      <c r="AW584" s="14" t="s">
        <v>33</v>
      </c>
      <c r="AX584" s="14" t="s">
        <v>75</v>
      </c>
      <c r="AY584" s="283" t="s">
        <v>245</v>
      </c>
    </row>
    <row r="585" s="1" customFormat="1" ht="16.5" customHeight="1">
      <c r="B585" s="47"/>
      <c r="C585" s="284" t="s">
        <v>782</v>
      </c>
      <c r="D585" s="284" t="s">
        <v>300</v>
      </c>
      <c r="E585" s="285" t="s">
        <v>783</v>
      </c>
      <c r="F585" s="286" t="s">
        <v>784</v>
      </c>
      <c r="G585" s="287" t="s">
        <v>290</v>
      </c>
      <c r="H585" s="288">
        <v>0.097000000000000003</v>
      </c>
      <c r="I585" s="289"/>
      <c r="J585" s="290">
        <f>ROUND(I585*H585,2)</f>
        <v>0</v>
      </c>
      <c r="K585" s="286" t="s">
        <v>251</v>
      </c>
      <c r="L585" s="291"/>
      <c r="M585" s="292" t="s">
        <v>21</v>
      </c>
      <c r="N585" s="293" t="s">
        <v>40</v>
      </c>
      <c r="O585" s="48"/>
      <c r="P585" s="245">
        <f>O585*H585</f>
        <v>0</v>
      </c>
      <c r="Q585" s="245">
        <v>1</v>
      </c>
      <c r="R585" s="245">
        <f>Q585*H585</f>
        <v>0.097000000000000003</v>
      </c>
      <c r="S585" s="245">
        <v>0</v>
      </c>
      <c r="T585" s="246">
        <f>S585*H585</f>
        <v>0</v>
      </c>
      <c r="AR585" s="25" t="s">
        <v>293</v>
      </c>
      <c r="AT585" s="25" t="s">
        <v>300</v>
      </c>
      <c r="AU585" s="25" t="s">
        <v>77</v>
      </c>
      <c r="AY585" s="25" t="s">
        <v>245</v>
      </c>
      <c r="BE585" s="247">
        <f>IF(N585="základní",J585,0)</f>
        <v>0</v>
      </c>
      <c r="BF585" s="247">
        <f>IF(N585="snížená",J585,0)</f>
        <v>0</v>
      </c>
      <c r="BG585" s="247">
        <f>IF(N585="zákl. přenesená",J585,0)</f>
        <v>0</v>
      </c>
      <c r="BH585" s="247">
        <f>IF(N585="sníž. přenesená",J585,0)</f>
        <v>0</v>
      </c>
      <c r="BI585" s="247">
        <f>IF(N585="nulová",J585,0)</f>
        <v>0</v>
      </c>
      <c r="BJ585" s="25" t="s">
        <v>75</v>
      </c>
      <c r="BK585" s="247">
        <f>ROUND(I585*H585,2)</f>
        <v>0</v>
      </c>
      <c r="BL585" s="25" t="s">
        <v>252</v>
      </c>
      <c r="BM585" s="25" t="s">
        <v>785</v>
      </c>
    </row>
    <row r="586" s="12" customFormat="1">
      <c r="B586" s="251"/>
      <c r="C586" s="252"/>
      <c r="D586" s="248" t="s">
        <v>256</v>
      </c>
      <c r="E586" s="253" t="s">
        <v>21</v>
      </c>
      <c r="F586" s="254" t="s">
        <v>786</v>
      </c>
      <c r="G586" s="252"/>
      <c r="H586" s="255">
        <v>0.097000000000000003</v>
      </c>
      <c r="I586" s="256"/>
      <c r="J586" s="252"/>
      <c r="K586" s="252"/>
      <c r="L586" s="257"/>
      <c r="M586" s="258"/>
      <c r="N586" s="259"/>
      <c r="O586" s="259"/>
      <c r="P586" s="259"/>
      <c r="Q586" s="259"/>
      <c r="R586" s="259"/>
      <c r="S586" s="259"/>
      <c r="T586" s="260"/>
      <c r="AT586" s="261" t="s">
        <v>256</v>
      </c>
      <c r="AU586" s="261" t="s">
        <v>77</v>
      </c>
      <c r="AV586" s="12" t="s">
        <v>77</v>
      </c>
      <c r="AW586" s="12" t="s">
        <v>33</v>
      </c>
      <c r="AX586" s="12" t="s">
        <v>69</v>
      </c>
      <c r="AY586" s="261" t="s">
        <v>245</v>
      </c>
    </row>
    <row r="587" s="13" customFormat="1">
      <c r="B587" s="262"/>
      <c r="C587" s="263"/>
      <c r="D587" s="248" t="s">
        <v>256</v>
      </c>
      <c r="E587" s="264" t="s">
        <v>21</v>
      </c>
      <c r="F587" s="265" t="s">
        <v>258</v>
      </c>
      <c r="G587" s="263"/>
      <c r="H587" s="266">
        <v>0.097000000000000003</v>
      </c>
      <c r="I587" s="267"/>
      <c r="J587" s="263"/>
      <c r="K587" s="263"/>
      <c r="L587" s="268"/>
      <c r="M587" s="269"/>
      <c r="N587" s="270"/>
      <c r="O587" s="270"/>
      <c r="P587" s="270"/>
      <c r="Q587" s="270"/>
      <c r="R587" s="270"/>
      <c r="S587" s="270"/>
      <c r="T587" s="271"/>
      <c r="AT587" s="272" t="s">
        <v>256</v>
      </c>
      <c r="AU587" s="272" t="s">
        <v>77</v>
      </c>
      <c r="AV587" s="13" t="s">
        <v>259</v>
      </c>
      <c r="AW587" s="13" t="s">
        <v>33</v>
      </c>
      <c r="AX587" s="13" t="s">
        <v>69</v>
      </c>
      <c r="AY587" s="272" t="s">
        <v>245</v>
      </c>
    </row>
    <row r="588" s="14" customFormat="1">
      <c r="B588" s="273"/>
      <c r="C588" s="274"/>
      <c r="D588" s="248" t="s">
        <v>256</v>
      </c>
      <c r="E588" s="275" t="s">
        <v>21</v>
      </c>
      <c r="F588" s="276" t="s">
        <v>260</v>
      </c>
      <c r="G588" s="274"/>
      <c r="H588" s="277">
        <v>0.097000000000000003</v>
      </c>
      <c r="I588" s="278"/>
      <c r="J588" s="274"/>
      <c r="K588" s="274"/>
      <c r="L588" s="279"/>
      <c r="M588" s="280"/>
      <c r="N588" s="281"/>
      <c r="O588" s="281"/>
      <c r="P588" s="281"/>
      <c r="Q588" s="281"/>
      <c r="R588" s="281"/>
      <c r="S588" s="281"/>
      <c r="T588" s="282"/>
      <c r="AT588" s="283" t="s">
        <v>256</v>
      </c>
      <c r="AU588" s="283" t="s">
        <v>77</v>
      </c>
      <c r="AV588" s="14" t="s">
        <v>252</v>
      </c>
      <c r="AW588" s="14" t="s">
        <v>33</v>
      </c>
      <c r="AX588" s="14" t="s">
        <v>75</v>
      </c>
      <c r="AY588" s="283" t="s">
        <v>245</v>
      </c>
    </row>
    <row r="589" s="1" customFormat="1" ht="16.5" customHeight="1">
      <c r="B589" s="47"/>
      <c r="C589" s="236" t="s">
        <v>787</v>
      </c>
      <c r="D589" s="236" t="s">
        <v>247</v>
      </c>
      <c r="E589" s="237" t="s">
        <v>788</v>
      </c>
      <c r="F589" s="238" t="s">
        <v>789</v>
      </c>
      <c r="G589" s="239" t="s">
        <v>250</v>
      </c>
      <c r="H589" s="240">
        <v>0.93000000000000005</v>
      </c>
      <c r="I589" s="241"/>
      <c r="J589" s="242">
        <f>ROUND(I589*H589,2)</f>
        <v>0</v>
      </c>
      <c r="K589" s="238" t="s">
        <v>790</v>
      </c>
      <c r="L589" s="73"/>
      <c r="M589" s="243" t="s">
        <v>21</v>
      </c>
      <c r="N589" s="244" t="s">
        <v>40</v>
      </c>
      <c r="O589" s="48"/>
      <c r="P589" s="245">
        <f>O589*H589</f>
        <v>0</v>
      </c>
      <c r="Q589" s="245">
        <v>0</v>
      </c>
      <c r="R589" s="245">
        <f>Q589*H589</f>
        <v>0</v>
      </c>
      <c r="S589" s="245">
        <v>2</v>
      </c>
      <c r="T589" s="246">
        <f>S589*H589</f>
        <v>1.8600000000000001</v>
      </c>
      <c r="AR589" s="25" t="s">
        <v>252</v>
      </c>
      <c r="AT589" s="25" t="s">
        <v>247</v>
      </c>
      <c r="AU589" s="25" t="s">
        <v>77</v>
      </c>
      <c r="AY589" s="25" t="s">
        <v>245</v>
      </c>
      <c r="BE589" s="247">
        <f>IF(N589="základní",J589,0)</f>
        <v>0</v>
      </c>
      <c r="BF589" s="247">
        <f>IF(N589="snížená",J589,0)</f>
        <v>0</v>
      </c>
      <c r="BG589" s="247">
        <f>IF(N589="zákl. přenesená",J589,0)</f>
        <v>0</v>
      </c>
      <c r="BH589" s="247">
        <f>IF(N589="sníž. přenesená",J589,0)</f>
        <v>0</v>
      </c>
      <c r="BI589" s="247">
        <f>IF(N589="nulová",J589,0)</f>
        <v>0</v>
      </c>
      <c r="BJ589" s="25" t="s">
        <v>75</v>
      </c>
      <c r="BK589" s="247">
        <f>ROUND(I589*H589,2)</f>
        <v>0</v>
      </c>
      <c r="BL589" s="25" t="s">
        <v>252</v>
      </c>
      <c r="BM589" s="25" t="s">
        <v>791</v>
      </c>
    </row>
    <row r="590" s="12" customFormat="1">
      <c r="B590" s="251"/>
      <c r="C590" s="252"/>
      <c r="D590" s="248" t="s">
        <v>256</v>
      </c>
      <c r="E590" s="253" t="s">
        <v>21</v>
      </c>
      <c r="F590" s="254" t="s">
        <v>792</v>
      </c>
      <c r="G590" s="252"/>
      <c r="H590" s="255">
        <v>0.93000000000000005</v>
      </c>
      <c r="I590" s="256"/>
      <c r="J590" s="252"/>
      <c r="K590" s="252"/>
      <c r="L590" s="257"/>
      <c r="M590" s="258"/>
      <c r="N590" s="259"/>
      <c r="O590" s="259"/>
      <c r="P590" s="259"/>
      <c r="Q590" s="259"/>
      <c r="R590" s="259"/>
      <c r="S590" s="259"/>
      <c r="T590" s="260"/>
      <c r="AT590" s="261" t="s">
        <v>256</v>
      </c>
      <c r="AU590" s="261" t="s">
        <v>77</v>
      </c>
      <c r="AV590" s="12" t="s">
        <v>77</v>
      </c>
      <c r="AW590" s="12" t="s">
        <v>33</v>
      </c>
      <c r="AX590" s="12" t="s">
        <v>69</v>
      </c>
      <c r="AY590" s="261" t="s">
        <v>245</v>
      </c>
    </row>
    <row r="591" s="13" customFormat="1">
      <c r="B591" s="262"/>
      <c r="C591" s="263"/>
      <c r="D591" s="248" t="s">
        <v>256</v>
      </c>
      <c r="E591" s="264" t="s">
        <v>21</v>
      </c>
      <c r="F591" s="265" t="s">
        <v>258</v>
      </c>
      <c r="G591" s="263"/>
      <c r="H591" s="266">
        <v>0.93000000000000005</v>
      </c>
      <c r="I591" s="267"/>
      <c r="J591" s="263"/>
      <c r="K591" s="263"/>
      <c r="L591" s="268"/>
      <c r="M591" s="269"/>
      <c r="N591" s="270"/>
      <c r="O591" s="270"/>
      <c r="P591" s="270"/>
      <c r="Q591" s="270"/>
      <c r="R591" s="270"/>
      <c r="S591" s="270"/>
      <c r="T591" s="271"/>
      <c r="AT591" s="272" t="s">
        <v>256</v>
      </c>
      <c r="AU591" s="272" t="s">
        <v>77</v>
      </c>
      <c r="AV591" s="13" t="s">
        <v>259</v>
      </c>
      <c r="AW591" s="13" t="s">
        <v>33</v>
      </c>
      <c r="AX591" s="13" t="s">
        <v>69</v>
      </c>
      <c r="AY591" s="272" t="s">
        <v>245</v>
      </c>
    </row>
    <row r="592" s="14" customFormat="1">
      <c r="B592" s="273"/>
      <c r="C592" s="274"/>
      <c r="D592" s="248" t="s">
        <v>256</v>
      </c>
      <c r="E592" s="275" t="s">
        <v>21</v>
      </c>
      <c r="F592" s="276" t="s">
        <v>260</v>
      </c>
      <c r="G592" s="274"/>
      <c r="H592" s="277">
        <v>0.93000000000000005</v>
      </c>
      <c r="I592" s="278"/>
      <c r="J592" s="274"/>
      <c r="K592" s="274"/>
      <c r="L592" s="279"/>
      <c r="M592" s="280"/>
      <c r="N592" s="281"/>
      <c r="O592" s="281"/>
      <c r="P592" s="281"/>
      <c r="Q592" s="281"/>
      <c r="R592" s="281"/>
      <c r="S592" s="281"/>
      <c r="T592" s="282"/>
      <c r="AT592" s="283" t="s">
        <v>256</v>
      </c>
      <c r="AU592" s="283" t="s">
        <v>77</v>
      </c>
      <c r="AV592" s="14" t="s">
        <v>252</v>
      </c>
      <c r="AW592" s="14" t="s">
        <v>33</v>
      </c>
      <c r="AX592" s="14" t="s">
        <v>75</v>
      </c>
      <c r="AY592" s="283" t="s">
        <v>245</v>
      </c>
    </row>
    <row r="593" s="1" customFormat="1" ht="16.5" customHeight="1">
      <c r="B593" s="47"/>
      <c r="C593" s="236" t="s">
        <v>793</v>
      </c>
      <c r="D593" s="236" t="s">
        <v>247</v>
      </c>
      <c r="E593" s="237" t="s">
        <v>794</v>
      </c>
      <c r="F593" s="238" t="s">
        <v>795</v>
      </c>
      <c r="G593" s="239" t="s">
        <v>250</v>
      </c>
      <c r="H593" s="240">
        <v>9.3800000000000008</v>
      </c>
      <c r="I593" s="241"/>
      <c r="J593" s="242">
        <f>ROUND(I593*H593,2)</f>
        <v>0</v>
      </c>
      <c r="K593" s="238" t="s">
        <v>790</v>
      </c>
      <c r="L593" s="73"/>
      <c r="M593" s="243" t="s">
        <v>21</v>
      </c>
      <c r="N593" s="244" t="s">
        <v>40</v>
      </c>
      <c r="O593" s="48"/>
      <c r="P593" s="245">
        <f>O593*H593</f>
        <v>0</v>
      </c>
      <c r="Q593" s="245">
        <v>0</v>
      </c>
      <c r="R593" s="245">
        <f>Q593*H593</f>
        <v>0</v>
      </c>
      <c r="S593" s="245">
        <v>2.3999999999999999</v>
      </c>
      <c r="T593" s="246">
        <f>S593*H593</f>
        <v>22.512</v>
      </c>
      <c r="AR593" s="25" t="s">
        <v>252</v>
      </c>
      <c r="AT593" s="25" t="s">
        <v>247</v>
      </c>
      <c r="AU593" s="25" t="s">
        <v>77</v>
      </c>
      <c r="AY593" s="25" t="s">
        <v>245</v>
      </c>
      <c r="BE593" s="247">
        <f>IF(N593="základní",J593,0)</f>
        <v>0</v>
      </c>
      <c r="BF593" s="247">
        <f>IF(N593="snížená",J593,0)</f>
        <v>0</v>
      </c>
      <c r="BG593" s="247">
        <f>IF(N593="zákl. přenesená",J593,0)</f>
        <v>0</v>
      </c>
      <c r="BH593" s="247">
        <f>IF(N593="sníž. přenesená",J593,0)</f>
        <v>0</v>
      </c>
      <c r="BI593" s="247">
        <f>IF(N593="nulová",J593,0)</f>
        <v>0</v>
      </c>
      <c r="BJ593" s="25" t="s">
        <v>75</v>
      </c>
      <c r="BK593" s="247">
        <f>ROUND(I593*H593,2)</f>
        <v>0</v>
      </c>
      <c r="BL593" s="25" t="s">
        <v>252</v>
      </c>
      <c r="BM593" s="25" t="s">
        <v>796</v>
      </c>
    </row>
    <row r="594" s="12" customFormat="1">
      <c r="B594" s="251"/>
      <c r="C594" s="252"/>
      <c r="D594" s="248" t="s">
        <v>256</v>
      </c>
      <c r="E594" s="253" t="s">
        <v>21</v>
      </c>
      <c r="F594" s="254" t="s">
        <v>797</v>
      </c>
      <c r="G594" s="252"/>
      <c r="H594" s="255">
        <v>6.8799999999999999</v>
      </c>
      <c r="I594" s="256"/>
      <c r="J594" s="252"/>
      <c r="K594" s="252"/>
      <c r="L594" s="257"/>
      <c r="M594" s="258"/>
      <c r="N594" s="259"/>
      <c r="O594" s="259"/>
      <c r="P594" s="259"/>
      <c r="Q594" s="259"/>
      <c r="R594" s="259"/>
      <c r="S594" s="259"/>
      <c r="T594" s="260"/>
      <c r="AT594" s="261" t="s">
        <v>256</v>
      </c>
      <c r="AU594" s="261" t="s">
        <v>77</v>
      </c>
      <c r="AV594" s="12" t="s">
        <v>77</v>
      </c>
      <c r="AW594" s="12" t="s">
        <v>33</v>
      </c>
      <c r="AX594" s="12" t="s">
        <v>69</v>
      </c>
      <c r="AY594" s="261" t="s">
        <v>245</v>
      </c>
    </row>
    <row r="595" s="12" customFormat="1">
      <c r="B595" s="251"/>
      <c r="C595" s="252"/>
      <c r="D595" s="248" t="s">
        <v>256</v>
      </c>
      <c r="E595" s="253" t="s">
        <v>21</v>
      </c>
      <c r="F595" s="254" t="s">
        <v>798</v>
      </c>
      <c r="G595" s="252"/>
      <c r="H595" s="255">
        <v>2.5</v>
      </c>
      <c r="I595" s="256"/>
      <c r="J595" s="252"/>
      <c r="K595" s="252"/>
      <c r="L595" s="257"/>
      <c r="M595" s="258"/>
      <c r="N595" s="259"/>
      <c r="O595" s="259"/>
      <c r="P595" s="259"/>
      <c r="Q595" s="259"/>
      <c r="R595" s="259"/>
      <c r="S595" s="259"/>
      <c r="T595" s="260"/>
      <c r="AT595" s="261" t="s">
        <v>256</v>
      </c>
      <c r="AU595" s="261" t="s">
        <v>77</v>
      </c>
      <c r="AV595" s="12" t="s">
        <v>77</v>
      </c>
      <c r="AW595" s="12" t="s">
        <v>33</v>
      </c>
      <c r="AX595" s="12" t="s">
        <v>69</v>
      </c>
      <c r="AY595" s="261" t="s">
        <v>245</v>
      </c>
    </row>
    <row r="596" s="13" customFormat="1">
      <c r="B596" s="262"/>
      <c r="C596" s="263"/>
      <c r="D596" s="248" t="s">
        <v>256</v>
      </c>
      <c r="E596" s="264" t="s">
        <v>21</v>
      </c>
      <c r="F596" s="265" t="s">
        <v>258</v>
      </c>
      <c r="G596" s="263"/>
      <c r="H596" s="266">
        <v>9.3800000000000008</v>
      </c>
      <c r="I596" s="267"/>
      <c r="J596" s="263"/>
      <c r="K596" s="263"/>
      <c r="L596" s="268"/>
      <c r="M596" s="269"/>
      <c r="N596" s="270"/>
      <c r="O596" s="270"/>
      <c r="P596" s="270"/>
      <c r="Q596" s="270"/>
      <c r="R596" s="270"/>
      <c r="S596" s="270"/>
      <c r="T596" s="271"/>
      <c r="AT596" s="272" t="s">
        <v>256</v>
      </c>
      <c r="AU596" s="272" t="s">
        <v>77</v>
      </c>
      <c r="AV596" s="13" t="s">
        <v>259</v>
      </c>
      <c r="AW596" s="13" t="s">
        <v>33</v>
      </c>
      <c r="AX596" s="13" t="s">
        <v>69</v>
      </c>
      <c r="AY596" s="272" t="s">
        <v>245</v>
      </c>
    </row>
    <row r="597" s="14" customFormat="1">
      <c r="B597" s="273"/>
      <c r="C597" s="274"/>
      <c r="D597" s="248" t="s">
        <v>256</v>
      </c>
      <c r="E597" s="275" t="s">
        <v>21</v>
      </c>
      <c r="F597" s="276" t="s">
        <v>260</v>
      </c>
      <c r="G597" s="274"/>
      <c r="H597" s="277">
        <v>9.3800000000000008</v>
      </c>
      <c r="I597" s="278"/>
      <c r="J597" s="274"/>
      <c r="K597" s="274"/>
      <c r="L597" s="279"/>
      <c r="M597" s="280"/>
      <c r="N597" s="281"/>
      <c r="O597" s="281"/>
      <c r="P597" s="281"/>
      <c r="Q597" s="281"/>
      <c r="R597" s="281"/>
      <c r="S597" s="281"/>
      <c r="T597" s="282"/>
      <c r="AT597" s="283" t="s">
        <v>256</v>
      </c>
      <c r="AU597" s="283" t="s">
        <v>77</v>
      </c>
      <c r="AV597" s="14" t="s">
        <v>252</v>
      </c>
      <c r="AW597" s="14" t="s">
        <v>33</v>
      </c>
      <c r="AX597" s="14" t="s">
        <v>75</v>
      </c>
      <c r="AY597" s="283" t="s">
        <v>245</v>
      </c>
    </row>
    <row r="598" s="1" customFormat="1" ht="16.5" customHeight="1">
      <c r="B598" s="47"/>
      <c r="C598" s="236" t="s">
        <v>799</v>
      </c>
      <c r="D598" s="236" t="s">
        <v>247</v>
      </c>
      <c r="E598" s="237" t="s">
        <v>800</v>
      </c>
      <c r="F598" s="238" t="s">
        <v>801</v>
      </c>
      <c r="G598" s="239" t="s">
        <v>250</v>
      </c>
      <c r="H598" s="240">
        <v>4.7999999999999998</v>
      </c>
      <c r="I598" s="241"/>
      <c r="J598" s="242">
        <f>ROUND(I598*H598,2)</f>
        <v>0</v>
      </c>
      <c r="K598" s="238" t="s">
        <v>790</v>
      </c>
      <c r="L598" s="73"/>
      <c r="M598" s="243" t="s">
        <v>21</v>
      </c>
      <c r="N598" s="244" t="s">
        <v>40</v>
      </c>
      <c r="O598" s="48"/>
      <c r="P598" s="245">
        <f>O598*H598</f>
        <v>0</v>
      </c>
      <c r="Q598" s="245">
        <v>0</v>
      </c>
      <c r="R598" s="245">
        <f>Q598*H598</f>
        <v>0</v>
      </c>
      <c r="S598" s="245">
        <v>2.3999999999999999</v>
      </c>
      <c r="T598" s="246">
        <f>S598*H598</f>
        <v>11.52</v>
      </c>
      <c r="AR598" s="25" t="s">
        <v>252</v>
      </c>
      <c r="AT598" s="25" t="s">
        <v>247</v>
      </c>
      <c r="AU598" s="25" t="s">
        <v>77</v>
      </c>
      <c r="AY598" s="25" t="s">
        <v>245</v>
      </c>
      <c r="BE598" s="247">
        <f>IF(N598="základní",J598,0)</f>
        <v>0</v>
      </c>
      <c r="BF598" s="247">
        <f>IF(N598="snížená",J598,0)</f>
        <v>0</v>
      </c>
      <c r="BG598" s="247">
        <f>IF(N598="zákl. přenesená",J598,0)</f>
        <v>0</v>
      </c>
      <c r="BH598" s="247">
        <f>IF(N598="sníž. přenesená",J598,0)</f>
        <v>0</v>
      </c>
      <c r="BI598" s="247">
        <f>IF(N598="nulová",J598,0)</f>
        <v>0</v>
      </c>
      <c r="BJ598" s="25" t="s">
        <v>75</v>
      </c>
      <c r="BK598" s="247">
        <f>ROUND(I598*H598,2)</f>
        <v>0</v>
      </c>
      <c r="BL598" s="25" t="s">
        <v>252</v>
      </c>
      <c r="BM598" s="25" t="s">
        <v>802</v>
      </c>
    </row>
    <row r="599" s="1" customFormat="1">
      <c r="B599" s="47"/>
      <c r="C599" s="75"/>
      <c r="D599" s="248" t="s">
        <v>254</v>
      </c>
      <c r="E599" s="75"/>
      <c r="F599" s="249" t="s">
        <v>803</v>
      </c>
      <c r="G599" s="75"/>
      <c r="H599" s="75"/>
      <c r="I599" s="206"/>
      <c r="J599" s="75"/>
      <c r="K599" s="75"/>
      <c r="L599" s="73"/>
      <c r="M599" s="250"/>
      <c r="N599" s="48"/>
      <c r="O599" s="48"/>
      <c r="P599" s="48"/>
      <c r="Q599" s="48"/>
      <c r="R599" s="48"/>
      <c r="S599" s="48"/>
      <c r="T599" s="96"/>
      <c r="AT599" s="25" t="s">
        <v>254</v>
      </c>
      <c r="AU599" s="25" t="s">
        <v>77</v>
      </c>
    </row>
    <row r="600" s="12" customFormat="1">
      <c r="B600" s="251"/>
      <c r="C600" s="252"/>
      <c r="D600" s="248" t="s">
        <v>256</v>
      </c>
      <c r="E600" s="253" t="s">
        <v>21</v>
      </c>
      <c r="F600" s="254" t="s">
        <v>804</v>
      </c>
      <c r="G600" s="252"/>
      <c r="H600" s="255">
        <v>4.7999999999999998</v>
      </c>
      <c r="I600" s="256"/>
      <c r="J600" s="252"/>
      <c r="K600" s="252"/>
      <c r="L600" s="257"/>
      <c r="M600" s="258"/>
      <c r="N600" s="259"/>
      <c r="O600" s="259"/>
      <c r="P600" s="259"/>
      <c r="Q600" s="259"/>
      <c r="R600" s="259"/>
      <c r="S600" s="259"/>
      <c r="T600" s="260"/>
      <c r="AT600" s="261" t="s">
        <v>256</v>
      </c>
      <c r="AU600" s="261" t="s">
        <v>77</v>
      </c>
      <c r="AV600" s="12" t="s">
        <v>77</v>
      </c>
      <c r="AW600" s="12" t="s">
        <v>33</v>
      </c>
      <c r="AX600" s="12" t="s">
        <v>69</v>
      </c>
      <c r="AY600" s="261" t="s">
        <v>245</v>
      </c>
    </row>
    <row r="601" s="13" customFormat="1">
      <c r="B601" s="262"/>
      <c r="C601" s="263"/>
      <c r="D601" s="248" t="s">
        <v>256</v>
      </c>
      <c r="E601" s="264" t="s">
        <v>21</v>
      </c>
      <c r="F601" s="265" t="s">
        <v>258</v>
      </c>
      <c r="G601" s="263"/>
      <c r="H601" s="266">
        <v>4.7999999999999998</v>
      </c>
      <c r="I601" s="267"/>
      <c r="J601" s="263"/>
      <c r="K601" s="263"/>
      <c r="L601" s="268"/>
      <c r="M601" s="269"/>
      <c r="N601" s="270"/>
      <c r="O601" s="270"/>
      <c r="P601" s="270"/>
      <c r="Q601" s="270"/>
      <c r="R601" s="270"/>
      <c r="S601" s="270"/>
      <c r="T601" s="271"/>
      <c r="AT601" s="272" t="s">
        <v>256</v>
      </c>
      <c r="AU601" s="272" t="s">
        <v>77</v>
      </c>
      <c r="AV601" s="13" t="s">
        <v>259</v>
      </c>
      <c r="AW601" s="13" t="s">
        <v>33</v>
      </c>
      <c r="AX601" s="13" t="s">
        <v>69</v>
      </c>
      <c r="AY601" s="272" t="s">
        <v>245</v>
      </c>
    </row>
    <row r="602" s="14" customFormat="1">
      <c r="B602" s="273"/>
      <c r="C602" s="274"/>
      <c r="D602" s="248" t="s">
        <v>256</v>
      </c>
      <c r="E602" s="275" t="s">
        <v>21</v>
      </c>
      <c r="F602" s="276" t="s">
        <v>260</v>
      </c>
      <c r="G602" s="274"/>
      <c r="H602" s="277">
        <v>4.7999999999999998</v>
      </c>
      <c r="I602" s="278"/>
      <c r="J602" s="274"/>
      <c r="K602" s="274"/>
      <c r="L602" s="279"/>
      <c r="M602" s="280"/>
      <c r="N602" s="281"/>
      <c r="O602" s="281"/>
      <c r="P602" s="281"/>
      <c r="Q602" s="281"/>
      <c r="R602" s="281"/>
      <c r="S602" s="281"/>
      <c r="T602" s="282"/>
      <c r="AT602" s="283" t="s">
        <v>256</v>
      </c>
      <c r="AU602" s="283" t="s">
        <v>77</v>
      </c>
      <c r="AV602" s="14" t="s">
        <v>252</v>
      </c>
      <c r="AW602" s="14" t="s">
        <v>33</v>
      </c>
      <c r="AX602" s="14" t="s">
        <v>75</v>
      </c>
      <c r="AY602" s="283" t="s">
        <v>245</v>
      </c>
    </row>
    <row r="603" s="1" customFormat="1" ht="25.5" customHeight="1">
      <c r="B603" s="47"/>
      <c r="C603" s="236" t="s">
        <v>805</v>
      </c>
      <c r="D603" s="236" t="s">
        <v>247</v>
      </c>
      <c r="E603" s="237" t="s">
        <v>806</v>
      </c>
      <c r="F603" s="238" t="s">
        <v>807</v>
      </c>
      <c r="G603" s="239" t="s">
        <v>250</v>
      </c>
      <c r="H603" s="240">
        <v>2.5</v>
      </c>
      <c r="I603" s="241"/>
      <c r="J603" s="242">
        <f>ROUND(I603*H603,2)</f>
        <v>0</v>
      </c>
      <c r="K603" s="238" t="s">
        <v>251</v>
      </c>
      <c r="L603" s="73"/>
      <c r="M603" s="243" t="s">
        <v>21</v>
      </c>
      <c r="N603" s="244" t="s">
        <v>40</v>
      </c>
      <c r="O603" s="48"/>
      <c r="P603" s="245">
        <f>O603*H603</f>
        <v>0</v>
      </c>
      <c r="Q603" s="245">
        <v>0</v>
      </c>
      <c r="R603" s="245">
        <f>Q603*H603</f>
        <v>0</v>
      </c>
      <c r="S603" s="245">
        <v>2.2000000000000002</v>
      </c>
      <c r="T603" s="246">
        <f>S603*H603</f>
        <v>5.5</v>
      </c>
      <c r="AR603" s="25" t="s">
        <v>252</v>
      </c>
      <c r="AT603" s="25" t="s">
        <v>247</v>
      </c>
      <c r="AU603" s="25" t="s">
        <v>77</v>
      </c>
      <c r="AY603" s="25" t="s">
        <v>245</v>
      </c>
      <c r="BE603" s="247">
        <f>IF(N603="základní",J603,0)</f>
        <v>0</v>
      </c>
      <c r="BF603" s="247">
        <f>IF(N603="snížená",J603,0)</f>
        <v>0</v>
      </c>
      <c r="BG603" s="247">
        <f>IF(N603="zákl. přenesená",J603,0)</f>
        <v>0</v>
      </c>
      <c r="BH603" s="247">
        <f>IF(N603="sníž. přenesená",J603,0)</f>
        <v>0</v>
      </c>
      <c r="BI603" s="247">
        <f>IF(N603="nulová",J603,0)</f>
        <v>0</v>
      </c>
      <c r="BJ603" s="25" t="s">
        <v>75</v>
      </c>
      <c r="BK603" s="247">
        <f>ROUND(I603*H603,2)</f>
        <v>0</v>
      </c>
      <c r="BL603" s="25" t="s">
        <v>252</v>
      </c>
      <c r="BM603" s="25" t="s">
        <v>808</v>
      </c>
    </row>
    <row r="604" s="12" customFormat="1">
      <c r="B604" s="251"/>
      <c r="C604" s="252"/>
      <c r="D604" s="248" t="s">
        <v>256</v>
      </c>
      <c r="E604" s="253" t="s">
        <v>21</v>
      </c>
      <c r="F604" s="254" t="s">
        <v>652</v>
      </c>
      <c r="G604" s="252"/>
      <c r="H604" s="255">
        <v>2.5</v>
      </c>
      <c r="I604" s="256"/>
      <c r="J604" s="252"/>
      <c r="K604" s="252"/>
      <c r="L604" s="257"/>
      <c r="M604" s="258"/>
      <c r="N604" s="259"/>
      <c r="O604" s="259"/>
      <c r="P604" s="259"/>
      <c r="Q604" s="259"/>
      <c r="R604" s="259"/>
      <c r="S604" s="259"/>
      <c r="T604" s="260"/>
      <c r="AT604" s="261" t="s">
        <v>256</v>
      </c>
      <c r="AU604" s="261" t="s">
        <v>77</v>
      </c>
      <c r="AV604" s="12" t="s">
        <v>77</v>
      </c>
      <c r="AW604" s="12" t="s">
        <v>33</v>
      </c>
      <c r="AX604" s="12" t="s">
        <v>69</v>
      </c>
      <c r="AY604" s="261" t="s">
        <v>245</v>
      </c>
    </row>
    <row r="605" s="13" customFormat="1">
      <c r="B605" s="262"/>
      <c r="C605" s="263"/>
      <c r="D605" s="248" t="s">
        <v>256</v>
      </c>
      <c r="E605" s="264" t="s">
        <v>21</v>
      </c>
      <c r="F605" s="265" t="s">
        <v>258</v>
      </c>
      <c r="G605" s="263"/>
      <c r="H605" s="266">
        <v>2.5</v>
      </c>
      <c r="I605" s="267"/>
      <c r="J605" s="263"/>
      <c r="K605" s="263"/>
      <c r="L605" s="268"/>
      <c r="M605" s="269"/>
      <c r="N605" s="270"/>
      <c r="O605" s="270"/>
      <c r="P605" s="270"/>
      <c r="Q605" s="270"/>
      <c r="R605" s="270"/>
      <c r="S605" s="270"/>
      <c r="T605" s="271"/>
      <c r="AT605" s="272" t="s">
        <v>256</v>
      </c>
      <c r="AU605" s="272" t="s">
        <v>77</v>
      </c>
      <c r="AV605" s="13" t="s">
        <v>259</v>
      </c>
      <c r="AW605" s="13" t="s">
        <v>33</v>
      </c>
      <c r="AX605" s="13" t="s">
        <v>69</v>
      </c>
      <c r="AY605" s="272" t="s">
        <v>245</v>
      </c>
    </row>
    <row r="606" s="14" customFormat="1">
      <c r="B606" s="273"/>
      <c r="C606" s="274"/>
      <c r="D606" s="248" t="s">
        <v>256</v>
      </c>
      <c r="E606" s="275" t="s">
        <v>21</v>
      </c>
      <c r="F606" s="276" t="s">
        <v>260</v>
      </c>
      <c r="G606" s="274"/>
      <c r="H606" s="277">
        <v>2.5</v>
      </c>
      <c r="I606" s="278"/>
      <c r="J606" s="274"/>
      <c r="K606" s="274"/>
      <c r="L606" s="279"/>
      <c r="M606" s="280"/>
      <c r="N606" s="281"/>
      <c r="O606" s="281"/>
      <c r="P606" s="281"/>
      <c r="Q606" s="281"/>
      <c r="R606" s="281"/>
      <c r="S606" s="281"/>
      <c r="T606" s="282"/>
      <c r="AT606" s="283" t="s">
        <v>256</v>
      </c>
      <c r="AU606" s="283" t="s">
        <v>77</v>
      </c>
      <c r="AV606" s="14" t="s">
        <v>252</v>
      </c>
      <c r="AW606" s="14" t="s">
        <v>33</v>
      </c>
      <c r="AX606" s="14" t="s">
        <v>75</v>
      </c>
      <c r="AY606" s="283" t="s">
        <v>245</v>
      </c>
    </row>
    <row r="607" s="1" customFormat="1" ht="25.5" customHeight="1">
      <c r="B607" s="47"/>
      <c r="C607" s="236" t="s">
        <v>809</v>
      </c>
      <c r="D607" s="236" t="s">
        <v>247</v>
      </c>
      <c r="E607" s="237" t="s">
        <v>810</v>
      </c>
      <c r="F607" s="238" t="s">
        <v>811</v>
      </c>
      <c r="G607" s="239" t="s">
        <v>360</v>
      </c>
      <c r="H607" s="240">
        <v>16</v>
      </c>
      <c r="I607" s="241"/>
      <c r="J607" s="242">
        <f>ROUND(I607*H607,2)</f>
        <v>0</v>
      </c>
      <c r="K607" s="238" t="s">
        <v>790</v>
      </c>
      <c r="L607" s="73"/>
      <c r="M607" s="243" t="s">
        <v>21</v>
      </c>
      <c r="N607" s="244" t="s">
        <v>40</v>
      </c>
      <c r="O607" s="48"/>
      <c r="P607" s="245">
        <f>O607*H607</f>
        <v>0</v>
      </c>
      <c r="Q607" s="245">
        <v>0</v>
      </c>
      <c r="R607" s="245">
        <f>Q607*H607</f>
        <v>0</v>
      </c>
      <c r="S607" s="245">
        <v>0.065699999999999995</v>
      </c>
      <c r="T607" s="246">
        <f>S607*H607</f>
        <v>1.0511999999999999</v>
      </c>
      <c r="AR607" s="25" t="s">
        <v>252</v>
      </c>
      <c r="AT607" s="25" t="s">
        <v>247</v>
      </c>
      <c r="AU607" s="25" t="s">
        <v>77</v>
      </c>
      <c r="AY607" s="25" t="s">
        <v>245</v>
      </c>
      <c r="BE607" s="247">
        <f>IF(N607="základní",J607,0)</f>
        <v>0</v>
      </c>
      <c r="BF607" s="247">
        <f>IF(N607="snížená",J607,0)</f>
        <v>0</v>
      </c>
      <c r="BG607" s="247">
        <f>IF(N607="zákl. přenesená",J607,0)</f>
        <v>0</v>
      </c>
      <c r="BH607" s="247">
        <f>IF(N607="sníž. přenesená",J607,0)</f>
        <v>0</v>
      </c>
      <c r="BI607" s="247">
        <f>IF(N607="nulová",J607,0)</f>
        <v>0</v>
      </c>
      <c r="BJ607" s="25" t="s">
        <v>75</v>
      </c>
      <c r="BK607" s="247">
        <f>ROUND(I607*H607,2)</f>
        <v>0</v>
      </c>
      <c r="BL607" s="25" t="s">
        <v>252</v>
      </c>
      <c r="BM607" s="25" t="s">
        <v>812</v>
      </c>
    </row>
    <row r="608" s="12" customFormat="1">
      <c r="B608" s="251"/>
      <c r="C608" s="252"/>
      <c r="D608" s="248" t="s">
        <v>256</v>
      </c>
      <c r="E608" s="253" t="s">
        <v>21</v>
      </c>
      <c r="F608" s="254" t="s">
        <v>813</v>
      </c>
      <c r="G608" s="252"/>
      <c r="H608" s="255">
        <v>16</v>
      </c>
      <c r="I608" s="256"/>
      <c r="J608" s="252"/>
      <c r="K608" s="252"/>
      <c r="L608" s="257"/>
      <c r="M608" s="258"/>
      <c r="N608" s="259"/>
      <c r="O608" s="259"/>
      <c r="P608" s="259"/>
      <c r="Q608" s="259"/>
      <c r="R608" s="259"/>
      <c r="S608" s="259"/>
      <c r="T608" s="260"/>
      <c r="AT608" s="261" t="s">
        <v>256</v>
      </c>
      <c r="AU608" s="261" t="s">
        <v>77</v>
      </c>
      <c r="AV608" s="12" t="s">
        <v>77</v>
      </c>
      <c r="AW608" s="12" t="s">
        <v>33</v>
      </c>
      <c r="AX608" s="12" t="s">
        <v>69</v>
      </c>
      <c r="AY608" s="261" t="s">
        <v>245</v>
      </c>
    </row>
    <row r="609" s="13" customFormat="1">
      <c r="B609" s="262"/>
      <c r="C609" s="263"/>
      <c r="D609" s="248" t="s">
        <v>256</v>
      </c>
      <c r="E609" s="264" t="s">
        <v>21</v>
      </c>
      <c r="F609" s="265" t="s">
        <v>258</v>
      </c>
      <c r="G609" s="263"/>
      <c r="H609" s="266">
        <v>16</v>
      </c>
      <c r="I609" s="267"/>
      <c r="J609" s="263"/>
      <c r="K609" s="263"/>
      <c r="L609" s="268"/>
      <c r="M609" s="269"/>
      <c r="N609" s="270"/>
      <c r="O609" s="270"/>
      <c r="P609" s="270"/>
      <c r="Q609" s="270"/>
      <c r="R609" s="270"/>
      <c r="S609" s="270"/>
      <c r="T609" s="271"/>
      <c r="AT609" s="272" t="s">
        <v>256</v>
      </c>
      <c r="AU609" s="272" t="s">
        <v>77</v>
      </c>
      <c r="AV609" s="13" t="s">
        <v>259</v>
      </c>
      <c r="AW609" s="13" t="s">
        <v>33</v>
      </c>
      <c r="AX609" s="13" t="s">
        <v>69</v>
      </c>
      <c r="AY609" s="272" t="s">
        <v>245</v>
      </c>
    </row>
    <row r="610" s="14" customFormat="1">
      <c r="B610" s="273"/>
      <c r="C610" s="274"/>
      <c r="D610" s="248" t="s">
        <v>256</v>
      </c>
      <c r="E610" s="275" t="s">
        <v>21</v>
      </c>
      <c r="F610" s="276" t="s">
        <v>260</v>
      </c>
      <c r="G610" s="274"/>
      <c r="H610" s="277">
        <v>16</v>
      </c>
      <c r="I610" s="278"/>
      <c r="J610" s="274"/>
      <c r="K610" s="274"/>
      <c r="L610" s="279"/>
      <c r="M610" s="280"/>
      <c r="N610" s="281"/>
      <c r="O610" s="281"/>
      <c r="P610" s="281"/>
      <c r="Q610" s="281"/>
      <c r="R610" s="281"/>
      <c r="S610" s="281"/>
      <c r="T610" s="282"/>
      <c r="AT610" s="283" t="s">
        <v>256</v>
      </c>
      <c r="AU610" s="283" t="s">
        <v>77</v>
      </c>
      <c r="AV610" s="14" t="s">
        <v>252</v>
      </c>
      <c r="AW610" s="14" t="s">
        <v>33</v>
      </c>
      <c r="AX610" s="14" t="s">
        <v>75</v>
      </c>
      <c r="AY610" s="283" t="s">
        <v>245</v>
      </c>
    </row>
    <row r="611" s="1" customFormat="1" ht="25.5" customHeight="1">
      <c r="B611" s="47"/>
      <c r="C611" s="236" t="s">
        <v>814</v>
      </c>
      <c r="D611" s="236" t="s">
        <v>247</v>
      </c>
      <c r="E611" s="237" t="s">
        <v>815</v>
      </c>
      <c r="F611" s="238" t="s">
        <v>816</v>
      </c>
      <c r="G611" s="239" t="s">
        <v>429</v>
      </c>
      <c r="H611" s="240">
        <v>4</v>
      </c>
      <c r="I611" s="241"/>
      <c r="J611" s="242">
        <f>ROUND(I611*H611,2)</f>
        <v>0</v>
      </c>
      <c r="K611" s="238" t="s">
        <v>790</v>
      </c>
      <c r="L611" s="73"/>
      <c r="M611" s="243" t="s">
        <v>21</v>
      </c>
      <c r="N611" s="244" t="s">
        <v>40</v>
      </c>
      <c r="O611" s="48"/>
      <c r="P611" s="245">
        <f>O611*H611</f>
        <v>0</v>
      </c>
      <c r="Q611" s="245">
        <v>0</v>
      </c>
      <c r="R611" s="245">
        <f>Q611*H611</f>
        <v>0</v>
      </c>
      <c r="S611" s="245">
        <v>0.00198</v>
      </c>
      <c r="T611" s="246">
        <f>S611*H611</f>
        <v>0.00792</v>
      </c>
      <c r="AR611" s="25" t="s">
        <v>252</v>
      </c>
      <c r="AT611" s="25" t="s">
        <v>247</v>
      </c>
      <c r="AU611" s="25" t="s">
        <v>77</v>
      </c>
      <c r="AY611" s="25" t="s">
        <v>245</v>
      </c>
      <c r="BE611" s="247">
        <f>IF(N611="základní",J611,0)</f>
        <v>0</v>
      </c>
      <c r="BF611" s="247">
        <f>IF(N611="snížená",J611,0)</f>
        <v>0</v>
      </c>
      <c r="BG611" s="247">
        <f>IF(N611="zákl. přenesená",J611,0)</f>
        <v>0</v>
      </c>
      <c r="BH611" s="247">
        <f>IF(N611="sníž. přenesená",J611,0)</f>
        <v>0</v>
      </c>
      <c r="BI611" s="247">
        <f>IF(N611="nulová",J611,0)</f>
        <v>0</v>
      </c>
      <c r="BJ611" s="25" t="s">
        <v>75</v>
      </c>
      <c r="BK611" s="247">
        <f>ROUND(I611*H611,2)</f>
        <v>0</v>
      </c>
      <c r="BL611" s="25" t="s">
        <v>252</v>
      </c>
      <c r="BM611" s="25" t="s">
        <v>817</v>
      </c>
    </row>
    <row r="612" s="1" customFormat="1">
      <c r="B612" s="47"/>
      <c r="C612" s="75"/>
      <c r="D612" s="248" t="s">
        <v>254</v>
      </c>
      <c r="E612" s="75"/>
      <c r="F612" s="249" t="s">
        <v>818</v>
      </c>
      <c r="G612" s="75"/>
      <c r="H612" s="75"/>
      <c r="I612" s="206"/>
      <c r="J612" s="75"/>
      <c r="K612" s="75"/>
      <c r="L612" s="73"/>
      <c r="M612" s="250"/>
      <c r="N612" s="48"/>
      <c r="O612" s="48"/>
      <c r="P612" s="48"/>
      <c r="Q612" s="48"/>
      <c r="R612" s="48"/>
      <c r="S612" s="48"/>
      <c r="T612" s="96"/>
      <c r="AT612" s="25" t="s">
        <v>254</v>
      </c>
      <c r="AU612" s="25" t="s">
        <v>77</v>
      </c>
    </row>
    <row r="613" s="12" customFormat="1">
      <c r="B613" s="251"/>
      <c r="C613" s="252"/>
      <c r="D613" s="248" t="s">
        <v>256</v>
      </c>
      <c r="E613" s="253" t="s">
        <v>21</v>
      </c>
      <c r="F613" s="254" t="s">
        <v>819</v>
      </c>
      <c r="G613" s="252"/>
      <c r="H613" s="255">
        <v>4</v>
      </c>
      <c r="I613" s="256"/>
      <c r="J613" s="252"/>
      <c r="K613" s="252"/>
      <c r="L613" s="257"/>
      <c r="M613" s="258"/>
      <c r="N613" s="259"/>
      <c r="O613" s="259"/>
      <c r="P613" s="259"/>
      <c r="Q613" s="259"/>
      <c r="R613" s="259"/>
      <c r="S613" s="259"/>
      <c r="T613" s="260"/>
      <c r="AT613" s="261" t="s">
        <v>256</v>
      </c>
      <c r="AU613" s="261" t="s">
        <v>77</v>
      </c>
      <c r="AV613" s="12" t="s">
        <v>77</v>
      </c>
      <c r="AW613" s="12" t="s">
        <v>33</v>
      </c>
      <c r="AX613" s="12" t="s">
        <v>75</v>
      </c>
      <c r="AY613" s="261" t="s">
        <v>245</v>
      </c>
    </row>
    <row r="614" s="1" customFormat="1" ht="25.5" customHeight="1">
      <c r="B614" s="47"/>
      <c r="C614" s="236" t="s">
        <v>820</v>
      </c>
      <c r="D614" s="236" t="s">
        <v>247</v>
      </c>
      <c r="E614" s="237" t="s">
        <v>821</v>
      </c>
      <c r="F614" s="238" t="s">
        <v>822</v>
      </c>
      <c r="G614" s="239" t="s">
        <v>429</v>
      </c>
      <c r="H614" s="240">
        <v>72</v>
      </c>
      <c r="I614" s="241"/>
      <c r="J614" s="242">
        <f>ROUND(I614*H614,2)</f>
        <v>0</v>
      </c>
      <c r="K614" s="238" t="s">
        <v>790</v>
      </c>
      <c r="L614" s="73"/>
      <c r="M614" s="243" t="s">
        <v>21</v>
      </c>
      <c r="N614" s="244" t="s">
        <v>40</v>
      </c>
      <c r="O614" s="48"/>
      <c r="P614" s="245">
        <f>O614*H614</f>
        <v>0</v>
      </c>
      <c r="Q614" s="245">
        <v>0</v>
      </c>
      <c r="R614" s="245">
        <f>Q614*H614</f>
        <v>0</v>
      </c>
      <c r="S614" s="245">
        <v>0.00248</v>
      </c>
      <c r="T614" s="246">
        <f>S614*H614</f>
        <v>0.17856</v>
      </c>
      <c r="AR614" s="25" t="s">
        <v>252</v>
      </c>
      <c r="AT614" s="25" t="s">
        <v>247</v>
      </c>
      <c r="AU614" s="25" t="s">
        <v>77</v>
      </c>
      <c r="AY614" s="25" t="s">
        <v>245</v>
      </c>
      <c r="BE614" s="247">
        <f>IF(N614="základní",J614,0)</f>
        <v>0</v>
      </c>
      <c r="BF614" s="247">
        <f>IF(N614="snížená",J614,0)</f>
        <v>0</v>
      </c>
      <c r="BG614" s="247">
        <f>IF(N614="zákl. přenesená",J614,0)</f>
        <v>0</v>
      </c>
      <c r="BH614" s="247">
        <f>IF(N614="sníž. přenesená",J614,0)</f>
        <v>0</v>
      </c>
      <c r="BI614" s="247">
        <f>IF(N614="nulová",J614,0)</f>
        <v>0</v>
      </c>
      <c r="BJ614" s="25" t="s">
        <v>75</v>
      </c>
      <c r="BK614" s="247">
        <f>ROUND(I614*H614,2)</f>
        <v>0</v>
      </c>
      <c r="BL614" s="25" t="s">
        <v>252</v>
      </c>
      <c r="BM614" s="25" t="s">
        <v>823</v>
      </c>
    </row>
    <row r="615" s="1" customFormat="1">
      <c r="B615" s="47"/>
      <c r="C615" s="75"/>
      <c r="D615" s="248" t="s">
        <v>254</v>
      </c>
      <c r="E615" s="75"/>
      <c r="F615" s="249" t="s">
        <v>818</v>
      </c>
      <c r="G615" s="75"/>
      <c r="H615" s="75"/>
      <c r="I615" s="206"/>
      <c r="J615" s="75"/>
      <c r="K615" s="75"/>
      <c r="L615" s="73"/>
      <c r="M615" s="250"/>
      <c r="N615" s="48"/>
      <c r="O615" s="48"/>
      <c r="P615" s="48"/>
      <c r="Q615" s="48"/>
      <c r="R615" s="48"/>
      <c r="S615" s="48"/>
      <c r="T615" s="96"/>
      <c r="AT615" s="25" t="s">
        <v>254</v>
      </c>
      <c r="AU615" s="25" t="s">
        <v>77</v>
      </c>
    </row>
    <row r="616" s="12" customFormat="1">
      <c r="B616" s="251"/>
      <c r="C616" s="252"/>
      <c r="D616" s="248" t="s">
        <v>256</v>
      </c>
      <c r="E616" s="253" t="s">
        <v>21</v>
      </c>
      <c r="F616" s="254" t="s">
        <v>824</v>
      </c>
      <c r="G616" s="252"/>
      <c r="H616" s="255">
        <v>72</v>
      </c>
      <c r="I616" s="256"/>
      <c r="J616" s="252"/>
      <c r="K616" s="252"/>
      <c r="L616" s="257"/>
      <c r="M616" s="258"/>
      <c r="N616" s="259"/>
      <c r="O616" s="259"/>
      <c r="P616" s="259"/>
      <c r="Q616" s="259"/>
      <c r="R616" s="259"/>
      <c r="S616" s="259"/>
      <c r="T616" s="260"/>
      <c r="AT616" s="261" t="s">
        <v>256</v>
      </c>
      <c r="AU616" s="261" t="s">
        <v>77</v>
      </c>
      <c r="AV616" s="12" t="s">
        <v>77</v>
      </c>
      <c r="AW616" s="12" t="s">
        <v>33</v>
      </c>
      <c r="AX616" s="12" t="s">
        <v>75</v>
      </c>
      <c r="AY616" s="261" t="s">
        <v>245</v>
      </c>
    </row>
    <row r="617" s="1" customFormat="1" ht="25.5" customHeight="1">
      <c r="B617" s="47"/>
      <c r="C617" s="236" t="s">
        <v>825</v>
      </c>
      <c r="D617" s="236" t="s">
        <v>247</v>
      </c>
      <c r="E617" s="237" t="s">
        <v>826</v>
      </c>
      <c r="F617" s="238" t="s">
        <v>827</v>
      </c>
      <c r="G617" s="239" t="s">
        <v>360</v>
      </c>
      <c r="H617" s="240">
        <v>190</v>
      </c>
      <c r="I617" s="241"/>
      <c r="J617" s="242">
        <f>ROUND(I617*H617,2)</f>
        <v>0</v>
      </c>
      <c r="K617" s="238" t="s">
        <v>251</v>
      </c>
      <c r="L617" s="73"/>
      <c r="M617" s="243" t="s">
        <v>21</v>
      </c>
      <c r="N617" s="244" t="s">
        <v>40</v>
      </c>
      <c r="O617" s="48"/>
      <c r="P617" s="245">
        <f>O617*H617</f>
        <v>0</v>
      </c>
      <c r="Q617" s="245">
        <v>0</v>
      </c>
      <c r="R617" s="245">
        <f>Q617*H617</f>
        <v>0</v>
      </c>
      <c r="S617" s="245">
        <v>0.0040000000000000001</v>
      </c>
      <c r="T617" s="246">
        <f>S617*H617</f>
        <v>0.76000000000000001</v>
      </c>
      <c r="AR617" s="25" t="s">
        <v>252</v>
      </c>
      <c r="AT617" s="25" t="s">
        <v>247</v>
      </c>
      <c r="AU617" s="25" t="s">
        <v>77</v>
      </c>
      <c r="AY617" s="25" t="s">
        <v>245</v>
      </c>
      <c r="BE617" s="247">
        <f>IF(N617="základní",J617,0)</f>
        <v>0</v>
      </c>
      <c r="BF617" s="247">
        <f>IF(N617="snížená",J617,0)</f>
        <v>0</v>
      </c>
      <c r="BG617" s="247">
        <f>IF(N617="zákl. přenesená",J617,0)</f>
        <v>0</v>
      </c>
      <c r="BH617" s="247">
        <f>IF(N617="sníž. přenesená",J617,0)</f>
        <v>0</v>
      </c>
      <c r="BI617" s="247">
        <f>IF(N617="nulová",J617,0)</f>
        <v>0</v>
      </c>
      <c r="BJ617" s="25" t="s">
        <v>75</v>
      </c>
      <c r="BK617" s="247">
        <f>ROUND(I617*H617,2)</f>
        <v>0</v>
      </c>
      <c r="BL617" s="25" t="s">
        <v>252</v>
      </c>
      <c r="BM617" s="25" t="s">
        <v>828</v>
      </c>
    </row>
    <row r="618" s="12" customFormat="1">
      <c r="B618" s="251"/>
      <c r="C618" s="252"/>
      <c r="D618" s="248" t="s">
        <v>256</v>
      </c>
      <c r="E618" s="253" t="s">
        <v>21</v>
      </c>
      <c r="F618" s="254" t="s">
        <v>781</v>
      </c>
      <c r="G618" s="252"/>
      <c r="H618" s="255">
        <v>190</v>
      </c>
      <c r="I618" s="256"/>
      <c r="J618" s="252"/>
      <c r="K618" s="252"/>
      <c r="L618" s="257"/>
      <c r="M618" s="258"/>
      <c r="N618" s="259"/>
      <c r="O618" s="259"/>
      <c r="P618" s="259"/>
      <c r="Q618" s="259"/>
      <c r="R618" s="259"/>
      <c r="S618" s="259"/>
      <c r="T618" s="260"/>
      <c r="AT618" s="261" t="s">
        <v>256</v>
      </c>
      <c r="AU618" s="261" t="s">
        <v>77</v>
      </c>
      <c r="AV618" s="12" t="s">
        <v>77</v>
      </c>
      <c r="AW618" s="12" t="s">
        <v>33</v>
      </c>
      <c r="AX618" s="12" t="s">
        <v>69</v>
      </c>
      <c r="AY618" s="261" t="s">
        <v>245</v>
      </c>
    </row>
    <row r="619" s="13" customFormat="1">
      <c r="B619" s="262"/>
      <c r="C619" s="263"/>
      <c r="D619" s="248" t="s">
        <v>256</v>
      </c>
      <c r="E619" s="264" t="s">
        <v>21</v>
      </c>
      <c r="F619" s="265" t="s">
        <v>258</v>
      </c>
      <c r="G619" s="263"/>
      <c r="H619" s="266">
        <v>190</v>
      </c>
      <c r="I619" s="267"/>
      <c r="J619" s="263"/>
      <c r="K619" s="263"/>
      <c r="L619" s="268"/>
      <c r="M619" s="269"/>
      <c r="N619" s="270"/>
      <c r="O619" s="270"/>
      <c r="P619" s="270"/>
      <c r="Q619" s="270"/>
      <c r="R619" s="270"/>
      <c r="S619" s="270"/>
      <c r="T619" s="271"/>
      <c r="AT619" s="272" t="s">
        <v>256</v>
      </c>
      <c r="AU619" s="272" t="s">
        <v>77</v>
      </c>
      <c r="AV619" s="13" t="s">
        <v>259</v>
      </c>
      <c r="AW619" s="13" t="s">
        <v>33</v>
      </c>
      <c r="AX619" s="13" t="s">
        <v>69</v>
      </c>
      <c r="AY619" s="272" t="s">
        <v>245</v>
      </c>
    </row>
    <row r="620" s="14" customFormat="1">
      <c r="B620" s="273"/>
      <c r="C620" s="274"/>
      <c r="D620" s="248" t="s">
        <v>256</v>
      </c>
      <c r="E620" s="275" t="s">
        <v>21</v>
      </c>
      <c r="F620" s="276" t="s">
        <v>260</v>
      </c>
      <c r="G620" s="274"/>
      <c r="H620" s="277">
        <v>190</v>
      </c>
      <c r="I620" s="278"/>
      <c r="J620" s="274"/>
      <c r="K620" s="274"/>
      <c r="L620" s="279"/>
      <c r="M620" s="280"/>
      <c r="N620" s="281"/>
      <c r="O620" s="281"/>
      <c r="P620" s="281"/>
      <c r="Q620" s="281"/>
      <c r="R620" s="281"/>
      <c r="S620" s="281"/>
      <c r="T620" s="282"/>
      <c r="AT620" s="283" t="s">
        <v>256</v>
      </c>
      <c r="AU620" s="283" t="s">
        <v>77</v>
      </c>
      <c r="AV620" s="14" t="s">
        <v>252</v>
      </c>
      <c r="AW620" s="14" t="s">
        <v>33</v>
      </c>
      <c r="AX620" s="14" t="s">
        <v>75</v>
      </c>
      <c r="AY620" s="283" t="s">
        <v>245</v>
      </c>
    </row>
    <row r="621" s="11" customFormat="1" ht="29.88" customHeight="1">
      <c r="B621" s="220"/>
      <c r="C621" s="221"/>
      <c r="D621" s="222" t="s">
        <v>68</v>
      </c>
      <c r="E621" s="234" t="s">
        <v>829</v>
      </c>
      <c r="F621" s="234" t="s">
        <v>830</v>
      </c>
      <c r="G621" s="221"/>
      <c r="H621" s="221"/>
      <c r="I621" s="224"/>
      <c r="J621" s="235">
        <f>BK621</f>
        <v>0</v>
      </c>
      <c r="K621" s="221"/>
      <c r="L621" s="226"/>
      <c r="M621" s="227"/>
      <c r="N621" s="228"/>
      <c r="O621" s="228"/>
      <c r="P621" s="229">
        <f>SUM(P622:P630)</f>
        <v>0</v>
      </c>
      <c r="Q621" s="228"/>
      <c r="R621" s="229">
        <f>SUM(R622:R630)</f>
        <v>0</v>
      </c>
      <c r="S621" s="228"/>
      <c r="T621" s="230">
        <f>SUM(T622:T630)</f>
        <v>0</v>
      </c>
      <c r="AR621" s="231" t="s">
        <v>75</v>
      </c>
      <c r="AT621" s="232" t="s">
        <v>68</v>
      </c>
      <c r="AU621" s="232" t="s">
        <v>75</v>
      </c>
      <c r="AY621" s="231" t="s">
        <v>245</v>
      </c>
      <c r="BK621" s="233">
        <f>SUM(BK622:BK630)</f>
        <v>0</v>
      </c>
    </row>
    <row r="622" s="1" customFormat="1" ht="25.5" customHeight="1">
      <c r="B622" s="47"/>
      <c r="C622" s="236" t="s">
        <v>831</v>
      </c>
      <c r="D622" s="236" t="s">
        <v>247</v>
      </c>
      <c r="E622" s="237" t="s">
        <v>832</v>
      </c>
      <c r="F622" s="238" t="s">
        <v>833</v>
      </c>
      <c r="G622" s="239" t="s">
        <v>290</v>
      </c>
      <c r="H622" s="240">
        <v>43.390000000000001</v>
      </c>
      <c r="I622" s="241"/>
      <c r="J622" s="242">
        <f>ROUND(I622*H622,2)</f>
        <v>0</v>
      </c>
      <c r="K622" s="238" t="s">
        <v>251</v>
      </c>
      <c r="L622" s="73"/>
      <c r="M622" s="243" t="s">
        <v>21</v>
      </c>
      <c r="N622" s="244" t="s">
        <v>40</v>
      </c>
      <c r="O622" s="48"/>
      <c r="P622" s="245">
        <f>O622*H622</f>
        <v>0</v>
      </c>
      <c r="Q622" s="245">
        <v>0</v>
      </c>
      <c r="R622" s="245">
        <f>Q622*H622</f>
        <v>0</v>
      </c>
      <c r="S622" s="245">
        <v>0</v>
      </c>
      <c r="T622" s="246">
        <f>S622*H622</f>
        <v>0</v>
      </c>
      <c r="AR622" s="25" t="s">
        <v>252</v>
      </c>
      <c r="AT622" s="25" t="s">
        <v>247</v>
      </c>
      <c r="AU622" s="25" t="s">
        <v>77</v>
      </c>
      <c r="AY622" s="25" t="s">
        <v>245</v>
      </c>
      <c r="BE622" s="247">
        <f>IF(N622="základní",J622,0)</f>
        <v>0</v>
      </c>
      <c r="BF622" s="247">
        <f>IF(N622="snížená",J622,0)</f>
        <v>0</v>
      </c>
      <c r="BG622" s="247">
        <f>IF(N622="zákl. přenesená",J622,0)</f>
        <v>0</v>
      </c>
      <c r="BH622" s="247">
        <f>IF(N622="sníž. přenesená",J622,0)</f>
        <v>0</v>
      </c>
      <c r="BI622" s="247">
        <f>IF(N622="nulová",J622,0)</f>
        <v>0</v>
      </c>
      <c r="BJ622" s="25" t="s">
        <v>75</v>
      </c>
      <c r="BK622" s="247">
        <f>ROUND(I622*H622,2)</f>
        <v>0</v>
      </c>
      <c r="BL622" s="25" t="s">
        <v>252</v>
      </c>
      <c r="BM622" s="25" t="s">
        <v>834</v>
      </c>
    </row>
    <row r="623" s="1" customFormat="1">
      <c r="B623" s="47"/>
      <c r="C623" s="75"/>
      <c r="D623" s="248" t="s">
        <v>254</v>
      </c>
      <c r="E623" s="75"/>
      <c r="F623" s="249" t="s">
        <v>835</v>
      </c>
      <c r="G623" s="75"/>
      <c r="H623" s="75"/>
      <c r="I623" s="206"/>
      <c r="J623" s="75"/>
      <c r="K623" s="75"/>
      <c r="L623" s="73"/>
      <c r="M623" s="250"/>
      <c r="N623" s="48"/>
      <c r="O623" s="48"/>
      <c r="P623" s="48"/>
      <c r="Q623" s="48"/>
      <c r="R623" s="48"/>
      <c r="S623" s="48"/>
      <c r="T623" s="96"/>
      <c r="AT623" s="25" t="s">
        <v>254</v>
      </c>
      <c r="AU623" s="25" t="s">
        <v>77</v>
      </c>
    </row>
    <row r="624" s="1" customFormat="1" ht="25.5" customHeight="1">
      <c r="B624" s="47"/>
      <c r="C624" s="236" t="s">
        <v>836</v>
      </c>
      <c r="D624" s="236" t="s">
        <v>247</v>
      </c>
      <c r="E624" s="237" t="s">
        <v>837</v>
      </c>
      <c r="F624" s="238" t="s">
        <v>838</v>
      </c>
      <c r="G624" s="239" t="s">
        <v>290</v>
      </c>
      <c r="H624" s="240">
        <v>43.390000000000001</v>
      </c>
      <c r="I624" s="241"/>
      <c r="J624" s="242">
        <f>ROUND(I624*H624,2)</f>
        <v>0</v>
      </c>
      <c r="K624" s="238" t="s">
        <v>251</v>
      </c>
      <c r="L624" s="73"/>
      <c r="M624" s="243" t="s">
        <v>21</v>
      </c>
      <c r="N624" s="244" t="s">
        <v>40</v>
      </c>
      <c r="O624" s="48"/>
      <c r="P624" s="245">
        <f>O624*H624</f>
        <v>0</v>
      </c>
      <c r="Q624" s="245">
        <v>0</v>
      </c>
      <c r="R624" s="245">
        <f>Q624*H624</f>
        <v>0</v>
      </c>
      <c r="S624" s="245">
        <v>0</v>
      </c>
      <c r="T624" s="246">
        <f>S624*H624</f>
        <v>0</v>
      </c>
      <c r="AR624" s="25" t="s">
        <v>252</v>
      </c>
      <c r="AT624" s="25" t="s">
        <v>247</v>
      </c>
      <c r="AU624" s="25" t="s">
        <v>77</v>
      </c>
      <c r="AY624" s="25" t="s">
        <v>245</v>
      </c>
      <c r="BE624" s="247">
        <f>IF(N624="základní",J624,0)</f>
        <v>0</v>
      </c>
      <c r="BF624" s="247">
        <f>IF(N624="snížená",J624,0)</f>
        <v>0</v>
      </c>
      <c r="BG624" s="247">
        <f>IF(N624="zákl. přenesená",J624,0)</f>
        <v>0</v>
      </c>
      <c r="BH624" s="247">
        <f>IF(N624="sníž. přenesená",J624,0)</f>
        <v>0</v>
      </c>
      <c r="BI624" s="247">
        <f>IF(N624="nulová",J624,0)</f>
        <v>0</v>
      </c>
      <c r="BJ624" s="25" t="s">
        <v>75</v>
      </c>
      <c r="BK624" s="247">
        <f>ROUND(I624*H624,2)</f>
        <v>0</v>
      </c>
      <c r="BL624" s="25" t="s">
        <v>252</v>
      </c>
      <c r="BM624" s="25" t="s">
        <v>839</v>
      </c>
    </row>
    <row r="625" s="1" customFormat="1">
      <c r="B625" s="47"/>
      <c r="C625" s="75"/>
      <c r="D625" s="248" t="s">
        <v>254</v>
      </c>
      <c r="E625" s="75"/>
      <c r="F625" s="249" t="s">
        <v>840</v>
      </c>
      <c r="G625" s="75"/>
      <c r="H625" s="75"/>
      <c r="I625" s="206"/>
      <c r="J625" s="75"/>
      <c r="K625" s="75"/>
      <c r="L625" s="73"/>
      <c r="M625" s="250"/>
      <c r="N625" s="48"/>
      <c r="O625" s="48"/>
      <c r="P625" s="48"/>
      <c r="Q625" s="48"/>
      <c r="R625" s="48"/>
      <c r="S625" s="48"/>
      <c r="T625" s="96"/>
      <c r="AT625" s="25" t="s">
        <v>254</v>
      </c>
      <c r="AU625" s="25" t="s">
        <v>77</v>
      </c>
    </row>
    <row r="626" s="1" customFormat="1" ht="25.5" customHeight="1">
      <c r="B626" s="47"/>
      <c r="C626" s="236" t="s">
        <v>841</v>
      </c>
      <c r="D626" s="236" t="s">
        <v>247</v>
      </c>
      <c r="E626" s="237" t="s">
        <v>842</v>
      </c>
      <c r="F626" s="238" t="s">
        <v>843</v>
      </c>
      <c r="G626" s="239" t="s">
        <v>290</v>
      </c>
      <c r="H626" s="240">
        <v>173.56</v>
      </c>
      <c r="I626" s="241"/>
      <c r="J626" s="242">
        <f>ROUND(I626*H626,2)</f>
        <v>0</v>
      </c>
      <c r="K626" s="238" t="s">
        <v>251</v>
      </c>
      <c r="L626" s="73"/>
      <c r="M626" s="243" t="s">
        <v>21</v>
      </c>
      <c r="N626" s="244" t="s">
        <v>40</v>
      </c>
      <c r="O626" s="48"/>
      <c r="P626" s="245">
        <f>O626*H626</f>
        <v>0</v>
      </c>
      <c r="Q626" s="245">
        <v>0</v>
      </c>
      <c r="R626" s="245">
        <f>Q626*H626</f>
        <v>0</v>
      </c>
      <c r="S626" s="245">
        <v>0</v>
      </c>
      <c r="T626" s="246">
        <f>S626*H626</f>
        <v>0</v>
      </c>
      <c r="AR626" s="25" t="s">
        <v>252</v>
      </c>
      <c r="AT626" s="25" t="s">
        <v>247</v>
      </c>
      <c r="AU626" s="25" t="s">
        <v>77</v>
      </c>
      <c r="AY626" s="25" t="s">
        <v>245</v>
      </c>
      <c r="BE626" s="247">
        <f>IF(N626="základní",J626,0)</f>
        <v>0</v>
      </c>
      <c r="BF626" s="247">
        <f>IF(N626="snížená",J626,0)</f>
        <v>0</v>
      </c>
      <c r="BG626" s="247">
        <f>IF(N626="zákl. přenesená",J626,0)</f>
        <v>0</v>
      </c>
      <c r="BH626" s="247">
        <f>IF(N626="sníž. přenesená",J626,0)</f>
        <v>0</v>
      </c>
      <c r="BI626" s="247">
        <f>IF(N626="nulová",J626,0)</f>
        <v>0</v>
      </c>
      <c r="BJ626" s="25" t="s">
        <v>75</v>
      </c>
      <c r="BK626" s="247">
        <f>ROUND(I626*H626,2)</f>
        <v>0</v>
      </c>
      <c r="BL626" s="25" t="s">
        <v>252</v>
      </c>
      <c r="BM626" s="25" t="s">
        <v>844</v>
      </c>
    </row>
    <row r="627" s="1" customFormat="1">
      <c r="B627" s="47"/>
      <c r="C627" s="75"/>
      <c r="D627" s="248" t="s">
        <v>254</v>
      </c>
      <c r="E627" s="75"/>
      <c r="F627" s="249" t="s">
        <v>840</v>
      </c>
      <c r="G627" s="75"/>
      <c r="H627" s="75"/>
      <c r="I627" s="206"/>
      <c r="J627" s="75"/>
      <c r="K627" s="75"/>
      <c r="L627" s="73"/>
      <c r="M627" s="250"/>
      <c r="N627" s="48"/>
      <c r="O627" s="48"/>
      <c r="P627" s="48"/>
      <c r="Q627" s="48"/>
      <c r="R627" s="48"/>
      <c r="S627" s="48"/>
      <c r="T627" s="96"/>
      <c r="AT627" s="25" t="s">
        <v>254</v>
      </c>
      <c r="AU627" s="25" t="s">
        <v>77</v>
      </c>
    </row>
    <row r="628" s="12" customFormat="1">
      <c r="B628" s="251"/>
      <c r="C628" s="252"/>
      <c r="D628" s="248" t="s">
        <v>256</v>
      </c>
      <c r="E628" s="252"/>
      <c r="F628" s="254" t="s">
        <v>845</v>
      </c>
      <c r="G628" s="252"/>
      <c r="H628" s="255">
        <v>173.56</v>
      </c>
      <c r="I628" s="256"/>
      <c r="J628" s="252"/>
      <c r="K628" s="252"/>
      <c r="L628" s="257"/>
      <c r="M628" s="258"/>
      <c r="N628" s="259"/>
      <c r="O628" s="259"/>
      <c r="P628" s="259"/>
      <c r="Q628" s="259"/>
      <c r="R628" s="259"/>
      <c r="S628" s="259"/>
      <c r="T628" s="260"/>
      <c r="AT628" s="261" t="s">
        <v>256</v>
      </c>
      <c r="AU628" s="261" t="s">
        <v>77</v>
      </c>
      <c r="AV628" s="12" t="s">
        <v>77</v>
      </c>
      <c r="AW628" s="12" t="s">
        <v>6</v>
      </c>
      <c r="AX628" s="12" t="s">
        <v>75</v>
      </c>
      <c r="AY628" s="261" t="s">
        <v>245</v>
      </c>
    </row>
    <row r="629" s="1" customFormat="1" ht="16.5" customHeight="1">
      <c r="B629" s="47"/>
      <c r="C629" s="236" t="s">
        <v>846</v>
      </c>
      <c r="D629" s="236" t="s">
        <v>247</v>
      </c>
      <c r="E629" s="237" t="s">
        <v>847</v>
      </c>
      <c r="F629" s="238" t="s">
        <v>848</v>
      </c>
      <c r="G629" s="239" t="s">
        <v>290</v>
      </c>
      <c r="H629" s="240">
        <v>43.390000000000001</v>
      </c>
      <c r="I629" s="241"/>
      <c r="J629" s="242">
        <f>ROUND(I629*H629,2)</f>
        <v>0</v>
      </c>
      <c r="K629" s="238" t="s">
        <v>251</v>
      </c>
      <c r="L629" s="73"/>
      <c r="M629" s="243" t="s">
        <v>21</v>
      </c>
      <c r="N629" s="244" t="s">
        <v>40</v>
      </c>
      <c r="O629" s="48"/>
      <c r="P629" s="245">
        <f>O629*H629</f>
        <v>0</v>
      </c>
      <c r="Q629" s="245">
        <v>0</v>
      </c>
      <c r="R629" s="245">
        <f>Q629*H629</f>
        <v>0</v>
      </c>
      <c r="S629" s="245">
        <v>0</v>
      </c>
      <c r="T629" s="246">
        <f>S629*H629</f>
        <v>0</v>
      </c>
      <c r="AR629" s="25" t="s">
        <v>252</v>
      </c>
      <c r="AT629" s="25" t="s">
        <v>247</v>
      </c>
      <c r="AU629" s="25" t="s">
        <v>77</v>
      </c>
      <c r="AY629" s="25" t="s">
        <v>245</v>
      </c>
      <c r="BE629" s="247">
        <f>IF(N629="základní",J629,0)</f>
        <v>0</v>
      </c>
      <c r="BF629" s="247">
        <f>IF(N629="snížená",J629,0)</f>
        <v>0</v>
      </c>
      <c r="BG629" s="247">
        <f>IF(N629="zákl. přenesená",J629,0)</f>
        <v>0</v>
      </c>
      <c r="BH629" s="247">
        <f>IF(N629="sníž. přenesená",J629,0)</f>
        <v>0</v>
      </c>
      <c r="BI629" s="247">
        <f>IF(N629="nulová",J629,0)</f>
        <v>0</v>
      </c>
      <c r="BJ629" s="25" t="s">
        <v>75</v>
      </c>
      <c r="BK629" s="247">
        <f>ROUND(I629*H629,2)</f>
        <v>0</v>
      </c>
      <c r="BL629" s="25" t="s">
        <v>252</v>
      </c>
      <c r="BM629" s="25" t="s">
        <v>849</v>
      </c>
    </row>
    <row r="630" s="1" customFormat="1">
      <c r="B630" s="47"/>
      <c r="C630" s="75"/>
      <c r="D630" s="248" t="s">
        <v>254</v>
      </c>
      <c r="E630" s="75"/>
      <c r="F630" s="249" t="s">
        <v>850</v>
      </c>
      <c r="G630" s="75"/>
      <c r="H630" s="75"/>
      <c r="I630" s="206"/>
      <c r="J630" s="75"/>
      <c r="K630" s="75"/>
      <c r="L630" s="73"/>
      <c r="M630" s="250"/>
      <c r="N630" s="48"/>
      <c r="O630" s="48"/>
      <c r="P630" s="48"/>
      <c r="Q630" s="48"/>
      <c r="R630" s="48"/>
      <c r="S630" s="48"/>
      <c r="T630" s="96"/>
      <c r="AT630" s="25" t="s">
        <v>254</v>
      </c>
      <c r="AU630" s="25" t="s">
        <v>77</v>
      </c>
    </row>
    <row r="631" s="11" customFormat="1" ht="29.88" customHeight="1">
      <c r="B631" s="220"/>
      <c r="C631" s="221"/>
      <c r="D631" s="222" t="s">
        <v>68</v>
      </c>
      <c r="E631" s="234" t="s">
        <v>851</v>
      </c>
      <c r="F631" s="234" t="s">
        <v>852</v>
      </c>
      <c r="G631" s="221"/>
      <c r="H631" s="221"/>
      <c r="I631" s="224"/>
      <c r="J631" s="235">
        <f>BK631</f>
        <v>0</v>
      </c>
      <c r="K631" s="221"/>
      <c r="L631" s="226"/>
      <c r="M631" s="227"/>
      <c r="N631" s="228"/>
      <c r="O631" s="228"/>
      <c r="P631" s="229">
        <f>SUM(P632:P633)</f>
        <v>0</v>
      </c>
      <c r="Q631" s="228"/>
      <c r="R631" s="229">
        <f>SUM(R632:R633)</f>
        <v>0</v>
      </c>
      <c r="S631" s="228"/>
      <c r="T631" s="230">
        <f>SUM(T632:T633)</f>
        <v>0</v>
      </c>
      <c r="AR631" s="231" t="s">
        <v>75</v>
      </c>
      <c r="AT631" s="232" t="s">
        <v>68</v>
      </c>
      <c r="AU631" s="232" t="s">
        <v>75</v>
      </c>
      <c r="AY631" s="231" t="s">
        <v>245</v>
      </c>
      <c r="BK631" s="233">
        <f>SUM(BK632:BK633)</f>
        <v>0</v>
      </c>
    </row>
    <row r="632" s="1" customFormat="1" ht="38.25" customHeight="1">
      <c r="B632" s="47"/>
      <c r="C632" s="236" t="s">
        <v>853</v>
      </c>
      <c r="D632" s="236" t="s">
        <v>247</v>
      </c>
      <c r="E632" s="237" t="s">
        <v>854</v>
      </c>
      <c r="F632" s="238" t="s">
        <v>855</v>
      </c>
      <c r="G632" s="239" t="s">
        <v>290</v>
      </c>
      <c r="H632" s="240">
        <v>765.45799999999997</v>
      </c>
      <c r="I632" s="241"/>
      <c r="J632" s="242">
        <f>ROUND(I632*H632,2)</f>
        <v>0</v>
      </c>
      <c r="K632" s="238" t="s">
        <v>251</v>
      </c>
      <c r="L632" s="73"/>
      <c r="M632" s="243" t="s">
        <v>21</v>
      </c>
      <c r="N632" s="244" t="s">
        <v>40</v>
      </c>
      <c r="O632" s="48"/>
      <c r="P632" s="245">
        <f>O632*H632</f>
        <v>0</v>
      </c>
      <c r="Q632" s="245">
        <v>0</v>
      </c>
      <c r="R632" s="245">
        <f>Q632*H632</f>
        <v>0</v>
      </c>
      <c r="S632" s="245">
        <v>0</v>
      </c>
      <c r="T632" s="246">
        <f>S632*H632</f>
        <v>0</v>
      </c>
      <c r="AR632" s="25" t="s">
        <v>252</v>
      </c>
      <c r="AT632" s="25" t="s">
        <v>247</v>
      </c>
      <c r="AU632" s="25" t="s">
        <v>77</v>
      </c>
      <c r="AY632" s="25" t="s">
        <v>245</v>
      </c>
      <c r="BE632" s="247">
        <f>IF(N632="základní",J632,0)</f>
        <v>0</v>
      </c>
      <c r="BF632" s="247">
        <f>IF(N632="snížená",J632,0)</f>
        <v>0</v>
      </c>
      <c r="BG632" s="247">
        <f>IF(N632="zákl. přenesená",J632,0)</f>
        <v>0</v>
      </c>
      <c r="BH632" s="247">
        <f>IF(N632="sníž. přenesená",J632,0)</f>
        <v>0</v>
      </c>
      <c r="BI632" s="247">
        <f>IF(N632="nulová",J632,0)</f>
        <v>0</v>
      </c>
      <c r="BJ632" s="25" t="s">
        <v>75</v>
      </c>
      <c r="BK632" s="247">
        <f>ROUND(I632*H632,2)</f>
        <v>0</v>
      </c>
      <c r="BL632" s="25" t="s">
        <v>252</v>
      </c>
      <c r="BM632" s="25" t="s">
        <v>856</v>
      </c>
    </row>
    <row r="633" s="1" customFormat="1">
      <c r="B633" s="47"/>
      <c r="C633" s="75"/>
      <c r="D633" s="248" t="s">
        <v>254</v>
      </c>
      <c r="E633" s="75"/>
      <c r="F633" s="249" t="s">
        <v>857</v>
      </c>
      <c r="G633" s="75"/>
      <c r="H633" s="75"/>
      <c r="I633" s="206"/>
      <c r="J633" s="75"/>
      <c r="K633" s="75"/>
      <c r="L633" s="73"/>
      <c r="M633" s="250"/>
      <c r="N633" s="48"/>
      <c r="O633" s="48"/>
      <c r="P633" s="48"/>
      <c r="Q633" s="48"/>
      <c r="R633" s="48"/>
      <c r="S633" s="48"/>
      <c r="T633" s="96"/>
      <c r="AT633" s="25" t="s">
        <v>254</v>
      </c>
      <c r="AU633" s="25" t="s">
        <v>77</v>
      </c>
    </row>
    <row r="634" s="11" customFormat="1" ht="37.44" customHeight="1">
      <c r="B634" s="220"/>
      <c r="C634" s="221"/>
      <c r="D634" s="222" t="s">
        <v>68</v>
      </c>
      <c r="E634" s="223" t="s">
        <v>858</v>
      </c>
      <c r="F634" s="223" t="s">
        <v>859</v>
      </c>
      <c r="G634" s="221"/>
      <c r="H634" s="221"/>
      <c r="I634" s="224"/>
      <c r="J634" s="225">
        <f>BK634</f>
        <v>0</v>
      </c>
      <c r="K634" s="221"/>
      <c r="L634" s="226"/>
      <c r="M634" s="227"/>
      <c r="N634" s="228"/>
      <c r="O634" s="228"/>
      <c r="P634" s="229">
        <f>P635+P669+P710+P775+P794+P856+P873+P901+P1163+P1253+P1311+P1350+P1375+P1384</f>
        <v>0</v>
      </c>
      <c r="Q634" s="228"/>
      <c r="R634" s="229">
        <f>R635+R669+R710+R775+R794+R856+R873+R901+R1163+R1253+R1311+R1350+R1375+R1384</f>
        <v>89.688970519999998</v>
      </c>
      <c r="S634" s="228"/>
      <c r="T634" s="230">
        <f>T635+T669+T710+T775+T794+T856+T873+T901+T1163+T1253+T1311+T1350+T1375+T1384</f>
        <v>0</v>
      </c>
      <c r="AR634" s="231" t="s">
        <v>77</v>
      </c>
      <c r="AT634" s="232" t="s">
        <v>68</v>
      </c>
      <c r="AU634" s="232" t="s">
        <v>69</v>
      </c>
      <c r="AY634" s="231" t="s">
        <v>245</v>
      </c>
      <c r="BK634" s="233">
        <f>BK635+BK669+BK710+BK775+BK794+BK856+BK873+BK901+BK1163+BK1253+BK1311+BK1350+BK1375+BK1384</f>
        <v>0</v>
      </c>
    </row>
    <row r="635" s="11" customFormat="1" ht="19.92" customHeight="1">
      <c r="B635" s="220"/>
      <c r="C635" s="221"/>
      <c r="D635" s="222" t="s">
        <v>68</v>
      </c>
      <c r="E635" s="234" t="s">
        <v>860</v>
      </c>
      <c r="F635" s="234" t="s">
        <v>861</v>
      </c>
      <c r="G635" s="221"/>
      <c r="H635" s="221"/>
      <c r="I635" s="224"/>
      <c r="J635" s="235">
        <f>BK635</f>
        <v>0</v>
      </c>
      <c r="K635" s="221"/>
      <c r="L635" s="226"/>
      <c r="M635" s="227"/>
      <c r="N635" s="228"/>
      <c r="O635" s="228"/>
      <c r="P635" s="229">
        <f>SUM(P636:P668)</f>
        <v>0</v>
      </c>
      <c r="Q635" s="228"/>
      <c r="R635" s="229">
        <f>SUM(R636:R668)</f>
        <v>1.67455691</v>
      </c>
      <c r="S635" s="228"/>
      <c r="T635" s="230">
        <f>SUM(T636:T668)</f>
        <v>0</v>
      </c>
      <c r="AR635" s="231" t="s">
        <v>77</v>
      </c>
      <c r="AT635" s="232" t="s">
        <v>68</v>
      </c>
      <c r="AU635" s="232" t="s">
        <v>75</v>
      </c>
      <c r="AY635" s="231" t="s">
        <v>245</v>
      </c>
      <c r="BK635" s="233">
        <f>SUM(BK636:BK668)</f>
        <v>0</v>
      </c>
    </row>
    <row r="636" s="1" customFormat="1" ht="25.5" customHeight="1">
      <c r="B636" s="47"/>
      <c r="C636" s="236" t="s">
        <v>862</v>
      </c>
      <c r="D636" s="236" t="s">
        <v>247</v>
      </c>
      <c r="E636" s="237" t="s">
        <v>863</v>
      </c>
      <c r="F636" s="238" t="s">
        <v>864</v>
      </c>
      <c r="G636" s="239" t="s">
        <v>328</v>
      </c>
      <c r="H636" s="240">
        <v>57.950000000000003</v>
      </c>
      <c r="I636" s="241"/>
      <c r="J636" s="242">
        <f>ROUND(I636*H636,2)</f>
        <v>0</v>
      </c>
      <c r="K636" s="238" t="s">
        <v>251</v>
      </c>
      <c r="L636" s="73"/>
      <c r="M636" s="243" t="s">
        <v>21</v>
      </c>
      <c r="N636" s="244" t="s">
        <v>40</v>
      </c>
      <c r="O636" s="48"/>
      <c r="P636" s="245">
        <f>O636*H636</f>
        <v>0</v>
      </c>
      <c r="Q636" s="245">
        <v>0.0035000000000000001</v>
      </c>
      <c r="R636" s="245">
        <f>Q636*H636</f>
        <v>0.20282500000000001</v>
      </c>
      <c r="S636" s="245">
        <v>0</v>
      </c>
      <c r="T636" s="246">
        <f>S636*H636</f>
        <v>0</v>
      </c>
      <c r="AR636" s="25" t="s">
        <v>342</v>
      </c>
      <c r="AT636" s="25" t="s">
        <v>247</v>
      </c>
      <c r="AU636" s="25" t="s">
        <v>77</v>
      </c>
      <c r="AY636" s="25" t="s">
        <v>245</v>
      </c>
      <c r="BE636" s="247">
        <f>IF(N636="základní",J636,0)</f>
        <v>0</v>
      </c>
      <c r="BF636" s="247">
        <f>IF(N636="snížená",J636,0)</f>
        <v>0</v>
      </c>
      <c r="BG636" s="247">
        <f>IF(N636="zákl. přenesená",J636,0)</f>
        <v>0</v>
      </c>
      <c r="BH636" s="247">
        <f>IF(N636="sníž. přenesená",J636,0)</f>
        <v>0</v>
      </c>
      <c r="BI636" s="247">
        <f>IF(N636="nulová",J636,0)</f>
        <v>0</v>
      </c>
      <c r="BJ636" s="25" t="s">
        <v>75</v>
      </c>
      <c r="BK636" s="247">
        <f>ROUND(I636*H636,2)</f>
        <v>0</v>
      </c>
      <c r="BL636" s="25" t="s">
        <v>342</v>
      </c>
      <c r="BM636" s="25" t="s">
        <v>865</v>
      </c>
    </row>
    <row r="637" s="12" customFormat="1">
      <c r="B637" s="251"/>
      <c r="C637" s="252"/>
      <c r="D637" s="248" t="s">
        <v>256</v>
      </c>
      <c r="E637" s="253" t="s">
        <v>21</v>
      </c>
      <c r="F637" s="254" t="s">
        <v>866</v>
      </c>
      <c r="G637" s="252"/>
      <c r="H637" s="255">
        <v>57.950000000000003</v>
      </c>
      <c r="I637" s="256"/>
      <c r="J637" s="252"/>
      <c r="K637" s="252"/>
      <c r="L637" s="257"/>
      <c r="M637" s="258"/>
      <c r="N637" s="259"/>
      <c r="O637" s="259"/>
      <c r="P637" s="259"/>
      <c r="Q637" s="259"/>
      <c r="R637" s="259"/>
      <c r="S637" s="259"/>
      <c r="T637" s="260"/>
      <c r="AT637" s="261" t="s">
        <v>256</v>
      </c>
      <c r="AU637" s="261" t="s">
        <v>77</v>
      </c>
      <c r="AV637" s="12" t="s">
        <v>77</v>
      </c>
      <c r="AW637" s="12" t="s">
        <v>33</v>
      </c>
      <c r="AX637" s="12" t="s">
        <v>69</v>
      </c>
      <c r="AY637" s="261" t="s">
        <v>245</v>
      </c>
    </row>
    <row r="638" s="13" customFormat="1">
      <c r="B638" s="262"/>
      <c r="C638" s="263"/>
      <c r="D638" s="248" t="s">
        <v>256</v>
      </c>
      <c r="E638" s="264" t="s">
        <v>21</v>
      </c>
      <c r="F638" s="265" t="s">
        <v>258</v>
      </c>
      <c r="G638" s="263"/>
      <c r="H638" s="266">
        <v>57.950000000000003</v>
      </c>
      <c r="I638" s="267"/>
      <c r="J638" s="263"/>
      <c r="K638" s="263"/>
      <c r="L638" s="268"/>
      <c r="M638" s="269"/>
      <c r="N638" s="270"/>
      <c r="O638" s="270"/>
      <c r="P638" s="270"/>
      <c r="Q638" s="270"/>
      <c r="R638" s="270"/>
      <c r="S638" s="270"/>
      <c r="T638" s="271"/>
      <c r="AT638" s="272" t="s">
        <v>256</v>
      </c>
      <c r="AU638" s="272" t="s">
        <v>77</v>
      </c>
      <c r="AV638" s="13" t="s">
        <v>259</v>
      </c>
      <c r="AW638" s="13" t="s">
        <v>33</v>
      </c>
      <c r="AX638" s="13" t="s">
        <v>69</v>
      </c>
      <c r="AY638" s="272" t="s">
        <v>245</v>
      </c>
    </row>
    <row r="639" s="14" customFormat="1">
      <c r="B639" s="273"/>
      <c r="C639" s="274"/>
      <c r="D639" s="248" t="s">
        <v>256</v>
      </c>
      <c r="E639" s="275" t="s">
        <v>21</v>
      </c>
      <c r="F639" s="276" t="s">
        <v>260</v>
      </c>
      <c r="G639" s="274"/>
      <c r="H639" s="277">
        <v>57.950000000000003</v>
      </c>
      <c r="I639" s="278"/>
      <c r="J639" s="274"/>
      <c r="K639" s="274"/>
      <c r="L639" s="279"/>
      <c r="M639" s="280"/>
      <c r="N639" s="281"/>
      <c r="O639" s="281"/>
      <c r="P639" s="281"/>
      <c r="Q639" s="281"/>
      <c r="R639" s="281"/>
      <c r="S639" s="281"/>
      <c r="T639" s="282"/>
      <c r="AT639" s="283" t="s">
        <v>256</v>
      </c>
      <c r="AU639" s="283" t="s">
        <v>77</v>
      </c>
      <c r="AV639" s="14" t="s">
        <v>252</v>
      </c>
      <c r="AW639" s="14" t="s">
        <v>33</v>
      </c>
      <c r="AX639" s="14" t="s">
        <v>75</v>
      </c>
      <c r="AY639" s="283" t="s">
        <v>245</v>
      </c>
    </row>
    <row r="640" s="1" customFormat="1" ht="25.5" customHeight="1">
      <c r="B640" s="47"/>
      <c r="C640" s="236" t="s">
        <v>867</v>
      </c>
      <c r="D640" s="236" t="s">
        <v>247</v>
      </c>
      <c r="E640" s="237" t="s">
        <v>868</v>
      </c>
      <c r="F640" s="238" t="s">
        <v>869</v>
      </c>
      <c r="G640" s="239" t="s">
        <v>328</v>
      </c>
      <c r="H640" s="240">
        <v>56.965000000000003</v>
      </c>
      <c r="I640" s="241"/>
      <c r="J640" s="242">
        <f>ROUND(I640*H640,2)</f>
        <v>0</v>
      </c>
      <c r="K640" s="238" t="s">
        <v>251</v>
      </c>
      <c r="L640" s="73"/>
      <c r="M640" s="243" t="s">
        <v>21</v>
      </c>
      <c r="N640" s="244" t="s">
        <v>40</v>
      </c>
      <c r="O640" s="48"/>
      <c r="P640" s="245">
        <f>O640*H640</f>
        <v>0</v>
      </c>
      <c r="Q640" s="245">
        <v>0.0035000000000000001</v>
      </c>
      <c r="R640" s="245">
        <f>Q640*H640</f>
        <v>0.19937750000000001</v>
      </c>
      <c r="S640" s="245">
        <v>0</v>
      </c>
      <c r="T640" s="246">
        <f>S640*H640</f>
        <v>0</v>
      </c>
      <c r="AR640" s="25" t="s">
        <v>342</v>
      </c>
      <c r="AT640" s="25" t="s">
        <v>247</v>
      </c>
      <c r="AU640" s="25" t="s">
        <v>77</v>
      </c>
      <c r="AY640" s="25" t="s">
        <v>245</v>
      </c>
      <c r="BE640" s="247">
        <f>IF(N640="základní",J640,0)</f>
        <v>0</v>
      </c>
      <c r="BF640" s="247">
        <f>IF(N640="snížená",J640,0)</f>
        <v>0</v>
      </c>
      <c r="BG640" s="247">
        <f>IF(N640="zákl. přenesená",J640,0)</f>
        <v>0</v>
      </c>
      <c r="BH640" s="247">
        <f>IF(N640="sníž. přenesená",J640,0)</f>
        <v>0</v>
      </c>
      <c r="BI640" s="247">
        <f>IF(N640="nulová",J640,0)</f>
        <v>0</v>
      </c>
      <c r="BJ640" s="25" t="s">
        <v>75</v>
      </c>
      <c r="BK640" s="247">
        <f>ROUND(I640*H640,2)</f>
        <v>0</v>
      </c>
      <c r="BL640" s="25" t="s">
        <v>342</v>
      </c>
      <c r="BM640" s="25" t="s">
        <v>870</v>
      </c>
    </row>
    <row r="641" s="12" customFormat="1">
      <c r="B641" s="251"/>
      <c r="C641" s="252"/>
      <c r="D641" s="248" t="s">
        <v>256</v>
      </c>
      <c r="E641" s="253" t="s">
        <v>21</v>
      </c>
      <c r="F641" s="254" t="s">
        <v>871</v>
      </c>
      <c r="G641" s="252"/>
      <c r="H641" s="255">
        <v>56.965000000000003</v>
      </c>
      <c r="I641" s="256"/>
      <c r="J641" s="252"/>
      <c r="K641" s="252"/>
      <c r="L641" s="257"/>
      <c r="M641" s="258"/>
      <c r="N641" s="259"/>
      <c r="O641" s="259"/>
      <c r="P641" s="259"/>
      <c r="Q641" s="259"/>
      <c r="R641" s="259"/>
      <c r="S641" s="259"/>
      <c r="T641" s="260"/>
      <c r="AT641" s="261" t="s">
        <v>256</v>
      </c>
      <c r="AU641" s="261" t="s">
        <v>77</v>
      </c>
      <c r="AV641" s="12" t="s">
        <v>77</v>
      </c>
      <c r="AW641" s="12" t="s">
        <v>33</v>
      </c>
      <c r="AX641" s="12" t="s">
        <v>69</v>
      </c>
      <c r="AY641" s="261" t="s">
        <v>245</v>
      </c>
    </row>
    <row r="642" s="13" customFormat="1">
      <c r="B642" s="262"/>
      <c r="C642" s="263"/>
      <c r="D642" s="248" t="s">
        <v>256</v>
      </c>
      <c r="E642" s="264" t="s">
        <v>21</v>
      </c>
      <c r="F642" s="265" t="s">
        <v>258</v>
      </c>
      <c r="G642" s="263"/>
      <c r="H642" s="266">
        <v>56.965000000000003</v>
      </c>
      <c r="I642" s="267"/>
      <c r="J642" s="263"/>
      <c r="K642" s="263"/>
      <c r="L642" s="268"/>
      <c r="M642" s="269"/>
      <c r="N642" s="270"/>
      <c r="O642" s="270"/>
      <c r="P642" s="270"/>
      <c r="Q642" s="270"/>
      <c r="R642" s="270"/>
      <c r="S642" s="270"/>
      <c r="T642" s="271"/>
      <c r="AT642" s="272" t="s">
        <v>256</v>
      </c>
      <c r="AU642" s="272" t="s">
        <v>77</v>
      </c>
      <c r="AV642" s="13" t="s">
        <v>259</v>
      </c>
      <c r="AW642" s="13" t="s">
        <v>33</v>
      </c>
      <c r="AX642" s="13" t="s">
        <v>69</v>
      </c>
      <c r="AY642" s="272" t="s">
        <v>245</v>
      </c>
    </row>
    <row r="643" s="14" customFormat="1">
      <c r="B643" s="273"/>
      <c r="C643" s="274"/>
      <c r="D643" s="248" t="s">
        <v>256</v>
      </c>
      <c r="E643" s="275" t="s">
        <v>21</v>
      </c>
      <c r="F643" s="276" t="s">
        <v>260</v>
      </c>
      <c r="G643" s="274"/>
      <c r="H643" s="277">
        <v>56.965000000000003</v>
      </c>
      <c r="I643" s="278"/>
      <c r="J643" s="274"/>
      <c r="K643" s="274"/>
      <c r="L643" s="279"/>
      <c r="M643" s="280"/>
      <c r="N643" s="281"/>
      <c r="O643" s="281"/>
      <c r="P643" s="281"/>
      <c r="Q643" s="281"/>
      <c r="R643" s="281"/>
      <c r="S643" s="281"/>
      <c r="T643" s="282"/>
      <c r="AT643" s="283" t="s">
        <v>256</v>
      </c>
      <c r="AU643" s="283" t="s">
        <v>77</v>
      </c>
      <c r="AV643" s="14" t="s">
        <v>252</v>
      </c>
      <c r="AW643" s="14" t="s">
        <v>33</v>
      </c>
      <c r="AX643" s="14" t="s">
        <v>75</v>
      </c>
      <c r="AY643" s="283" t="s">
        <v>245</v>
      </c>
    </row>
    <row r="644" s="1" customFormat="1" ht="25.5" customHeight="1">
      <c r="B644" s="47"/>
      <c r="C644" s="236" t="s">
        <v>872</v>
      </c>
      <c r="D644" s="236" t="s">
        <v>247</v>
      </c>
      <c r="E644" s="237" t="s">
        <v>873</v>
      </c>
      <c r="F644" s="238" t="s">
        <v>874</v>
      </c>
      <c r="G644" s="239" t="s">
        <v>328</v>
      </c>
      <c r="H644" s="240">
        <v>437.31</v>
      </c>
      <c r="I644" s="241"/>
      <c r="J644" s="242">
        <f>ROUND(I644*H644,2)</f>
        <v>0</v>
      </c>
      <c r="K644" s="238" t="s">
        <v>251</v>
      </c>
      <c r="L644" s="73"/>
      <c r="M644" s="243" t="s">
        <v>21</v>
      </c>
      <c r="N644" s="244" t="s">
        <v>40</v>
      </c>
      <c r="O644" s="48"/>
      <c r="P644" s="245">
        <f>O644*H644</f>
        <v>0</v>
      </c>
      <c r="Q644" s="245">
        <v>0</v>
      </c>
      <c r="R644" s="245">
        <f>Q644*H644</f>
        <v>0</v>
      </c>
      <c r="S644" s="245">
        <v>0</v>
      </c>
      <c r="T644" s="246">
        <f>S644*H644</f>
        <v>0</v>
      </c>
      <c r="AR644" s="25" t="s">
        <v>342</v>
      </c>
      <c r="AT644" s="25" t="s">
        <v>247</v>
      </c>
      <c r="AU644" s="25" t="s">
        <v>77</v>
      </c>
      <c r="AY644" s="25" t="s">
        <v>245</v>
      </c>
      <c r="BE644" s="247">
        <f>IF(N644="základní",J644,0)</f>
        <v>0</v>
      </c>
      <c r="BF644" s="247">
        <f>IF(N644="snížená",J644,0)</f>
        <v>0</v>
      </c>
      <c r="BG644" s="247">
        <f>IF(N644="zákl. přenesená",J644,0)</f>
        <v>0</v>
      </c>
      <c r="BH644" s="247">
        <f>IF(N644="sníž. přenesená",J644,0)</f>
        <v>0</v>
      </c>
      <c r="BI644" s="247">
        <f>IF(N644="nulová",J644,0)</f>
        <v>0</v>
      </c>
      <c r="BJ644" s="25" t="s">
        <v>75</v>
      </c>
      <c r="BK644" s="247">
        <f>ROUND(I644*H644,2)</f>
        <v>0</v>
      </c>
      <c r="BL644" s="25" t="s">
        <v>342</v>
      </c>
      <c r="BM644" s="25" t="s">
        <v>875</v>
      </c>
    </row>
    <row r="645" s="1" customFormat="1">
      <c r="B645" s="47"/>
      <c r="C645" s="75"/>
      <c r="D645" s="248" t="s">
        <v>254</v>
      </c>
      <c r="E645" s="75"/>
      <c r="F645" s="249" t="s">
        <v>876</v>
      </c>
      <c r="G645" s="75"/>
      <c r="H645" s="75"/>
      <c r="I645" s="206"/>
      <c r="J645" s="75"/>
      <c r="K645" s="75"/>
      <c r="L645" s="73"/>
      <c r="M645" s="250"/>
      <c r="N645" s="48"/>
      <c r="O645" s="48"/>
      <c r="P645" s="48"/>
      <c r="Q645" s="48"/>
      <c r="R645" s="48"/>
      <c r="S645" s="48"/>
      <c r="T645" s="96"/>
      <c r="AT645" s="25" t="s">
        <v>254</v>
      </c>
      <c r="AU645" s="25" t="s">
        <v>77</v>
      </c>
    </row>
    <row r="646" s="12" customFormat="1">
      <c r="B646" s="251"/>
      <c r="C646" s="252"/>
      <c r="D646" s="248" t="s">
        <v>256</v>
      </c>
      <c r="E646" s="253" t="s">
        <v>21</v>
      </c>
      <c r="F646" s="254" t="s">
        <v>877</v>
      </c>
      <c r="G646" s="252"/>
      <c r="H646" s="255">
        <v>437.31</v>
      </c>
      <c r="I646" s="256"/>
      <c r="J646" s="252"/>
      <c r="K646" s="252"/>
      <c r="L646" s="257"/>
      <c r="M646" s="258"/>
      <c r="N646" s="259"/>
      <c r="O646" s="259"/>
      <c r="P646" s="259"/>
      <c r="Q646" s="259"/>
      <c r="R646" s="259"/>
      <c r="S646" s="259"/>
      <c r="T646" s="260"/>
      <c r="AT646" s="261" t="s">
        <v>256</v>
      </c>
      <c r="AU646" s="261" t="s">
        <v>77</v>
      </c>
      <c r="AV646" s="12" t="s">
        <v>77</v>
      </c>
      <c r="AW646" s="12" t="s">
        <v>33</v>
      </c>
      <c r="AX646" s="12" t="s">
        <v>69</v>
      </c>
      <c r="AY646" s="261" t="s">
        <v>245</v>
      </c>
    </row>
    <row r="647" s="13" customFormat="1">
      <c r="B647" s="262"/>
      <c r="C647" s="263"/>
      <c r="D647" s="248" t="s">
        <v>256</v>
      </c>
      <c r="E647" s="264" t="s">
        <v>182</v>
      </c>
      <c r="F647" s="265" t="s">
        <v>258</v>
      </c>
      <c r="G647" s="263"/>
      <c r="H647" s="266">
        <v>437.31</v>
      </c>
      <c r="I647" s="267"/>
      <c r="J647" s="263"/>
      <c r="K647" s="263"/>
      <c r="L647" s="268"/>
      <c r="M647" s="269"/>
      <c r="N647" s="270"/>
      <c r="O647" s="270"/>
      <c r="P647" s="270"/>
      <c r="Q647" s="270"/>
      <c r="R647" s="270"/>
      <c r="S647" s="270"/>
      <c r="T647" s="271"/>
      <c r="AT647" s="272" t="s">
        <v>256</v>
      </c>
      <c r="AU647" s="272" t="s">
        <v>77</v>
      </c>
      <c r="AV647" s="13" t="s">
        <v>259</v>
      </c>
      <c r="AW647" s="13" t="s">
        <v>33</v>
      </c>
      <c r="AX647" s="13" t="s">
        <v>69</v>
      </c>
      <c r="AY647" s="272" t="s">
        <v>245</v>
      </c>
    </row>
    <row r="648" s="14" customFormat="1">
      <c r="B648" s="273"/>
      <c r="C648" s="274"/>
      <c r="D648" s="248" t="s">
        <v>256</v>
      </c>
      <c r="E648" s="275" t="s">
        <v>21</v>
      </c>
      <c r="F648" s="276" t="s">
        <v>260</v>
      </c>
      <c r="G648" s="274"/>
      <c r="H648" s="277">
        <v>437.31</v>
      </c>
      <c r="I648" s="278"/>
      <c r="J648" s="274"/>
      <c r="K648" s="274"/>
      <c r="L648" s="279"/>
      <c r="M648" s="280"/>
      <c r="N648" s="281"/>
      <c r="O648" s="281"/>
      <c r="P648" s="281"/>
      <c r="Q648" s="281"/>
      <c r="R648" s="281"/>
      <c r="S648" s="281"/>
      <c r="T648" s="282"/>
      <c r="AT648" s="283" t="s">
        <v>256</v>
      </c>
      <c r="AU648" s="283" t="s">
        <v>77</v>
      </c>
      <c r="AV648" s="14" t="s">
        <v>252</v>
      </c>
      <c r="AW648" s="14" t="s">
        <v>33</v>
      </c>
      <c r="AX648" s="14" t="s">
        <v>75</v>
      </c>
      <c r="AY648" s="283" t="s">
        <v>245</v>
      </c>
    </row>
    <row r="649" s="1" customFormat="1" ht="25.5" customHeight="1">
      <c r="B649" s="47"/>
      <c r="C649" s="284" t="s">
        <v>878</v>
      </c>
      <c r="D649" s="284" t="s">
        <v>300</v>
      </c>
      <c r="E649" s="285" t="s">
        <v>879</v>
      </c>
      <c r="F649" s="286" t="s">
        <v>880</v>
      </c>
      <c r="G649" s="287" t="s">
        <v>328</v>
      </c>
      <c r="H649" s="288">
        <v>502.90699999999998</v>
      </c>
      <c r="I649" s="289"/>
      <c r="J649" s="290">
        <f>ROUND(I649*H649,2)</f>
        <v>0</v>
      </c>
      <c r="K649" s="286" t="s">
        <v>251</v>
      </c>
      <c r="L649" s="291"/>
      <c r="M649" s="292" t="s">
        <v>21</v>
      </c>
      <c r="N649" s="293" t="s">
        <v>40</v>
      </c>
      <c r="O649" s="48"/>
      <c r="P649" s="245">
        <f>O649*H649</f>
        <v>0</v>
      </c>
      <c r="Q649" s="245">
        <v>0.0019300000000000001</v>
      </c>
      <c r="R649" s="245">
        <f>Q649*H649</f>
        <v>0.97061050999999998</v>
      </c>
      <c r="S649" s="245">
        <v>0</v>
      </c>
      <c r="T649" s="246">
        <f>S649*H649</f>
        <v>0</v>
      </c>
      <c r="AR649" s="25" t="s">
        <v>434</v>
      </c>
      <c r="AT649" s="25" t="s">
        <v>300</v>
      </c>
      <c r="AU649" s="25" t="s">
        <v>77</v>
      </c>
      <c r="AY649" s="25" t="s">
        <v>245</v>
      </c>
      <c r="BE649" s="247">
        <f>IF(N649="základní",J649,0)</f>
        <v>0</v>
      </c>
      <c r="BF649" s="247">
        <f>IF(N649="snížená",J649,0)</f>
        <v>0</v>
      </c>
      <c r="BG649" s="247">
        <f>IF(N649="zákl. přenesená",J649,0)</f>
        <v>0</v>
      </c>
      <c r="BH649" s="247">
        <f>IF(N649="sníž. přenesená",J649,0)</f>
        <v>0</v>
      </c>
      <c r="BI649" s="247">
        <f>IF(N649="nulová",J649,0)</f>
        <v>0</v>
      </c>
      <c r="BJ649" s="25" t="s">
        <v>75</v>
      </c>
      <c r="BK649" s="247">
        <f>ROUND(I649*H649,2)</f>
        <v>0</v>
      </c>
      <c r="BL649" s="25" t="s">
        <v>342</v>
      </c>
      <c r="BM649" s="25" t="s">
        <v>881</v>
      </c>
    </row>
    <row r="650" s="12" customFormat="1">
      <c r="B650" s="251"/>
      <c r="C650" s="252"/>
      <c r="D650" s="248" t="s">
        <v>256</v>
      </c>
      <c r="E650" s="253" t="s">
        <v>21</v>
      </c>
      <c r="F650" s="254" t="s">
        <v>882</v>
      </c>
      <c r="G650" s="252"/>
      <c r="H650" s="255">
        <v>502.90699999999998</v>
      </c>
      <c r="I650" s="256"/>
      <c r="J650" s="252"/>
      <c r="K650" s="252"/>
      <c r="L650" s="257"/>
      <c r="M650" s="258"/>
      <c r="N650" s="259"/>
      <c r="O650" s="259"/>
      <c r="P650" s="259"/>
      <c r="Q650" s="259"/>
      <c r="R650" s="259"/>
      <c r="S650" s="259"/>
      <c r="T650" s="260"/>
      <c r="AT650" s="261" t="s">
        <v>256</v>
      </c>
      <c r="AU650" s="261" t="s">
        <v>77</v>
      </c>
      <c r="AV650" s="12" t="s">
        <v>77</v>
      </c>
      <c r="AW650" s="12" t="s">
        <v>33</v>
      </c>
      <c r="AX650" s="12" t="s">
        <v>69</v>
      </c>
      <c r="AY650" s="261" t="s">
        <v>245</v>
      </c>
    </row>
    <row r="651" s="13" customFormat="1">
      <c r="B651" s="262"/>
      <c r="C651" s="263"/>
      <c r="D651" s="248" t="s">
        <v>256</v>
      </c>
      <c r="E651" s="264" t="s">
        <v>21</v>
      </c>
      <c r="F651" s="265" t="s">
        <v>258</v>
      </c>
      <c r="G651" s="263"/>
      <c r="H651" s="266">
        <v>502.90699999999998</v>
      </c>
      <c r="I651" s="267"/>
      <c r="J651" s="263"/>
      <c r="K651" s="263"/>
      <c r="L651" s="268"/>
      <c r="M651" s="269"/>
      <c r="N651" s="270"/>
      <c r="O651" s="270"/>
      <c r="P651" s="270"/>
      <c r="Q651" s="270"/>
      <c r="R651" s="270"/>
      <c r="S651" s="270"/>
      <c r="T651" s="271"/>
      <c r="AT651" s="272" t="s">
        <v>256</v>
      </c>
      <c r="AU651" s="272" t="s">
        <v>77</v>
      </c>
      <c r="AV651" s="13" t="s">
        <v>259</v>
      </c>
      <c r="AW651" s="13" t="s">
        <v>33</v>
      </c>
      <c r="AX651" s="13" t="s">
        <v>69</v>
      </c>
      <c r="AY651" s="272" t="s">
        <v>245</v>
      </c>
    </row>
    <row r="652" s="14" customFormat="1">
      <c r="B652" s="273"/>
      <c r="C652" s="274"/>
      <c r="D652" s="248" t="s">
        <v>256</v>
      </c>
      <c r="E652" s="275" t="s">
        <v>21</v>
      </c>
      <c r="F652" s="276" t="s">
        <v>260</v>
      </c>
      <c r="G652" s="274"/>
      <c r="H652" s="277">
        <v>502.90699999999998</v>
      </c>
      <c r="I652" s="278"/>
      <c r="J652" s="274"/>
      <c r="K652" s="274"/>
      <c r="L652" s="279"/>
      <c r="M652" s="280"/>
      <c r="N652" s="281"/>
      <c r="O652" s="281"/>
      <c r="P652" s="281"/>
      <c r="Q652" s="281"/>
      <c r="R652" s="281"/>
      <c r="S652" s="281"/>
      <c r="T652" s="282"/>
      <c r="AT652" s="283" t="s">
        <v>256</v>
      </c>
      <c r="AU652" s="283" t="s">
        <v>77</v>
      </c>
      <c r="AV652" s="14" t="s">
        <v>252</v>
      </c>
      <c r="AW652" s="14" t="s">
        <v>33</v>
      </c>
      <c r="AX652" s="14" t="s">
        <v>75</v>
      </c>
      <c r="AY652" s="283" t="s">
        <v>245</v>
      </c>
    </row>
    <row r="653" s="1" customFormat="1" ht="25.5" customHeight="1">
      <c r="B653" s="47"/>
      <c r="C653" s="236" t="s">
        <v>883</v>
      </c>
      <c r="D653" s="236" t="s">
        <v>247</v>
      </c>
      <c r="E653" s="237" t="s">
        <v>884</v>
      </c>
      <c r="F653" s="238" t="s">
        <v>885</v>
      </c>
      <c r="G653" s="239" t="s">
        <v>328</v>
      </c>
      <c r="H653" s="240">
        <v>437.31</v>
      </c>
      <c r="I653" s="241"/>
      <c r="J653" s="242">
        <f>ROUND(I653*H653,2)</f>
        <v>0</v>
      </c>
      <c r="K653" s="238" t="s">
        <v>251</v>
      </c>
      <c r="L653" s="73"/>
      <c r="M653" s="243" t="s">
        <v>21</v>
      </c>
      <c r="N653" s="244" t="s">
        <v>40</v>
      </c>
      <c r="O653" s="48"/>
      <c r="P653" s="245">
        <f>O653*H653</f>
        <v>0</v>
      </c>
      <c r="Q653" s="245">
        <v>0</v>
      </c>
      <c r="R653" s="245">
        <f>Q653*H653</f>
        <v>0</v>
      </c>
      <c r="S653" s="245">
        <v>0</v>
      </c>
      <c r="T653" s="246">
        <f>S653*H653</f>
        <v>0</v>
      </c>
      <c r="AR653" s="25" t="s">
        <v>342</v>
      </c>
      <c r="AT653" s="25" t="s">
        <v>247</v>
      </c>
      <c r="AU653" s="25" t="s">
        <v>77</v>
      </c>
      <c r="AY653" s="25" t="s">
        <v>245</v>
      </c>
      <c r="BE653" s="247">
        <f>IF(N653="základní",J653,0)</f>
        <v>0</v>
      </c>
      <c r="BF653" s="247">
        <f>IF(N653="snížená",J653,0)</f>
        <v>0</v>
      </c>
      <c r="BG653" s="247">
        <f>IF(N653="zákl. přenesená",J653,0)</f>
        <v>0</v>
      </c>
      <c r="BH653" s="247">
        <f>IF(N653="sníž. přenesená",J653,0)</f>
        <v>0</v>
      </c>
      <c r="BI653" s="247">
        <f>IF(N653="nulová",J653,0)</f>
        <v>0</v>
      </c>
      <c r="BJ653" s="25" t="s">
        <v>75</v>
      </c>
      <c r="BK653" s="247">
        <f>ROUND(I653*H653,2)</f>
        <v>0</v>
      </c>
      <c r="BL653" s="25" t="s">
        <v>342</v>
      </c>
      <c r="BM653" s="25" t="s">
        <v>886</v>
      </c>
    </row>
    <row r="654" s="1" customFormat="1">
      <c r="B654" s="47"/>
      <c r="C654" s="75"/>
      <c r="D654" s="248" t="s">
        <v>254</v>
      </c>
      <c r="E654" s="75"/>
      <c r="F654" s="249" t="s">
        <v>887</v>
      </c>
      <c r="G654" s="75"/>
      <c r="H654" s="75"/>
      <c r="I654" s="206"/>
      <c r="J654" s="75"/>
      <c r="K654" s="75"/>
      <c r="L654" s="73"/>
      <c r="M654" s="250"/>
      <c r="N654" s="48"/>
      <c r="O654" s="48"/>
      <c r="P654" s="48"/>
      <c r="Q654" s="48"/>
      <c r="R654" s="48"/>
      <c r="S654" s="48"/>
      <c r="T654" s="96"/>
      <c r="AT654" s="25" t="s">
        <v>254</v>
      </c>
      <c r="AU654" s="25" t="s">
        <v>77</v>
      </c>
    </row>
    <row r="655" s="12" customFormat="1">
      <c r="B655" s="251"/>
      <c r="C655" s="252"/>
      <c r="D655" s="248" t="s">
        <v>256</v>
      </c>
      <c r="E655" s="253" t="s">
        <v>21</v>
      </c>
      <c r="F655" s="254" t="s">
        <v>182</v>
      </c>
      <c r="G655" s="252"/>
      <c r="H655" s="255">
        <v>437.31</v>
      </c>
      <c r="I655" s="256"/>
      <c r="J655" s="252"/>
      <c r="K655" s="252"/>
      <c r="L655" s="257"/>
      <c r="M655" s="258"/>
      <c r="N655" s="259"/>
      <c r="O655" s="259"/>
      <c r="P655" s="259"/>
      <c r="Q655" s="259"/>
      <c r="R655" s="259"/>
      <c r="S655" s="259"/>
      <c r="T655" s="260"/>
      <c r="AT655" s="261" t="s">
        <v>256</v>
      </c>
      <c r="AU655" s="261" t="s">
        <v>77</v>
      </c>
      <c r="AV655" s="12" t="s">
        <v>77</v>
      </c>
      <c r="AW655" s="12" t="s">
        <v>33</v>
      </c>
      <c r="AX655" s="12" t="s">
        <v>69</v>
      </c>
      <c r="AY655" s="261" t="s">
        <v>245</v>
      </c>
    </row>
    <row r="656" s="13" customFormat="1">
      <c r="B656" s="262"/>
      <c r="C656" s="263"/>
      <c r="D656" s="248" t="s">
        <v>256</v>
      </c>
      <c r="E656" s="264" t="s">
        <v>21</v>
      </c>
      <c r="F656" s="265" t="s">
        <v>258</v>
      </c>
      <c r="G656" s="263"/>
      <c r="H656" s="266">
        <v>437.31</v>
      </c>
      <c r="I656" s="267"/>
      <c r="J656" s="263"/>
      <c r="K656" s="263"/>
      <c r="L656" s="268"/>
      <c r="M656" s="269"/>
      <c r="N656" s="270"/>
      <c r="O656" s="270"/>
      <c r="P656" s="270"/>
      <c r="Q656" s="270"/>
      <c r="R656" s="270"/>
      <c r="S656" s="270"/>
      <c r="T656" s="271"/>
      <c r="AT656" s="272" t="s">
        <v>256</v>
      </c>
      <c r="AU656" s="272" t="s">
        <v>77</v>
      </c>
      <c r="AV656" s="13" t="s">
        <v>259</v>
      </c>
      <c r="AW656" s="13" t="s">
        <v>33</v>
      </c>
      <c r="AX656" s="13" t="s">
        <v>69</v>
      </c>
      <c r="AY656" s="272" t="s">
        <v>245</v>
      </c>
    </row>
    <row r="657" s="14" customFormat="1">
      <c r="B657" s="273"/>
      <c r="C657" s="274"/>
      <c r="D657" s="248" t="s">
        <v>256</v>
      </c>
      <c r="E657" s="275" t="s">
        <v>21</v>
      </c>
      <c r="F657" s="276" t="s">
        <v>260</v>
      </c>
      <c r="G657" s="274"/>
      <c r="H657" s="277">
        <v>437.31</v>
      </c>
      <c r="I657" s="278"/>
      <c r="J657" s="274"/>
      <c r="K657" s="274"/>
      <c r="L657" s="279"/>
      <c r="M657" s="280"/>
      <c r="N657" s="281"/>
      <c r="O657" s="281"/>
      <c r="P657" s="281"/>
      <c r="Q657" s="281"/>
      <c r="R657" s="281"/>
      <c r="S657" s="281"/>
      <c r="T657" s="282"/>
      <c r="AT657" s="283" t="s">
        <v>256</v>
      </c>
      <c r="AU657" s="283" t="s">
        <v>77</v>
      </c>
      <c r="AV657" s="14" t="s">
        <v>252</v>
      </c>
      <c r="AW657" s="14" t="s">
        <v>33</v>
      </c>
      <c r="AX657" s="14" t="s">
        <v>75</v>
      </c>
      <c r="AY657" s="283" t="s">
        <v>245</v>
      </c>
    </row>
    <row r="658" s="1" customFormat="1" ht="25.5" customHeight="1">
      <c r="B658" s="47"/>
      <c r="C658" s="236" t="s">
        <v>888</v>
      </c>
      <c r="D658" s="236" t="s">
        <v>247</v>
      </c>
      <c r="E658" s="237" t="s">
        <v>889</v>
      </c>
      <c r="F658" s="238" t="s">
        <v>890</v>
      </c>
      <c r="G658" s="239" t="s">
        <v>328</v>
      </c>
      <c r="H658" s="240">
        <v>437.31</v>
      </c>
      <c r="I658" s="241"/>
      <c r="J658" s="242">
        <f>ROUND(I658*H658,2)</f>
        <v>0</v>
      </c>
      <c r="K658" s="238" t="s">
        <v>251</v>
      </c>
      <c r="L658" s="73"/>
      <c r="M658" s="243" t="s">
        <v>21</v>
      </c>
      <c r="N658" s="244" t="s">
        <v>40</v>
      </c>
      <c r="O658" s="48"/>
      <c r="P658" s="245">
        <f>O658*H658</f>
        <v>0</v>
      </c>
      <c r="Q658" s="245">
        <v>0</v>
      </c>
      <c r="R658" s="245">
        <f>Q658*H658</f>
        <v>0</v>
      </c>
      <c r="S658" s="245">
        <v>0</v>
      </c>
      <c r="T658" s="246">
        <f>S658*H658</f>
        <v>0</v>
      </c>
      <c r="AR658" s="25" t="s">
        <v>342</v>
      </c>
      <c r="AT658" s="25" t="s">
        <v>247</v>
      </c>
      <c r="AU658" s="25" t="s">
        <v>77</v>
      </c>
      <c r="AY658" s="25" t="s">
        <v>245</v>
      </c>
      <c r="BE658" s="247">
        <f>IF(N658="základní",J658,0)</f>
        <v>0</v>
      </c>
      <c r="BF658" s="247">
        <f>IF(N658="snížená",J658,0)</f>
        <v>0</v>
      </c>
      <c r="BG658" s="247">
        <f>IF(N658="zákl. přenesená",J658,0)</f>
        <v>0</v>
      </c>
      <c r="BH658" s="247">
        <f>IF(N658="sníž. přenesená",J658,0)</f>
        <v>0</v>
      </c>
      <c r="BI658" s="247">
        <f>IF(N658="nulová",J658,0)</f>
        <v>0</v>
      </c>
      <c r="BJ658" s="25" t="s">
        <v>75</v>
      </c>
      <c r="BK658" s="247">
        <f>ROUND(I658*H658,2)</f>
        <v>0</v>
      </c>
      <c r="BL658" s="25" t="s">
        <v>342</v>
      </c>
      <c r="BM658" s="25" t="s">
        <v>891</v>
      </c>
    </row>
    <row r="659" s="1" customFormat="1">
      <c r="B659" s="47"/>
      <c r="C659" s="75"/>
      <c r="D659" s="248" t="s">
        <v>254</v>
      </c>
      <c r="E659" s="75"/>
      <c r="F659" s="249" t="s">
        <v>887</v>
      </c>
      <c r="G659" s="75"/>
      <c r="H659" s="75"/>
      <c r="I659" s="206"/>
      <c r="J659" s="75"/>
      <c r="K659" s="75"/>
      <c r="L659" s="73"/>
      <c r="M659" s="250"/>
      <c r="N659" s="48"/>
      <c r="O659" s="48"/>
      <c r="P659" s="48"/>
      <c r="Q659" s="48"/>
      <c r="R659" s="48"/>
      <c r="S659" s="48"/>
      <c r="T659" s="96"/>
      <c r="AT659" s="25" t="s">
        <v>254</v>
      </c>
      <c r="AU659" s="25" t="s">
        <v>77</v>
      </c>
    </row>
    <row r="660" s="12" customFormat="1">
      <c r="B660" s="251"/>
      <c r="C660" s="252"/>
      <c r="D660" s="248" t="s">
        <v>256</v>
      </c>
      <c r="E660" s="253" t="s">
        <v>21</v>
      </c>
      <c r="F660" s="254" t="s">
        <v>892</v>
      </c>
      <c r="G660" s="252"/>
      <c r="H660" s="255">
        <v>437.31</v>
      </c>
      <c r="I660" s="256"/>
      <c r="J660" s="252"/>
      <c r="K660" s="252"/>
      <c r="L660" s="257"/>
      <c r="M660" s="258"/>
      <c r="N660" s="259"/>
      <c r="O660" s="259"/>
      <c r="P660" s="259"/>
      <c r="Q660" s="259"/>
      <c r="R660" s="259"/>
      <c r="S660" s="259"/>
      <c r="T660" s="260"/>
      <c r="AT660" s="261" t="s">
        <v>256</v>
      </c>
      <c r="AU660" s="261" t="s">
        <v>77</v>
      </c>
      <c r="AV660" s="12" t="s">
        <v>77</v>
      </c>
      <c r="AW660" s="12" t="s">
        <v>33</v>
      </c>
      <c r="AX660" s="12" t="s">
        <v>69</v>
      </c>
      <c r="AY660" s="261" t="s">
        <v>245</v>
      </c>
    </row>
    <row r="661" s="13" customFormat="1">
      <c r="B661" s="262"/>
      <c r="C661" s="263"/>
      <c r="D661" s="248" t="s">
        <v>256</v>
      </c>
      <c r="E661" s="264" t="s">
        <v>21</v>
      </c>
      <c r="F661" s="265" t="s">
        <v>258</v>
      </c>
      <c r="G661" s="263"/>
      <c r="H661" s="266">
        <v>437.31</v>
      </c>
      <c r="I661" s="267"/>
      <c r="J661" s="263"/>
      <c r="K661" s="263"/>
      <c r="L661" s="268"/>
      <c r="M661" s="269"/>
      <c r="N661" s="270"/>
      <c r="O661" s="270"/>
      <c r="P661" s="270"/>
      <c r="Q661" s="270"/>
      <c r="R661" s="270"/>
      <c r="S661" s="270"/>
      <c r="T661" s="271"/>
      <c r="AT661" s="272" t="s">
        <v>256</v>
      </c>
      <c r="AU661" s="272" t="s">
        <v>77</v>
      </c>
      <c r="AV661" s="13" t="s">
        <v>259</v>
      </c>
      <c r="AW661" s="13" t="s">
        <v>33</v>
      </c>
      <c r="AX661" s="13" t="s">
        <v>69</v>
      </c>
      <c r="AY661" s="272" t="s">
        <v>245</v>
      </c>
    </row>
    <row r="662" s="14" customFormat="1">
      <c r="B662" s="273"/>
      <c r="C662" s="274"/>
      <c r="D662" s="248" t="s">
        <v>256</v>
      </c>
      <c r="E662" s="275" t="s">
        <v>21</v>
      </c>
      <c r="F662" s="276" t="s">
        <v>260</v>
      </c>
      <c r="G662" s="274"/>
      <c r="H662" s="277">
        <v>437.31</v>
      </c>
      <c r="I662" s="278"/>
      <c r="J662" s="274"/>
      <c r="K662" s="274"/>
      <c r="L662" s="279"/>
      <c r="M662" s="280"/>
      <c r="N662" s="281"/>
      <c r="O662" s="281"/>
      <c r="P662" s="281"/>
      <c r="Q662" s="281"/>
      <c r="R662" s="281"/>
      <c r="S662" s="281"/>
      <c r="T662" s="282"/>
      <c r="AT662" s="283" t="s">
        <v>256</v>
      </c>
      <c r="AU662" s="283" t="s">
        <v>77</v>
      </c>
      <c r="AV662" s="14" t="s">
        <v>252</v>
      </c>
      <c r="AW662" s="14" t="s">
        <v>33</v>
      </c>
      <c r="AX662" s="14" t="s">
        <v>75</v>
      </c>
      <c r="AY662" s="283" t="s">
        <v>245</v>
      </c>
    </row>
    <row r="663" s="1" customFormat="1" ht="16.5" customHeight="1">
      <c r="B663" s="47"/>
      <c r="C663" s="284" t="s">
        <v>893</v>
      </c>
      <c r="D663" s="284" t="s">
        <v>300</v>
      </c>
      <c r="E663" s="285" t="s">
        <v>894</v>
      </c>
      <c r="F663" s="286" t="s">
        <v>895</v>
      </c>
      <c r="G663" s="287" t="s">
        <v>328</v>
      </c>
      <c r="H663" s="288">
        <v>1005.813</v>
      </c>
      <c r="I663" s="289"/>
      <c r="J663" s="290">
        <f>ROUND(I663*H663,2)</f>
        <v>0</v>
      </c>
      <c r="K663" s="286" t="s">
        <v>251</v>
      </c>
      <c r="L663" s="291"/>
      <c r="M663" s="292" t="s">
        <v>21</v>
      </c>
      <c r="N663" s="293" t="s">
        <v>40</v>
      </c>
      <c r="O663" s="48"/>
      <c r="P663" s="245">
        <f>O663*H663</f>
        <v>0</v>
      </c>
      <c r="Q663" s="245">
        <v>0.00029999999999999997</v>
      </c>
      <c r="R663" s="245">
        <f>Q663*H663</f>
        <v>0.30174389999999995</v>
      </c>
      <c r="S663" s="245">
        <v>0</v>
      </c>
      <c r="T663" s="246">
        <f>S663*H663</f>
        <v>0</v>
      </c>
      <c r="AR663" s="25" t="s">
        <v>434</v>
      </c>
      <c r="AT663" s="25" t="s">
        <v>300</v>
      </c>
      <c r="AU663" s="25" t="s">
        <v>77</v>
      </c>
      <c r="AY663" s="25" t="s">
        <v>245</v>
      </c>
      <c r="BE663" s="247">
        <f>IF(N663="základní",J663,0)</f>
        <v>0</v>
      </c>
      <c r="BF663" s="247">
        <f>IF(N663="snížená",J663,0)</f>
        <v>0</v>
      </c>
      <c r="BG663" s="247">
        <f>IF(N663="zákl. přenesená",J663,0)</f>
        <v>0</v>
      </c>
      <c r="BH663" s="247">
        <f>IF(N663="sníž. přenesená",J663,0)</f>
        <v>0</v>
      </c>
      <c r="BI663" s="247">
        <f>IF(N663="nulová",J663,0)</f>
        <v>0</v>
      </c>
      <c r="BJ663" s="25" t="s">
        <v>75</v>
      </c>
      <c r="BK663" s="247">
        <f>ROUND(I663*H663,2)</f>
        <v>0</v>
      </c>
      <c r="BL663" s="25" t="s">
        <v>342</v>
      </c>
      <c r="BM663" s="25" t="s">
        <v>896</v>
      </c>
    </row>
    <row r="664" s="12" customFormat="1">
      <c r="B664" s="251"/>
      <c r="C664" s="252"/>
      <c r="D664" s="248" t="s">
        <v>256</v>
      </c>
      <c r="E664" s="253" t="s">
        <v>21</v>
      </c>
      <c r="F664" s="254" t="s">
        <v>897</v>
      </c>
      <c r="G664" s="252"/>
      <c r="H664" s="255">
        <v>1005.813</v>
      </c>
      <c r="I664" s="256"/>
      <c r="J664" s="252"/>
      <c r="K664" s="252"/>
      <c r="L664" s="257"/>
      <c r="M664" s="258"/>
      <c r="N664" s="259"/>
      <c r="O664" s="259"/>
      <c r="P664" s="259"/>
      <c r="Q664" s="259"/>
      <c r="R664" s="259"/>
      <c r="S664" s="259"/>
      <c r="T664" s="260"/>
      <c r="AT664" s="261" t="s">
        <v>256</v>
      </c>
      <c r="AU664" s="261" t="s">
        <v>77</v>
      </c>
      <c r="AV664" s="12" t="s">
        <v>77</v>
      </c>
      <c r="AW664" s="12" t="s">
        <v>33</v>
      </c>
      <c r="AX664" s="12" t="s">
        <v>69</v>
      </c>
      <c r="AY664" s="261" t="s">
        <v>245</v>
      </c>
    </row>
    <row r="665" s="13" customFormat="1">
      <c r="B665" s="262"/>
      <c r="C665" s="263"/>
      <c r="D665" s="248" t="s">
        <v>256</v>
      </c>
      <c r="E665" s="264" t="s">
        <v>21</v>
      </c>
      <c r="F665" s="265" t="s">
        <v>258</v>
      </c>
      <c r="G665" s="263"/>
      <c r="H665" s="266">
        <v>1005.813</v>
      </c>
      <c r="I665" s="267"/>
      <c r="J665" s="263"/>
      <c r="K665" s="263"/>
      <c r="L665" s="268"/>
      <c r="M665" s="269"/>
      <c r="N665" s="270"/>
      <c r="O665" s="270"/>
      <c r="P665" s="270"/>
      <c r="Q665" s="270"/>
      <c r="R665" s="270"/>
      <c r="S665" s="270"/>
      <c r="T665" s="271"/>
      <c r="AT665" s="272" t="s">
        <v>256</v>
      </c>
      <c r="AU665" s="272" t="s">
        <v>77</v>
      </c>
      <c r="AV665" s="13" t="s">
        <v>259</v>
      </c>
      <c r="AW665" s="13" t="s">
        <v>33</v>
      </c>
      <c r="AX665" s="13" t="s">
        <v>69</v>
      </c>
      <c r="AY665" s="272" t="s">
        <v>245</v>
      </c>
    </row>
    <row r="666" s="14" customFormat="1">
      <c r="B666" s="273"/>
      <c r="C666" s="274"/>
      <c r="D666" s="248" t="s">
        <v>256</v>
      </c>
      <c r="E666" s="275" t="s">
        <v>21</v>
      </c>
      <c r="F666" s="276" t="s">
        <v>260</v>
      </c>
      <c r="G666" s="274"/>
      <c r="H666" s="277">
        <v>1005.813</v>
      </c>
      <c r="I666" s="278"/>
      <c r="J666" s="274"/>
      <c r="K666" s="274"/>
      <c r="L666" s="279"/>
      <c r="M666" s="280"/>
      <c r="N666" s="281"/>
      <c r="O666" s="281"/>
      <c r="P666" s="281"/>
      <c r="Q666" s="281"/>
      <c r="R666" s="281"/>
      <c r="S666" s="281"/>
      <c r="T666" s="282"/>
      <c r="AT666" s="283" t="s">
        <v>256</v>
      </c>
      <c r="AU666" s="283" t="s">
        <v>77</v>
      </c>
      <c r="AV666" s="14" t="s">
        <v>252</v>
      </c>
      <c r="AW666" s="14" t="s">
        <v>33</v>
      </c>
      <c r="AX666" s="14" t="s">
        <v>75</v>
      </c>
      <c r="AY666" s="283" t="s">
        <v>245</v>
      </c>
    </row>
    <row r="667" s="1" customFormat="1" ht="38.25" customHeight="1">
      <c r="B667" s="47"/>
      <c r="C667" s="236" t="s">
        <v>898</v>
      </c>
      <c r="D667" s="236" t="s">
        <v>247</v>
      </c>
      <c r="E667" s="237" t="s">
        <v>899</v>
      </c>
      <c r="F667" s="238" t="s">
        <v>900</v>
      </c>
      <c r="G667" s="239" t="s">
        <v>290</v>
      </c>
      <c r="H667" s="240">
        <v>1.675</v>
      </c>
      <c r="I667" s="241"/>
      <c r="J667" s="242">
        <f>ROUND(I667*H667,2)</f>
        <v>0</v>
      </c>
      <c r="K667" s="238" t="s">
        <v>251</v>
      </c>
      <c r="L667" s="73"/>
      <c r="M667" s="243" t="s">
        <v>21</v>
      </c>
      <c r="N667" s="244" t="s">
        <v>40</v>
      </c>
      <c r="O667" s="48"/>
      <c r="P667" s="245">
        <f>O667*H667</f>
        <v>0</v>
      </c>
      <c r="Q667" s="245">
        <v>0</v>
      </c>
      <c r="R667" s="245">
        <f>Q667*H667</f>
        <v>0</v>
      </c>
      <c r="S667" s="245">
        <v>0</v>
      </c>
      <c r="T667" s="246">
        <f>S667*H667</f>
        <v>0</v>
      </c>
      <c r="AR667" s="25" t="s">
        <v>342</v>
      </c>
      <c r="AT667" s="25" t="s">
        <v>247</v>
      </c>
      <c r="AU667" s="25" t="s">
        <v>77</v>
      </c>
      <c r="AY667" s="25" t="s">
        <v>245</v>
      </c>
      <c r="BE667" s="247">
        <f>IF(N667="základní",J667,0)</f>
        <v>0</v>
      </c>
      <c r="BF667" s="247">
        <f>IF(N667="snížená",J667,0)</f>
        <v>0</v>
      </c>
      <c r="BG667" s="247">
        <f>IF(N667="zákl. přenesená",J667,0)</f>
        <v>0</v>
      </c>
      <c r="BH667" s="247">
        <f>IF(N667="sníž. přenesená",J667,0)</f>
        <v>0</v>
      </c>
      <c r="BI667" s="247">
        <f>IF(N667="nulová",J667,0)</f>
        <v>0</v>
      </c>
      <c r="BJ667" s="25" t="s">
        <v>75</v>
      </c>
      <c r="BK667" s="247">
        <f>ROUND(I667*H667,2)</f>
        <v>0</v>
      </c>
      <c r="BL667" s="25" t="s">
        <v>342</v>
      </c>
      <c r="BM667" s="25" t="s">
        <v>901</v>
      </c>
    </row>
    <row r="668" s="1" customFormat="1">
      <c r="B668" s="47"/>
      <c r="C668" s="75"/>
      <c r="D668" s="248" t="s">
        <v>254</v>
      </c>
      <c r="E668" s="75"/>
      <c r="F668" s="249" t="s">
        <v>902</v>
      </c>
      <c r="G668" s="75"/>
      <c r="H668" s="75"/>
      <c r="I668" s="206"/>
      <c r="J668" s="75"/>
      <c r="K668" s="75"/>
      <c r="L668" s="73"/>
      <c r="M668" s="250"/>
      <c r="N668" s="48"/>
      <c r="O668" s="48"/>
      <c r="P668" s="48"/>
      <c r="Q668" s="48"/>
      <c r="R668" s="48"/>
      <c r="S668" s="48"/>
      <c r="T668" s="96"/>
      <c r="AT668" s="25" t="s">
        <v>254</v>
      </c>
      <c r="AU668" s="25" t="s">
        <v>77</v>
      </c>
    </row>
    <row r="669" s="11" customFormat="1" ht="29.88" customHeight="1">
      <c r="B669" s="220"/>
      <c r="C669" s="221"/>
      <c r="D669" s="222" t="s">
        <v>68</v>
      </c>
      <c r="E669" s="234" t="s">
        <v>903</v>
      </c>
      <c r="F669" s="234" t="s">
        <v>904</v>
      </c>
      <c r="G669" s="221"/>
      <c r="H669" s="221"/>
      <c r="I669" s="224"/>
      <c r="J669" s="235">
        <f>BK669</f>
        <v>0</v>
      </c>
      <c r="K669" s="221"/>
      <c r="L669" s="226"/>
      <c r="M669" s="227"/>
      <c r="N669" s="228"/>
      <c r="O669" s="228"/>
      <c r="P669" s="229">
        <f>SUM(P670:P709)</f>
        <v>0</v>
      </c>
      <c r="Q669" s="228"/>
      <c r="R669" s="229">
        <f>SUM(R670:R709)</f>
        <v>1.7687014400000005</v>
      </c>
      <c r="S669" s="228"/>
      <c r="T669" s="230">
        <f>SUM(T670:T709)</f>
        <v>0</v>
      </c>
      <c r="AR669" s="231" t="s">
        <v>77</v>
      </c>
      <c r="AT669" s="232" t="s">
        <v>68</v>
      </c>
      <c r="AU669" s="232" t="s">
        <v>75</v>
      </c>
      <c r="AY669" s="231" t="s">
        <v>245</v>
      </c>
      <c r="BK669" s="233">
        <f>SUM(BK670:BK709)</f>
        <v>0</v>
      </c>
    </row>
    <row r="670" s="1" customFormat="1" ht="51" customHeight="1">
      <c r="B670" s="47"/>
      <c r="C670" s="236" t="s">
        <v>905</v>
      </c>
      <c r="D670" s="236" t="s">
        <v>247</v>
      </c>
      <c r="E670" s="237" t="s">
        <v>906</v>
      </c>
      <c r="F670" s="238" t="s">
        <v>907</v>
      </c>
      <c r="G670" s="239" t="s">
        <v>328</v>
      </c>
      <c r="H670" s="240">
        <v>488.16000000000002</v>
      </c>
      <c r="I670" s="241"/>
      <c r="J670" s="242">
        <f>ROUND(I670*H670,2)</f>
        <v>0</v>
      </c>
      <c r="K670" s="238" t="s">
        <v>251</v>
      </c>
      <c r="L670" s="73"/>
      <c r="M670" s="243" t="s">
        <v>21</v>
      </c>
      <c r="N670" s="244" t="s">
        <v>40</v>
      </c>
      <c r="O670" s="48"/>
      <c r="P670" s="245">
        <f>O670*H670</f>
        <v>0</v>
      </c>
      <c r="Q670" s="245">
        <v>8.0000000000000007E-05</v>
      </c>
      <c r="R670" s="245">
        <f>Q670*H670</f>
        <v>0.039052800000000006</v>
      </c>
      <c r="S670" s="245">
        <v>0</v>
      </c>
      <c r="T670" s="246">
        <f>S670*H670</f>
        <v>0</v>
      </c>
      <c r="AR670" s="25" t="s">
        <v>342</v>
      </c>
      <c r="AT670" s="25" t="s">
        <v>247</v>
      </c>
      <c r="AU670" s="25" t="s">
        <v>77</v>
      </c>
      <c r="AY670" s="25" t="s">
        <v>245</v>
      </c>
      <c r="BE670" s="247">
        <f>IF(N670="základní",J670,0)</f>
        <v>0</v>
      </c>
      <c r="BF670" s="247">
        <f>IF(N670="snížená",J670,0)</f>
        <v>0</v>
      </c>
      <c r="BG670" s="247">
        <f>IF(N670="zákl. přenesená",J670,0)</f>
        <v>0</v>
      </c>
      <c r="BH670" s="247">
        <f>IF(N670="sníž. přenesená",J670,0)</f>
        <v>0</v>
      </c>
      <c r="BI670" s="247">
        <f>IF(N670="nulová",J670,0)</f>
        <v>0</v>
      </c>
      <c r="BJ670" s="25" t="s">
        <v>75</v>
      </c>
      <c r="BK670" s="247">
        <f>ROUND(I670*H670,2)</f>
        <v>0</v>
      </c>
      <c r="BL670" s="25" t="s">
        <v>342</v>
      </c>
      <c r="BM670" s="25" t="s">
        <v>908</v>
      </c>
    </row>
    <row r="671" s="1" customFormat="1">
      <c r="B671" s="47"/>
      <c r="C671" s="75"/>
      <c r="D671" s="248" t="s">
        <v>254</v>
      </c>
      <c r="E671" s="75"/>
      <c r="F671" s="249" t="s">
        <v>909</v>
      </c>
      <c r="G671" s="75"/>
      <c r="H671" s="75"/>
      <c r="I671" s="206"/>
      <c r="J671" s="75"/>
      <c r="K671" s="75"/>
      <c r="L671" s="73"/>
      <c r="M671" s="250"/>
      <c r="N671" s="48"/>
      <c r="O671" s="48"/>
      <c r="P671" s="48"/>
      <c r="Q671" s="48"/>
      <c r="R671" s="48"/>
      <c r="S671" s="48"/>
      <c r="T671" s="96"/>
      <c r="AT671" s="25" t="s">
        <v>254</v>
      </c>
      <c r="AU671" s="25" t="s">
        <v>77</v>
      </c>
    </row>
    <row r="672" s="12" customFormat="1">
      <c r="B672" s="251"/>
      <c r="C672" s="252"/>
      <c r="D672" s="248" t="s">
        <v>256</v>
      </c>
      <c r="E672" s="253" t="s">
        <v>21</v>
      </c>
      <c r="F672" s="254" t="s">
        <v>184</v>
      </c>
      <c r="G672" s="252"/>
      <c r="H672" s="255">
        <v>488.16000000000002</v>
      </c>
      <c r="I672" s="256"/>
      <c r="J672" s="252"/>
      <c r="K672" s="252"/>
      <c r="L672" s="257"/>
      <c r="M672" s="258"/>
      <c r="N672" s="259"/>
      <c r="O672" s="259"/>
      <c r="P672" s="259"/>
      <c r="Q672" s="259"/>
      <c r="R672" s="259"/>
      <c r="S672" s="259"/>
      <c r="T672" s="260"/>
      <c r="AT672" s="261" t="s">
        <v>256</v>
      </c>
      <c r="AU672" s="261" t="s">
        <v>77</v>
      </c>
      <c r="AV672" s="12" t="s">
        <v>77</v>
      </c>
      <c r="AW672" s="12" t="s">
        <v>33</v>
      </c>
      <c r="AX672" s="12" t="s">
        <v>69</v>
      </c>
      <c r="AY672" s="261" t="s">
        <v>245</v>
      </c>
    </row>
    <row r="673" s="13" customFormat="1">
      <c r="B673" s="262"/>
      <c r="C673" s="263"/>
      <c r="D673" s="248" t="s">
        <v>256</v>
      </c>
      <c r="E673" s="264" t="s">
        <v>21</v>
      </c>
      <c r="F673" s="265" t="s">
        <v>258</v>
      </c>
      <c r="G673" s="263"/>
      <c r="H673" s="266">
        <v>488.16000000000002</v>
      </c>
      <c r="I673" s="267"/>
      <c r="J673" s="263"/>
      <c r="K673" s="263"/>
      <c r="L673" s="268"/>
      <c r="M673" s="269"/>
      <c r="N673" s="270"/>
      <c r="O673" s="270"/>
      <c r="P673" s="270"/>
      <c r="Q673" s="270"/>
      <c r="R673" s="270"/>
      <c r="S673" s="270"/>
      <c r="T673" s="271"/>
      <c r="AT673" s="272" t="s">
        <v>256</v>
      </c>
      <c r="AU673" s="272" t="s">
        <v>77</v>
      </c>
      <c r="AV673" s="13" t="s">
        <v>259</v>
      </c>
      <c r="AW673" s="13" t="s">
        <v>33</v>
      </c>
      <c r="AX673" s="13" t="s">
        <v>69</v>
      </c>
      <c r="AY673" s="272" t="s">
        <v>245</v>
      </c>
    </row>
    <row r="674" s="14" customFormat="1">
      <c r="B674" s="273"/>
      <c r="C674" s="274"/>
      <c r="D674" s="248" t="s">
        <v>256</v>
      </c>
      <c r="E674" s="275" t="s">
        <v>21</v>
      </c>
      <c r="F674" s="276" t="s">
        <v>260</v>
      </c>
      <c r="G674" s="274"/>
      <c r="H674" s="277">
        <v>488.16000000000002</v>
      </c>
      <c r="I674" s="278"/>
      <c r="J674" s="274"/>
      <c r="K674" s="274"/>
      <c r="L674" s="279"/>
      <c r="M674" s="280"/>
      <c r="N674" s="281"/>
      <c r="O674" s="281"/>
      <c r="P674" s="281"/>
      <c r="Q674" s="281"/>
      <c r="R674" s="281"/>
      <c r="S674" s="281"/>
      <c r="T674" s="282"/>
      <c r="AT674" s="283" t="s">
        <v>256</v>
      </c>
      <c r="AU674" s="283" t="s">
        <v>77</v>
      </c>
      <c r="AV674" s="14" t="s">
        <v>252</v>
      </c>
      <c r="AW674" s="14" t="s">
        <v>33</v>
      </c>
      <c r="AX674" s="14" t="s">
        <v>75</v>
      </c>
      <c r="AY674" s="283" t="s">
        <v>245</v>
      </c>
    </row>
    <row r="675" s="1" customFormat="1" ht="16.5" customHeight="1">
      <c r="B675" s="47"/>
      <c r="C675" s="284" t="s">
        <v>910</v>
      </c>
      <c r="D675" s="284" t="s">
        <v>300</v>
      </c>
      <c r="E675" s="285" t="s">
        <v>911</v>
      </c>
      <c r="F675" s="286" t="s">
        <v>912</v>
      </c>
      <c r="G675" s="287" t="s">
        <v>328</v>
      </c>
      <c r="H675" s="288">
        <v>582.15300000000002</v>
      </c>
      <c r="I675" s="289"/>
      <c r="J675" s="290">
        <f>ROUND(I675*H675,2)</f>
        <v>0</v>
      </c>
      <c r="K675" s="286" t="s">
        <v>21</v>
      </c>
      <c r="L675" s="291"/>
      <c r="M675" s="292" t="s">
        <v>21</v>
      </c>
      <c r="N675" s="293" t="s">
        <v>40</v>
      </c>
      <c r="O675" s="48"/>
      <c r="P675" s="245">
        <f>O675*H675</f>
        <v>0</v>
      </c>
      <c r="Q675" s="245">
        <v>0.0025400000000000002</v>
      </c>
      <c r="R675" s="245">
        <f>Q675*H675</f>
        <v>1.4786686200000001</v>
      </c>
      <c r="S675" s="245">
        <v>0</v>
      </c>
      <c r="T675" s="246">
        <f>S675*H675</f>
        <v>0</v>
      </c>
      <c r="AR675" s="25" t="s">
        <v>434</v>
      </c>
      <c r="AT675" s="25" t="s">
        <v>300</v>
      </c>
      <c r="AU675" s="25" t="s">
        <v>77</v>
      </c>
      <c r="AY675" s="25" t="s">
        <v>245</v>
      </c>
      <c r="BE675" s="247">
        <f>IF(N675="základní",J675,0)</f>
        <v>0</v>
      </c>
      <c r="BF675" s="247">
        <f>IF(N675="snížená",J675,0)</f>
        <v>0</v>
      </c>
      <c r="BG675" s="247">
        <f>IF(N675="zákl. přenesená",J675,0)</f>
        <v>0</v>
      </c>
      <c r="BH675" s="247">
        <f>IF(N675="sníž. přenesená",J675,0)</f>
        <v>0</v>
      </c>
      <c r="BI675" s="247">
        <f>IF(N675="nulová",J675,0)</f>
        <v>0</v>
      </c>
      <c r="BJ675" s="25" t="s">
        <v>75</v>
      </c>
      <c r="BK675" s="247">
        <f>ROUND(I675*H675,2)</f>
        <v>0</v>
      </c>
      <c r="BL675" s="25" t="s">
        <v>342</v>
      </c>
      <c r="BM675" s="25" t="s">
        <v>913</v>
      </c>
    </row>
    <row r="676" s="12" customFormat="1">
      <c r="B676" s="251"/>
      <c r="C676" s="252"/>
      <c r="D676" s="248" t="s">
        <v>256</v>
      </c>
      <c r="E676" s="253" t="s">
        <v>21</v>
      </c>
      <c r="F676" s="254" t="s">
        <v>914</v>
      </c>
      <c r="G676" s="252"/>
      <c r="H676" s="255">
        <v>582.15300000000002</v>
      </c>
      <c r="I676" s="256"/>
      <c r="J676" s="252"/>
      <c r="K676" s="252"/>
      <c r="L676" s="257"/>
      <c r="M676" s="258"/>
      <c r="N676" s="259"/>
      <c r="O676" s="259"/>
      <c r="P676" s="259"/>
      <c r="Q676" s="259"/>
      <c r="R676" s="259"/>
      <c r="S676" s="259"/>
      <c r="T676" s="260"/>
      <c r="AT676" s="261" t="s">
        <v>256</v>
      </c>
      <c r="AU676" s="261" t="s">
        <v>77</v>
      </c>
      <c r="AV676" s="12" t="s">
        <v>77</v>
      </c>
      <c r="AW676" s="12" t="s">
        <v>33</v>
      </c>
      <c r="AX676" s="12" t="s">
        <v>69</v>
      </c>
      <c r="AY676" s="261" t="s">
        <v>245</v>
      </c>
    </row>
    <row r="677" s="13" customFormat="1">
      <c r="B677" s="262"/>
      <c r="C677" s="263"/>
      <c r="D677" s="248" t="s">
        <v>256</v>
      </c>
      <c r="E677" s="264" t="s">
        <v>21</v>
      </c>
      <c r="F677" s="265" t="s">
        <v>258</v>
      </c>
      <c r="G677" s="263"/>
      <c r="H677" s="266">
        <v>582.15300000000002</v>
      </c>
      <c r="I677" s="267"/>
      <c r="J677" s="263"/>
      <c r="K677" s="263"/>
      <c r="L677" s="268"/>
      <c r="M677" s="269"/>
      <c r="N677" s="270"/>
      <c r="O677" s="270"/>
      <c r="P677" s="270"/>
      <c r="Q677" s="270"/>
      <c r="R677" s="270"/>
      <c r="S677" s="270"/>
      <c r="T677" s="271"/>
      <c r="AT677" s="272" t="s">
        <v>256</v>
      </c>
      <c r="AU677" s="272" t="s">
        <v>77</v>
      </c>
      <c r="AV677" s="13" t="s">
        <v>259</v>
      </c>
      <c r="AW677" s="13" t="s">
        <v>33</v>
      </c>
      <c r="AX677" s="13" t="s">
        <v>69</v>
      </c>
      <c r="AY677" s="272" t="s">
        <v>245</v>
      </c>
    </row>
    <row r="678" s="14" customFormat="1">
      <c r="B678" s="273"/>
      <c r="C678" s="274"/>
      <c r="D678" s="248" t="s">
        <v>256</v>
      </c>
      <c r="E678" s="275" t="s">
        <v>21</v>
      </c>
      <c r="F678" s="276" t="s">
        <v>260</v>
      </c>
      <c r="G678" s="274"/>
      <c r="H678" s="277">
        <v>582.15300000000002</v>
      </c>
      <c r="I678" s="278"/>
      <c r="J678" s="274"/>
      <c r="K678" s="274"/>
      <c r="L678" s="279"/>
      <c r="M678" s="280"/>
      <c r="N678" s="281"/>
      <c r="O678" s="281"/>
      <c r="P678" s="281"/>
      <c r="Q678" s="281"/>
      <c r="R678" s="281"/>
      <c r="S678" s="281"/>
      <c r="T678" s="282"/>
      <c r="AT678" s="283" t="s">
        <v>256</v>
      </c>
      <c r="AU678" s="283" t="s">
        <v>77</v>
      </c>
      <c r="AV678" s="14" t="s">
        <v>252</v>
      </c>
      <c r="AW678" s="14" t="s">
        <v>33</v>
      </c>
      <c r="AX678" s="14" t="s">
        <v>75</v>
      </c>
      <c r="AY678" s="283" t="s">
        <v>245</v>
      </c>
    </row>
    <row r="679" s="1" customFormat="1" ht="38.25" customHeight="1">
      <c r="B679" s="47"/>
      <c r="C679" s="236" t="s">
        <v>915</v>
      </c>
      <c r="D679" s="236" t="s">
        <v>247</v>
      </c>
      <c r="E679" s="237" t="s">
        <v>916</v>
      </c>
      <c r="F679" s="238" t="s">
        <v>917</v>
      </c>
      <c r="G679" s="239" t="s">
        <v>429</v>
      </c>
      <c r="H679" s="240">
        <v>130.40000000000001</v>
      </c>
      <c r="I679" s="241"/>
      <c r="J679" s="242">
        <f>ROUND(I679*H679,2)</f>
        <v>0</v>
      </c>
      <c r="K679" s="238" t="s">
        <v>251</v>
      </c>
      <c r="L679" s="73"/>
      <c r="M679" s="243" t="s">
        <v>21</v>
      </c>
      <c r="N679" s="244" t="s">
        <v>40</v>
      </c>
      <c r="O679" s="48"/>
      <c r="P679" s="245">
        <f>O679*H679</f>
        <v>0</v>
      </c>
      <c r="Q679" s="245">
        <v>0.00012</v>
      </c>
      <c r="R679" s="245">
        <f>Q679*H679</f>
        <v>0.015648000000000002</v>
      </c>
      <c r="S679" s="245">
        <v>0</v>
      </c>
      <c r="T679" s="246">
        <f>S679*H679</f>
        <v>0</v>
      </c>
      <c r="AR679" s="25" t="s">
        <v>342</v>
      </c>
      <c r="AT679" s="25" t="s">
        <v>247</v>
      </c>
      <c r="AU679" s="25" t="s">
        <v>77</v>
      </c>
      <c r="AY679" s="25" t="s">
        <v>245</v>
      </c>
      <c r="BE679" s="247">
        <f>IF(N679="základní",J679,0)</f>
        <v>0</v>
      </c>
      <c r="BF679" s="247">
        <f>IF(N679="snížená",J679,0)</f>
        <v>0</v>
      </c>
      <c r="BG679" s="247">
        <f>IF(N679="zákl. přenesená",J679,0)</f>
        <v>0</v>
      </c>
      <c r="BH679" s="247">
        <f>IF(N679="sníž. přenesená",J679,0)</f>
        <v>0</v>
      </c>
      <c r="BI679" s="247">
        <f>IF(N679="nulová",J679,0)</f>
        <v>0</v>
      </c>
      <c r="BJ679" s="25" t="s">
        <v>75</v>
      </c>
      <c r="BK679" s="247">
        <f>ROUND(I679*H679,2)</f>
        <v>0</v>
      </c>
      <c r="BL679" s="25" t="s">
        <v>342</v>
      </c>
      <c r="BM679" s="25" t="s">
        <v>918</v>
      </c>
    </row>
    <row r="680" s="1" customFormat="1">
      <c r="B680" s="47"/>
      <c r="C680" s="75"/>
      <c r="D680" s="248" t="s">
        <v>254</v>
      </c>
      <c r="E680" s="75"/>
      <c r="F680" s="249" t="s">
        <v>909</v>
      </c>
      <c r="G680" s="75"/>
      <c r="H680" s="75"/>
      <c r="I680" s="206"/>
      <c r="J680" s="75"/>
      <c r="K680" s="75"/>
      <c r="L680" s="73"/>
      <c r="M680" s="250"/>
      <c r="N680" s="48"/>
      <c r="O680" s="48"/>
      <c r="P680" s="48"/>
      <c r="Q680" s="48"/>
      <c r="R680" s="48"/>
      <c r="S680" s="48"/>
      <c r="T680" s="96"/>
      <c r="AT680" s="25" t="s">
        <v>254</v>
      </c>
      <c r="AU680" s="25" t="s">
        <v>77</v>
      </c>
    </row>
    <row r="681" s="12" customFormat="1">
      <c r="B681" s="251"/>
      <c r="C681" s="252"/>
      <c r="D681" s="248" t="s">
        <v>256</v>
      </c>
      <c r="E681" s="253" t="s">
        <v>21</v>
      </c>
      <c r="F681" s="254" t="s">
        <v>919</v>
      </c>
      <c r="G681" s="252"/>
      <c r="H681" s="255">
        <v>130.40000000000001</v>
      </c>
      <c r="I681" s="256"/>
      <c r="J681" s="252"/>
      <c r="K681" s="252"/>
      <c r="L681" s="257"/>
      <c r="M681" s="258"/>
      <c r="N681" s="259"/>
      <c r="O681" s="259"/>
      <c r="P681" s="259"/>
      <c r="Q681" s="259"/>
      <c r="R681" s="259"/>
      <c r="S681" s="259"/>
      <c r="T681" s="260"/>
      <c r="AT681" s="261" t="s">
        <v>256</v>
      </c>
      <c r="AU681" s="261" t="s">
        <v>77</v>
      </c>
      <c r="AV681" s="12" t="s">
        <v>77</v>
      </c>
      <c r="AW681" s="12" t="s">
        <v>33</v>
      </c>
      <c r="AX681" s="12" t="s">
        <v>69</v>
      </c>
      <c r="AY681" s="261" t="s">
        <v>245</v>
      </c>
    </row>
    <row r="682" s="13" customFormat="1">
      <c r="B682" s="262"/>
      <c r="C682" s="263"/>
      <c r="D682" s="248" t="s">
        <v>256</v>
      </c>
      <c r="E682" s="264" t="s">
        <v>21</v>
      </c>
      <c r="F682" s="265" t="s">
        <v>258</v>
      </c>
      <c r="G682" s="263"/>
      <c r="H682" s="266">
        <v>130.40000000000001</v>
      </c>
      <c r="I682" s="267"/>
      <c r="J682" s="263"/>
      <c r="K682" s="263"/>
      <c r="L682" s="268"/>
      <c r="M682" s="269"/>
      <c r="N682" s="270"/>
      <c r="O682" s="270"/>
      <c r="P682" s="270"/>
      <c r="Q682" s="270"/>
      <c r="R682" s="270"/>
      <c r="S682" s="270"/>
      <c r="T682" s="271"/>
      <c r="AT682" s="272" t="s">
        <v>256</v>
      </c>
      <c r="AU682" s="272" t="s">
        <v>77</v>
      </c>
      <c r="AV682" s="13" t="s">
        <v>259</v>
      </c>
      <c r="AW682" s="13" t="s">
        <v>33</v>
      </c>
      <c r="AX682" s="13" t="s">
        <v>69</v>
      </c>
      <c r="AY682" s="272" t="s">
        <v>245</v>
      </c>
    </row>
    <row r="683" s="14" customFormat="1">
      <c r="B683" s="273"/>
      <c r="C683" s="274"/>
      <c r="D683" s="248" t="s">
        <v>256</v>
      </c>
      <c r="E683" s="275" t="s">
        <v>21</v>
      </c>
      <c r="F683" s="276" t="s">
        <v>260</v>
      </c>
      <c r="G683" s="274"/>
      <c r="H683" s="277">
        <v>130.40000000000001</v>
      </c>
      <c r="I683" s="278"/>
      <c r="J683" s="274"/>
      <c r="K683" s="274"/>
      <c r="L683" s="279"/>
      <c r="M683" s="280"/>
      <c r="N683" s="281"/>
      <c r="O683" s="281"/>
      <c r="P683" s="281"/>
      <c r="Q683" s="281"/>
      <c r="R683" s="281"/>
      <c r="S683" s="281"/>
      <c r="T683" s="282"/>
      <c r="AT683" s="283" t="s">
        <v>256</v>
      </c>
      <c r="AU683" s="283" t="s">
        <v>77</v>
      </c>
      <c r="AV683" s="14" t="s">
        <v>252</v>
      </c>
      <c r="AW683" s="14" t="s">
        <v>33</v>
      </c>
      <c r="AX683" s="14" t="s">
        <v>75</v>
      </c>
      <c r="AY683" s="283" t="s">
        <v>245</v>
      </c>
    </row>
    <row r="684" s="1" customFormat="1" ht="25.5" customHeight="1">
      <c r="B684" s="47"/>
      <c r="C684" s="284" t="s">
        <v>920</v>
      </c>
      <c r="D684" s="284" t="s">
        <v>300</v>
      </c>
      <c r="E684" s="285" t="s">
        <v>921</v>
      </c>
      <c r="F684" s="286" t="s">
        <v>922</v>
      </c>
      <c r="G684" s="287" t="s">
        <v>429</v>
      </c>
      <c r="H684" s="288">
        <v>41.140000000000001</v>
      </c>
      <c r="I684" s="289"/>
      <c r="J684" s="290">
        <f>ROUND(I684*H684,2)</f>
        <v>0</v>
      </c>
      <c r="K684" s="286" t="s">
        <v>21</v>
      </c>
      <c r="L684" s="291"/>
      <c r="M684" s="292" t="s">
        <v>21</v>
      </c>
      <c r="N684" s="293" t="s">
        <v>40</v>
      </c>
      <c r="O684" s="48"/>
      <c r="P684" s="245">
        <f>O684*H684</f>
        <v>0</v>
      </c>
      <c r="Q684" s="245">
        <v>0.00034000000000000002</v>
      </c>
      <c r="R684" s="245">
        <f>Q684*H684</f>
        <v>0.013987600000000001</v>
      </c>
      <c r="S684" s="245">
        <v>0</v>
      </c>
      <c r="T684" s="246">
        <f>S684*H684</f>
        <v>0</v>
      </c>
      <c r="AR684" s="25" t="s">
        <v>434</v>
      </c>
      <c r="AT684" s="25" t="s">
        <v>300</v>
      </c>
      <c r="AU684" s="25" t="s">
        <v>77</v>
      </c>
      <c r="AY684" s="25" t="s">
        <v>245</v>
      </c>
      <c r="BE684" s="247">
        <f>IF(N684="základní",J684,0)</f>
        <v>0</v>
      </c>
      <c r="BF684" s="247">
        <f>IF(N684="snížená",J684,0)</f>
        <v>0</v>
      </c>
      <c r="BG684" s="247">
        <f>IF(N684="zákl. přenesená",J684,0)</f>
        <v>0</v>
      </c>
      <c r="BH684" s="247">
        <f>IF(N684="sníž. přenesená",J684,0)</f>
        <v>0</v>
      </c>
      <c r="BI684" s="247">
        <f>IF(N684="nulová",J684,0)</f>
        <v>0</v>
      </c>
      <c r="BJ684" s="25" t="s">
        <v>75</v>
      </c>
      <c r="BK684" s="247">
        <f>ROUND(I684*H684,2)</f>
        <v>0</v>
      </c>
      <c r="BL684" s="25" t="s">
        <v>342</v>
      </c>
      <c r="BM684" s="25" t="s">
        <v>923</v>
      </c>
    </row>
    <row r="685" s="12" customFormat="1">
      <c r="B685" s="251"/>
      <c r="C685" s="252"/>
      <c r="D685" s="248" t="s">
        <v>256</v>
      </c>
      <c r="E685" s="253" t="s">
        <v>21</v>
      </c>
      <c r="F685" s="254" t="s">
        <v>924</v>
      </c>
      <c r="G685" s="252"/>
      <c r="H685" s="255">
        <v>74.799999999999997</v>
      </c>
      <c r="I685" s="256"/>
      <c r="J685" s="252"/>
      <c r="K685" s="252"/>
      <c r="L685" s="257"/>
      <c r="M685" s="258"/>
      <c r="N685" s="259"/>
      <c r="O685" s="259"/>
      <c r="P685" s="259"/>
      <c r="Q685" s="259"/>
      <c r="R685" s="259"/>
      <c r="S685" s="259"/>
      <c r="T685" s="260"/>
      <c r="AT685" s="261" t="s">
        <v>256</v>
      </c>
      <c r="AU685" s="261" t="s">
        <v>77</v>
      </c>
      <c r="AV685" s="12" t="s">
        <v>77</v>
      </c>
      <c r="AW685" s="12" t="s">
        <v>33</v>
      </c>
      <c r="AX685" s="12" t="s">
        <v>69</v>
      </c>
      <c r="AY685" s="261" t="s">
        <v>245</v>
      </c>
    </row>
    <row r="686" s="13" customFormat="1">
      <c r="B686" s="262"/>
      <c r="C686" s="263"/>
      <c r="D686" s="248" t="s">
        <v>256</v>
      </c>
      <c r="E686" s="264" t="s">
        <v>21</v>
      </c>
      <c r="F686" s="265" t="s">
        <v>258</v>
      </c>
      <c r="G686" s="263"/>
      <c r="H686" s="266">
        <v>74.799999999999997</v>
      </c>
      <c r="I686" s="267"/>
      <c r="J686" s="263"/>
      <c r="K686" s="263"/>
      <c r="L686" s="268"/>
      <c r="M686" s="269"/>
      <c r="N686" s="270"/>
      <c r="O686" s="270"/>
      <c r="P686" s="270"/>
      <c r="Q686" s="270"/>
      <c r="R686" s="270"/>
      <c r="S686" s="270"/>
      <c r="T686" s="271"/>
      <c r="AT686" s="272" t="s">
        <v>256</v>
      </c>
      <c r="AU686" s="272" t="s">
        <v>77</v>
      </c>
      <c r="AV686" s="13" t="s">
        <v>259</v>
      </c>
      <c r="AW686" s="13" t="s">
        <v>33</v>
      </c>
      <c r="AX686" s="13" t="s">
        <v>69</v>
      </c>
      <c r="AY686" s="272" t="s">
        <v>245</v>
      </c>
    </row>
    <row r="687" s="14" customFormat="1">
      <c r="B687" s="273"/>
      <c r="C687" s="274"/>
      <c r="D687" s="248" t="s">
        <v>256</v>
      </c>
      <c r="E687" s="275" t="s">
        <v>21</v>
      </c>
      <c r="F687" s="276" t="s">
        <v>260</v>
      </c>
      <c r="G687" s="274"/>
      <c r="H687" s="277">
        <v>74.799999999999997</v>
      </c>
      <c r="I687" s="278"/>
      <c r="J687" s="274"/>
      <c r="K687" s="274"/>
      <c r="L687" s="279"/>
      <c r="M687" s="280"/>
      <c r="N687" s="281"/>
      <c r="O687" s="281"/>
      <c r="P687" s="281"/>
      <c r="Q687" s="281"/>
      <c r="R687" s="281"/>
      <c r="S687" s="281"/>
      <c r="T687" s="282"/>
      <c r="AT687" s="283" t="s">
        <v>256</v>
      </c>
      <c r="AU687" s="283" t="s">
        <v>77</v>
      </c>
      <c r="AV687" s="14" t="s">
        <v>252</v>
      </c>
      <c r="AW687" s="14" t="s">
        <v>33</v>
      </c>
      <c r="AX687" s="14" t="s">
        <v>75</v>
      </c>
      <c r="AY687" s="283" t="s">
        <v>245</v>
      </c>
    </row>
    <row r="688" s="12" customFormat="1">
      <c r="B688" s="251"/>
      <c r="C688" s="252"/>
      <c r="D688" s="248" t="s">
        <v>256</v>
      </c>
      <c r="E688" s="252"/>
      <c r="F688" s="254" t="s">
        <v>925</v>
      </c>
      <c r="G688" s="252"/>
      <c r="H688" s="255">
        <v>41.140000000000001</v>
      </c>
      <c r="I688" s="256"/>
      <c r="J688" s="252"/>
      <c r="K688" s="252"/>
      <c r="L688" s="257"/>
      <c r="M688" s="258"/>
      <c r="N688" s="259"/>
      <c r="O688" s="259"/>
      <c r="P688" s="259"/>
      <c r="Q688" s="259"/>
      <c r="R688" s="259"/>
      <c r="S688" s="259"/>
      <c r="T688" s="260"/>
      <c r="AT688" s="261" t="s">
        <v>256</v>
      </c>
      <c r="AU688" s="261" t="s">
        <v>77</v>
      </c>
      <c r="AV688" s="12" t="s">
        <v>77</v>
      </c>
      <c r="AW688" s="12" t="s">
        <v>6</v>
      </c>
      <c r="AX688" s="12" t="s">
        <v>75</v>
      </c>
      <c r="AY688" s="261" t="s">
        <v>245</v>
      </c>
    </row>
    <row r="689" s="1" customFormat="1" ht="25.5" customHeight="1">
      <c r="B689" s="47"/>
      <c r="C689" s="284" t="s">
        <v>926</v>
      </c>
      <c r="D689" s="284" t="s">
        <v>300</v>
      </c>
      <c r="E689" s="285" t="s">
        <v>927</v>
      </c>
      <c r="F689" s="286" t="s">
        <v>928</v>
      </c>
      <c r="G689" s="287" t="s">
        <v>429</v>
      </c>
      <c r="H689" s="288">
        <v>33</v>
      </c>
      <c r="I689" s="289"/>
      <c r="J689" s="290">
        <f>ROUND(I689*H689,2)</f>
        <v>0</v>
      </c>
      <c r="K689" s="286" t="s">
        <v>21</v>
      </c>
      <c r="L689" s="291"/>
      <c r="M689" s="292" t="s">
        <v>21</v>
      </c>
      <c r="N689" s="293" t="s">
        <v>40</v>
      </c>
      <c r="O689" s="48"/>
      <c r="P689" s="245">
        <f>O689*H689</f>
        <v>0</v>
      </c>
      <c r="Q689" s="245">
        <v>0.00034000000000000002</v>
      </c>
      <c r="R689" s="245">
        <f>Q689*H689</f>
        <v>0.011220000000000001</v>
      </c>
      <c r="S689" s="245">
        <v>0</v>
      </c>
      <c r="T689" s="246">
        <f>S689*H689</f>
        <v>0</v>
      </c>
      <c r="AR689" s="25" t="s">
        <v>434</v>
      </c>
      <c r="AT689" s="25" t="s">
        <v>300</v>
      </c>
      <c r="AU689" s="25" t="s">
        <v>77</v>
      </c>
      <c r="AY689" s="25" t="s">
        <v>245</v>
      </c>
      <c r="BE689" s="247">
        <f>IF(N689="základní",J689,0)</f>
        <v>0</v>
      </c>
      <c r="BF689" s="247">
        <f>IF(N689="snížená",J689,0)</f>
        <v>0</v>
      </c>
      <c r="BG689" s="247">
        <f>IF(N689="zákl. přenesená",J689,0)</f>
        <v>0</v>
      </c>
      <c r="BH689" s="247">
        <f>IF(N689="sníž. přenesená",J689,0)</f>
        <v>0</v>
      </c>
      <c r="BI689" s="247">
        <f>IF(N689="nulová",J689,0)</f>
        <v>0</v>
      </c>
      <c r="BJ689" s="25" t="s">
        <v>75</v>
      </c>
      <c r="BK689" s="247">
        <f>ROUND(I689*H689,2)</f>
        <v>0</v>
      </c>
      <c r="BL689" s="25" t="s">
        <v>342</v>
      </c>
      <c r="BM689" s="25" t="s">
        <v>929</v>
      </c>
    </row>
    <row r="690" s="12" customFormat="1">
      <c r="B690" s="251"/>
      <c r="C690" s="252"/>
      <c r="D690" s="248" t="s">
        <v>256</v>
      </c>
      <c r="E690" s="253" t="s">
        <v>21</v>
      </c>
      <c r="F690" s="254" t="s">
        <v>439</v>
      </c>
      <c r="G690" s="252"/>
      <c r="H690" s="255">
        <v>33</v>
      </c>
      <c r="I690" s="256"/>
      <c r="J690" s="252"/>
      <c r="K690" s="252"/>
      <c r="L690" s="257"/>
      <c r="M690" s="258"/>
      <c r="N690" s="259"/>
      <c r="O690" s="259"/>
      <c r="P690" s="259"/>
      <c r="Q690" s="259"/>
      <c r="R690" s="259"/>
      <c r="S690" s="259"/>
      <c r="T690" s="260"/>
      <c r="AT690" s="261" t="s">
        <v>256</v>
      </c>
      <c r="AU690" s="261" t="s">
        <v>77</v>
      </c>
      <c r="AV690" s="12" t="s">
        <v>77</v>
      </c>
      <c r="AW690" s="12" t="s">
        <v>33</v>
      </c>
      <c r="AX690" s="12" t="s">
        <v>69</v>
      </c>
      <c r="AY690" s="261" t="s">
        <v>245</v>
      </c>
    </row>
    <row r="691" s="13" customFormat="1">
      <c r="B691" s="262"/>
      <c r="C691" s="263"/>
      <c r="D691" s="248" t="s">
        <v>256</v>
      </c>
      <c r="E691" s="264" t="s">
        <v>21</v>
      </c>
      <c r="F691" s="265" t="s">
        <v>258</v>
      </c>
      <c r="G691" s="263"/>
      <c r="H691" s="266">
        <v>33</v>
      </c>
      <c r="I691" s="267"/>
      <c r="J691" s="263"/>
      <c r="K691" s="263"/>
      <c r="L691" s="268"/>
      <c r="M691" s="269"/>
      <c r="N691" s="270"/>
      <c r="O691" s="270"/>
      <c r="P691" s="270"/>
      <c r="Q691" s="270"/>
      <c r="R691" s="270"/>
      <c r="S691" s="270"/>
      <c r="T691" s="271"/>
      <c r="AT691" s="272" t="s">
        <v>256</v>
      </c>
      <c r="AU691" s="272" t="s">
        <v>77</v>
      </c>
      <c r="AV691" s="13" t="s">
        <v>259</v>
      </c>
      <c r="AW691" s="13" t="s">
        <v>33</v>
      </c>
      <c r="AX691" s="13" t="s">
        <v>69</v>
      </c>
      <c r="AY691" s="272" t="s">
        <v>245</v>
      </c>
    </row>
    <row r="692" s="14" customFormat="1">
      <c r="B692" s="273"/>
      <c r="C692" s="274"/>
      <c r="D692" s="248" t="s">
        <v>256</v>
      </c>
      <c r="E692" s="275" t="s">
        <v>21</v>
      </c>
      <c r="F692" s="276" t="s">
        <v>260</v>
      </c>
      <c r="G692" s="274"/>
      <c r="H692" s="277">
        <v>33</v>
      </c>
      <c r="I692" s="278"/>
      <c r="J692" s="274"/>
      <c r="K692" s="274"/>
      <c r="L692" s="279"/>
      <c r="M692" s="280"/>
      <c r="N692" s="281"/>
      <c r="O692" s="281"/>
      <c r="P692" s="281"/>
      <c r="Q692" s="281"/>
      <c r="R692" s="281"/>
      <c r="S692" s="281"/>
      <c r="T692" s="282"/>
      <c r="AT692" s="283" t="s">
        <v>256</v>
      </c>
      <c r="AU692" s="283" t="s">
        <v>77</v>
      </c>
      <c r="AV692" s="14" t="s">
        <v>252</v>
      </c>
      <c r="AW692" s="14" t="s">
        <v>33</v>
      </c>
      <c r="AX692" s="14" t="s">
        <v>75</v>
      </c>
      <c r="AY692" s="283" t="s">
        <v>245</v>
      </c>
    </row>
    <row r="693" s="1" customFormat="1" ht="25.5" customHeight="1">
      <c r="B693" s="47"/>
      <c r="C693" s="284" t="s">
        <v>930</v>
      </c>
      <c r="D693" s="284" t="s">
        <v>300</v>
      </c>
      <c r="E693" s="285" t="s">
        <v>931</v>
      </c>
      <c r="F693" s="286" t="s">
        <v>932</v>
      </c>
      <c r="G693" s="287" t="s">
        <v>429</v>
      </c>
      <c r="H693" s="288">
        <v>33</v>
      </c>
      <c r="I693" s="289"/>
      <c r="J693" s="290">
        <f>ROUND(I693*H693,2)</f>
        <v>0</v>
      </c>
      <c r="K693" s="286" t="s">
        <v>21</v>
      </c>
      <c r="L693" s="291"/>
      <c r="M693" s="292" t="s">
        <v>21</v>
      </c>
      <c r="N693" s="293" t="s">
        <v>40</v>
      </c>
      <c r="O693" s="48"/>
      <c r="P693" s="245">
        <f>O693*H693</f>
        <v>0</v>
      </c>
      <c r="Q693" s="245">
        <v>0.00034000000000000002</v>
      </c>
      <c r="R693" s="245">
        <f>Q693*H693</f>
        <v>0.011220000000000001</v>
      </c>
      <c r="S693" s="245">
        <v>0</v>
      </c>
      <c r="T693" s="246">
        <f>S693*H693</f>
        <v>0</v>
      </c>
      <c r="AR693" s="25" t="s">
        <v>434</v>
      </c>
      <c r="AT693" s="25" t="s">
        <v>300</v>
      </c>
      <c r="AU693" s="25" t="s">
        <v>77</v>
      </c>
      <c r="AY693" s="25" t="s">
        <v>245</v>
      </c>
      <c r="BE693" s="247">
        <f>IF(N693="základní",J693,0)</f>
        <v>0</v>
      </c>
      <c r="BF693" s="247">
        <f>IF(N693="snížená",J693,0)</f>
        <v>0</v>
      </c>
      <c r="BG693" s="247">
        <f>IF(N693="zákl. přenesená",J693,0)</f>
        <v>0</v>
      </c>
      <c r="BH693" s="247">
        <f>IF(N693="sníž. přenesená",J693,0)</f>
        <v>0</v>
      </c>
      <c r="BI693" s="247">
        <f>IF(N693="nulová",J693,0)</f>
        <v>0</v>
      </c>
      <c r="BJ693" s="25" t="s">
        <v>75</v>
      </c>
      <c r="BK693" s="247">
        <f>ROUND(I693*H693,2)</f>
        <v>0</v>
      </c>
      <c r="BL693" s="25" t="s">
        <v>342</v>
      </c>
      <c r="BM693" s="25" t="s">
        <v>933</v>
      </c>
    </row>
    <row r="694" s="12" customFormat="1">
      <c r="B694" s="251"/>
      <c r="C694" s="252"/>
      <c r="D694" s="248" t="s">
        <v>256</v>
      </c>
      <c r="E694" s="253" t="s">
        <v>21</v>
      </c>
      <c r="F694" s="254" t="s">
        <v>439</v>
      </c>
      <c r="G694" s="252"/>
      <c r="H694" s="255">
        <v>33</v>
      </c>
      <c r="I694" s="256"/>
      <c r="J694" s="252"/>
      <c r="K694" s="252"/>
      <c r="L694" s="257"/>
      <c r="M694" s="258"/>
      <c r="N694" s="259"/>
      <c r="O694" s="259"/>
      <c r="P694" s="259"/>
      <c r="Q694" s="259"/>
      <c r="R694" s="259"/>
      <c r="S694" s="259"/>
      <c r="T694" s="260"/>
      <c r="AT694" s="261" t="s">
        <v>256</v>
      </c>
      <c r="AU694" s="261" t="s">
        <v>77</v>
      </c>
      <c r="AV694" s="12" t="s">
        <v>77</v>
      </c>
      <c r="AW694" s="12" t="s">
        <v>33</v>
      </c>
      <c r="AX694" s="12" t="s">
        <v>69</v>
      </c>
      <c r="AY694" s="261" t="s">
        <v>245</v>
      </c>
    </row>
    <row r="695" s="13" customFormat="1">
      <c r="B695" s="262"/>
      <c r="C695" s="263"/>
      <c r="D695" s="248" t="s">
        <v>256</v>
      </c>
      <c r="E695" s="264" t="s">
        <v>21</v>
      </c>
      <c r="F695" s="265" t="s">
        <v>258</v>
      </c>
      <c r="G695" s="263"/>
      <c r="H695" s="266">
        <v>33</v>
      </c>
      <c r="I695" s="267"/>
      <c r="J695" s="263"/>
      <c r="K695" s="263"/>
      <c r="L695" s="268"/>
      <c r="M695" s="269"/>
      <c r="N695" s="270"/>
      <c r="O695" s="270"/>
      <c r="P695" s="270"/>
      <c r="Q695" s="270"/>
      <c r="R695" s="270"/>
      <c r="S695" s="270"/>
      <c r="T695" s="271"/>
      <c r="AT695" s="272" t="s">
        <v>256</v>
      </c>
      <c r="AU695" s="272" t="s">
        <v>77</v>
      </c>
      <c r="AV695" s="13" t="s">
        <v>259</v>
      </c>
      <c r="AW695" s="13" t="s">
        <v>33</v>
      </c>
      <c r="AX695" s="13" t="s">
        <v>69</v>
      </c>
      <c r="AY695" s="272" t="s">
        <v>245</v>
      </c>
    </row>
    <row r="696" s="14" customFormat="1">
      <c r="B696" s="273"/>
      <c r="C696" s="274"/>
      <c r="D696" s="248" t="s">
        <v>256</v>
      </c>
      <c r="E696" s="275" t="s">
        <v>21</v>
      </c>
      <c r="F696" s="276" t="s">
        <v>260</v>
      </c>
      <c r="G696" s="274"/>
      <c r="H696" s="277">
        <v>33</v>
      </c>
      <c r="I696" s="278"/>
      <c r="J696" s="274"/>
      <c r="K696" s="274"/>
      <c r="L696" s="279"/>
      <c r="M696" s="280"/>
      <c r="N696" s="281"/>
      <c r="O696" s="281"/>
      <c r="P696" s="281"/>
      <c r="Q696" s="281"/>
      <c r="R696" s="281"/>
      <c r="S696" s="281"/>
      <c r="T696" s="282"/>
      <c r="AT696" s="283" t="s">
        <v>256</v>
      </c>
      <c r="AU696" s="283" t="s">
        <v>77</v>
      </c>
      <c r="AV696" s="14" t="s">
        <v>252</v>
      </c>
      <c r="AW696" s="14" t="s">
        <v>33</v>
      </c>
      <c r="AX696" s="14" t="s">
        <v>75</v>
      </c>
      <c r="AY696" s="283" t="s">
        <v>245</v>
      </c>
    </row>
    <row r="697" s="1" customFormat="1" ht="25.5" customHeight="1">
      <c r="B697" s="47"/>
      <c r="C697" s="284" t="s">
        <v>934</v>
      </c>
      <c r="D697" s="284" t="s">
        <v>300</v>
      </c>
      <c r="E697" s="285" t="s">
        <v>935</v>
      </c>
      <c r="F697" s="286" t="s">
        <v>936</v>
      </c>
      <c r="G697" s="287" t="s">
        <v>429</v>
      </c>
      <c r="H697" s="288">
        <v>2.8599999999999999</v>
      </c>
      <c r="I697" s="289"/>
      <c r="J697" s="290">
        <f>ROUND(I697*H697,2)</f>
        <v>0</v>
      </c>
      <c r="K697" s="286" t="s">
        <v>21</v>
      </c>
      <c r="L697" s="291"/>
      <c r="M697" s="292" t="s">
        <v>21</v>
      </c>
      <c r="N697" s="293" t="s">
        <v>40</v>
      </c>
      <c r="O697" s="48"/>
      <c r="P697" s="245">
        <f>O697*H697</f>
        <v>0</v>
      </c>
      <c r="Q697" s="245">
        <v>0.00034000000000000002</v>
      </c>
      <c r="R697" s="245">
        <f>Q697*H697</f>
        <v>0.0009724</v>
      </c>
      <c r="S697" s="245">
        <v>0</v>
      </c>
      <c r="T697" s="246">
        <f>S697*H697</f>
        <v>0</v>
      </c>
      <c r="AR697" s="25" t="s">
        <v>434</v>
      </c>
      <c r="AT697" s="25" t="s">
        <v>300</v>
      </c>
      <c r="AU697" s="25" t="s">
        <v>77</v>
      </c>
      <c r="AY697" s="25" t="s">
        <v>245</v>
      </c>
      <c r="BE697" s="247">
        <f>IF(N697="základní",J697,0)</f>
        <v>0</v>
      </c>
      <c r="BF697" s="247">
        <f>IF(N697="snížená",J697,0)</f>
        <v>0</v>
      </c>
      <c r="BG697" s="247">
        <f>IF(N697="zákl. přenesená",J697,0)</f>
        <v>0</v>
      </c>
      <c r="BH697" s="247">
        <f>IF(N697="sníž. přenesená",J697,0)</f>
        <v>0</v>
      </c>
      <c r="BI697" s="247">
        <f>IF(N697="nulová",J697,0)</f>
        <v>0</v>
      </c>
      <c r="BJ697" s="25" t="s">
        <v>75</v>
      </c>
      <c r="BK697" s="247">
        <f>ROUND(I697*H697,2)</f>
        <v>0</v>
      </c>
      <c r="BL697" s="25" t="s">
        <v>342</v>
      </c>
      <c r="BM697" s="25" t="s">
        <v>937</v>
      </c>
    </row>
    <row r="698" s="12" customFormat="1">
      <c r="B698" s="251"/>
      <c r="C698" s="252"/>
      <c r="D698" s="248" t="s">
        <v>256</v>
      </c>
      <c r="E698" s="253" t="s">
        <v>21</v>
      </c>
      <c r="F698" s="254" t="s">
        <v>938</v>
      </c>
      <c r="G698" s="252"/>
      <c r="H698" s="255">
        <v>2.8599999999999999</v>
      </c>
      <c r="I698" s="256"/>
      <c r="J698" s="252"/>
      <c r="K698" s="252"/>
      <c r="L698" s="257"/>
      <c r="M698" s="258"/>
      <c r="N698" s="259"/>
      <c r="O698" s="259"/>
      <c r="P698" s="259"/>
      <c r="Q698" s="259"/>
      <c r="R698" s="259"/>
      <c r="S698" s="259"/>
      <c r="T698" s="260"/>
      <c r="AT698" s="261" t="s">
        <v>256</v>
      </c>
      <c r="AU698" s="261" t="s">
        <v>77</v>
      </c>
      <c r="AV698" s="12" t="s">
        <v>77</v>
      </c>
      <c r="AW698" s="12" t="s">
        <v>33</v>
      </c>
      <c r="AX698" s="12" t="s">
        <v>69</v>
      </c>
      <c r="AY698" s="261" t="s">
        <v>245</v>
      </c>
    </row>
    <row r="699" s="13" customFormat="1">
      <c r="B699" s="262"/>
      <c r="C699" s="263"/>
      <c r="D699" s="248" t="s">
        <v>256</v>
      </c>
      <c r="E699" s="264" t="s">
        <v>21</v>
      </c>
      <c r="F699" s="265" t="s">
        <v>258</v>
      </c>
      <c r="G699" s="263"/>
      <c r="H699" s="266">
        <v>2.8599999999999999</v>
      </c>
      <c r="I699" s="267"/>
      <c r="J699" s="263"/>
      <c r="K699" s="263"/>
      <c r="L699" s="268"/>
      <c r="M699" s="269"/>
      <c r="N699" s="270"/>
      <c r="O699" s="270"/>
      <c r="P699" s="270"/>
      <c r="Q699" s="270"/>
      <c r="R699" s="270"/>
      <c r="S699" s="270"/>
      <c r="T699" s="271"/>
      <c r="AT699" s="272" t="s">
        <v>256</v>
      </c>
      <c r="AU699" s="272" t="s">
        <v>77</v>
      </c>
      <c r="AV699" s="13" t="s">
        <v>259</v>
      </c>
      <c r="AW699" s="13" t="s">
        <v>33</v>
      </c>
      <c r="AX699" s="13" t="s">
        <v>69</v>
      </c>
      <c r="AY699" s="272" t="s">
        <v>245</v>
      </c>
    </row>
    <row r="700" s="14" customFormat="1">
      <c r="B700" s="273"/>
      <c r="C700" s="274"/>
      <c r="D700" s="248" t="s">
        <v>256</v>
      </c>
      <c r="E700" s="275" t="s">
        <v>21</v>
      </c>
      <c r="F700" s="276" t="s">
        <v>260</v>
      </c>
      <c r="G700" s="274"/>
      <c r="H700" s="277">
        <v>2.8599999999999999</v>
      </c>
      <c r="I700" s="278"/>
      <c r="J700" s="274"/>
      <c r="K700" s="274"/>
      <c r="L700" s="279"/>
      <c r="M700" s="280"/>
      <c r="N700" s="281"/>
      <c r="O700" s="281"/>
      <c r="P700" s="281"/>
      <c r="Q700" s="281"/>
      <c r="R700" s="281"/>
      <c r="S700" s="281"/>
      <c r="T700" s="282"/>
      <c r="AT700" s="283" t="s">
        <v>256</v>
      </c>
      <c r="AU700" s="283" t="s">
        <v>77</v>
      </c>
      <c r="AV700" s="14" t="s">
        <v>252</v>
      </c>
      <c r="AW700" s="14" t="s">
        <v>33</v>
      </c>
      <c r="AX700" s="14" t="s">
        <v>75</v>
      </c>
      <c r="AY700" s="283" t="s">
        <v>245</v>
      </c>
    </row>
    <row r="701" s="1" customFormat="1" ht="25.5" customHeight="1">
      <c r="B701" s="47"/>
      <c r="C701" s="236" t="s">
        <v>939</v>
      </c>
      <c r="D701" s="236" t="s">
        <v>247</v>
      </c>
      <c r="E701" s="237" t="s">
        <v>940</v>
      </c>
      <c r="F701" s="238" t="s">
        <v>941</v>
      </c>
      <c r="G701" s="239" t="s">
        <v>328</v>
      </c>
      <c r="H701" s="240">
        <v>488.16000000000002</v>
      </c>
      <c r="I701" s="241"/>
      <c r="J701" s="242">
        <f>ROUND(I701*H701,2)</f>
        <v>0</v>
      </c>
      <c r="K701" s="238" t="s">
        <v>251</v>
      </c>
      <c r="L701" s="73"/>
      <c r="M701" s="243" t="s">
        <v>21</v>
      </c>
      <c r="N701" s="244" t="s">
        <v>40</v>
      </c>
      <c r="O701" s="48"/>
      <c r="P701" s="245">
        <f>O701*H701</f>
        <v>0</v>
      </c>
      <c r="Q701" s="245">
        <v>0</v>
      </c>
      <c r="R701" s="245">
        <f>Q701*H701</f>
        <v>0</v>
      </c>
      <c r="S701" s="245">
        <v>0</v>
      </c>
      <c r="T701" s="246">
        <f>S701*H701</f>
        <v>0</v>
      </c>
      <c r="AR701" s="25" t="s">
        <v>342</v>
      </c>
      <c r="AT701" s="25" t="s">
        <v>247</v>
      </c>
      <c r="AU701" s="25" t="s">
        <v>77</v>
      </c>
      <c r="AY701" s="25" t="s">
        <v>245</v>
      </c>
      <c r="BE701" s="247">
        <f>IF(N701="základní",J701,0)</f>
        <v>0</v>
      </c>
      <c r="BF701" s="247">
        <f>IF(N701="snížená",J701,0)</f>
        <v>0</v>
      </c>
      <c r="BG701" s="247">
        <f>IF(N701="zákl. přenesená",J701,0)</f>
        <v>0</v>
      </c>
      <c r="BH701" s="247">
        <f>IF(N701="sníž. přenesená",J701,0)</f>
        <v>0</v>
      </c>
      <c r="BI701" s="247">
        <f>IF(N701="nulová",J701,0)</f>
        <v>0</v>
      </c>
      <c r="BJ701" s="25" t="s">
        <v>75</v>
      </c>
      <c r="BK701" s="247">
        <f>ROUND(I701*H701,2)</f>
        <v>0</v>
      </c>
      <c r="BL701" s="25" t="s">
        <v>342</v>
      </c>
      <c r="BM701" s="25" t="s">
        <v>942</v>
      </c>
    </row>
    <row r="702" s="1" customFormat="1">
      <c r="B702" s="47"/>
      <c r="C702" s="75"/>
      <c r="D702" s="248" t="s">
        <v>254</v>
      </c>
      <c r="E702" s="75"/>
      <c r="F702" s="249" t="s">
        <v>943</v>
      </c>
      <c r="G702" s="75"/>
      <c r="H702" s="75"/>
      <c r="I702" s="206"/>
      <c r="J702" s="75"/>
      <c r="K702" s="75"/>
      <c r="L702" s="73"/>
      <c r="M702" s="250"/>
      <c r="N702" s="48"/>
      <c r="O702" s="48"/>
      <c r="P702" s="48"/>
      <c r="Q702" s="48"/>
      <c r="R702" s="48"/>
      <c r="S702" s="48"/>
      <c r="T702" s="96"/>
      <c r="AT702" s="25" t="s">
        <v>254</v>
      </c>
      <c r="AU702" s="25" t="s">
        <v>77</v>
      </c>
    </row>
    <row r="703" s="12" customFormat="1">
      <c r="B703" s="251"/>
      <c r="C703" s="252"/>
      <c r="D703" s="248" t="s">
        <v>256</v>
      </c>
      <c r="E703" s="253" t="s">
        <v>21</v>
      </c>
      <c r="F703" s="254" t="s">
        <v>944</v>
      </c>
      <c r="G703" s="252"/>
      <c r="H703" s="255">
        <v>488.16000000000002</v>
      </c>
      <c r="I703" s="256"/>
      <c r="J703" s="252"/>
      <c r="K703" s="252"/>
      <c r="L703" s="257"/>
      <c r="M703" s="258"/>
      <c r="N703" s="259"/>
      <c r="O703" s="259"/>
      <c r="P703" s="259"/>
      <c r="Q703" s="259"/>
      <c r="R703" s="259"/>
      <c r="S703" s="259"/>
      <c r="T703" s="260"/>
      <c r="AT703" s="261" t="s">
        <v>256</v>
      </c>
      <c r="AU703" s="261" t="s">
        <v>77</v>
      </c>
      <c r="AV703" s="12" t="s">
        <v>77</v>
      </c>
      <c r="AW703" s="12" t="s">
        <v>33</v>
      </c>
      <c r="AX703" s="12" t="s">
        <v>75</v>
      </c>
      <c r="AY703" s="261" t="s">
        <v>245</v>
      </c>
    </row>
    <row r="704" s="1" customFormat="1" ht="16.5" customHeight="1">
      <c r="B704" s="47"/>
      <c r="C704" s="284" t="s">
        <v>945</v>
      </c>
      <c r="D704" s="284" t="s">
        <v>300</v>
      </c>
      <c r="E704" s="285" t="s">
        <v>946</v>
      </c>
      <c r="F704" s="286" t="s">
        <v>947</v>
      </c>
      <c r="G704" s="287" t="s">
        <v>328</v>
      </c>
      <c r="H704" s="288">
        <v>582.15300000000002</v>
      </c>
      <c r="I704" s="289"/>
      <c r="J704" s="290">
        <f>ROUND(I704*H704,2)</f>
        <v>0</v>
      </c>
      <c r="K704" s="286" t="s">
        <v>21</v>
      </c>
      <c r="L704" s="291"/>
      <c r="M704" s="292" t="s">
        <v>21</v>
      </c>
      <c r="N704" s="293" t="s">
        <v>40</v>
      </c>
      <c r="O704" s="48"/>
      <c r="P704" s="245">
        <f>O704*H704</f>
        <v>0</v>
      </c>
      <c r="Q704" s="245">
        <v>0.00034000000000000002</v>
      </c>
      <c r="R704" s="245">
        <f>Q704*H704</f>
        <v>0.19793202000000001</v>
      </c>
      <c r="S704" s="245">
        <v>0</v>
      </c>
      <c r="T704" s="246">
        <f>S704*H704</f>
        <v>0</v>
      </c>
      <c r="AR704" s="25" t="s">
        <v>434</v>
      </c>
      <c r="AT704" s="25" t="s">
        <v>300</v>
      </c>
      <c r="AU704" s="25" t="s">
        <v>77</v>
      </c>
      <c r="AY704" s="25" t="s">
        <v>245</v>
      </c>
      <c r="BE704" s="247">
        <f>IF(N704="základní",J704,0)</f>
        <v>0</v>
      </c>
      <c r="BF704" s="247">
        <f>IF(N704="snížená",J704,0)</f>
        <v>0</v>
      </c>
      <c r="BG704" s="247">
        <f>IF(N704="zákl. přenesená",J704,0)</f>
        <v>0</v>
      </c>
      <c r="BH704" s="247">
        <f>IF(N704="sníž. přenesená",J704,0)</f>
        <v>0</v>
      </c>
      <c r="BI704" s="247">
        <f>IF(N704="nulová",J704,0)</f>
        <v>0</v>
      </c>
      <c r="BJ704" s="25" t="s">
        <v>75</v>
      </c>
      <c r="BK704" s="247">
        <f>ROUND(I704*H704,2)</f>
        <v>0</v>
      </c>
      <c r="BL704" s="25" t="s">
        <v>342</v>
      </c>
      <c r="BM704" s="25" t="s">
        <v>948</v>
      </c>
    </row>
    <row r="705" s="12" customFormat="1">
      <c r="B705" s="251"/>
      <c r="C705" s="252"/>
      <c r="D705" s="248" t="s">
        <v>256</v>
      </c>
      <c r="E705" s="253" t="s">
        <v>21</v>
      </c>
      <c r="F705" s="254" t="s">
        <v>914</v>
      </c>
      <c r="G705" s="252"/>
      <c r="H705" s="255">
        <v>582.15300000000002</v>
      </c>
      <c r="I705" s="256"/>
      <c r="J705" s="252"/>
      <c r="K705" s="252"/>
      <c r="L705" s="257"/>
      <c r="M705" s="258"/>
      <c r="N705" s="259"/>
      <c r="O705" s="259"/>
      <c r="P705" s="259"/>
      <c r="Q705" s="259"/>
      <c r="R705" s="259"/>
      <c r="S705" s="259"/>
      <c r="T705" s="260"/>
      <c r="AT705" s="261" t="s">
        <v>256</v>
      </c>
      <c r="AU705" s="261" t="s">
        <v>77</v>
      </c>
      <c r="AV705" s="12" t="s">
        <v>77</v>
      </c>
      <c r="AW705" s="12" t="s">
        <v>33</v>
      </c>
      <c r="AX705" s="12" t="s">
        <v>69</v>
      </c>
      <c r="AY705" s="261" t="s">
        <v>245</v>
      </c>
    </row>
    <row r="706" s="13" customFormat="1">
      <c r="B706" s="262"/>
      <c r="C706" s="263"/>
      <c r="D706" s="248" t="s">
        <v>256</v>
      </c>
      <c r="E706" s="264" t="s">
        <v>21</v>
      </c>
      <c r="F706" s="265" t="s">
        <v>258</v>
      </c>
      <c r="G706" s="263"/>
      <c r="H706" s="266">
        <v>582.15300000000002</v>
      </c>
      <c r="I706" s="267"/>
      <c r="J706" s="263"/>
      <c r="K706" s="263"/>
      <c r="L706" s="268"/>
      <c r="M706" s="269"/>
      <c r="N706" s="270"/>
      <c r="O706" s="270"/>
      <c r="P706" s="270"/>
      <c r="Q706" s="270"/>
      <c r="R706" s="270"/>
      <c r="S706" s="270"/>
      <c r="T706" s="271"/>
      <c r="AT706" s="272" t="s">
        <v>256</v>
      </c>
      <c r="AU706" s="272" t="s">
        <v>77</v>
      </c>
      <c r="AV706" s="13" t="s">
        <v>259</v>
      </c>
      <c r="AW706" s="13" t="s">
        <v>33</v>
      </c>
      <c r="AX706" s="13" t="s">
        <v>69</v>
      </c>
      <c r="AY706" s="272" t="s">
        <v>245</v>
      </c>
    </row>
    <row r="707" s="14" customFormat="1">
      <c r="B707" s="273"/>
      <c r="C707" s="274"/>
      <c r="D707" s="248" t="s">
        <v>256</v>
      </c>
      <c r="E707" s="275" t="s">
        <v>21</v>
      </c>
      <c r="F707" s="276" t="s">
        <v>260</v>
      </c>
      <c r="G707" s="274"/>
      <c r="H707" s="277">
        <v>582.15300000000002</v>
      </c>
      <c r="I707" s="278"/>
      <c r="J707" s="274"/>
      <c r="K707" s="274"/>
      <c r="L707" s="279"/>
      <c r="M707" s="280"/>
      <c r="N707" s="281"/>
      <c r="O707" s="281"/>
      <c r="P707" s="281"/>
      <c r="Q707" s="281"/>
      <c r="R707" s="281"/>
      <c r="S707" s="281"/>
      <c r="T707" s="282"/>
      <c r="AT707" s="283" t="s">
        <v>256</v>
      </c>
      <c r="AU707" s="283" t="s">
        <v>77</v>
      </c>
      <c r="AV707" s="14" t="s">
        <v>252</v>
      </c>
      <c r="AW707" s="14" t="s">
        <v>33</v>
      </c>
      <c r="AX707" s="14" t="s">
        <v>75</v>
      </c>
      <c r="AY707" s="283" t="s">
        <v>245</v>
      </c>
    </row>
    <row r="708" s="1" customFormat="1" ht="38.25" customHeight="1">
      <c r="B708" s="47"/>
      <c r="C708" s="236" t="s">
        <v>949</v>
      </c>
      <c r="D708" s="236" t="s">
        <v>247</v>
      </c>
      <c r="E708" s="237" t="s">
        <v>950</v>
      </c>
      <c r="F708" s="238" t="s">
        <v>951</v>
      </c>
      <c r="G708" s="239" t="s">
        <v>290</v>
      </c>
      <c r="H708" s="240">
        <v>1.7689999999999999</v>
      </c>
      <c r="I708" s="241"/>
      <c r="J708" s="242">
        <f>ROUND(I708*H708,2)</f>
        <v>0</v>
      </c>
      <c r="K708" s="238" t="s">
        <v>251</v>
      </c>
      <c r="L708" s="73"/>
      <c r="M708" s="243" t="s">
        <v>21</v>
      </c>
      <c r="N708" s="244" t="s">
        <v>40</v>
      </c>
      <c r="O708" s="48"/>
      <c r="P708" s="245">
        <f>O708*H708</f>
        <v>0</v>
      </c>
      <c r="Q708" s="245">
        <v>0</v>
      </c>
      <c r="R708" s="245">
        <f>Q708*H708</f>
        <v>0</v>
      </c>
      <c r="S708" s="245">
        <v>0</v>
      </c>
      <c r="T708" s="246">
        <f>S708*H708</f>
        <v>0</v>
      </c>
      <c r="AR708" s="25" t="s">
        <v>342</v>
      </c>
      <c r="AT708" s="25" t="s">
        <v>247</v>
      </c>
      <c r="AU708" s="25" t="s">
        <v>77</v>
      </c>
      <c r="AY708" s="25" t="s">
        <v>245</v>
      </c>
      <c r="BE708" s="247">
        <f>IF(N708="základní",J708,0)</f>
        <v>0</v>
      </c>
      <c r="BF708" s="247">
        <f>IF(N708="snížená",J708,0)</f>
        <v>0</v>
      </c>
      <c r="BG708" s="247">
        <f>IF(N708="zákl. přenesená",J708,0)</f>
        <v>0</v>
      </c>
      <c r="BH708" s="247">
        <f>IF(N708="sníž. přenesená",J708,0)</f>
        <v>0</v>
      </c>
      <c r="BI708" s="247">
        <f>IF(N708="nulová",J708,0)</f>
        <v>0</v>
      </c>
      <c r="BJ708" s="25" t="s">
        <v>75</v>
      </c>
      <c r="BK708" s="247">
        <f>ROUND(I708*H708,2)</f>
        <v>0</v>
      </c>
      <c r="BL708" s="25" t="s">
        <v>342</v>
      </c>
      <c r="BM708" s="25" t="s">
        <v>952</v>
      </c>
    </row>
    <row r="709" s="1" customFormat="1">
      <c r="B709" s="47"/>
      <c r="C709" s="75"/>
      <c r="D709" s="248" t="s">
        <v>254</v>
      </c>
      <c r="E709" s="75"/>
      <c r="F709" s="249" t="s">
        <v>953</v>
      </c>
      <c r="G709" s="75"/>
      <c r="H709" s="75"/>
      <c r="I709" s="206"/>
      <c r="J709" s="75"/>
      <c r="K709" s="75"/>
      <c r="L709" s="73"/>
      <c r="M709" s="250"/>
      <c r="N709" s="48"/>
      <c r="O709" s="48"/>
      <c r="P709" s="48"/>
      <c r="Q709" s="48"/>
      <c r="R709" s="48"/>
      <c r="S709" s="48"/>
      <c r="T709" s="96"/>
      <c r="AT709" s="25" t="s">
        <v>254</v>
      </c>
      <c r="AU709" s="25" t="s">
        <v>77</v>
      </c>
    </row>
    <row r="710" s="11" customFormat="1" ht="29.88" customHeight="1">
      <c r="B710" s="220"/>
      <c r="C710" s="221"/>
      <c r="D710" s="222" t="s">
        <v>68</v>
      </c>
      <c r="E710" s="234" t="s">
        <v>954</v>
      </c>
      <c r="F710" s="234" t="s">
        <v>955</v>
      </c>
      <c r="G710" s="221"/>
      <c r="H710" s="221"/>
      <c r="I710" s="224"/>
      <c r="J710" s="235">
        <f>BK710</f>
        <v>0</v>
      </c>
      <c r="K710" s="221"/>
      <c r="L710" s="226"/>
      <c r="M710" s="227"/>
      <c r="N710" s="228"/>
      <c r="O710" s="228"/>
      <c r="P710" s="229">
        <f>SUM(P711:P774)</f>
        <v>0</v>
      </c>
      <c r="Q710" s="228"/>
      <c r="R710" s="229">
        <f>SUM(R711:R774)</f>
        <v>4.1773495</v>
      </c>
      <c r="S710" s="228"/>
      <c r="T710" s="230">
        <f>SUM(T711:T774)</f>
        <v>0</v>
      </c>
      <c r="AR710" s="231" t="s">
        <v>77</v>
      </c>
      <c r="AT710" s="232" t="s">
        <v>68</v>
      </c>
      <c r="AU710" s="232" t="s">
        <v>75</v>
      </c>
      <c r="AY710" s="231" t="s">
        <v>245</v>
      </c>
      <c r="BK710" s="233">
        <f>SUM(BK711:BK774)</f>
        <v>0</v>
      </c>
    </row>
    <row r="711" s="1" customFormat="1" ht="38.25" customHeight="1">
      <c r="B711" s="47"/>
      <c r="C711" s="236" t="s">
        <v>956</v>
      </c>
      <c r="D711" s="236" t="s">
        <v>247</v>
      </c>
      <c r="E711" s="237" t="s">
        <v>957</v>
      </c>
      <c r="F711" s="238" t="s">
        <v>958</v>
      </c>
      <c r="G711" s="239" t="s">
        <v>328</v>
      </c>
      <c r="H711" s="240">
        <v>385.19999999999999</v>
      </c>
      <c r="I711" s="241"/>
      <c r="J711" s="242">
        <f>ROUND(I711*H711,2)</f>
        <v>0</v>
      </c>
      <c r="K711" s="238" t="s">
        <v>251</v>
      </c>
      <c r="L711" s="73"/>
      <c r="M711" s="243" t="s">
        <v>21</v>
      </c>
      <c r="N711" s="244" t="s">
        <v>40</v>
      </c>
      <c r="O711" s="48"/>
      <c r="P711" s="245">
        <f>O711*H711</f>
        <v>0</v>
      </c>
      <c r="Q711" s="245">
        <v>0.00029999999999999997</v>
      </c>
      <c r="R711" s="245">
        <f>Q711*H711</f>
        <v>0.11555999999999998</v>
      </c>
      <c r="S711" s="245">
        <v>0</v>
      </c>
      <c r="T711" s="246">
        <f>S711*H711</f>
        <v>0</v>
      </c>
      <c r="AR711" s="25" t="s">
        <v>342</v>
      </c>
      <c r="AT711" s="25" t="s">
        <v>247</v>
      </c>
      <c r="AU711" s="25" t="s">
        <v>77</v>
      </c>
      <c r="AY711" s="25" t="s">
        <v>245</v>
      </c>
      <c r="BE711" s="247">
        <f>IF(N711="základní",J711,0)</f>
        <v>0</v>
      </c>
      <c r="BF711" s="247">
        <f>IF(N711="snížená",J711,0)</f>
        <v>0</v>
      </c>
      <c r="BG711" s="247">
        <f>IF(N711="zákl. přenesená",J711,0)</f>
        <v>0</v>
      </c>
      <c r="BH711" s="247">
        <f>IF(N711="sníž. přenesená",J711,0)</f>
        <v>0</v>
      </c>
      <c r="BI711" s="247">
        <f>IF(N711="nulová",J711,0)</f>
        <v>0</v>
      </c>
      <c r="BJ711" s="25" t="s">
        <v>75</v>
      </c>
      <c r="BK711" s="247">
        <f>ROUND(I711*H711,2)</f>
        <v>0</v>
      </c>
      <c r="BL711" s="25" t="s">
        <v>342</v>
      </c>
      <c r="BM711" s="25" t="s">
        <v>959</v>
      </c>
    </row>
    <row r="712" s="12" customFormat="1">
      <c r="B712" s="251"/>
      <c r="C712" s="252"/>
      <c r="D712" s="248" t="s">
        <v>256</v>
      </c>
      <c r="E712" s="253" t="s">
        <v>21</v>
      </c>
      <c r="F712" s="254" t="s">
        <v>186</v>
      </c>
      <c r="G712" s="252"/>
      <c r="H712" s="255">
        <v>385.19999999999999</v>
      </c>
      <c r="I712" s="256"/>
      <c r="J712" s="252"/>
      <c r="K712" s="252"/>
      <c r="L712" s="257"/>
      <c r="M712" s="258"/>
      <c r="N712" s="259"/>
      <c r="O712" s="259"/>
      <c r="P712" s="259"/>
      <c r="Q712" s="259"/>
      <c r="R712" s="259"/>
      <c r="S712" s="259"/>
      <c r="T712" s="260"/>
      <c r="AT712" s="261" t="s">
        <v>256</v>
      </c>
      <c r="AU712" s="261" t="s">
        <v>77</v>
      </c>
      <c r="AV712" s="12" t="s">
        <v>77</v>
      </c>
      <c r="AW712" s="12" t="s">
        <v>33</v>
      </c>
      <c r="AX712" s="12" t="s">
        <v>69</v>
      </c>
      <c r="AY712" s="261" t="s">
        <v>245</v>
      </c>
    </row>
    <row r="713" s="13" customFormat="1">
      <c r="B713" s="262"/>
      <c r="C713" s="263"/>
      <c r="D713" s="248" t="s">
        <v>256</v>
      </c>
      <c r="E713" s="264" t="s">
        <v>21</v>
      </c>
      <c r="F713" s="265" t="s">
        <v>258</v>
      </c>
      <c r="G713" s="263"/>
      <c r="H713" s="266">
        <v>385.19999999999999</v>
      </c>
      <c r="I713" s="267"/>
      <c r="J713" s="263"/>
      <c r="K713" s="263"/>
      <c r="L713" s="268"/>
      <c r="M713" s="269"/>
      <c r="N713" s="270"/>
      <c r="O713" s="270"/>
      <c r="P713" s="270"/>
      <c r="Q713" s="270"/>
      <c r="R713" s="270"/>
      <c r="S713" s="270"/>
      <c r="T713" s="271"/>
      <c r="AT713" s="272" t="s">
        <v>256</v>
      </c>
      <c r="AU713" s="272" t="s">
        <v>77</v>
      </c>
      <c r="AV713" s="13" t="s">
        <v>259</v>
      </c>
      <c r="AW713" s="13" t="s">
        <v>33</v>
      </c>
      <c r="AX713" s="13" t="s">
        <v>69</v>
      </c>
      <c r="AY713" s="272" t="s">
        <v>245</v>
      </c>
    </row>
    <row r="714" s="14" customFormat="1">
      <c r="B714" s="273"/>
      <c r="C714" s="274"/>
      <c r="D714" s="248" t="s">
        <v>256</v>
      </c>
      <c r="E714" s="275" t="s">
        <v>21</v>
      </c>
      <c r="F714" s="276" t="s">
        <v>260</v>
      </c>
      <c r="G714" s="274"/>
      <c r="H714" s="277">
        <v>385.19999999999999</v>
      </c>
      <c r="I714" s="278"/>
      <c r="J714" s="274"/>
      <c r="K714" s="274"/>
      <c r="L714" s="279"/>
      <c r="M714" s="280"/>
      <c r="N714" s="281"/>
      <c r="O714" s="281"/>
      <c r="P714" s="281"/>
      <c r="Q714" s="281"/>
      <c r="R714" s="281"/>
      <c r="S714" s="281"/>
      <c r="T714" s="282"/>
      <c r="AT714" s="283" t="s">
        <v>256</v>
      </c>
      <c r="AU714" s="283" t="s">
        <v>77</v>
      </c>
      <c r="AV714" s="14" t="s">
        <v>252</v>
      </c>
      <c r="AW714" s="14" t="s">
        <v>33</v>
      </c>
      <c r="AX714" s="14" t="s">
        <v>75</v>
      </c>
      <c r="AY714" s="283" t="s">
        <v>245</v>
      </c>
    </row>
    <row r="715" s="1" customFormat="1" ht="25.5" customHeight="1">
      <c r="B715" s="47"/>
      <c r="C715" s="284" t="s">
        <v>960</v>
      </c>
      <c r="D715" s="284" t="s">
        <v>300</v>
      </c>
      <c r="E715" s="285" t="s">
        <v>961</v>
      </c>
      <c r="F715" s="286" t="s">
        <v>962</v>
      </c>
      <c r="G715" s="287" t="s">
        <v>328</v>
      </c>
      <c r="H715" s="288">
        <v>404.45999999999998</v>
      </c>
      <c r="I715" s="289"/>
      <c r="J715" s="290">
        <f>ROUND(I715*H715,2)</f>
        <v>0</v>
      </c>
      <c r="K715" s="286" t="s">
        <v>251</v>
      </c>
      <c r="L715" s="291"/>
      <c r="M715" s="292" t="s">
        <v>21</v>
      </c>
      <c r="N715" s="293" t="s">
        <v>40</v>
      </c>
      <c r="O715" s="48"/>
      <c r="P715" s="245">
        <f>O715*H715</f>
        <v>0</v>
      </c>
      <c r="Q715" s="245">
        <v>0.0049100000000000003</v>
      </c>
      <c r="R715" s="245">
        <f>Q715*H715</f>
        <v>1.9858986000000001</v>
      </c>
      <c r="S715" s="245">
        <v>0</v>
      </c>
      <c r="T715" s="246">
        <f>S715*H715</f>
        <v>0</v>
      </c>
      <c r="AR715" s="25" t="s">
        <v>434</v>
      </c>
      <c r="AT715" s="25" t="s">
        <v>300</v>
      </c>
      <c r="AU715" s="25" t="s">
        <v>77</v>
      </c>
      <c r="AY715" s="25" t="s">
        <v>245</v>
      </c>
      <c r="BE715" s="247">
        <f>IF(N715="základní",J715,0)</f>
        <v>0</v>
      </c>
      <c r="BF715" s="247">
        <f>IF(N715="snížená",J715,0)</f>
        <v>0</v>
      </c>
      <c r="BG715" s="247">
        <f>IF(N715="zákl. přenesená",J715,0)</f>
        <v>0</v>
      </c>
      <c r="BH715" s="247">
        <f>IF(N715="sníž. přenesená",J715,0)</f>
        <v>0</v>
      </c>
      <c r="BI715" s="247">
        <f>IF(N715="nulová",J715,0)</f>
        <v>0</v>
      </c>
      <c r="BJ715" s="25" t="s">
        <v>75</v>
      </c>
      <c r="BK715" s="247">
        <f>ROUND(I715*H715,2)</f>
        <v>0</v>
      </c>
      <c r="BL715" s="25" t="s">
        <v>342</v>
      </c>
      <c r="BM715" s="25" t="s">
        <v>963</v>
      </c>
    </row>
    <row r="716" s="12" customFormat="1">
      <c r="B716" s="251"/>
      <c r="C716" s="252"/>
      <c r="D716" s="248" t="s">
        <v>256</v>
      </c>
      <c r="E716" s="253" t="s">
        <v>21</v>
      </c>
      <c r="F716" s="254" t="s">
        <v>964</v>
      </c>
      <c r="G716" s="252"/>
      <c r="H716" s="255">
        <v>404.45999999999998</v>
      </c>
      <c r="I716" s="256"/>
      <c r="J716" s="252"/>
      <c r="K716" s="252"/>
      <c r="L716" s="257"/>
      <c r="M716" s="258"/>
      <c r="N716" s="259"/>
      <c r="O716" s="259"/>
      <c r="P716" s="259"/>
      <c r="Q716" s="259"/>
      <c r="R716" s="259"/>
      <c r="S716" s="259"/>
      <c r="T716" s="260"/>
      <c r="AT716" s="261" t="s">
        <v>256</v>
      </c>
      <c r="AU716" s="261" t="s">
        <v>77</v>
      </c>
      <c r="AV716" s="12" t="s">
        <v>77</v>
      </c>
      <c r="AW716" s="12" t="s">
        <v>33</v>
      </c>
      <c r="AX716" s="12" t="s">
        <v>69</v>
      </c>
      <c r="AY716" s="261" t="s">
        <v>245</v>
      </c>
    </row>
    <row r="717" s="13" customFormat="1">
      <c r="B717" s="262"/>
      <c r="C717" s="263"/>
      <c r="D717" s="248" t="s">
        <v>256</v>
      </c>
      <c r="E717" s="264" t="s">
        <v>21</v>
      </c>
      <c r="F717" s="265" t="s">
        <v>258</v>
      </c>
      <c r="G717" s="263"/>
      <c r="H717" s="266">
        <v>404.45999999999998</v>
      </c>
      <c r="I717" s="267"/>
      <c r="J717" s="263"/>
      <c r="K717" s="263"/>
      <c r="L717" s="268"/>
      <c r="M717" s="269"/>
      <c r="N717" s="270"/>
      <c r="O717" s="270"/>
      <c r="P717" s="270"/>
      <c r="Q717" s="270"/>
      <c r="R717" s="270"/>
      <c r="S717" s="270"/>
      <c r="T717" s="271"/>
      <c r="AT717" s="272" t="s">
        <v>256</v>
      </c>
      <c r="AU717" s="272" t="s">
        <v>77</v>
      </c>
      <c r="AV717" s="13" t="s">
        <v>259</v>
      </c>
      <c r="AW717" s="13" t="s">
        <v>33</v>
      </c>
      <c r="AX717" s="13" t="s">
        <v>69</v>
      </c>
      <c r="AY717" s="272" t="s">
        <v>245</v>
      </c>
    </row>
    <row r="718" s="14" customFormat="1">
      <c r="B718" s="273"/>
      <c r="C718" s="274"/>
      <c r="D718" s="248" t="s">
        <v>256</v>
      </c>
      <c r="E718" s="275" t="s">
        <v>21</v>
      </c>
      <c r="F718" s="276" t="s">
        <v>260</v>
      </c>
      <c r="G718" s="274"/>
      <c r="H718" s="277">
        <v>404.45999999999998</v>
      </c>
      <c r="I718" s="278"/>
      <c r="J718" s="274"/>
      <c r="K718" s="274"/>
      <c r="L718" s="279"/>
      <c r="M718" s="280"/>
      <c r="N718" s="281"/>
      <c r="O718" s="281"/>
      <c r="P718" s="281"/>
      <c r="Q718" s="281"/>
      <c r="R718" s="281"/>
      <c r="S718" s="281"/>
      <c r="T718" s="282"/>
      <c r="AT718" s="283" t="s">
        <v>256</v>
      </c>
      <c r="AU718" s="283" t="s">
        <v>77</v>
      </c>
      <c r="AV718" s="14" t="s">
        <v>252</v>
      </c>
      <c r="AW718" s="14" t="s">
        <v>33</v>
      </c>
      <c r="AX718" s="14" t="s">
        <v>75</v>
      </c>
      <c r="AY718" s="283" t="s">
        <v>245</v>
      </c>
    </row>
    <row r="719" s="1" customFormat="1" ht="25.5" customHeight="1">
      <c r="B719" s="47"/>
      <c r="C719" s="236" t="s">
        <v>965</v>
      </c>
      <c r="D719" s="236" t="s">
        <v>247</v>
      </c>
      <c r="E719" s="237" t="s">
        <v>966</v>
      </c>
      <c r="F719" s="238" t="s">
        <v>967</v>
      </c>
      <c r="G719" s="239" t="s">
        <v>328</v>
      </c>
      <c r="H719" s="240">
        <v>860.70000000000005</v>
      </c>
      <c r="I719" s="241"/>
      <c r="J719" s="242">
        <f>ROUND(I719*H719,2)</f>
        <v>0</v>
      </c>
      <c r="K719" s="238" t="s">
        <v>251</v>
      </c>
      <c r="L719" s="73"/>
      <c r="M719" s="243" t="s">
        <v>21</v>
      </c>
      <c r="N719" s="244" t="s">
        <v>40</v>
      </c>
      <c r="O719" s="48"/>
      <c r="P719" s="245">
        <f>O719*H719</f>
        <v>0</v>
      </c>
      <c r="Q719" s="245">
        <v>0</v>
      </c>
      <c r="R719" s="245">
        <f>Q719*H719</f>
        <v>0</v>
      </c>
      <c r="S719" s="245">
        <v>0</v>
      </c>
      <c r="T719" s="246">
        <f>S719*H719</f>
        <v>0</v>
      </c>
      <c r="AR719" s="25" t="s">
        <v>342</v>
      </c>
      <c r="AT719" s="25" t="s">
        <v>247</v>
      </c>
      <c r="AU719" s="25" t="s">
        <v>77</v>
      </c>
      <c r="AY719" s="25" t="s">
        <v>245</v>
      </c>
      <c r="BE719" s="247">
        <f>IF(N719="základní",J719,0)</f>
        <v>0</v>
      </c>
      <c r="BF719" s="247">
        <f>IF(N719="snížená",J719,0)</f>
        <v>0</v>
      </c>
      <c r="BG719" s="247">
        <f>IF(N719="zákl. přenesená",J719,0)</f>
        <v>0</v>
      </c>
      <c r="BH719" s="247">
        <f>IF(N719="sníž. přenesená",J719,0)</f>
        <v>0</v>
      </c>
      <c r="BI719" s="247">
        <f>IF(N719="nulová",J719,0)</f>
        <v>0</v>
      </c>
      <c r="BJ719" s="25" t="s">
        <v>75</v>
      </c>
      <c r="BK719" s="247">
        <f>ROUND(I719*H719,2)</f>
        <v>0</v>
      </c>
      <c r="BL719" s="25" t="s">
        <v>342</v>
      </c>
      <c r="BM719" s="25" t="s">
        <v>968</v>
      </c>
    </row>
    <row r="720" s="1" customFormat="1">
      <c r="B720" s="47"/>
      <c r="C720" s="75"/>
      <c r="D720" s="248" t="s">
        <v>254</v>
      </c>
      <c r="E720" s="75"/>
      <c r="F720" s="249" t="s">
        <v>969</v>
      </c>
      <c r="G720" s="75"/>
      <c r="H720" s="75"/>
      <c r="I720" s="206"/>
      <c r="J720" s="75"/>
      <c r="K720" s="75"/>
      <c r="L720" s="73"/>
      <c r="M720" s="250"/>
      <c r="N720" s="48"/>
      <c r="O720" s="48"/>
      <c r="P720" s="48"/>
      <c r="Q720" s="48"/>
      <c r="R720" s="48"/>
      <c r="S720" s="48"/>
      <c r="T720" s="96"/>
      <c r="AT720" s="25" t="s">
        <v>254</v>
      </c>
      <c r="AU720" s="25" t="s">
        <v>77</v>
      </c>
    </row>
    <row r="721" s="12" customFormat="1">
      <c r="B721" s="251"/>
      <c r="C721" s="252"/>
      <c r="D721" s="248" t="s">
        <v>256</v>
      </c>
      <c r="E721" s="253" t="s">
        <v>21</v>
      </c>
      <c r="F721" s="254" t="s">
        <v>970</v>
      </c>
      <c r="G721" s="252"/>
      <c r="H721" s="255">
        <v>860.70000000000005</v>
      </c>
      <c r="I721" s="256"/>
      <c r="J721" s="252"/>
      <c r="K721" s="252"/>
      <c r="L721" s="257"/>
      <c r="M721" s="258"/>
      <c r="N721" s="259"/>
      <c r="O721" s="259"/>
      <c r="P721" s="259"/>
      <c r="Q721" s="259"/>
      <c r="R721" s="259"/>
      <c r="S721" s="259"/>
      <c r="T721" s="260"/>
      <c r="AT721" s="261" t="s">
        <v>256</v>
      </c>
      <c r="AU721" s="261" t="s">
        <v>77</v>
      </c>
      <c r="AV721" s="12" t="s">
        <v>77</v>
      </c>
      <c r="AW721" s="12" t="s">
        <v>33</v>
      </c>
      <c r="AX721" s="12" t="s">
        <v>69</v>
      </c>
      <c r="AY721" s="261" t="s">
        <v>245</v>
      </c>
    </row>
    <row r="722" s="13" customFormat="1">
      <c r="B722" s="262"/>
      <c r="C722" s="263"/>
      <c r="D722" s="248" t="s">
        <v>256</v>
      </c>
      <c r="E722" s="264" t="s">
        <v>21</v>
      </c>
      <c r="F722" s="265" t="s">
        <v>258</v>
      </c>
      <c r="G722" s="263"/>
      <c r="H722" s="266">
        <v>860.70000000000005</v>
      </c>
      <c r="I722" s="267"/>
      <c r="J722" s="263"/>
      <c r="K722" s="263"/>
      <c r="L722" s="268"/>
      <c r="M722" s="269"/>
      <c r="N722" s="270"/>
      <c r="O722" s="270"/>
      <c r="P722" s="270"/>
      <c r="Q722" s="270"/>
      <c r="R722" s="270"/>
      <c r="S722" s="270"/>
      <c r="T722" s="271"/>
      <c r="AT722" s="272" t="s">
        <v>256</v>
      </c>
      <c r="AU722" s="272" t="s">
        <v>77</v>
      </c>
      <c r="AV722" s="13" t="s">
        <v>259</v>
      </c>
      <c r="AW722" s="13" t="s">
        <v>33</v>
      </c>
      <c r="AX722" s="13" t="s">
        <v>69</v>
      </c>
      <c r="AY722" s="272" t="s">
        <v>245</v>
      </c>
    </row>
    <row r="723" s="14" customFormat="1">
      <c r="B723" s="273"/>
      <c r="C723" s="274"/>
      <c r="D723" s="248" t="s">
        <v>256</v>
      </c>
      <c r="E723" s="275" t="s">
        <v>21</v>
      </c>
      <c r="F723" s="276" t="s">
        <v>260</v>
      </c>
      <c r="G723" s="274"/>
      <c r="H723" s="277">
        <v>860.70000000000005</v>
      </c>
      <c r="I723" s="278"/>
      <c r="J723" s="274"/>
      <c r="K723" s="274"/>
      <c r="L723" s="279"/>
      <c r="M723" s="280"/>
      <c r="N723" s="281"/>
      <c r="O723" s="281"/>
      <c r="P723" s="281"/>
      <c r="Q723" s="281"/>
      <c r="R723" s="281"/>
      <c r="S723" s="281"/>
      <c r="T723" s="282"/>
      <c r="AT723" s="283" t="s">
        <v>256</v>
      </c>
      <c r="AU723" s="283" t="s">
        <v>77</v>
      </c>
      <c r="AV723" s="14" t="s">
        <v>252</v>
      </c>
      <c r="AW723" s="14" t="s">
        <v>33</v>
      </c>
      <c r="AX723" s="14" t="s">
        <v>75</v>
      </c>
      <c r="AY723" s="283" t="s">
        <v>245</v>
      </c>
    </row>
    <row r="724" s="1" customFormat="1" ht="25.5" customHeight="1">
      <c r="B724" s="47"/>
      <c r="C724" s="284" t="s">
        <v>971</v>
      </c>
      <c r="D724" s="284" t="s">
        <v>300</v>
      </c>
      <c r="E724" s="285" t="s">
        <v>972</v>
      </c>
      <c r="F724" s="286" t="s">
        <v>973</v>
      </c>
      <c r="G724" s="287" t="s">
        <v>328</v>
      </c>
      <c r="H724" s="288">
        <v>272.51499999999999</v>
      </c>
      <c r="I724" s="289"/>
      <c r="J724" s="290">
        <f>ROUND(I724*H724,2)</f>
        <v>0</v>
      </c>
      <c r="K724" s="286" t="s">
        <v>251</v>
      </c>
      <c r="L724" s="291"/>
      <c r="M724" s="292" t="s">
        <v>21</v>
      </c>
      <c r="N724" s="293" t="s">
        <v>40</v>
      </c>
      <c r="O724" s="48"/>
      <c r="P724" s="245">
        <f>O724*H724</f>
        <v>0</v>
      </c>
      <c r="Q724" s="245">
        <v>0.0025000000000000001</v>
      </c>
      <c r="R724" s="245">
        <f>Q724*H724</f>
        <v>0.68128749999999993</v>
      </c>
      <c r="S724" s="245">
        <v>0</v>
      </c>
      <c r="T724" s="246">
        <f>S724*H724</f>
        <v>0</v>
      </c>
      <c r="AR724" s="25" t="s">
        <v>434</v>
      </c>
      <c r="AT724" s="25" t="s">
        <v>300</v>
      </c>
      <c r="AU724" s="25" t="s">
        <v>77</v>
      </c>
      <c r="AY724" s="25" t="s">
        <v>245</v>
      </c>
      <c r="BE724" s="247">
        <f>IF(N724="základní",J724,0)</f>
        <v>0</v>
      </c>
      <c r="BF724" s="247">
        <f>IF(N724="snížená",J724,0)</f>
        <v>0</v>
      </c>
      <c r="BG724" s="247">
        <f>IF(N724="zákl. přenesená",J724,0)</f>
        <v>0</v>
      </c>
      <c r="BH724" s="247">
        <f>IF(N724="sníž. přenesená",J724,0)</f>
        <v>0</v>
      </c>
      <c r="BI724" s="247">
        <f>IF(N724="nulová",J724,0)</f>
        <v>0</v>
      </c>
      <c r="BJ724" s="25" t="s">
        <v>75</v>
      </c>
      <c r="BK724" s="247">
        <f>ROUND(I724*H724,2)</f>
        <v>0</v>
      </c>
      <c r="BL724" s="25" t="s">
        <v>342</v>
      </c>
      <c r="BM724" s="25" t="s">
        <v>974</v>
      </c>
    </row>
    <row r="725" s="12" customFormat="1">
      <c r="B725" s="251"/>
      <c r="C725" s="252"/>
      <c r="D725" s="248" t="s">
        <v>256</v>
      </c>
      <c r="E725" s="253" t="s">
        <v>21</v>
      </c>
      <c r="F725" s="254" t="s">
        <v>975</v>
      </c>
      <c r="G725" s="252"/>
      <c r="H725" s="255">
        <v>272.51499999999999</v>
      </c>
      <c r="I725" s="256"/>
      <c r="J725" s="252"/>
      <c r="K725" s="252"/>
      <c r="L725" s="257"/>
      <c r="M725" s="258"/>
      <c r="N725" s="259"/>
      <c r="O725" s="259"/>
      <c r="P725" s="259"/>
      <c r="Q725" s="259"/>
      <c r="R725" s="259"/>
      <c r="S725" s="259"/>
      <c r="T725" s="260"/>
      <c r="AT725" s="261" t="s">
        <v>256</v>
      </c>
      <c r="AU725" s="261" t="s">
        <v>77</v>
      </c>
      <c r="AV725" s="12" t="s">
        <v>77</v>
      </c>
      <c r="AW725" s="12" t="s">
        <v>33</v>
      </c>
      <c r="AX725" s="12" t="s">
        <v>69</v>
      </c>
      <c r="AY725" s="261" t="s">
        <v>245</v>
      </c>
    </row>
    <row r="726" s="13" customFormat="1">
      <c r="B726" s="262"/>
      <c r="C726" s="263"/>
      <c r="D726" s="248" t="s">
        <v>256</v>
      </c>
      <c r="E726" s="264" t="s">
        <v>21</v>
      </c>
      <c r="F726" s="265" t="s">
        <v>258</v>
      </c>
      <c r="G726" s="263"/>
      <c r="H726" s="266">
        <v>272.51499999999999</v>
      </c>
      <c r="I726" s="267"/>
      <c r="J726" s="263"/>
      <c r="K726" s="263"/>
      <c r="L726" s="268"/>
      <c r="M726" s="269"/>
      <c r="N726" s="270"/>
      <c r="O726" s="270"/>
      <c r="P726" s="270"/>
      <c r="Q726" s="270"/>
      <c r="R726" s="270"/>
      <c r="S726" s="270"/>
      <c r="T726" s="271"/>
      <c r="AT726" s="272" t="s">
        <v>256</v>
      </c>
      <c r="AU726" s="272" t="s">
        <v>77</v>
      </c>
      <c r="AV726" s="13" t="s">
        <v>259</v>
      </c>
      <c r="AW726" s="13" t="s">
        <v>33</v>
      </c>
      <c r="AX726" s="13" t="s">
        <v>69</v>
      </c>
      <c r="AY726" s="272" t="s">
        <v>245</v>
      </c>
    </row>
    <row r="727" s="14" customFormat="1">
      <c r="B727" s="273"/>
      <c r="C727" s="274"/>
      <c r="D727" s="248" t="s">
        <v>256</v>
      </c>
      <c r="E727" s="275" t="s">
        <v>21</v>
      </c>
      <c r="F727" s="276" t="s">
        <v>260</v>
      </c>
      <c r="G727" s="274"/>
      <c r="H727" s="277">
        <v>272.51499999999999</v>
      </c>
      <c r="I727" s="278"/>
      <c r="J727" s="274"/>
      <c r="K727" s="274"/>
      <c r="L727" s="279"/>
      <c r="M727" s="280"/>
      <c r="N727" s="281"/>
      <c r="O727" s="281"/>
      <c r="P727" s="281"/>
      <c r="Q727" s="281"/>
      <c r="R727" s="281"/>
      <c r="S727" s="281"/>
      <c r="T727" s="282"/>
      <c r="AT727" s="283" t="s">
        <v>256</v>
      </c>
      <c r="AU727" s="283" t="s">
        <v>77</v>
      </c>
      <c r="AV727" s="14" t="s">
        <v>252</v>
      </c>
      <c r="AW727" s="14" t="s">
        <v>33</v>
      </c>
      <c r="AX727" s="14" t="s">
        <v>75</v>
      </c>
      <c r="AY727" s="283" t="s">
        <v>245</v>
      </c>
    </row>
    <row r="728" s="1" customFormat="1" ht="25.5" customHeight="1">
      <c r="B728" s="47"/>
      <c r="C728" s="284" t="s">
        <v>976</v>
      </c>
      <c r="D728" s="284" t="s">
        <v>300</v>
      </c>
      <c r="E728" s="285" t="s">
        <v>977</v>
      </c>
      <c r="F728" s="286" t="s">
        <v>978</v>
      </c>
      <c r="G728" s="287" t="s">
        <v>328</v>
      </c>
      <c r="H728" s="288">
        <v>143</v>
      </c>
      <c r="I728" s="289"/>
      <c r="J728" s="290">
        <f>ROUND(I728*H728,2)</f>
        <v>0</v>
      </c>
      <c r="K728" s="286" t="s">
        <v>251</v>
      </c>
      <c r="L728" s="291"/>
      <c r="M728" s="292" t="s">
        <v>21</v>
      </c>
      <c r="N728" s="293" t="s">
        <v>40</v>
      </c>
      <c r="O728" s="48"/>
      <c r="P728" s="245">
        <f>O728*H728</f>
        <v>0</v>
      </c>
      <c r="Q728" s="245">
        <v>0.002</v>
      </c>
      <c r="R728" s="245">
        <f>Q728*H728</f>
        <v>0.28600000000000003</v>
      </c>
      <c r="S728" s="245">
        <v>0</v>
      </c>
      <c r="T728" s="246">
        <f>S728*H728</f>
        <v>0</v>
      </c>
      <c r="AR728" s="25" t="s">
        <v>434</v>
      </c>
      <c r="AT728" s="25" t="s">
        <v>300</v>
      </c>
      <c r="AU728" s="25" t="s">
        <v>77</v>
      </c>
      <c r="AY728" s="25" t="s">
        <v>245</v>
      </c>
      <c r="BE728" s="247">
        <f>IF(N728="základní",J728,0)</f>
        <v>0</v>
      </c>
      <c r="BF728" s="247">
        <f>IF(N728="snížená",J728,0)</f>
        <v>0</v>
      </c>
      <c r="BG728" s="247">
        <f>IF(N728="zákl. přenesená",J728,0)</f>
        <v>0</v>
      </c>
      <c r="BH728" s="247">
        <f>IF(N728="sníž. přenesená",J728,0)</f>
        <v>0</v>
      </c>
      <c r="BI728" s="247">
        <f>IF(N728="nulová",J728,0)</f>
        <v>0</v>
      </c>
      <c r="BJ728" s="25" t="s">
        <v>75</v>
      </c>
      <c r="BK728" s="247">
        <f>ROUND(I728*H728,2)</f>
        <v>0</v>
      </c>
      <c r="BL728" s="25" t="s">
        <v>342</v>
      </c>
      <c r="BM728" s="25" t="s">
        <v>979</v>
      </c>
    </row>
    <row r="729" s="12" customFormat="1">
      <c r="B729" s="251"/>
      <c r="C729" s="252"/>
      <c r="D729" s="248" t="s">
        <v>256</v>
      </c>
      <c r="E729" s="253" t="s">
        <v>21</v>
      </c>
      <c r="F729" s="254" t="s">
        <v>980</v>
      </c>
      <c r="G729" s="252"/>
      <c r="H729" s="255">
        <v>143</v>
      </c>
      <c r="I729" s="256"/>
      <c r="J729" s="252"/>
      <c r="K729" s="252"/>
      <c r="L729" s="257"/>
      <c r="M729" s="258"/>
      <c r="N729" s="259"/>
      <c r="O729" s="259"/>
      <c r="P729" s="259"/>
      <c r="Q729" s="259"/>
      <c r="R729" s="259"/>
      <c r="S729" s="259"/>
      <c r="T729" s="260"/>
      <c r="AT729" s="261" t="s">
        <v>256</v>
      </c>
      <c r="AU729" s="261" t="s">
        <v>77</v>
      </c>
      <c r="AV729" s="12" t="s">
        <v>77</v>
      </c>
      <c r="AW729" s="12" t="s">
        <v>33</v>
      </c>
      <c r="AX729" s="12" t="s">
        <v>69</v>
      </c>
      <c r="AY729" s="261" t="s">
        <v>245</v>
      </c>
    </row>
    <row r="730" s="13" customFormat="1">
      <c r="B730" s="262"/>
      <c r="C730" s="263"/>
      <c r="D730" s="248" t="s">
        <v>256</v>
      </c>
      <c r="E730" s="264" t="s">
        <v>21</v>
      </c>
      <c r="F730" s="265" t="s">
        <v>258</v>
      </c>
      <c r="G730" s="263"/>
      <c r="H730" s="266">
        <v>143</v>
      </c>
      <c r="I730" s="267"/>
      <c r="J730" s="263"/>
      <c r="K730" s="263"/>
      <c r="L730" s="268"/>
      <c r="M730" s="269"/>
      <c r="N730" s="270"/>
      <c r="O730" s="270"/>
      <c r="P730" s="270"/>
      <c r="Q730" s="270"/>
      <c r="R730" s="270"/>
      <c r="S730" s="270"/>
      <c r="T730" s="271"/>
      <c r="AT730" s="272" t="s">
        <v>256</v>
      </c>
      <c r="AU730" s="272" t="s">
        <v>77</v>
      </c>
      <c r="AV730" s="13" t="s">
        <v>259</v>
      </c>
      <c r="AW730" s="13" t="s">
        <v>33</v>
      </c>
      <c r="AX730" s="13" t="s">
        <v>69</v>
      </c>
      <c r="AY730" s="272" t="s">
        <v>245</v>
      </c>
    </row>
    <row r="731" s="14" customFormat="1">
      <c r="B731" s="273"/>
      <c r="C731" s="274"/>
      <c r="D731" s="248" t="s">
        <v>256</v>
      </c>
      <c r="E731" s="275" t="s">
        <v>21</v>
      </c>
      <c r="F731" s="276" t="s">
        <v>260</v>
      </c>
      <c r="G731" s="274"/>
      <c r="H731" s="277">
        <v>143</v>
      </c>
      <c r="I731" s="278"/>
      <c r="J731" s="274"/>
      <c r="K731" s="274"/>
      <c r="L731" s="279"/>
      <c r="M731" s="280"/>
      <c r="N731" s="281"/>
      <c r="O731" s="281"/>
      <c r="P731" s="281"/>
      <c r="Q731" s="281"/>
      <c r="R731" s="281"/>
      <c r="S731" s="281"/>
      <c r="T731" s="282"/>
      <c r="AT731" s="283" t="s">
        <v>256</v>
      </c>
      <c r="AU731" s="283" t="s">
        <v>77</v>
      </c>
      <c r="AV731" s="14" t="s">
        <v>252</v>
      </c>
      <c r="AW731" s="14" t="s">
        <v>33</v>
      </c>
      <c r="AX731" s="14" t="s">
        <v>75</v>
      </c>
      <c r="AY731" s="283" t="s">
        <v>245</v>
      </c>
    </row>
    <row r="732" s="1" customFormat="1" ht="25.5" customHeight="1">
      <c r="B732" s="47"/>
      <c r="C732" s="284" t="s">
        <v>981</v>
      </c>
      <c r="D732" s="284" t="s">
        <v>300</v>
      </c>
      <c r="E732" s="285" t="s">
        <v>982</v>
      </c>
      <c r="F732" s="286" t="s">
        <v>983</v>
      </c>
      <c r="G732" s="287" t="s">
        <v>328</v>
      </c>
      <c r="H732" s="288">
        <v>51.039999999999999</v>
      </c>
      <c r="I732" s="289"/>
      <c r="J732" s="290">
        <f>ROUND(I732*H732,2)</f>
        <v>0</v>
      </c>
      <c r="K732" s="286" t="s">
        <v>251</v>
      </c>
      <c r="L732" s="291"/>
      <c r="M732" s="292" t="s">
        <v>21</v>
      </c>
      <c r="N732" s="293" t="s">
        <v>40</v>
      </c>
      <c r="O732" s="48"/>
      <c r="P732" s="245">
        <f>O732*H732</f>
        <v>0</v>
      </c>
      <c r="Q732" s="245">
        <v>0.0030000000000000001</v>
      </c>
      <c r="R732" s="245">
        <f>Q732*H732</f>
        <v>0.15312000000000001</v>
      </c>
      <c r="S732" s="245">
        <v>0</v>
      </c>
      <c r="T732" s="246">
        <f>S732*H732</f>
        <v>0</v>
      </c>
      <c r="AR732" s="25" t="s">
        <v>434</v>
      </c>
      <c r="AT732" s="25" t="s">
        <v>300</v>
      </c>
      <c r="AU732" s="25" t="s">
        <v>77</v>
      </c>
      <c r="AY732" s="25" t="s">
        <v>245</v>
      </c>
      <c r="BE732" s="247">
        <f>IF(N732="základní",J732,0)</f>
        <v>0</v>
      </c>
      <c r="BF732" s="247">
        <f>IF(N732="snížená",J732,0)</f>
        <v>0</v>
      </c>
      <c r="BG732" s="247">
        <f>IF(N732="zákl. přenesená",J732,0)</f>
        <v>0</v>
      </c>
      <c r="BH732" s="247">
        <f>IF(N732="sníž. přenesená",J732,0)</f>
        <v>0</v>
      </c>
      <c r="BI732" s="247">
        <f>IF(N732="nulová",J732,0)</f>
        <v>0</v>
      </c>
      <c r="BJ732" s="25" t="s">
        <v>75</v>
      </c>
      <c r="BK732" s="247">
        <f>ROUND(I732*H732,2)</f>
        <v>0</v>
      </c>
      <c r="BL732" s="25" t="s">
        <v>342</v>
      </c>
      <c r="BM732" s="25" t="s">
        <v>984</v>
      </c>
    </row>
    <row r="733" s="12" customFormat="1">
      <c r="B733" s="251"/>
      <c r="C733" s="252"/>
      <c r="D733" s="248" t="s">
        <v>256</v>
      </c>
      <c r="E733" s="253" t="s">
        <v>21</v>
      </c>
      <c r="F733" s="254" t="s">
        <v>985</v>
      </c>
      <c r="G733" s="252"/>
      <c r="H733" s="255">
        <v>51.039999999999999</v>
      </c>
      <c r="I733" s="256"/>
      <c r="J733" s="252"/>
      <c r="K733" s="252"/>
      <c r="L733" s="257"/>
      <c r="M733" s="258"/>
      <c r="N733" s="259"/>
      <c r="O733" s="259"/>
      <c r="P733" s="259"/>
      <c r="Q733" s="259"/>
      <c r="R733" s="259"/>
      <c r="S733" s="259"/>
      <c r="T733" s="260"/>
      <c r="AT733" s="261" t="s">
        <v>256</v>
      </c>
      <c r="AU733" s="261" t="s">
        <v>77</v>
      </c>
      <c r="AV733" s="12" t="s">
        <v>77</v>
      </c>
      <c r="AW733" s="12" t="s">
        <v>33</v>
      </c>
      <c r="AX733" s="12" t="s">
        <v>69</v>
      </c>
      <c r="AY733" s="261" t="s">
        <v>245</v>
      </c>
    </row>
    <row r="734" s="13" customFormat="1">
      <c r="B734" s="262"/>
      <c r="C734" s="263"/>
      <c r="D734" s="248" t="s">
        <v>256</v>
      </c>
      <c r="E734" s="264" t="s">
        <v>21</v>
      </c>
      <c r="F734" s="265" t="s">
        <v>258</v>
      </c>
      <c r="G734" s="263"/>
      <c r="H734" s="266">
        <v>51.039999999999999</v>
      </c>
      <c r="I734" s="267"/>
      <c r="J734" s="263"/>
      <c r="K734" s="263"/>
      <c r="L734" s="268"/>
      <c r="M734" s="269"/>
      <c r="N734" s="270"/>
      <c r="O734" s="270"/>
      <c r="P734" s="270"/>
      <c r="Q734" s="270"/>
      <c r="R734" s="270"/>
      <c r="S734" s="270"/>
      <c r="T734" s="271"/>
      <c r="AT734" s="272" t="s">
        <v>256</v>
      </c>
      <c r="AU734" s="272" t="s">
        <v>77</v>
      </c>
      <c r="AV734" s="13" t="s">
        <v>259</v>
      </c>
      <c r="AW734" s="13" t="s">
        <v>33</v>
      </c>
      <c r="AX734" s="13" t="s">
        <v>69</v>
      </c>
      <c r="AY734" s="272" t="s">
        <v>245</v>
      </c>
    </row>
    <row r="735" s="14" customFormat="1">
      <c r="B735" s="273"/>
      <c r="C735" s="274"/>
      <c r="D735" s="248" t="s">
        <v>256</v>
      </c>
      <c r="E735" s="275" t="s">
        <v>21</v>
      </c>
      <c r="F735" s="276" t="s">
        <v>260</v>
      </c>
      <c r="G735" s="274"/>
      <c r="H735" s="277">
        <v>51.039999999999999</v>
      </c>
      <c r="I735" s="278"/>
      <c r="J735" s="274"/>
      <c r="K735" s="274"/>
      <c r="L735" s="279"/>
      <c r="M735" s="280"/>
      <c r="N735" s="281"/>
      <c r="O735" s="281"/>
      <c r="P735" s="281"/>
      <c r="Q735" s="281"/>
      <c r="R735" s="281"/>
      <c r="S735" s="281"/>
      <c r="T735" s="282"/>
      <c r="AT735" s="283" t="s">
        <v>256</v>
      </c>
      <c r="AU735" s="283" t="s">
        <v>77</v>
      </c>
      <c r="AV735" s="14" t="s">
        <v>252</v>
      </c>
      <c r="AW735" s="14" t="s">
        <v>33</v>
      </c>
      <c r="AX735" s="14" t="s">
        <v>75</v>
      </c>
      <c r="AY735" s="283" t="s">
        <v>245</v>
      </c>
    </row>
    <row r="736" s="1" customFormat="1" ht="25.5" customHeight="1">
      <c r="B736" s="47"/>
      <c r="C736" s="284" t="s">
        <v>154</v>
      </c>
      <c r="D736" s="284" t="s">
        <v>300</v>
      </c>
      <c r="E736" s="285" t="s">
        <v>986</v>
      </c>
      <c r="F736" s="286" t="s">
        <v>987</v>
      </c>
      <c r="G736" s="287" t="s">
        <v>328</v>
      </c>
      <c r="H736" s="288">
        <v>248.32499999999999</v>
      </c>
      <c r="I736" s="289"/>
      <c r="J736" s="290">
        <f>ROUND(I736*H736,2)</f>
        <v>0</v>
      </c>
      <c r="K736" s="286" t="s">
        <v>251</v>
      </c>
      <c r="L736" s="291"/>
      <c r="M736" s="292" t="s">
        <v>21</v>
      </c>
      <c r="N736" s="293" t="s">
        <v>40</v>
      </c>
      <c r="O736" s="48"/>
      <c r="P736" s="245">
        <f>O736*H736</f>
        <v>0</v>
      </c>
      <c r="Q736" s="245">
        <v>0.001</v>
      </c>
      <c r="R736" s="245">
        <f>Q736*H736</f>
        <v>0.24832499999999999</v>
      </c>
      <c r="S736" s="245">
        <v>0</v>
      </c>
      <c r="T736" s="246">
        <f>S736*H736</f>
        <v>0</v>
      </c>
      <c r="AR736" s="25" t="s">
        <v>434</v>
      </c>
      <c r="AT736" s="25" t="s">
        <v>300</v>
      </c>
      <c r="AU736" s="25" t="s">
        <v>77</v>
      </c>
      <c r="AY736" s="25" t="s">
        <v>245</v>
      </c>
      <c r="BE736" s="247">
        <f>IF(N736="základní",J736,0)</f>
        <v>0</v>
      </c>
      <c r="BF736" s="247">
        <f>IF(N736="snížená",J736,0)</f>
        <v>0</v>
      </c>
      <c r="BG736" s="247">
        <f>IF(N736="zákl. přenesená",J736,0)</f>
        <v>0</v>
      </c>
      <c r="BH736" s="247">
        <f>IF(N736="sníž. přenesená",J736,0)</f>
        <v>0</v>
      </c>
      <c r="BI736" s="247">
        <f>IF(N736="nulová",J736,0)</f>
        <v>0</v>
      </c>
      <c r="BJ736" s="25" t="s">
        <v>75</v>
      </c>
      <c r="BK736" s="247">
        <f>ROUND(I736*H736,2)</f>
        <v>0</v>
      </c>
      <c r="BL736" s="25" t="s">
        <v>342</v>
      </c>
      <c r="BM736" s="25" t="s">
        <v>988</v>
      </c>
    </row>
    <row r="737" s="12" customFormat="1">
      <c r="B737" s="251"/>
      <c r="C737" s="252"/>
      <c r="D737" s="248" t="s">
        <v>256</v>
      </c>
      <c r="E737" s="253" t="s">
        <v>21</v>
      </c>
      <c r="F737" s="254" t="s">
        <v>989</v>
      </c>
      <c r="G737" s="252"/>
      <c r="H737" s="255">
        <v>248.32499999999999</v>
      </c>
      <c r="I737" s="256"/>
      <c r="J737" s="252"/>
      <c r="K737" s="252"/>
      <c r="L737" s="257"/>
      <c r="M737" s="258"/>
      <c r="N737" s="259"/>
      <c r="O737" s="259"/>
      <c r="P737" s="259"/>
      <c r="Q737" s="259"/>
      <c r="R737" s="259"/>
      <c r="S737" s="259"/>
      <c r="T737" s="260"/>
      <c r="AT737" s="261" t="s">
        <v>256</v>
      </c>
      <c r="AU737" s="261" t="s">
        <v>77</v>
      </c>
      <c r="AV737" s="12" t="s">
        <v>77</v>
      </c>
      <c r="AW737" s="12" t="s">
        <v>33</v>
      </c>
      <c r="AX737" s="12" t="s">
        <v>69</v>
      </c>
      <c r="AY737" s="261" t="s">
        <v>245</v>
      </c>
    </row>
    <row r="738" s="13" customFormat="1">
      <c r="B738" s="262"/>
      <c r="C738" s="263"/>
      <c r="D738" s="248" t="s">
        <v>256</v>
      </c>
      <c r="E738" s="264" t="s">
        <v>21</v>
      </c>
      <c r="F738" s="265" t="s">
        <v>258</v>
      </c>
      <c r="G738" s="263"/>
      <c r="H738" s="266">
        <v>248.32499999999999</v>
      </c>
      <c r="I738" s="267"/>
      <c r="J738" s="263"/>
      <c r="K738" s="263"/>
      <c r="L738" s="268"/>
      <c r="M738" s="269"/>
      <c r="N738" s="270"/>
      <c r="O738" s="270"/>
      <c r="P738" s="270"/>
      <c r="Q738" s="270"/>
      <c r="R738" s="270"/>
      <c r="S738" s="270"/>
      <c r="T738" s="271"/>
      <c r="AT738" s="272" t="s">
        <v>256</v>
      </c>
      <c r="AU738" s="272" t="s">
        <v>77</v>
      </c>
      <c r="AV738" s="13" t="s">
        <v>259</v>
      </c>
      <c r="AW738" s="13" t="s">
        <v>33</v>
      </c>
      <c r="AX738" s="13" t="s">
        <v>69</v>
      </c>
      <c r="AY738" s="272" t="s">
        <v>245</v>
      </c>
    </row>
    <row r="739" s="14" customFormat="1">
      <c r="B739" s="273"/>
      <c r="C739" s="274"/>
      <c r="D739" s="248" t="s">
        <v>256</v>
      </c>
      <c r="E739" s="275" t="s">
        <v>21</v>
      </c>
      <c r="F739" s="276" t="s">
        <v>260</v>
      </c>
      <c r="G739" s="274"/>
      <c r="H739" s="277">
        <v>248.32499999999999</v>
      </c>
      <c r="I739" s="278"/>
      <c r="J739" s="274"/>
      <c r="K739" s="274"/>
      <c r="L739" s="279"/>
      <c r="M739" s="280"/>
      <c r="N739" s="281"/>
      <c r="O739" s="281"/>
      <c r="P739" s="281"/>
      <c r="Q739" s="281"/>
      <c r="R739" s="281"/>
      <c r="S739" s="281"/>
      <c r="T739" s="282"/>
      <c r="AT739" s="283" t="s">
        <v>256</v>
      </c>
      <c r="AU739" s="283" t="s">
        <v>77</v>
      </c>
      <c r="AV739" s="14" t="s">
        <v>252</v>
      </c>
      <c r="AW739" s="14" t="s">
        <v>33</v>
      </c>
      <c r="AX739" s="14" t="s">
        <v>75</v>
      </c>
      <c r="AY739" s="283" t="s">
        <v>245</v>
      </c>
    </row>
    <row r="740" s="1" customFormat="1" ht="25.5" customHeight="1">
      <c r="B740" s="47"/>
      <c r="C740" s="284" t="s">
        <v>990</v>
      </c>
      <c r="D740" s="284" t="s">
        <v>300</v>
      </c>
      <c r="E740" s="285" t="s">
        <v>991</v>
      </c>
      <c r="F740" s="286" t="s">
        <v>992</v>
      </c>
      <c r="G740" s="287" t="s">
        <v>328</v>
      </c>
      <c r="H740" s="288">
        <v>248.32499999999999</v>
      </c>
      <c r="I740" s="289"/>
      <c r="J740" s="290">
        <f>ROUND(I740*H740,2)</f>
        <v>0</v>
      </c>
      <c r="K740" s="286" t="s">
        <v>251</v>
      </c>
      <c r="L740" s="291"/>
      <c r="M740" s="292" t="s">
        <v>21</v>
      </c>
      <c r="N740" s="293" t="s">
        <v>40</v>
      </c>
      <c r="O740" s="48"/>
      <c r="P740" s="245">
        <f>O740*H740</f>
        <v>0</v>
      </c>
      <c r="Q740" s="245">
        <v>0.00096000000000000002</v>
      </c>
      <c r="R740" s="245">
        <f>Q740*H740</f>
        <v>0.23839199999999999</v>
      </c>
      <c r="S740" s="245">
        <v>0</v>
      </c>
      <c r="T740" s="246">
        <f>S740*H740</f>
        <v>0</v>
      </c>
      <c r="AR740" s="25" t="s">
        <v>434</v>
      </c>
      <c r="AT740" s="25" t="s">
        <v>300</v>
      </c>
      <c r="AU740" s="25" t="s">
        <v>77</v>
      </c>
      <c r="AY740" s="25" t="s">
        <v>245</v>
      </c>
      <c r="BE740" s="247">
        <f>IF(N740="základní",J740,0)</f>
        <v>0</v>
      </c>
      <c r="BF740" s="247">
        <f>IF(N740="snížená",J740,0)</f>
        <v>0</v>
      </c>
      <c r="BG740" s="247">
        <f>IF(N740="zákl. přenesená",J740,0)</f>
        <v>0</v>
      </c>
      <c r="BH740" s="247">
        <f>IF(N740="sníž. přenesená",J740,0)</f>
        <v>0</v>
      </c>
      <c r="BI740" s="247">
        <f>IF(N740="nulová",J740,0)</f>
        <v>0</v>
      </c>
      <c r="BJ740" s="25" t="s">
        <v>75</v>
      </c>
      <c r="BK740" s="247">
        <f>ROUND(I740*H740,2)</f>
        <v>0</v>
      </c>
      <c r="BL740" s="25" t="s">
        <v>342</v>
      </c>
      <c r="BM740" s="25" t="s">
        <v>993</v>
      </c>
    </row>
    <row r="741" s="12" customFormat="1">
      <c r="B741" s="251"/>
      <c r="C741" s="252"/>
      <c r="D741" s="248" t="s">
        <v>256</v>
      </c>
      <c r="E741" s="253" t="s">
        <v>21</v>
      </c>
      <c r="F741" s="254" t="s">
        <v>994</v>
      </c>
      <c r="G741" s="252"/>
      <c r="H741" s="255">
        <v>11.550000000000001</v>
      </c>
      <c r="I741" s="256"/>
      <c r="J741" s="252"/>
      <c r="K741" s="252"/>
      <c r="L741" s="257"/>
      <c r="M741" s="258"/>
      <c r="N741" s="259"/>
      <c r="O741" s="259"/>
      <c r="P741" s="259"/>
      <c r="Q741" s="259"/>
      <c r="R741" s="259"/>
      <c r="S741" s="259"/>
      <c r="T741" s="260"/>
      <c r="AT741" s="261" t="s">
        <v>256</v>
      </c>
      <c r="AU741" s="261" t="s">
        <v>77</v>
      </c>
      <c r="AV741" s="12" t="s">
        <v>77</v>
      </c>
      <c r="AW741" s="12" t="s">
        <v>33</v>
      </c>
      <c r="AX741" s="12" t="s">
        <v>69</v>
      </c>
      <c r="AY741" s="261" t="s">
        <v>245</v>
      </c>
    </row>
    <row r="742" s="12" customFormat="1">
      <c r="B742" s="251"/>
      <c r="C742" s="252"/>
      <c r="D742" s="248" t="s">
        <v>256</v>
      </c>
      <c r="E742" s="253" t="s">
        <v>21</v>
      </c>
      <c r="F742" s="254" t="s">
        <v>995</v>
      </c>
      <c r="G742" s="252"/>
      <c r="H742" s="255">
        <v>232.595</v>
      </c>
      <c r="I742" s="256"/>
      <c r="J742" s="252"/>
      <c r="K742" s="252"/>
      <c r="L742" s="257"/>
      <c r="M742" s="258"/>
      <c r="N742" s="259"/>
      <c r="O742" s="259"/>
      <c r="P742" s="259"/>
      <c r="Q742" s="259"/>
      <c r="R742" s="259"/>
      <c r="S742" s="259"/>
      <c r="T742" s="260"/>
      <c r="AT742" s="261" t="s">
        <v>256</v>
      </c>
      <c r="AU742" s="261" t="s">
        <v>77</v>
      </c>
      <c r="AV742" s="12" t="s">
        <v>77</v>
      </c>
      <c r="AW742" s="12" t="s">
        <v>33</v>
      </c>
      <c r="AX742" s="12" t="s">
        <v>69</v>
      </c>
      <c r="AY742" s="261" t="s">
        <v>245</v>
      </c>
    </row>
    <row r="743" s="12" customFormat="1">
      <c r="B743" s="251"/>
      <c r="C743" s="252"/>
      <c r="D743" s="248" t="s">
        <v>256</v>
      </c>
      <c r="E743" s="253" t="s">
        <v>21</v>
      </c>
      <c r="F743" s="254" t="s">
        <v>996</v>
      </c>
      <c r="G743" s="252"/>
      <c r="H743" s="255">
        <v>4.1799999999999997</v>
      </c>
      <c r="I743" s="256"/>
      <c r="J743" s="252"/>
      <c r="K743" s="252"/>
      <c r="L743" s="257"/>
      <c r="M743" s="258"/>
      <c r="N743" s="259"/>
      <c r="O743" s="259"/>
      <c r="P743" s="259"/>
      <c r="Q743" s="259"/>
      <c r="R743" s="259"/>
      <c r="S743" s="259"/>
      <c r="T743" s="260"/>
      <c r="AT743" s="261" t="s">
        <v>256</v>
      </c>
      <c r="AU743" s="261" t="s">
        <v>77</v>
      </c>
      <c r="AV743" s="12" t="s">
        <v>77</v>
      </c>
      <c r="AW743" s="12" t="s">
        <v>33</v>
      </c>
      <c r="AX743" s="12" t="s">
        <v>69</v>
      </c>
      <c r="AY743" s="261" t="s">
        <v>245</v>
      </c>
    </row>
    <row r="744" s="13" customFormat="1">
      <c r="B744" s="262"/>
      <c r="C744" s="263"/>
      <c r="D744" s="248" t="s">
        <v>256</v>
      </c>
      <c r="E744" s="264" t="s">
        <v>21</v>
      </c>
      <c r="F744" s="265" t="s">
        <v>258</v>
      </c>
      <c r="G744" s="263"/>
      <c r="H744" s="266">
        <v>248.32499999999999</v>
      </c>
      <c r="I744" s="267"/>
      <c r="J744" s="263"/>
      <c r="K744" s="263"/>
      <c r="L744" s="268"/>
      <c r="M744" s="269"/>
      <c r="N744" s="270"/>
      <c r="O744" s="270"/>
      <c r="P744" s="270"/>
      <c r="Q744" s="270"/>
      <c r="R744" s="270"/>
      <c r="S744" s="270"/>
      <c r="T744" s="271"/>
      <c r="AT744" s="272" t="s">
        <v>256</v>
      </c>
      <c r="AU744" s="272" t="s">
        <v>77</v>
      </c>
      <c r="AV744" s="13" t="s">
        <v>259</v>
      </c>
      <c r="AW744" s="13" t="s">
        <v>33</v>
      </c>
      <c r="AX744" s="13" t="s">
        <v>69</v>
      </c>
      <c r="AY744" s="272" t="s">
        <v>245</v>
      </c>
    </row>
    <row r="745" s="14" customFormat="1">
      <c r="B745" s="273"/>
      <c r="C745" s="274"/>
      <c r="D745" s="248" t="s">
        <v>256</v>
      </c>
      <c r="E745" s="275" t="s">
        <v>21</v>
      </c>
      <c r="F745" s="276" t="s">
        <v>260</v>
      </c>
      <c r="G745" s="274"/>
      <c r="H745" s="277">
        <v>248.32499999999999</v>
      </c>
      <c r="I745" s="278"/>
      <c r="J745" s="274"/>
      <c r="K745" s="274"/>
      <c r="L745" s="279"/>
      <c r="M745" s="280"/>
      <c r="N745" s="281"/>
      <c r="O745" s="281"/>
      <c r="P745" s="281"/>
      <c r="Q745" s="281"/>
      <c r="R745" s="281"/>
      <c r="S745" s="281"/>
      <c r="T745" s="282"/>
      <c r="AT745" s="283" t="s">
        <v>256</v>
      </c>
      <c r="AU745" s="283" t="s">
        <v>77</v>
      </c>
      <c r="AV745" s="14" t="s">
        <v>252</v>
      </c>
      <c r="AW745" s="14" t="s">
        <v>33</v>
      </c>
      <c r="AX745" s="14" t="s">
        <v>75</v>
      </c>
      <c r="AY745" s="283" t="s">
        <v>245</v>
      </c>
    </row>
    <row r="746" s="1" customFormat="1" ht="16.5" customHeight="1">
      <c r="B746" s="47"/>
      <c r="C746" s="236" t="s">
        <v>997</v>
      </c>
      <c r="D746" s="236" t="s">
        <v>247</v>
      </c>
      <c r="E746" s="237" t="s">
        <v>998</v>
      </c>
      <c r="F746" s="238" t="s">
        <v>999</v>
      </c>
      <c r="G746" s="239" t="s">
        <v>429</v>
      </c>
      <c r="H746" s="240">
        <v>526</v>
      </c>
      <c r="I746" s="241"/>
      <c r="J746" s="242">
        <f>ROUND(I746*H746,2)</f>
        <v>0</v>
      </c>
      <c r="K746" s="238" t="s">
        <v>251</v>
      </c>
      <c r="L746" s="73"/>
      <c r="M746" s="243" t="s">
        <v>21</v>
      </c>
      <c r="N746" s="244" t="s">
        <v>40</v>
      </c>
      <c r="O746" s="48"/>
      <c r="P746" s="245">
        <f>O746*H746</f>
        <v>0</v>
      </c>
      <c r="Q746" s="245">
        <v>0</v>
      </c>
      <c r="R746" s="245">
        <f>Q746*H746</f>
        <v>0</v>
      </c>
      <c r="S746" s="245">
        <v>0</v>
      </c>
      <c r="T746" s="246">
        <f>S746*H746</f>
        <v>0</v>
      </c>
      <c r="AR746" s="25" t="s">
        <v>342</v>
      </c>
      <c r="AT746" s="25" t="s">
        <v>247</v>
      </c>
      <c r="AU746" s="25" t="s">
        <v>77</v>
      </c>
      <c r="AY746" s="25" t="s">
        <v>245</v>
      </c>
      <c r="BE746" s="247">
        <f>IF(N746="základní",J746,0)</f>
        <v>0</v>
      </c>
      <c r="BF746" s="247">
        <f>IF(N746="snížená",J746,0)</f>
        <v>0</v>
      </c>
      <c r="BG746" s="247">
        <f>IF(N746="zákl. přenesená",J746,0)</f>
        <v>0</v>
      </c>
      <c r="BH746" s="247">
        <f>IF(N746="sníž. přenesená",J746,0)</f>
        <v>0</v>
      </c>
      <c r="BI746" s="247">
        <f>IF(N746="nulová",J746,0)</f>
        <v>0</v>
      </c>
      <c r="BJ746" s="25" t="s">
        <v>75</v>
      </c>
      <c r="BK746" s="247">
        <f>ROUND(I746*H746,2)</f>
        <v>0</v>
      </c>
      <c r="BL746" s="25" t="s">
        <v>342</v>
      </c>
      <c r="BM746" s="25" t="s">
        <v>1000</v>
      </c>
    </row>
    <row r="747" s="1" customFormat="1">
      <c r="B747" s="47"/>
      <c r="C747" s="75"/>
      <c r="D747" s="248" t="s">
        <v>254</v>
      </c>
      <c r="E747" s="75"/>
      <c r="F747" s="249" t="s">
        <v>969</v>
      </c>
      <c r="G747" s="75"/>
      <c r="H747" s="75"/>
      <c r="I747" s="206"/>
      <c r="J747" s="75"/>
      <c r="K747" s="75"/>
      <c r="L747" s="73"/>
      <c r="M747" s="250"/>
      <c r="N747" s="48"/>
      <c r="O747" s="48"/>
      <c r="P747" s="48"/>
      <c r="Q747" s="48"/>
      <c r="R747" s="48"/>
      <c r="S747" s="48"/>
      <c r="T747" s="96"/>
      <c r="AT747" s="25" t="s">
        <v>254</v>
      </c>
      <c r="AU747" s="25" t="s">
        <v>77</v>
      </c>
    </row>
    <row r="748" s="12" customFormat="1">
      <c r="B748" s="251"/>
      <c r="C748" s="252"/>
      <c r="D748" s="248" t="s">
        <v>256</v>
      </c>
      <c r="E748" s="253" t="s">
        <v>21</v>
      </c>
      <c r="F748" s="254" t="s">
        <v>1001</v>
      </c>
      <c r="G748" s="252"/>
      <c r="H748" s="255">
        <v>526</v>
      </c>
      <c r="I748" s="256"/>
      <c r="J748" s="252"/>
      <c r="K748" s="252"/>
      <c r="L748" s="257"/>
      <c r="M748" s="258"/>
      <c r="N748" s="259"/>
      <c r="O748" s="259"/>
      <c r="P748" s="259"/>
      <c r="Q748" s="259"/>
      <c r="R748" s="259"/>
      <c r="S748" s="259"/>
      <c r="T748" s="260"/>
      <c r="AT748" s="261" t="s">
        <v>256</v>
      </c>
      <c r="AU748" s="261" t="s">
        <v>77</v>
      </c>
      <c r="AV748" s="12" t="s">
        <v>77</v>
      </c>
      <c r="AW748" s="12" t="s">
        <v>33</v>
      </c>
      <c r="AX748" s="12" t="s">
        <v>69</v>
      </c>
      <c r="AY748" s="261" t="s">
        <v>245</v>
      </c>
    </row>
    <row r="749" s="13" customFormat="1">
      <c r="B749" s="262"/>
      <c r="C749" s="263"/>
      <c r="D749" s="248" t="s">
        <v>256</v>
      </c>
      <c r="E749" s="264" t="s">
        <v>188</v>
      </c>
      <c r="F749" s="265" t="s">
        <v>258</v>
      </c>
      <c r="G749" s="263"/>
      <c r="H749" s="266">
        <v>526</v>
      </c>
      <c r="I749" s="267"/>
      <c r="J749" s="263"/>
      <c r="K749" s="263"/>
      <c r="L749" s="268"/>
      <c r="M749" s="269"/>
      <c r="N749" s="270"/>
      <c r="O749" s="270"/>
      <c r="P749" s="270"/>
      <c r="Q749" s="270"/>
      <c r="R749" s="270"/>
      <c r="S749" s="270"/>
      <c r="T749" s="271"/>
      <c r="AT749" s="272" t="s">
        <v>256</v>
      </c>
      <c r="AU749" s="272" t="s">
        <v>77</v>
      </c>
      <c r="AV749" s="13" t="s">
        <v>259</v>
      </c>
      <c r="AW749" s="13" t="s">
        <v>33</v>
      </c>
      <c r="AX749" s="13" t="s">
        <v>69</v>
      </c>
      <c r="AY749" s="272" t="s">
        <v>245</v>
      </c>
    </row>
    <row r="750" s="14" customFormat="1">
      <c r="B750" s="273"/>
      <c r="C750" s="274"/>
      <c r="D750" s="248" t="s">
        <v>256</v>
      </c>
      <c r="E750" s="275" t="s">
        <v>21</v>
      </c>
      <c r="F750" s="276" t="s">
        <v>260</v>
      </c>
      <c r="G750" s="274"/>
      <c r="H750" s="277">
        <v>526</v>
      </c>
      <c r="I750" s="278"/>
      <c r="J750" s="274"/>
      <c r="K750" s="274"/>
      <c r="L750" s="279"/>
      <c r="M750" s="280"/>
      <c r="N750" s="281"/>
      <c r="O750" s="281"/>
      <c r="P750" s="281"/>
      <c r="Q750" s="281"/>
      <c r="R750" s="281"/>
      <c r="S750" s="281"/>
      <c r="T750" s="282"/>
      <c r="AT750" s="283" t="s">
        <v>256</v>
      </c>
      <c r="AU750" s="283" t="s">
        <v>77</v>
      </c>
      <c r="AV750" s="14" t="s">
        <v>252</v>
      </c>
      <c r="AW750" s="14" t="s">
        <v>33</v>
      </c>
      <c r="AX750" s="14" t="s">
        <v>75</v>
      </c>
      <c r="AY750" s="283" t="s">
        <v>245</v>
      </c>
    </row>
    <row r="751" s="1" customFormat="1" ht="16.5" customHeight="1">
      <c r="B751" s="47"/>
      <c r="C751" s="284" t="s">
        <v>1002</v>
      </c>
      <c r="D751" s="284" t="s">
        <v>300</v>
      </c>
      <c r="E751" s="285" t="s">
        <v>1003</v>
      </c>
      <c r="F751" s="286" t="s">
        <v>1004</v>
      </c>
      <c r="G751" s="287" t="s">
        <v>429</v>
      </c>
      <c r="H751" s="288">
        <v>578.60000000000002</v>
      </c>
      <c r="I751" s="289"/>
      <c r="J751" s="290">
        <f>ROUND(I751*H751,2)</f>
        <v>0</v>
      </c>
      <c r="K751" s="286" t="s">
        <v>251</v>
      </c>
      <c r="L751" s="291"/>
      <c r="M751" s="292" t="s">
        <v>21</v>
      </c>
      <c r="N751" s="293" t="s">
        <v>40</v>
      </c>
      <c r="O751" s="48"/>
      <c r="P751" s="245">
        <f>O751*H751</f>
        <v>0</v>
      </c>
      <c r="Q751" s="245">
        <v>5.0000000000000002E-05</v>
      </c>
      <c r="R751" s="245">
        <f>Q751*H751</f>
        <v>0.028930000000000001</v>
      </c>
      <c r="S751" s="245">
        <v>0</v>
      </c>
      <c r="T751" s="246">
        <f>S751*H751</f>
        <v>0</v>
      </c>
      <c r="AR751" s="25" t="s">
        <v>434</v>
      </c>
      <c r="AT751" s="25" t="s">
        <v>300</v>
      </c>
      <c r="AU751" s="25" t="s">
        <v>77</v>
      </c>
      <c r="AY751" s="25" t="s">
        <v>245</v>
      </c>
      <c r="BE751" s="247">
        <f>IF(N751="základní",J751,0)</f>
        <v>0</v>
      </c>
      <c r="BF751" s="247">
        <f>IF(N751="snížená",J751,0)</f>
        <v>0</v>
      </c>
      <c r="BG751" s="247">
        <f>IF(N751="zákl. přenesená",J751,0)</f>
        <v>0</v>
      </c>
      <c r="BH751" s="247">
        <f>IF(N751="sníž. přenesená",J751,0)</f>
        <v>0</v>
      </c>
      <c r="BI751" s="247">
        <f>IF(N751="nulová",J751,0)</f>
        <v>0</v>
      </c>
      <c r="BJ751" s="25" t="s">
        <v>75</v>
      </c>
      <c r="BK751" s="247">
        <f>ROUND(I751*H751,2)</f>
        <v>0</v>
      </c>
      <c r="BL751" s="25" t="s">
        <v>342</v>
      </c>
      <c r="BM751" s="25" t="s">
        <v>1005</v>
      </c>
    </row>
    <row r="752" s="12" customFormat="1">
      <c r="B752" s="251"/>
      <c r="C752" s="252"/>
      <c r="D752" s="248" t="s">
        <v>256</v>
      </c>
      <c r="E752" s="253" t="s">
        <v>21</v>
      </c>
      <c r="F752" s="254" t="s">
        <v>1006</v>
      </c>
      <c r="G752" s="252"/>
      <c r="H752" s="255">
        <v>578.60000000000002</v>
      </c>
      <c r="I752" s="256"/>
      <c r="J752" s="252"/>
      <c r="K752" s="252"/>
      <c r="L752" s="257"/>
      <c r="M752" s="258"/>
      <c r="N752" s="259"/>
      <c r="O752" s="259"/>
      <c r="P752" s="259"/>
      <c r="Q752" s="259"/>
      <c r="R752" s="259"/>
      <c r="S752" s="259"/>
      <c r="T752" s="260"/>
      <c r="AT752" s="261" t="s">
        <v>256</v>
      </c>
      <c r="AU752" s="261" t="s">
        <v>77</v>
      </c>
      <c r="AV752" s="12" t="s">
        <v>77</v>
      </c>
      <c r="AW752" s="12" t="s">
        <v>33</v>
      </c>
      <c r="AX752" s="12" t="s">
        <v>69</v>
      </c>
      <c r="AY752" s="261" t="s">
        <v>245</v>
      </c>
    </row>
    <row r="753" s="13" customFormat="1">
      <c r="B753" s="262"/>
      <c r="C753" s="263"/>
      <c r="D753" s="248" t="s">
        <v>256</v>
      </c>
      <c r="E753" s="264" t="s">
        <v>21</v>
      </c>
      <c r="F753" s="265" t="s">
        <v>258</v>
      </c>
      <c r="G753" s="263"/>
      <c r="H753" s="266">
        <v>578.60000000000002</v>
      </c>
      <c r="I753" s="267"/>
      <c r="J753" s="263"/>
      <c r="K753" s="263"/>
      <c r="L753" s="268"/>
      <c r="M753" s="269"/>
      <c r="N753" s="270"/>
      <c r="O753" s="270"/>
      <c r="P753" s="270"/>
      <c r="Q753" s="270"/>
      <c r="R753" s="270"/>
      <c r="S753" s="270"/>
      <c r="T753" s="271"/>
      <c r="AT753" s="272" t="s">
        <v>256</v>
      </c>
      <c r="AU753" s="272" t="s">
        <v>77</v>
      </c>
      <c r="AV753" s="13" t="s">
        <v>259</v>
      </c>
      <c r="AW753" s="13" t="s">
        <v>33</v>
      </c>
      <c r="AX753" s="13" t="s">
        <v>69</v>
      </c>
      <c r="AY753" s="272" t="s">
        <v>245</v>
      </c>
    </row>
    <row r="754" s="14" customFormat="1">
      <c r="B754" s="273"/>
      <c r="C754" s="274"/>
      <c r="D754" s="248" t="s">
        <v>256</v>
      </c>
      <c r="E754" s="275" t="s">
        <v>21</v>
      </c>
      <c r="F754" s="276" t="s">
        <v>260</v>
      </c>
      <c r="G754" s="274"/>
      <c r="H754" s="277">
        <v>578.60000000000002</v>
      </c>
      <c r="I754" s="278"/>
      <c r="J754" s="274"/>
      <c r="K754" s="274"/>
      <c r="L754" s="279"/>
      <c r="M754" s="280"/>
      <c r="N754" s="281"/>
      <c r="O754" s="281"/>
      <c r="P754" s="281"/>
      <c r="Q754" s="281"/>
      <c r="R754" s="281"/>
      <c r="S754" s="281"/>
      <c r="T754" s="282"/>
      <c r="AT754" s="283" t="s">
        <v>256</v>
      </c>
      <c r="AU754" s="283" t="s">
        <v>77</v>
      </c>
      <c r="AV754" s="14" t="s">
        <v>252</v>
      </c>
      <c r="AW754" s="14" t="s">
        <v>33</v>
      </c>
      <c r="AX754" s="14" t="s">
        <v>75</v>
      </c>
      <c r="AY754" s="283" t="s">
        <v>245</v>
      </c>
    </row>
    <row r="755" s="1" customFormat="1" ht="25.5" customHeight="1">
      <c r="B755" s="47"/>
      <c r="C755" s="236" t="s">
        <v>1007</v>
      </c>
      <c r="D755" s="236" t="s">
        <v>247</v>
      </c>
      <c r="E755" s="237" t="s">
        <v>1008</v>
      </c>
      <c r="F755" s="238" t="s">
        <v>1009</v>
      </c>
      <c r="G755" s="239" t="s">
        <v>328</v>
      </c>
      <c r="H755" s="240">
        <v>42.119999999999997</v>
      </c>
      <c r="I755" s="241"/>
      <c r="J755" s="242">
        <f>ROUND(I755*H755,2)</f>
        <v>0</v>
      </c>
      <c r="K755" s="238" t="s">
        <v>251</v>
      </c>
      <c r="L755" s="73"/>
      <c r="M755" s="243" t="s">
        <v>21</v>
      </c>
      <c r="N755" s="244" t="s">
        <v>40</v>
      </c>
      <c r="O755" s="48"/>
      <c r="P755" s="245">
        <f>O755*H755</f>
        <v>0</v>
      </c>
      <c r="Q755" s="245">
        <v>0</v>
      </c>
      <c r="R755" s="245">
        <f>Q755*H755</f>
        <v>0</v>
      </c>
      <c r="S755" s="245">
        <v>0</v>
      </c>
      <c r="T755" s="246">
        <f>S755*H755</f>
        <v>0</v>
      </c>
      <c r="AR755" s="25" t="s">
        <v>342</v>
      </c>
      <c r="AT755" s="25" t="s">
        <v>247</v>
      </c>
      <c r="AU755" s="25" t="s">
        <v>77</v>
      </c>
      <c r="AY755" s="25" t="s">
        <v>245</v>
      </c>
      <c r="BE755" s="247">
        <f>IF(N755="základní",J755,0)</f>
        <v>0</v>
      </c>
      <c r="BF755" s="247">
        <f>IF(N755="snížená",J755,0)</f>
        <v>0</v>
      </c>
      <c r="BG755" s="247">
        <f>IF(N755="zákl. přenesená",J755,0)</f>
        <v>0</v>
      </c>
      <c r="BH755" s="247">
        <f>IF(N755="sníž. přenesená",J755,0)</f>
        <v>0</v>
      </c>
      <c r="BI755" s="247">
        <f>IF(N755="nulová",J755,0)</f>
        <v>0</v>
      </c>
      <c r="BJ755" s="25" t="s">
        <v>75</v>
      </c>
      <c r="BK755" s="247">
        <f>ROUND(I755*H755,2)</f>
        <v>0</v>
      </c>
      <c r="BL755" s="25" t="s">
        <v>342</v>
      </c>
      <c r="BM755" s="25" t="s">
        <v>1010</v>
      </c>
    </row>
    <row r="756" s="1" customFormat="1">
      <c r="B756" s="47"/>
      <c r="C756" s="75"/>
      <c r="D756" s="248" t="s">
        <v>254</v>
      </c>
      <c r="E756" s="75"/>
      <c r="F756" s="249" t="s">
        <v>1011</v>
      </c>
      <c r="G756" s="75"/>
      <c r="H756" s="75"/>
      <c r="I756" s="206"/>
      <c r="J756" s="75"/>
      <c r="K756" s="75"/>
      <c r="L756" s="73"/>
      <c r="M756" s="250"/>
      <c r="N756" s="48"/>
      <c r="O756" s="48"/>
      <c r="P756" s="48"/>
      <c r="Q756" s="48"/>
      <c r="R756" s="48"/>
      <c r="S756" s="48"/>
      <c r="T756" s="96"/>
      <c r="AT756" s="25" t="s">
        <v>254</v>
      </c>
      <c r="AU756" s="25" t="s">
        <v>77</v>
      </c>
    </row>
    <row r="757" s="12" customFormat="1">
      <c r="B757" s="251"/>
      <c r="C757" s="252"/>
      <c r="D757" s="248" t="s">
        <v>256</v>
      </c>
      <c r="E757" s="253" t="s">
        <v>21</v>
      </c>
      <c r="F757" s="254" t="s">
        <v>1012</v>
      </c>
      <c r="G757" s="252"/>
      <c r="H757" s="255">
        <v>42.119999999999997</v>
      </c>
      <c r="I757" s="256"/>
      <c r="J757" s="252"/>
      <c r="K757" s="252"/>
      <c r="L757" s="257"/>
      <c r="M757" s="258"/>
      <c r="N757" s="259"/>
      <c r="O757" s="259"/>
      <c r="P757" s="259"/>
      <c r="Q757" s="259"/>
      <c r="R757" s="259"/>
      <c r="S757" s="259"/>
      <c r="T757" s="260"/>
      <c r="AT757" s="261" t="s">
        <v>256</v>
      </c>
      <c r="AU757" s="261" t="s">
        <v>77</v>
      </c>
      <c r="AV757" s="12" t="s">
        <v>77</v>
      </c>
      <c r="AW757" s="12" t="s">
        <v>33</v>
      </c>
      <c r="AX757" s="12" t="s">
        <v>69</v>
      </c>
      <c r="AY757" s="261" t="s">
        <v>245</v>
      </c>
    </row>
    <row r="758" s="13" customFormat="1">
      <c r="B758" s="262"/>
      <c r="C758" s="263"/>
      <c r="D758" s="248" t="s">
        <v>256</v>
      </c>
      <c r="E758" s="264" t="s">
        <v>21</v>
      </c>
      <c r="F758" s="265" t="s">
        <v>258</v>
      </c>
      <c r="G758" s="263"/>
      <c r="H758" s="266">
        <v>42.119999999999997</v>
      </c>
      <c r="I758" s="267"/>
      <c r="J758" s="263"/>
      <c r="K758" s="263"/>
      <c r="L758" s="268"/>
      <c r="M758" s="269"/>
      <c r="N758" s="270"/>
      <c r="O758" s="270"/>
      <c r="P758" s="270"/>
      <c r="Q758" s="270"/>
      <c r="R758" s="270"/>
      <c r="S758" s="270"/>
      <c r="T758" s="271"/>
      <c r="AT758" s="272" t="s">
        <v>256</v>
      </c>
      <c r="AU758" s="272" t="s">
        <v>77</v>
      </c>
      <c r="AV758" s="13" t="s">
        <v>259</v>
      </c>
      <c r="AW758" s="13" t="s">
        <v>33</v>
      </c>
      <c r="AX758" s="13" t="s">
        <v>69</v>
      </c>
      <c r="AY758" s="272" t="s">
        <v>245</v>
      </c>
    </row>
    <row r="759" s="14" customFormat="1">
      <c r="B759" s="273"/>
      <c r="C759" s="274"/>
      <c r="D759" s="248" t="s">
        <v>256</v>
      </c>
      <c r="E759" s="275" t="s">
        <v>21</v>
      </c>
      <c r="F759" s="276" t="s">
        <v>260</v>
      </c>
      <c r="G759" s="274"/>
      <c r="H759" s="277">
        <v>42.119999999999997</v>
      </c>
      <c r="I759" s="278"/>
      <c r="J759" s="274"/>
      <c r="K759" s="274"/>
      <c r="L759" s="279"/>
      <c r="M759" s="280"/>
      <c r="N759" s="281"/>
      <c r="O759" s="281"/>
      <c r="P759" s="281"/>
      <c r="Q759" s="281"/>
      <c r="R759" s="281"/>
      <c r="S759" s="281"/>
      <c r="T759" s="282"/>
      <c r="AT759" s="283" t="s">
        <v>256</v>
      </c>
      <c r="AU759" s="283" t="s">
        <v>77</v>
      </c>
      <c r="AV759" s="14" t="s">
        <v>252</v>
      </c>
      <c r="AW759" s="14" t="s">
        <v>33</v>
      </c>
      <c r="AX759" s="14" t="s">
        <v>75</v>
      </c>
      <c r="AY759" s="283" t="s">
        <v>245</v>
      </c>
    </row>
    <row r="760" s="1" customFormat="1" ht="16.5" customHeight="1">
      <c r="B760" s="47"/>
      <c r="C760" s="284" t="s">
        <v>1013</v>
      </c>
      <c r="D760" s="284" t="s">
        <v>300</v>
      </c>
      <c r="E760" s="285" t="s">
        <v>1014</v>
      </c>
      <c r="F760" s="286" t="s">
        <v>1015</v>
      </c>
      <c r="G760" s="287" t="s">
        <v>328</v>
      </c>
      <c r="H760" s="288">
        <v>44.225999999999999</v>
      </c>
      <c r="I760" s="289"/>
      <c r="J760" s="290">
        <f>ROUND(I760*H760,2)</f>
        <v>0</v>
      </c>
      <c r="K760" s="286" t="s">
        <v>251</v>
      </c>
      <c r="L760" s="291"/>
      <c r="M760" s="292" t="s">
        <v>21</v>
      </c>
      <c r="N760" s="293" t="s">
        <v>40</v>
      </c>
      <c r="O760" s="48"/>
      <c r="P760" s="245">
        <f>O760*H760</f>
        <v>0</v>
      </c>
      <c r="Q760" s="245">
        <v>0.0025500000000000002</v>
      </c>
      <c r="R760" s="245">
        <f>Q760*H760</f>
        <v>0.11277630000000001</v>
      </c>
      <c r="S760" s="245">
        <v>0</v>
      </c>
      <c r="T760" s="246">
        <f>S760*H760</f>
        <v>0</v>
      </c>
      <c r="AR760" s="25" t="s">
        <v>434</v>
      </c>
      <c r="AT760" s="25" t="s">
        <v>300</v>
      </c>
      <c r="AU760" s="25" t="s">
        <v>77</v>
      </c>
      <c r="AY760" s="25" t="s">
        <v>245</v>
      </c>
      <c r="BE760" s="247">
        <f>IF(N760="základní",J760,0)</f>
        <v>0</v>
      </c>
      <c r="BF760" s="247">
        <f>IF(N760="snížená",J760,0)</f>
        <v>0</v>
      </c>
      <c r="BG760" s="247">
        <f>IF(N760="zákl. přenesená",J760,0)</f>
        <v>0</v>
      </c>
      <c r="BH760" s="247">
        <f>IF(N760="sníž. přenesená",J760,0)</f>
        <v>0</v>
      </c>
      <c r="BI760" s="247">
        <f>IF(N760="nulová",J760,0)</f>
        <v>0</v>
      </c>
      <c r="BJ760" s="25" t="s">
        <v>75</v>
      </c>
      <c r="BK760" s="247">
        <f>ROUND(I760*H760,2)</f>
        <v>0</v>
      </c>
      <c r="BL760" s="25" t="s">
        <v>342</v>
      </c>
      <c r="BM760" s="25" t="s">
        <v>1016</v>
      </c>
    </row>
    <row r="761" s="12" customFormat="1">
      <c r="B761" s="251"/>
      <c r="C761" s="252"/>
      <c r="D761" s="248" t="s">
        <v>256</v>
      </c>
      <c r="E761" s="253" t="s">
        <v>21</v>
      </c>
      <c r="F761" s="254" t="s">
        <v>1017</v>
      </c>
      <c r="G761" s="252"/>
      <c r="H761" s="255">
        <v>44.225999999999999</v>
      </c>
      <c r="I761" s="256"/>
      <c r="J761" s="252"/>
      <c r="K761" s="252"/>
      <c r="L761" s="257"/>
      <c r="M761" s="258"/>
      <c r="N761" s="259"/>
      <c r="O761" s="259"/>
      <c r="P761" s="259"/>
      <c r="Q761" s="259"/>
      <c r="R761" s="259"/>
      <c r="S761" s="259"/>
      <c r="T761" s="260"/>
      <c r="AT761" s="261" t="s">
        <v>256</v>
      </c>
      <c r="AU761" s="261" t="s">
        <v>77</v>
      </c>
      <c r="AV761" s="12" t="s">
        <v>77</v>
      </c>
      <c r="AW761" s="12" t="s">
        <v>33</v>
      </c>
      <c r="AX761" s="12" t="s">
        <v>69</v>
      </c>
      <c r="AY761" s="261" t="s">
        <v>245</v>
      </c>
    </row>
    <row r="762" s="13" customFormat="1">
      <c r="B762" s="262"/>
      <c r="C762" s="263"/>
      <c r="D762" s="248" t="s">
        <v>256</v>
      </c>
      <c r="E762" s="264" t="s">
        <v>21</v>
      </c>
      <c r="F762" s="265" t="s">
        <v>258</v>
      </c>
      <c r="G762" s="263"/>
      <c r="H762" s="266">
        <v>44.225999999999999</v>
      </c>
      <c r="I762" s="267"/>
      <c r="J762" s="263"/>
      <c r="K762" s="263"/>
      <c r="L762" s="268"/>
      <c r="M762" s="269"/>
      <c r="N762" s="270"/>
      <c r="O762" s="270"/>
      <c r="P762" s="270"/>
      <c r="Q762" s="270"/>
      <c r="R762" s="270"/>
      <c r="S762" s="270"/>
      <c r="T762" s="271"/>
      <c r="AT762" s="272" t="s">
        <v>256</v>
      </c>
      <c r="AU762" s="272" t="s">
        <v>77</v>
      </c>
      <c r="AV762" s="13" t="s">
        <v>259</v>
      </c>
      <c r="AW762" s="13" t="s">
        <v>33</v>
      </c>
      <c r="AX762" s="13" t="s">
        <v>69</v>
      </c>
      <c r="AY762" s="272" t="s">
        <v>245</v>
      </c>
    </row>
    <row r="763" s="14" customFormat="1">
      <c r="B763" s="273"/>
      <c r="C763" s="274"/>
      <c r="D763" s="248" t="s">
        <v>256</v>
      </c>
      <c r="E763" s="275" t="s">
        <v>21</v>
      </c>
      <c r="F763" s="276" t="s">
        <v>260</v>
      </c>
      <c r="G763" s="274"/>
      <c r="H763" s="277">
        <v>44.225999999999999</v>
      </c>
      <c r="I763" s="278"/>
      <c r="J763" s="274"/>
      <c r="K763" s="274"/>
      <c r="L763" s="279"/>
      <c r="M763" s="280"/>
      <c r="N763" s="281"/>
      <c r="O763" s="281"/>
      <c r="P763" s="281"/>
      <c r="Q763" s="281"/>
      <c r="R763" s="281"/>
      <c r="S763" s="281"/>
      <c r="T763" s="282"/>
      <c r="AT763" s="283" t="s">
        <v>256</v>
      </c>
      <c r="AU763" s="283" t="s">
        <v>77</v>
      </c>
      <c r="AV763" s="14" t="s">
        <v>252</v>
      </c>
      <c r="AW763" s="14" t="s">
        <v>33</v>
      </c>
      <c r="AX763" s="14" t="s">
        <v>75</v>
      </c>
      <c r="AY763" s="283" t="s">
        <v>245</v>
      </c>
    </row>
    <row r="764" s="1" customFormat="1" ht="38.25" customHeight="1">
      <c r="B764" s="47"/>
      <c r="C764" s="236" t="s">
        <v>1018</v>
      </c>
      <c r="D764" s="236" t="s">
        <v>247</v>
      </c>
      <c r="E764" s="237" t="s">
        <v>1019</v>
      </c>
      <c r="F764" s="238" t="s">
        <v>1020</v>
      </c>
      <c r="G764" s="239" t="s">
        <v>328</v>
      </c>
      <c r="H764" s="240">
        <v>1362.75</v>
      </c>
      <c r="I764" s="241"/>
      <c r="J764" s="242">
        <f>ROUND(I764*H764,2)</f>
        <v>0</v>
      </c>
      <c r="K764" s="238" t="s">
        <v>251</v>
      </c>
      <c r="L764" s="73"/>
      <c r="M764" s="243" t="s">
        <v>21</v>
      </c>
      <c r="N764" s="244" t="s">
        <v>40</v>
      </c>
      <c r="O764" s="48"/>
      <c r="P764" s="245">
        <f>O764*H764</f>
        <v>0</v>
      </c>
      <c r="Q764" s="245">
        <v>1.0000000000000001E-05</v>
      </c>
      <c r="R764" s="245">
        <f>Q764*H764</f>
        <v>0.013627500000000001</v>
      </c>
      <c r="S764" s="245">
        <v>0</v>
      </c>
      <c r="T764" s="246">
        <f>S764*H764</f>
        <v>0</v>
      </c>
      <c r="AR764" s="25" t="s">
        <v>342</v>
      </c>
      <c r="AT764" s="25" t="s">
        <v>247</v>
      </c>
      <c r="AU764" s="25" t="s">
        <v>77</v>
      </c>
      <c r="AY764" s="25" t="s">
        <v>245</v>
      </c>
      <c r="BE764" s="247">
        <f>IF(N764="základní",J764,0)</f>
        <v>0</v>
      </c>
      <c r="BF764" s="247">
        <f>IF(N764="snížená",J764,0)</f>
        <v>0</v>
      </c>
      <c r="BG764" s="247">
        <f>IF(N764="zákl. přenesená",J764,0)</f>
        <v>0</v>
      </c>
      <c r="BH764" s="247">
        <f>IF(N764="sníž. přenesená",J764,0)</f>
        <v>0</v>
      </c>
      <c r="BI764" s="247">
        <f>IF(N764="nulová",J764,0)</f>
        <v>0</v>
      </c>
      <c r="BJ764" s="25" t="s">
        <v>75</v>
      </c>
      <c r="BK764" s="247">
        <f>ROUND(I764*H764,2)</f>
        <v>0</v>
      </c>
      <c r="BL764" s="25" t="s">
        <v>342</v>
      </c>
      <c r="BM764" s="25" t="s">
        <v>1021</v>
      </c>
    </row>
    <row r="765" s="12" customFormat="1">
      <c r="B765" s="251"/>
      <c r="C765" s="252"/>
      <c r="D765" s="248" t="s">
        <v>256</v>
      </c>
      <c r="E765" s="253" t="s">
        <v>21</v>
      </c>
      <c r="F765" s="254" t="s">
        <v>1022</v>
      </c>
      <c r="G765" s="252"/>
      <c r="H765" s="255">
        <v>592.35000000000002</v>
      </c>
      <c r="I765" s="256"/>
      <c r="J765" s="252"/>
      <c r="K765" s="252"/>
      <c r="L765" s="257"/>
      <c r="M765" s="258"/>
      <c r="N765" s="259"/>
      <c r="O765" s="259"/>
      <c r="P765" s="259"/>
      <c r="Q765" s="259"/>
      <c r="R765" s="259"/>
      <c r="S765" s="259"/>
      <c r="T765" s="260"/>
      <c r="AT765" s="261" t="s">
        <v>256</v>
      </c>
      <c r="AU765" s="261" t="s">
        <v>77</v>
      </c>
      <c r="AV765" s="12" t="s">
        <v>77</v>
      </c>
      <c r="AW765" s="12" t="s">
        <v>33</v>
      </c>
      <c r="AX765" s="12" t="s">
        <v>69</v>
      </c>
      <c r="AY765" s="261" t="s">
        <v>245</v>
      </c>
    </row>
    <row r="766" s="12" customFormat="1">
      <c r="B766" s="251"/>
      <c r="C766" s="252"/>
      <c r="D766" s="248" t="s">
        <v>256</v>
      </c>
      <c r="E766" s="253" t="s">
        <v>21</v>
      </c>
      <c r="F766" s="254" t="s">
        <v>1023</v>
      </c>
      <c r="G766" s="252"/>
      <c r="H766" s="255">
        <v>770.39999999999998</v>
      </c>
      <c r="I766" s="256"/>
      <c r="J766" s="252"/>
      <c r="K766" s="252"/>
      <c r="L766" s="257"/>
      <c r="M766" s="258"/>
      <c r="N766" s="259"/>
      <c r="O766" s="259"/>
      <c r="P766" s="259"/>
      <c r="Q766" s="259"/>
      <c r="R766" s="259"/>
      <c r="S766" s="259"/>
      <c r="T766" s="260"/>
      <c r="AT766" s="261" t="s">
        <v>256</v>
      </c>
      <c r="AU766" s="261" t="s">
        <v>77</v>
      </c>
      <c r="AV766" s="12" t="s">
        <v>77</v>
      </c>
      <c r="AW766" s="12" t="s">
        <v>33</v>
      </c>
      <c r="AX766" s="12" t="s">
        <v>69</v>
      </c>
      <c r="AY766" s="261" t="s">
        <v>245</v>
      </c>
    </row>
    <row r="767" s="13" customFormat="1">
      <c r="B767" s="262"/>
      <c r="C767" s="263"/>
      <c r="D767" s="248" t="s">
        <v>256</v>
      </c>
      <c r="E767" s="264" t="s">
        <v>190</v>
      </c>
      <c r="F767" s="265" t="s">
        <v>258</v>
      </c>
      <c r="G767" s="263"/>
      <c r="H767" s="266">
        <v>1362.75</v>
      </c>
      <c r="I767" s="267"/>
      <c r="J767" s="263"/>
      <c r="K767" s="263"/>
      <c r="L767" s="268"/>
      <c r="M767" s="269"/>
      <c r="N767" s="270"/>
      <c r="O767" s="270"/>
      <c r="P767" s="270"/>
      <c r="Q767" s="270"/>
      <c r="R767" s="270"/>
      <c r="S767" s="270"/>
      <c r="T767" s="271"/>
      <c r="AT767" s="272" t="s">
        <v>256</v>
      </c>
      <c r="AU767" s="272" t="s">
        <v>77</v>
      </c>
      <c r="AV767" s="13" t="s">
        <v>259</v>
      </c>
      <c r="AW767" s="13" t="s">
        <v>33</v>
      </c>
      <c r="AX767" s="13" t="s">
        <v>69</v>
      </c>
      <c r="AY767" s="272" t="s">
        <v>245</v>
      </c>
    </row>
    <row r="768" s="14" customFormat="1">
      <c r="B768" s="273"/>
      <c r="C768" s="274"/>
      <c r="D768" s="248" t="s">
        <v>256</v>
      </c>
      <c r="E768" s="275" t="s">
        <v>21</v>
      </c>
      <c r="F768" s="276" t="s">
        <v>260</v>
      </c>
      <c r="G768" s="274"/>
      <c r="H768" s="277">
        <v>1362.75</v>
      </c>
      <c r="I768" s="278"/>
      <c r="J768" s="274"/>
      <c r="K768" s="274"/>
      <c r="L768" s="279"/>
      <c r="M768" s="280"/>
      <c r="N768" s="281"/>
      <c r="O768" s="281"/>
      <c r="P768" s="281"/>
      <c r="Q768" s="281"/>
      <c r="R768" s="281"/>
      <c r="S768" s="281"/>
      <c r="T768" s="282"/>
      <c r="AT768" s="283" t="s">
        <v>256</v>
      </c>
      <c r="AU768" s="283" t="s">
        <v>77</v>
      </c>
      <c r="AV768" s="14" t="s">
        <v>252</v>
      </c>
      <c r="AW768" s="14" t="s">
        <v>33</v>
      </c>
      <c r="AX768" s="14" t="s">
        <v>75</v>
      </c>
      <c r="AY768" s="283" t="s">
        <v>245</v>
      </c>
    </row>
    <row r="769" s="1" customFormat="1" ht="16.5" customHeight="1">
      <c r="B769" s="47"/>
      <c r="C769" s="284" t="s">
        <v>1024</v>
      </c>
      <c r="D769" s="284" t="s">
        <v>300</v>
      </c>
      <c r="E769" s="285" t="s">
        <v>1025</v>
      </c>
      <c r="F769" s="286" t="s">
        <v>1026</v>
      </c>
      <c r="G769" s="287" t="s">
        <v>328</v>
      </c>
      <c r="H769" s="288">
        <v>1567.163</v>
      </c>
      <c r="I769" s="289"/>
      <c r="J769" s="290">
        <f>ROUND(I769*H769,2)</f>
        <v>0</v>
      </c>
      <c r="K769" s="286" t="s">
        <v>251</v>
      </c>
      <c r="L769" s="291"/>
      <c r="M769" s="292" t="s">
        <v>21</v>
      </c>
      <c r="N769" s="293" t="s">
        <v>40</v>
      </c>
      <c r="O769" s="48"/>
      <c r="P769" s="245">
        <f>O769*H769</f>
        <v>0</v>
      </c>
      <c r="Q769" s="245">
        <v>0.00020000000000000001</v>
      </c>
      <c r="R769" s="245">
        <f>Q769*H769</f>
        <v>0.31343260000000001</v>
      </c>
      <c r="S769" s="245">
        <v>0</v>
      </c>
      <c r="T769" s="246">
        <f>S769*H769</f>
        <v>0</v>
      </c>
      <c r="AR769" s="25" t="s">
        <v>434</v>
      </c>
      <c r="AT769" s="25" t="s">
        <v>300</v>
      </c>
      <c r="AU769" s="25" t="s">
        <v>77</v>
      </c>
      <c r="AY769" s="25" t="s">
        <v>245</v>
      </c>
      <c r="BE769" s="247">
        <f>IF(N769="základní",J769,0)</f>
        <v>0</v>
      </c>
      <c r="BF769" s="247">
        <f>IF(N769="snížená",J769,0)</f>
        <v>0</v>
      </c>
      <c r="BG769" s="247">
        <f>IF(N769="zákl. přenesená",J769,0)</f>
        <v>0</v>
      </c>
      <c r="BH769" s="247">
        <f>IF(N769="sníž. přenesená",J769,0)</f>
        <v>0</v>
      </c>
      <c r="BI769" s="247">
        <f>IF(N769="nulová",J769,0)</f>
        <v>0</v>
      </c>
      <c r="BJ769" s="25" t="s">
        <v>75</v>
      </c>
      <c r="BK769" s="247">
        <f>ROUND(I769*H769,2)</f>
        <v>0</v>
      </c>
      <c r="BL769" s="25" t="s">
        <v>342</v>
      </c>
      <c r="BM769" s="25" t="s">
        <v>1027</v>
      </c>
    </row>
    <row r="770" s="12" customFormat="1">
      <c r="B770" s="251"/>
      <c r="C770" s="252"/>
      <c r="D770" s="248" t="s">
        <v>256</v>
      </c>
      <c r="E770" s="253" t="s">
        <v>21</v>
      </c>
      <c r="F770" s="254" t="s">
        <v>1028</v>
      </c>
      <c r="G770" s="252"/>
      <c r="H770" s="255">
        <v>1567.163</v>
      </c>
      <c r="I770" s="256"/>
      <c r="J770" s="252"/>
      <c r="K770" s="252"/>
      <c r="L770" s="257"/>
      <c r="M770" s="258"/>
      <c r="N770" s="259"/>
      <c r="O770" s="259"/>
      <c r="P770" s="259"/>
      <c r="Q770" s="259"/>
      <c r="R770" s="259"/>
      <c r="S770" s="259"/>
      <c r="T770" s="260"/>
      <c r="AT770" s="261" t="s">
        <v>256</v>
      </c>
      <c r="AU770" s="261" t="s">
        <v>77</v>
      </c>
      <c r="AV770" s="12" t="s">
        <v>77</v>
      </c>
      <c r="AW770" s="12" t="s">
        <v>33</v>
      </c>
      <c r="AX770" s="12" t="s">
        <v>69</v>
      </c>
      <c r="AY770" s="261" t="s">
        <v>245</v>
      </c>
    </row>
    <row r="771" s="13" customFormat="1">
      <c r="B771" s="262"/>
      <c r="C771" s="263"/>
      <c r="D771" s="248" t="s">
        <v>256</v>
      </c>
      <c r="E771" s="264" t="s">
        <v>21</v>
      </c>
      <c r="F771" s="265" t="s">
        <v>258</v>
      </c>
      <c r="G771" s="263"/>
      <c r="H771" s="266">
        <v>1567.163</v>
      </c>
      <c r="I771" s="267"/>
      <c r="J771" s="263"/>
      <c r="K771" s="263"/>
      <c r="L771" s="268"/>
      <c r="M771" s="269"/>
      <c r="N771" s="270"/>
      <c r="O771" s="270"/>
      <c r="P771" s="270"/>
      <c r="Q771" s="270"/>
      <c r="R771" s="270"/>
      <c r="S771" s="270"/>
      <c r="T771" s="271"/>
      <c r="AT771" s="272" t="s">
        <v>256</v>
      </c>
      <c r="AU771" s="272" t="s">
        <v>77</v>
      </c>
      <c r="AV771" s="13" t="s">
        <v>259</v>
      </c>
      <c r="AW771" s="13" t="s">
        <v>33</v>
      </c>
      <c r="AX771" s="13" t="s">
        <v>69</v>
      </c>
      <c r="AY771" s="272" t="s">
        <v>245</v>
      </c>
    </row>
    <row r="772" s="14" customFormat="1">
      <c r="B772" s="273"/>
      <c r="C772" s="274"/>
      <c r="D772" s="248" t="s">
        <v>256</v>
      </c>
      <c r="E772" s="275" t="s">
        <v>21</v>
      </c>
      <c r="F772" s="276" t="s">
        <v>260</v>
      </c>
      <c r="G772" s="274"/>
      <c r="H772" s="277">
        <v>1567.163</v>
      </c>
      <c r="I772" s="278"/>
      <c r="J772" s="274"/>
      <c r="K772" s="274"/>
      <c r="L772" s="279"/>
      <c r="M772" s="280"/>
      <c r="N772" s="281"/>
      <c r="O772" s="281"/>
      <c r="P772" s="281"/>
      <c r="Q772" s="281"/>
      <c r="R772" s="281"/>
      <c r="S772" s="281"/>
      <c r="T772" s="282"/>
      <c r="AT772" s="283" t="s">
        <v>256</v>
      </c>
      <c r="AU772" s="283" t="s">
        <v>77</v>
      </c>
      <c r="AV772" s="14" t="s">
        <v>252</v>
      </c>
      <c r="AW772" s="14" t="s">
        <v>33</v>
      </c>
      <c r="AX772" s="14" t="s">
        <v>75</v>
      </c>
      <c r="AY772" s="283" t="s">
        <v>245</v>
      </c>
    </row>
    <row r="773" s="1" customFormat="1" ht="38.25" customHeight="1">
      <c r="B773" s="47"/>
      <c r="C773" s="236" t="s">
        <v>1029</v>
      </c>
      <c r="D773" s="236" t="s">
        <v>247</v>
      </c>
      <c r="E773" s="237" t="s">
        <v>1030</v>
      </c>
      <c r="F773" s="238" t="s">
        <v>1031</v>
      </c>
      <c r="G773" s="239" t="s">
        <v>290</v>
      </c>
      <c r="H773" s="240">
        <v>4.1769999999999996</v>
      </c>
      <c r="I773" s="241"/>
      <c r="J773" s="242">
        <f>ROUND(I773*H773,2)</f>
        <v>0</v>
      </c>
      <c r="K773" s="238" t="s">
        <v>251</v>
      </c>
      <c r="L773" s="73"/>
      <c r="M773" s="243" t="s">
        <v>21</v>
      </c>
      <c r="N773" s="244" t="s">
        <v>40</v>
      </c>
      <c r="O773" s="48"/>
      <c r="P773" s="245">
        <f>O773*H773</f>
        <v>0</v>
      </c>
      <c r="Q773" s="245">
        <v>0</v>
      </c>
      <c r="R773" s="245">
        <f>Q773*H773</f>
        <v>0</v>
      </c>
      <c r="S773" s="245">
        <v>0</v>
      </c>
      <c r="T773" s="246">
        <f>S773*H773</f>
        <v>0</v>
      </c>
      <c r="AR773" s="25" t="s">
        <v>342</v>
      </c>
      <c r="AT773" s="25" t="s">
        <v>247</v>
      </c>
      <c r="AU773" s="25" t="s">
        <v>77</v>
      </c>
      <c r="AY773" s="25" t="s">
        <v>245</v>
      </c>
      <c r="BE773" s="247">
        <f>IF(N773="základní",J773,0)</f>
        <v>0</v>
      </c>
      <c r="BF773" s="247">
        <f>IF(N773="snížená",J773,0)</f>
        <v>0</v>
      </c>
      <c r="BG773" s="247">
        <f>IF(N773="zákl. přenesená",J773,0)</f>
        <v>0</v>
      </c>
      <c r="BH773" s="247">
        <f>IF(N773="sníž. přenesená",J773,0)</f>
        <v>0</v>
      </c>
      <c r="BI773" s="247">
        <f>IF(N773="nulová",J773,0)</f>
        <v>0</v>
      </c>
      <c r="BJ773" s="25" t="s">
        <v>75</v>
      </c>
      <c r="BK773" s="247">
        <f>ROUND(I773*H773,2)</f>
        <v>0</v>
      </c>
      <c r="BL773" s="25" t="s">
        <v>342</v>
      </c>
      <c r="BM773" s="25" t="s">
        <v>1032</v>
      </c>
    </row>
    <row r="774" s="1" customFormat="1">
      <c r="B774" s="47"/>
      <c r="C774" s="75"/>
      <c r="D774" s="248" t="s">
        <v>254</v>
      </c>
      <c r="E774" s="75"/>
      <c r="F774" s="249" t="s">
        <v>1033</v>
      </c>
      <c r="G774" s="75"/>
      <c r="H774" s="75"/>
      <c r="I774" s="206"/>
      <c r="J774" s="75"/>
      <c r="K774" s="75"/>
      <c r="L774" s="73"/>
      <c r="M774" s="250"/>
      <c r="N774" s="48"/>
      <c r="O774" s="48"/>
      <c r="P774" s="48"/>
      <c r="Q774" s="48"/>
      <c r="R774" s="48"/>
      <c r="S774" s="48"/>
      <c r="T774" s="96"/>
      <c r="AT774" s="25" t="s">
        <v>254</v>
      </c>
      <c r="AU774" s="25" t="s">
        <v>77</v>
      </c>
    </row>
    <row r="775" s="11" customFormat="1" ht="29.88" customHeight="1">
      <c r="B775" s="220"/>
      <c r="C775" s="221"/>
      <c r="D775" s="222" t="s">
        <v>68</v>
      </c>
      <c r="E775" s="234" t="s">
        <v>1034</v>
      </c>
      <c r="F775" s="234" t="s">
        <v>1035</v>
      </c>
      <c r="G775" s="221"/>
      <c r="H775" s="221"/>
      <c r="I775" s="224"/>
      <c r="J775" s="235">
        <f>BK775</f>
        <v>0</v>
      </c>
      <c r="K775" s="221"/>
      <c r="L775" s="226"/>
      <c r="M775" s="227"/>
      <c r="N775" s="228"/>
      <c r="O775" s="228"/>
      <c r="P775" s="229">
        <f>SUM(P776:P793)</f>
        <v>0</v>
      </c>
      <c r="Q775" s="228"/>
      <c r="R775" s="229">
        <f>SUM(R776:R793)</f>
        <v>0.0064000000000000003</v>
      </c>
      <c r="S775" s="228"/>
      <c r="T775" s="230">
        <f>SUM(T776:T793)</f>
        <v>0</v>
      </c>
      <c r="AR775" s="231" t="s">
        <v>77</v>
      </c>
      <c r="AT775" s="232" t="s">
        <v>68</v>
      </c>
      <c r="AU775" s="232" t="s">
        <v>75</v>
      </c>
      <c r="AY775" s="231" t="s">
        <v>245</v>
      </c>
      <c r="BK775" s="233">
        <f>SUM(BK776:BK793)</f>
        <v>0</v>
      </c>
    </row>
    <row r="776" s="1" customFormat="1" ht="16.5" customHeight="1">
      <c r="B776" s="47"/>
      <c r="C776" s="236" t="s">
        <v>1036</v>
      </c>
      <c r="D776" s="236" t="s">
        <v>247</v>
      </c>
      <c r="E776" s="237" t="s">
        <v>1037</v>
      </c>
      <c r="F776" s="238" t="s">
        <v>1038</v>
      </c>
      <c r="G776" s="239" t="s">
        <v>360</v>
      </c>
      <c r="H776" s="240">
        <v>2</v>
      </c>
      <c r="I776" s="241"/>
      <c r="J776" s="242">
        <f>ROUND(I776*H776,2)</f>
        <v>0</v>
      </c>
      <c r="K776" s="238" t="s">
        <v>251</v>
      </c>
      <c r="L776" s="73"/>
      <c r="M776" s="243" t="s">
        <v>21</v>
      </c>
      <c r="N776" s="244" t="s">
        <v>40</v>
      </c>
      <c r="O776" s="48"/>
      <c r="P776" s="245">
        <f>O776*H776</f>
        <v>0</v>
      </c>
      <c r="Q776" s="245">
        <v>0.00069999999999999999</v>
      </c>
      <c r="R776" s="245">
        <f>Q776*H776</f>
        <v>0.0014</v>
      </c>
      <c r="S776" s="245">
        <v>0</v>
      </c>
      <c r="T776" s="246">
        <f>S776*H776</f>
        <v>0</v>
      </c>
      <c r="AR776" s="25" t="s">
        <v>342</v>
      </c>
      <c r="AT776" s="25" t="s">
        <v>247</v>
      </c>
      <c r="AU776" s="25" t="s">
        <v>77</v>
      </c>
      <c r="AY776" s="25" t="s">
        <v>245</v>
      </c>
      <c r="BE776" s="247">
        <f>IF(N776="základní",J776,0)</f>
        <v>0</v>
      </c>
      <c r="BF776" s="247">
        <f>IF(N776="snížená",J776,0)</f>
        <v>0</v>
      </c>
      <c r="BG776" s="247">
        <f>IF(N776="zákl. přenesená",J776,0)</f>
        <v>0</v>
      </c>
      <c r="BH776" s="247">
        <f>IF(N776="sníž. přenesená",J776,0)</f>
        <v>0</v>
      </c>
      <c r="BI776" s="247">
        <f>IF(N776="nulová",J776,0)</f>
        <v>0</v>
      </c>
      <c r="BJ776" s="25" t="s">
        <v>75</v>
      </c>
      <c r="BK776" s="247">
        <f>ROUND(I776*H776,2)</f>
        <v>0</v>
      </c>
      <c r="BL776" s="25" t="s">
        <v>342</v>
      </c>
      <c r="BM776" s="25" t="s">
        <v>1039</v>
      </c>
    </row>
    <row r="777" s="12" customFormat="1">
      <c r="B777" s="251"/>
      <c r="C777" s="252"/>
      <c r="D777" s="248" t="s">
        <v>256</v>
      </c>
      <c r="E777" s="253" t="s">
        <v>21</v>
      </c>
      <c r="F777" s="254" t="s">
        <v>77</v>
      </c>
      <c r="G777" s="252"/>
      <c r="H777" s="255">
        <v>2</v>
      </c>
      <c r="I777" s="256"/>
      <c r="J777" s="252"/>
      <c r="K777" s="252"/>
      <c r="L777" s="257"/>
      <c r="M777" s="258"/>
      <c r="N777" s="259"/>
      <c r="O777" s="259"/>
      <c r="P777" s="259"/>
      <c r="Q777" s="259"/>
      <c r="R777" s="259"/>
      <c r="S777" s="259"/>
      <c r="T777" s="260"/>
      <c r="AT777" s="261" t="s">
        <v>256</v>
      </c>
      <c r="AU777" s="261" t="s">
        <v>77</v>
      </c>
      <c r="AV777" s="12" t="s">
        <v>77</v>
      </c>
      <c r="AW777" s="12" t="s">
        <v>33</v>
      </c>
      <c r="AX777" s="12" t="s">
        <v>69</v>
      </c>
      <c r="AY777" s="261" t="s">
        <v>245</v>
      </c>
    </row>
    <row r="778" s="13" customFormat="1">
      <c r="B778" s="262"/>
      <c r="C778" s="263"/>
      <c r="D778" s="248" t="s">
        <v>256</v>
      </c>
      <c r="E778" s="264" t="s">
        <v>21</v>
      </c>
      <c r="F778" s="265" t="s">
        <v>258</v>
      </c>
      <c r="G778" s="263"/>
      <c r="H778" s="266">
        <v>2</v>
      </c>
      <c r="I778" s="267"/>
      <c r="J778" s="263"/>
      <c r="K778" s="263"/>
      <c r="L778" s="268"/>
      <c r="M778" s="269"/>
      <c r="N778" s="270"/>
      <c r="O778" s="270"/>
      <c r="P778" s="270"/>
      <c r="Q778" s="270"/>
      <c r="R778" s="270"/>
      <c r="S778" s="270"/>
      <c r="T778" s="271"/>
      <c r="AT778" s="272" t="s">
        <v>256</v>
      </c>
      <c r="AU778" s="272" t="s">
        <v>77</v>
      </c>
      <c r="AV778" s="13" t="s">
        <v>259</v>
      </c>
      <c r="AW778" s="13" t="s">
        <v>33</v>
      </c>
      <c r="AX778" s="13" t="s">
        <v>69</v>
      </c>
      <c r="AY778" s="272" t="s">
        <v>245</v>
      </c>
    </row>
    <row r="779" s="14" customFormat="1">
      <c r="B779" s="273"/>
      <c r="C779" s="274"/>
      <c r="D779" s="248" t="s">
        <v>256</v>
      </c>
      <c r="E779" s="275" t="s">
        <v>21</v>
      </c>
      <c r="F779" s="276" t="s">
        <v>260</v>
      </c>
      <c r="G779" s="274"/>
      <c r="H779" s="277">
        <v>2</v>
      </c>
      <c r="I779" s="278"/>
      <c r="J779" s="274"/>
      <c r="K779" s="274"/>
      <c r="L779" s="279"/>
      <c r="M779" s="280"/>
      <c r="N779" s="281"/>
      <c r="O779" s="281"/>
      <c r="P779" s="281"/>
      <c r="Q779" s="281"/>
      <c r="R779" s="281"/>
      <c r="S779" s="281"/>
      <c r="T779" s="282"/>
      <c r="AT779" s="283" t="s">
        <v>256</v>
      </c>
      <c r="AU779" s="283" t="s">
        <v>77</v>
      </c>
      <c r="AV779" s="14" t="s">
        <v>252</v>
      </c>
      <c r="AW779" s="14" t="s">
        <v>33</v>
      </c>
      <c r="AX779" s="14" t="s">
        <v>75</v>
      </c>
      <c r="AY779" s="283" t="s">
        <v>245</v>
      </c>
    </row>
    <row r="780" s="1" customFormat="1" ht="16.5" customHeight="1">
      <c r="B780" s="47"/>
      <c r="C780" s="236" t="s">
        <v>1040</v>
      </c>
      <c r="D780" s="236" t="s">
        <v>247</v>
      </c>
      <c r="E780" s="237" t="s">
        <v>1041</v>
      </c>
      <c r="F780" s="238" t="s">
        <v>1042</v>
      </c>
      <c r="G780" s="239" t="s">
        <v>360</v>
      </c>
      <c r="H780" s="240">
        <v>2</v>
      </c>
      <c r="I780" s="241"/>
      <c r="J780" s="242">
        <f>ROUND(I780*H780,2)</f>
        <v>0</v>
      </c>
      <c r="K780" s="238" t="s">
        <v>251</v>
      </c>
      <c r="L780" s="73"/>
      <c r="M780" s="243" t="s">
        <v>21</v>
      </c>
      <c r="N780" s="244" t="s">
        <v>40</v>
      </c>
      <c r="O780" s="48"/>
      <c r="P780" s="245">
        <f>O780*H780</f>
        <v>0</v>
      </c>
      <c r="Q780" s="245">
        <v>0.00080000000000000004</v>
      </c>
      <c r="R780" s="245">
        <f>Q780*H780</f>
        <v>0.0016000000000000001</v>
      </c>
      <c r="S780" s="245">
        <v>0</v>
      </c>
      <c r="T780" s="246">
        <f>S780*H780</f>
        <v>0</v>
      </c>
      <c r="AR780" s="25" t="s">
        <v>342</v>
      </c>
      <c r="AT780" s="25" t="s">
        <v>247</v>
      </c>
      <c r="AU780" s="25" t="s">
        <v>77</v>
      </c>
      <c r="AY780" s="25" t="s">
        <v>245</v>
      </c>
      <c r="BE780" s="247">
        <f>IF(N780="základní",J780,0)</f>
        <v>0</v>
      </c>
      <c r="BF780" s="247">
        <f>IF(N780="snížená",J780,0)</f>
        <v>0</v>
      </c>
      <c r="BG780" s="247">
        <f>IF(N780="zákl. přenesená",J780,0)</f>
        <v>0</v>
      </c>
      <c r="BH780" s="247">
        <f>IF(N780="sníž. přenesená",J780,0)</f>
        <v>0</v>
      </c>
      <c r="BI780" s="247">
        <f>IF(N780="nulová",J780,0)</f>
        <v>0</v>
      </c>
      <c r="BJ780" s="25" t="s">
        <v>75</v>
      </c>
      <c r="BK780" s="247">
        <f>ROUND(I780*H780,2)</f>
        <v>0</v>
      </c>
      <c r="BL780" s="25" t="s">
        <v>342</v>
      </c>
      <c r="BM780" s="25" t="s">
        <v>1043</v>
      </c>
    </row>
    <row r="781" s="12" customFormat="1">
      <c r="B781" s="251"/>
      <c r="C781" s="252"/>
      <c r="D781" s="248" t="s">
        <v>256</v>
      </c>
      <c r="E781" s="253" t="s">
        <v>21</v>
      </c>
      <c r="F781" s="254" t="s">
        <v>77</v>
      </c>
      <c r="G781" s="252"/>
      <c r="H781" s="255">
        <v>2</v>
      </c>
      <c r="I781" s="256"/>
      <c r="J781" s="252"/>
      <c r="K781" s="252"/>
      <c r="L781" s="257"/>
      <c r="M781" s="258"/>
      <c r="N781" s="259"/>
      <c r="O781" s="259"/>
      <c r="P781" s="259"/>
      <c r="Q781" s="259"/>
      <c r="R781" s="259"/>
      <c r="S781" s="259"/>
      <c r="T781" s="260"/>
      <c r="AT781" s="261" t="s">
        <v>256</v>
      </c>
      <c r="AU781" s="261" t="s">
        <v>77</v>
      </c>
      <c r="AV781" s="12" t="s">
        <v>77</v>
      </c>
      <c r="AW781" s="12" t="s">
        <v>33</v>
      </c>
      <c r="AX781" s="12" t="s">
        <v>69</v>
      </c>
      <c r="AY781" s="261" t="s">
        <v>245</v>
      </c>
    </row>
    <row r="782" s="13" customFormat="1">
      <c r="B782" s="262"/>
      <c r="C782" s="263"/>
      <c r="D782" s="248" t="s">
        <v>256</v>
      </c>
      <c r="E782" s="264" t="s">
        <v>21</v>
      </c>
      <c r="F782" s="265" t="s">
        <v>258</v>
      </c>
      <c r="G782" s="263"/>
      <c r="H782" s="266">
        <v>2</v>
      </c>
      <c r="I782" s="267"/>
      <c r="J782" s="263"/>
      <c r="K782" s="263"/>
      <c r="L782" s="268"/>
      <c r="M782" s="269"/>
      <c r="N782" s="270"/>
      <c r="O782" s="270"/>
      <c r="P782" s="270"/>
      <c r="Q782" s="270"/>
      <c r="R782" s="270"/>
      <c r="S782" s="270"/>
      <c r="T782" s="271"/>
      <c r="AT782" s="272" t="s">
        <v>256</v>
      </c>
      <c r="AU782" s="272" t="s">
        <v>77</v>
      </c>
      <c r="AV782" s="13" t="s">
        <v>259</v>
      </c>
      <c r="AW782" s="13" t="s">
        <v>33</v>
      </c>
      <c r="AX782" s="13" t="s">
        <v>69</v>
      </c>
      <c r="AY782" s="272" t="s">
        <v>245</v>
      </c>
    </row>
    <row r="783" s="14" customFormat="1">
      <c r="B783" s="273"/>
      <c r="C783" s="274"/>
      <c r="D783" s="248" t="s">
        <v>256</v>
      </c>
      <c r="E783" s="275" t="s">
        <v>21</v>
      </c>
      <c r="F783" s="276" t="s">
        <v>260</v>
      </c>
      <c r="G783" s="274"/>
      <c r="H783" s="277">
        <v>2</v>
      </c>
      <c r="I783" s="278"/>
      <c r="J783" s="274"/>
      <c r="K783" s="274"/>
      <c r="L783" s="279"/>
      <c r="M783" s="280"/>
      <c r="N783" s="281"/>
      <c r="O783" s="281"/>
      <c r="P783" s="281"/>
      <c r="Q783" s="281"/>
      <c r="R783" s="281"/>
      <c r="S783" s="281"/>
      <c r="T783" s="282"/>
      <c r="AT783" s="283" t="s">
        <v>256</v>
      </c>
      <c r="AU783" s="283" t="s">
        <v>77</v>
      </c>
      <c r="AV783" s="14" t="s">
        <v>252</v>
      </c>
      <c r="AW783" s="14" t="s">
        <v>33</v>
      </c>
      <c r="AX783" s="14" t="s">
        <v>75</v>
      </c>
      <c r="AY783" s="283" t="s">
        <v>245</v>
      </c>
    </row>
    <row r="784" s="1" customFormat="1" ht="25.5" customHeight="1">
      <c r="B784" s="47"/>
      <c r="C784" s="236" t="s">
        <v>1044</v>
      </c>
      <c r="D784" s="236" t="s">
        <v>247</v>
      </c>
      <c r="E784" s="237" t="s">
        <v>1045</v>
      </c>
      <c r="F784" s="238" t="s">
        <v>1046</v>
      </c>
      <c r="G784" s="239" t="s">
        <v>360</v>
      </c>
      <c r="H784" s="240">
        <v>2</v>
      </c>
      <c r="I784" s="241"/>
      <c r="J784" s="242">
        <f>ROUND(I784*H784,2)</f>
        <v>0</v>
      </c>
      <c r="K784" s="238" t="s">
        <v>251</v>
      </c>
      <c r="L784" s="73"/>
      <c r="M784" s="243" t="s">
        <v>21</v>
      </c>
      <c r="N784" s="244" t="s">
        <v>40</v>
      </c>
      <c r="O784" s="48"/>
      <c r="P784" s="245">
        <f>O784*H784</f>
        <v>0</v>
      </c>
      <c r="Q784" s="245">
        <v>0.00084999999999999995</v>
      </c>
      <c r="R784" s="245">
        <f>Q784*H784</f>
        <v>0.0016999999999999999</v>
      </c>
      <c r="S784" s="245">
        <v>0</v>
      </c>
      <c r="T784" s="246">
        <f>S784*H784</f>
        <v>0</v>
      </c>
      <c r="AR784" s="25" t="s">
        <v>342</v>
      </c>
      <c r="AT784" s="25" t="s">
        <v>247</v>
      </c>
      <c r="AU784" s="25" t="s">
        <v>77</v>
      </c>
      <c r="AY784" s="25" t="s">
        <v>245</v>
      </c>
      <c r="BE784" s="247">
        <f>IF(N784="základní",J784,0)</f>
        <v>0</v>
      </c>
      <c r="BF784" s="247">
        <f>IF(N784="snížená",J784,0)</f>
        <v>0</v>
      </c>
      <c r="BG784" s="247">
        <f>IF(N784="zákl. přenesená",J784,0)</f>
        <v>0</v>
      </c>
      <c r="BH784" s="247">
        <f>IF(N784="sníž. přenesená",J784,0)</f>
        <v>0</v>
      </c>
      <c r="BI784" s="247">
        <f>IF(N784="nulová",J784,0)</f>
        <v>0</v>
      </c>
      <c r="BJ784" s="25" t="s">
        <v>75</v>
      </c>
      <c r="BK784" s="247">
        <f>ROUND(I784*H784,2)</f>
        <v>0</v>
      </c>
      <c r="BL784" s="25" t="s">
        <v>342</v>
      </c>
      <c r="BM784" s="25" t="s">
        <v>1047</v>
      </c>
    </row>
    <row r="785" s="12" customFormat="1">
      <c r="B785" s="251"/>
      <c r="C785" s="252"/>
      <c r="D785" s="248" t="s">
        <v>256</v>
      </c>
      <c r="E785" s="253" t="s">
        <v>21</v>
      </c>
      <c r="F785" s="254" t="s">
        <v>77</v>
      </c>
      <c r="G785" s="252"/>
      <c r="H785" s="255">
        <v>2</v>
      </c>
      <c r="I785" s="256"/>
      <c r="J785" s="252"/>
      <c r="K785" s="252"/>
      <c r="L785" s="257"/>
      <c r="M785" s="258"/>
      <c r="N785" s="259"/>
      <c r="O785" s="259"/>
      <c r="P785" s="259"/>
      <c r="Q785" s="259"/>
      <c r="R785" s="259"/>
      <c r="S785" s="259"/>
      <c r="T785" s="260"/>
      <c r="AT785" s="261" t="s">
        <v>256</v>
      </c>
      <c r="AU785" s="261" t="s">
        <v>77</v>
      </c>
      <c r="AV785" s="12" t="s">
        <v>77</v>
      </c>
      <c r="AW785" s="12" t="s">
        <v>33</v>
      </c>
      <c r="AX785" s="12" t="s">
        <v>69</v>
      </c>
      <c r="AY785" s="261" t="s">
        <v>245</v>
      </c>
    </row>
    <row r="786" s="13" customFormat="1">
      <c r="B786" s="262"/>
      <c r="C786" s="263"/>
      <c r="D786" s="248" t="s">
        <v>256</v>
      </c>
      <c r="E786" s="264" t="s">
        <v>21</v>
      </c>
      <c r="F786" s="265" t="s">
        <v>258</v>
      </c>
      <c r="G786" s="263"/>
      <c r="H786" s="266">
        <v>2</v>
      </c>
      <c r="I786" s="267"/>
      <c r="J786" s="263"/>
      <c r="K786" s="263"/>
      <c r="L786" s="268"/>
      <c r="M786" s="269"/>
      <c r="N786" s="270"/>
      <c r="O786" s="270"/>
      <c r="P786" s="270"/>
      <c r="Q786" s="270"/>
      <c r="R786" s="270"/>
      <c r="S786" s="270"/>
      <c r="T786" s="271"/>
      <c r="AT786" s="272" t="s">
        <v>256</v>
      </c>
      <c r="AU786" s="272" t="s">
        <v>77</v>
      </c>
      <c r="AV786" s="13" t="s">
        <v>259</v>
      </c>
      <c r="AW786" s="13" t="s">
        <v>33</v>
      </c>
      <c r="AX786" s="13" t="s">
        <v>69</v>
      </c>
      <c r="AY786" s="272" t="s">
        <v>245</v>
      </c>
    </row>
    <row r="787" s="14" customFormat="1">
      <c r="B787" s="273"/>
      <c r="C787" s="274"/>
      <c r="D787" s="248" t="s">
        <v>256</v>
      </c>
      <c r="E787" s="275" t="s">
        <v>21</v>
      </c>
      <c r="F787" s="276" t="s">
        <v>260</v>
      </c>
      <c r="G787" s="274"/>
      <c r="H787" s="277">
        <v>2</v>
      </c>
      <c r="I787" s="278"/>
      <c r="J787" s="274"/>
      <c r="K787" s="274"/>
      <c r="L787" s="279"/>
      <c r="M787" s="280"/>
      <c r="N787" s="281"/>
      <c r="O787" s="281"/>
      <c r="P787" s="281"/>
      <c r="Q787" s="281"/>
      <c r="R787" s="281"/>
      <c r="S787" s="281"/>
      <c r="T787" s="282"/>
      <c r="AT787" s="283" t="s">
        <v>256</v>
      </c>
      <c r="AU787" s="283" t="s">
        <v>77</v>
      </c>
      <c r="AV787" s="14" t="s">
        <v>252</v>
      </c>
      <c r="AW787" s="14" t="s">
        <v>33</v>
      </c>
      <c r="AX787" s="14" t="s">
        <v>75</v>
      </c>
      <c r="AY787" s="283" t="s">
        <v>245</v>
      </c>
    </row>
    <row r="788" s="1" customFormat="1" ht="25.5" customHeight="1">
      <c r="B788" s="47"/>
      <c r="C788" s="236" t="s">
        <v>1048</v>
      </c>
      <c r="D788" s="236" t="s">
        <v>247</v>
      </c>
      <c r="E788" s="237" t="s">
        <v>1049</v>
      </c>
      <c r="F788" s="238" t="s">
        <v>1050</v>
      </c>
      <c r="G788" s="239" t="s">
        <v>360</v>
      </c>
      <c r="H788" s="240">
        <v>2</v>
      </c>
      <c r="I788" s="241"/>
      <c r="J788" s="242">
        <f>ROUND(I788*H788,2)</f>
        <v>0</v>
      </c>
      <c r="K788" s="238" t="s">
        <v>251</v>
      </c>
      <c r="L788" s="73"/>
      <c r="M788" s="243" t="s">
        <v>21</v>
      </c>
      <c r="N788" s="244" t="s">
        <v>40</v>
      </c>
      <c r="O788" s="48"/>
      <c r="P788" s="245">
        <f>O788*H788</f>
        <v>0</v>
      </c>
      <c r="Q788" s="245">
        <v>0.00084999999999999995</v>
      </c>
      <c r="R788" s="245">
        <f>Q788*H788</f>
        <v>0.0016999999999999999</v>
      </c>
      <c r="S788" s="245">
        <v>0</v>
      </c>
      <c r="T788" s="246">
        <f>S788*H788</f>
        <v>0</v>
      </c>
      <c r="AR788" s="25" t="s">
        <v>342</v>
      </c>
      <c r="AT788" s="25" t="s">
        <v>247</v>
      </c>
      <c r="AU788" s="25" t="s">
        <v>77</v>
      </c>
      <c r="AY788" s="25" t="s">
        <v>245</v>
      </c>
      <c r="BE788" s="247">
        <f>IF(N788="základní",J788,0)</f>
        <v>0</v>
      </c>
      <c r="BF788" s="247">
        <f>IF(N788="snížená",J788,0)</f>
        <v>0</v>
      </c>
      <c r="BG788" s="247">
        <f>IF(N788="zákl. přenesená",J788,0)</f>
        <v>0</v>
      </c>
      <c r="BH788" s="247">
        <f>IF(N788="sníž. přenesená",J788,0)</f>
        <v>0</v>
      </c>
      <c r="BI788" s="247">
        <f>IF(N788="nulová",J788,0)</f>
        <v>0</v>
      </c>
      <c r="BJ788" s="25" t="s">
        <v>75</v>
      </c>
      <c r="BK788" s="247">
        <f>ROUND(I788*H788,2)</f>
        <v>0</v>
      </c>
      <c r="BL788" s="25" t="s">
        <v>342</v>
      </c>
      <c r="BM788" s="25" t="s">
        <v>1051</v>
      </c>
    </row>
    <row r="789" s="12" customFormat="1">
      <c r="B789" s="251"/>
      <c r="C789" s="252"/>
      <c r="D789" s="248" t="s">
        <v>256</v>
      </c>
      <c r="E789" s="253" t="s">
        <v>21</v>
      </c>
      <c r="F789" s="254" t="s">
        <v>77</v>
      </c>
      <c r="G789" s="252"/>
      <c r="H789" s="255">
        <v>2</v>
      </c>
      <c r="I789" s="256"/>
      <c r="J789" s="252"/>
      <c r="K789" s="252"/>
      <c r="L789" s="257"/>
      <c r="M789" s="258"/>
      <c r="N789" s="259"/>
      <c r="O789" s="259"/>
      <c r="P789" s="259"/>
      <c r="Q789" s="259"/>
      <c r="R789" s="259"/>
      <c r="S789" s="259"/>
      <c r="T789" s="260"/>
      <c r="AT789" s="261" t="s">
        <v>256</v>
      </c>
      <c r="AU789" s="261" t="s">
        <v>77</v>
      </c>
      <c r="AV789" s="12" t="s">
        <v>77</v>
      </c>
      <c r="AW789" s="12" t="s">
        <v>33</v>
      </c>
      <c r="AX789" s="12" t="s">
        <v>69</v>
      </c>
      <c r="AY789" s="261" t="s">
        <v>245</v>
      </c>
    </row>
    <row r="790" s="13" customFormat="1">
      <c r="B790" s="262"/>
      <c r="C790" s="263"/>
      <c r="D790" s="248" t="s">
        <v>256</v>
      </c>
      <c r="E790" s="264" t="s">
        <v>21</v>
      </c>
      <c r="F790" s="265" t="s">
        <v>258</v>
      </c>
      <c r="G790" s="263"/>
      <c r="H790" s="266">
        <v>2</v>
      </c>
      <c r="I790" s="267"/>
      <c r="J790" s="263"/>
      <c r="K790" s="263"/>
      <c r="L790" s="268"/>
      <c r="M790" s="269"/>
      <c r="N790" s="270"/>
      <c r="O790" s="270"/>
      <c r="P790" s="270"/>
      <c r="Q790" s="270"/>
      <c r="R790" s="270"/>
      <c r="S790" s="270"/>
      <c r="T790" s="271"/>
      <c r="AT790" s="272" t="s">
        <v>256</v>
      </c>
      <c r="AU790" s="272" t="s">
        <v>77</v>
      </c>
      <c r="AV790" s="13" t="s">
        <v>259</v>
      </c>
      <c r="AW790" s="13" t="s">
        <v>33</v>
      </c>
      <c r="AX790" s="13" t="s">
        <v>69</v>
      </c>
      <c r="AY790" s="272" t="s">
        <v>245</v>
      </c>
    </row>
    <row r="791" s="14" customFormat="1">
      <c r="B791" s="273"/>
      <c r="C791" s="274"/>
      <c r="D791" s="248" t="s">
        <v>256</v>
      </c>
      <c r="E791" s="275" t="s">
        <v>21</v>
      </c>
      <c r="F791" s="276" t="s">
        <v>260</v>
      </c>
      <c r="G791" s="274"/>
      <c r="H791" s="277">
        <v>2</v>
      </c>
      <c r="I791" s="278"/>
      <c r="J791" s="274"/>
      <c r="K791" s="274"/>
      <c r="L791" s="279"/>
      <c r="M791" s="280"/>
      <c r="N791" s="281"/>
      <c r="O791" s="281"/>
      <c r="P791" s="281"/>
      <c r="Q791" s="281"/>
      <c r="R791" s="281"/>
      <c r="S791" s="281"/>
      <c r="T791" s="282"/>
      <c r="AT791" s="283" t="s">
        <v>256</v>
      </c>
      <c r="AU791" s="283" t="s">
        <v>77</v>
      </c>
      <c r="AV791" s="14" t="s">
        <v>252</v>
      </c>
      <c r="AW791" s="14" t="s">
        <v>33</v>
      </c>
      <c r="AX791" s="14" t="s">
        <v>75</v>
      </c>
      <c r="AY791" s="283" t="s">
        <v>245</v>
      </c>
    </row>
    <row r="792" s="1" customFormat="1" ht="38.25" customHeight="1">
      <c r="B792" s="47"/>
      <c r="C792" s="236" t="s">
        <v>1052</v>
      </c>
      <c r="D792" s="236" t="s">
        <v>247</v>
      </c>
      <c r="E792" s="237" t="s">
        <v>1053</v>
      </c>
      <c r="F792" s="238" t="s">
        <v>1054</v>
      </c>
      <c r="G792" s="239" t="s">
        <v>290</v>
      </c>
      <c r="H792" s="240">
        <v>0.0060000000000000001</v>
      </c>
      <c r="I792" s="241"/>
      <c r="J792" s="242">
        <f>ROUND(I792*H792,2)</f>
        <v>0</v>
      </c>
      <c r="K792" s="238" t="s">
        <v>251</v>
      </c>
      <c r="L792" s="73"/>
      <c r="M792" s="243" t="s">
        <v>21</v>
      </c>
      <c r="N792" s="244" t="s">
        <v>40</v>
      </c>
      <c r="O792" s="48"/>
      <c r="P792" s="245">
        <f>O792*H792</f>
        <v>0</v>
      </c>
      <c r="Q792" s="245">
        <v>0</v>
      </c>
      <c r="R792" s="245">
        <f>Q792*H792</f>
        <v>0</v>
      </c>
      <c r="S792" s="245">
        <v>0</v>
      </c>
      <c r="T792" s="246">
        <f>S792*H792</f>
        <v>0</v>
      </c>
      <c r="AR792" s="25" t="s">
        <v>342</v>
      </c>
      <c r="AT792" s="25" t="s">
        <v>247</v>
      </c>
      <c r="AU792" s="25" t="s">
        <v>77</v>
      </c>
      <c r="AY792" s="25" t="s">
        <v>245</v>
      </c>
      <c r="BE792" s="247">
        <f>IF(N792="základní",J792,0)</f>
        <v>0</v>
      </c>
      <c r="BF792" s="247">
        <f>IF(N792="snížená",J792,0)</f>
        <v>0</v>
      </c>
      <c r="BG792" s="247">
        <f>IF(N792="zákl. přenesená",J792,0)</f>
        <v>0</v>
      </c>
      <c r="BH792" s="247">
        <f>IF(N792="sníž. přenesená",J792,0)</f>
        <v>0</v>
      </c>
      <c r="BI792" s="247">
        <f>IF(N792="nulová",J792,0)</f>
        <v>0</v>
      </c>
      <c r="BJ792" s="25" t="s">
        <v>75</v>
      </c>
      <c r="BK792" s="247">
        <f>ROUND(I792*H792,2)</f>
        <v>0</v>
      </c>
      <c r="BL792" s="25" t="s">
        <v>342</v>
      </c>
      <c r="BM792" s="25" t="s">
        <v>1055</v>
      </c>
    </row>
    <row r="793" s="1" customFormat="1">
      <c r="B793" s="47"/>
      <c r="C793" s="75"/>
      <c r="D793" s="248" t="s">
        <v>254</v>
      </c>
      <c r="E793" s="75"/>
      <c r="F793" s="249" t="s">
        <v>1056</v>
      </c>
      <c r="G793" s="75"/>
      <c r="H793" s="75"/>
      <c r="I793" s="206"/>
      <c r="J793" s="75"/>
      <c r="K793" s="75"/>
      <c r="L793" s="73"/>
      <c r="M793" s="250"/>
      <c r="N793" s="48"/>
      <c r="O793" s="48"/>
      <c r="P793" s="48"/>
      <c r="Q793" s="48"/>
      <c r="R793" s="48"/>
      <c r="S793" s="48"/>
      <c r="T793" s="96"/>
      <c r="AT793" s="25" t="s">
        <v>254</v>
      </c>
      <c r="AU793" s="25" t="s">
        <v>77</v>
      </c>
    </row>
    <row r="794" s="11" customFormat="1" ht="29.88" customHeight="1">
      <c r="B794" s="220"/>
      <c r="C794" s="221"/>
      <c r="D794" s="222" t="s">
        <v>68</v>
      </c>
      <c r="E794" s="234" t="s">
        <v>1057</v>
      </c>
      <c r="F794" s="234" t="s">
        <v>1058</v>
      </c>
      <c r="G794" s="221"/>
      <c r="H794" s="221"/>
      <c r="I794" s="224"/>
      <c r="J794" s="235">
        <f>BK794</f>
        <v>0</v>
      </c>
      <c r="K794" s="221"/>
      <c r="L794" s="226"/>
      <c r="M794" s="227"/>
      <c r="N794" s="228"/>
      <c r="O794" s="228"/>
      <c r="P794" s="229">
        <f>SUM(P795:P855)</f>
        <v>0</v>
      </c>
      <c r="Q794" s="228"/>
      <c r="R794" s="229">
        <f>SUM(R795:R855)</f>
        <v>10.454835039999999</v>
      </c>
      <c r="S794" s="228"/>
      <c r="T794" s="230">
        <f>SUM(T795:T855)</f>
        <v>0</v>
      </c>
      <c r="AR794" s="231" t="s">
        <v>77</v>
      </c>
      <c r="AT794" s="232" t="s">
        <v>68</v>
      </c>
      <c r="AU794" s="232" t="s">
        <v>75</v>
      </c>
      <c r="AY794" s="231" t="s">
        <v>245</v>
      </c>
      <c r="BK794" s="233">
        <f>SUM(BK795:BK855)</f>
        <v>0</v>
      </c>
    </row>
    <row r="795" s="1" customFormat="1" ht="38.25" customHeight="1">
      <c r="B795" s="47"/>
      <c r="C795" s="236" t="s">
        <v>1059</v>
      </c>
      <c r="D795" s="236" t="s">
        <v>247</v>
      </c>
      <c r="E795" s="237" t="s">
        <v>1060</v>
      </c>
      <c r="F795" s="238" t="s">
        <v>1061</v>
      </c>
      <c r="G795" s="239" t="s">
        <v>250</v>
      </c>
      <c r="H795" s="240">
        <v>14.603999999999999</v>
      </c>
      <c r="I795" s="241"/>
      <c r="J795" s="242">
        <f>ROUND(I795*H795,2)</f>
        <v>0</v>
      </c>
      <c r="K795" s="238" t="s">
        <v>251</v>
      </c>
      <c r="L795" s="73"/>
      <c r="M795" s="243" t="s">
        <v>21</v>
      </c>
      <c r="N795" s="244" t="s">
        <v>40</v>
      </c>
      <c r="O795" s="48"/>
      <c r="P795" s="245">
        <f>O795*H795</f>
        <v>0</v>
      </c>
      <c r="Q795" s="245">
        <v>0.00189</v>
      </c>
      <c r="R795" s="245">
        <f>Q795*H795</f>
        <v>0.027601559999999997</v>
      </c>
      <c r="S795" s="245">
        <v>0</v>
      </c>
      <c r="T795" s="246">
        <f>S795*H795</f>
        <v>0</v>
      </c>
      <c r="AR795" s="25" t="s">
        <v>342</v>
      </c>
      <c r="AT795" s="25" t="s">
        <v>247</v>
      </c>
      <c r="AU795" s="25" t="s">
        <v>77</v>
      </c>
      <c r="AY795" s="25" t="s">
        <v>245</v>
      </c>
      <c r="BE795" s="247">
        <f>IF(N795="základní",J795,0)</f>
        <v>0</v>
      </c>
      <c r="BF795" s="247">
        <f>IF(N795="snížená",J795,0)</f>
        <v>0</v>
      </c>
      <c r="BG795" s="247">
        <f>IF(N795="zákl. přenesená",J795,0)</f>
        <v>0</v>
      </c>
      <c r="BH795" s="247">
        <f>IF(N795="sníž. přenesená",J795,0)</f>
        <v>0</v>
      </c>
      <c r="BI795" s="247">
        <f>IF(N795="nulová",J795,0)</f>
        <v>0</v>
      </c>
      <c r="BJ795" s="25" t="s">
        <v>75</v>
      </c>
      <c r="BK795" s="247">
        <f>ROUND(I795*H795,2)</f>
        <v>0</v>
      </c>
      <c r="BL795" s="25" t="s">
        <v>342</v>
      </c>
      <c r="BM795" s="25" t="s">
        <v>1062</v>
      </c>
    </row>
    <row r="796" s="1" customFormat="1">
      <c r="B796" s="47"/>
      <c r="C796" s="75"/>
      <c r="D796" s="248" t="s">
        <v>254</v>
      </c>
      <c r="E796" s="75"/>
      <c r="F796" s="249" t="s">
        <v>1063</v>
      </c>
      <c r="G796" s="75"/>
      <c r="H796" s="75"/>
      <c r="I796" s="206"/>
      <c r="J796" s="75"/>
      <c r="K796" s="75"/>
      <c r="L796" s="73"/>
      <c r="M796" s="250"/>
      <c r="N796" s="48"/>
      <c r="O796" s="48"/>
      <c r="P796" s="48"/>
      <c r="Q796" s="48"/>
      <c r="R796" s="48"/>
      <c r="S796" s="48"/>
      <c r="T796" s="96"/>
      <c r="AT796" s="25" t="s">
        <v>254</v>
      </c>
      <c r="AU796" s="25" t="s">
        <v>77</v>
      </c>
    </row>
    <row r="797" s="12" customFormat="1">
      <c r="B797" s="251"/>
      <c r="C797" s="252"/>
      <c r="D797" s="248" t="s">
        <v>256</v>
      </c>
      <c r="E797" s="253" t="s">
        <v>21</v>
      </c>
      <c r="F797" s="254" t="s">
        <v>1064</v>
      </c>
      <c r="G797" s="252"/>
      <c r="H797" s="255">
        <v>12.204000000000001</v>
      </c>
      <c r="I797" s="256"/>
      <c r="J797" s="252"/>
      <c r="K797" s="252"/>
      <c r="L797" s="257"/>
      <c r="M797" s="258"/>
      <c r="N797" s="259"/>
      <c r="O797" s="259"/>
      <c r="P797" s="259"/>
      <c r="Q797" s="259"/>
      <c r="R797" s="259"/>
      <c r="S797" s="259"/>
      <c r="T797" s="260"/>
      <c r="AT797" s="261" t="s">
        <v>256</v>
      </c>
      <c r="AU797" s="261" t="s">
        <v>77</v>
      </c>
      <c r="AV797" s="12" t="s">
        <v>77</v>
      </c>
      <c r="AW797" s="12" t="s">
        <v>33</v>
      </c>
      <c r="AX797" s="12" t="s">
        <v>69</v>
      </c>
      <c r="AY797" s="261" t="s">
        <v>245</v>
      </c>
    </row>
    <row r="798" s="12" customFormat="1">
      <c r="B798" s="251"/>
      <c r="C798" s="252"/>
      <c r="D798" s="248" t="s">
        <v>256</v>
      </c>
      <c r="E798" s="253" t="s">
        <v>21</v>
      </c>
      <c r="F798" s="254" t="s">
        <v>1065</v>
      </c>
      <c r="G798" s="252"/>
      <c r="H798" s="255">
        <v>2.3999999999999999</v>
      </c>
      <c r="I798" s="256"/>
      <c r="J798" s="252"/>
      <c r="K798" s="252"/>
      <c r="L798" s="257"/>
      <c r="M798" s="258"/>
      <c r="N798" s="259"/>
      <c r="O798" s="259"/>
      <c r="P798" s="259"/>
      <c r="Q798" s="259"/>
      <c r="R798" s="259"/>
      <c r="S798" s="259"/>
      <c r="T798" s="260"/>
      <c r="AT798" s="261" t="s">
        <v>256</v>
      </c>
      <c r="AU798" s="261" t="s">
        <v>77</v>
      </c>
      <c r="AV798" s="12" t="s">
        <v>77</v>
      </c>
      <c r="AW798" s="12" t="s">
        <v>33</v>
      </c>
      <c r="AX798" s="12" t="s">
        <v>69</v>
      </c>
      <c r="AY798" s="261" t="s">
        <v>245</v>
      </c>
    </row>
    <row r="799" s="13" customFormat="1">
      <c r="B799" s="262"/>
      <c r="C799" s="263"/>
      <c r="D799" s="248" t="s">
        <v>256</v>
      </c>
      <c r="E799" s="264" t="s">
        <v>21</v>
      </c>
      <c r="F799" s="265" t="s">
        <v>258</v>
      </c>
      <c r="G799" s="263"/>
      <c r="H799" s="266">
        <v>14.603999999999999</v>
      </c>
      <c r="I799" s="267"/>
      <c r="J799" s="263"/>
      <c r="K799" s="263"/>
      <c r="L799" s="268"/>
      <c r="M799" s="269"/>
      <c r="N799" s="270"/>
      <c r="O799" s="270"/>
      <c r="P799" s="270"/>
      <c r="Q799" s="270"/>
      <c r="R799" s="270"/>
      <c r="S799" s="270"/>
      <c r="T799" s="271"/>
      <c r="AT799" s="272" t="s">
        <v>256</v>
      </c>
      <c r="AU799" s="272" t="s">
        <v>77</v>
      </c>
      <c r="AV799" s="13" t="s">
        <v>259</v>
      </c>
      <c r="AW799" s="13" t="s">
        <v>33</v>
      </c>
      <c r="AX799" s="13" t="s">
        <v>69</v>
      </c>
      <c r="AY799" s="272" t="s">
        <v>245</v>
      </c>
    </row>
    <row r="800" s="14" customFormat="1">
      <c r="B800" s="273"/>
      <c r="C800" s="274"/>
      <c r="D800" s="248" t="s">
        <v>256</v>
      </c>
      <c r="E800" s="275" t="s">
        <v>21</v>
      </c>
      <c r="F800" s="276" t="s">
        <v>260</v>
      </c>
      <c r="G800" s="274"/>
      <c r="H800" s="277">
        <v>14.603999999999999</v>
      </c>
      <c r="I800" s="278"/>
      <c r="J800" s="274"/>
      <c r="K800" s="274"/>
      <c r="L800" s="279"/>
      <c r="M800" s="280"/>
      <c r="N800" s="281"/>
      <c r="O800" s="281"/>
      <c r="P800" s="281"/>
      <c r="Q800" s="281"/>
      <c r="R800" s="281"/>
      <c r="S800" s="281"/>
      <c r="T800" s="282"/>
      <c r="AT800" s="283" t="s">
        <v>256</v>
      </c>
      <c r="AU800" s="283" t="s">
        <v>77</v>
      </c>
      <c r="AV800" s="14" t="s">
        <v>252</v>
      </c>
      <c r="AW800" s="14" t="s">
        <v>33</v>
      </c>
      <c r="AX800" s="14" t="s">
        <v>75</v>
      </c>
      <c r="AY800" s="283" t="s">
        <v>245</v>
      </c>
    </row>
    <row r="801" s="1" customFormat="1" ht="25.5" customHeight="1">
      <c r="B801" s="47"/>
      <c r="C801" s="236" t="s">
        <v>1066</v>
      </c>
      <c r="D801" s="236" t="s">
        <v>247</v>
      </c>
      <c r="E801" s="237" t="s">
        <v>1067</v>
      </c>
      <c r="F801" s="238" t="s">
        <v>1068</v>
      </c>
      <c r="G801" s="239" t="s">
        <v>360</v>
      </c>
      <c r="H801" s="240">
        <v>50</v>
      </c>
      <c r="I801" s="241"/>
      <c r="J801" s="242">
        <f>ROUND(I801*H801,2)</f>
        <v>0</v>
      </c>
      <c r="K801" s="238" t="s">
        <v>251</v>
      </c>
      <c r="L801" s="73"/>
      <c r="M801" s="243" t="s">
        <v>21</v>
      </c>
      <c r="N801" s="244" t="s">
        <v>40</v>
      </c>
      <c r="O801" s="48"/>
      <c r="P801" s="245">
        <f>O801*H801</f>
        <v>0</v>
      </c>
      <c r="Q801" s="245">
        <v>0.0026700000000000001</v>
      </c>
      <c r="R801" s="245">
        <f>Q801*H801</f>
        <v>0.13350000000000001</v>
      </c>
      <c r="S801" s="245">
        <v>0</v>
      </c>
      <c r="T801" s="246">
        <f>S801*H801</f>
        <v>0</v>
      </c>
      <c r="AR801" s="25" t="s">
        <v>342</v>
      </c>
      <c r="AT801" s="25" t="s">
        <v>247</v>
      </c>
      <c r="AU801" s="25" t="s">
        <v>77</v>
      </c>
      <c r="AY801" s="25" t="s">
        <v>245</v>
      </c>
      <c r="BE801" s="247">
        <f>IF(N801="základní",J801,0)</f>
        <v>0</v>
      </c>
      <c r="BF801" s="247">
        <f>IF(N801="snížená",J801,0)</f>
        <v>0</v>
      </c>
      <c r="BG801" s="247">
        <f>IF(N801="zákl. přenesená",J801,0)</f>
        <v>0</v>
      </c>
      <c r="BH801" s="247">
        <f>IF(N801="sníž. přenesená",J801,0)</f>
        <v>0</v>
      </c>
      <c r="BI801" s="247">
        <f>IF(N801="nulová",J801,0)</f>
        <v>0</v>
      </c>
      <c r="BJ801" s="25" t="s">
        <v>75</v>
      </c>
      <c r="BK801" s="247">
        <f>ROUND(I801*H801,2)</f>
        <v>0</v>
      </c>
      <c r="BL801" s="25" t="s">
        <v>342</v>
      </c>
      <c r="BM801" s="25" t="s">
        <v>1069</v>
      </c>
    </row>
    <row r="802" s="1" customFormat="1">
      <c r="B802" s="47"/>
      <c r="C802" s="75"/>
      <c r="D802" s="248" t="s">
        <v>254</v>
      </c>
      <c r="E802" s="75"/>
      <c r="F802" s="249" t="s">
        <v>1063</v>
      </c>
      <c r="G802" s="75"/>
      <c r="H802" s="75"/>
      <c r="I802" s="206"/>
      <c r="J802" s="75"/>
      <c r="K802" s="75"/>
      <c r="L802" s="73"/>
      <c r="M802" s="250"/>
      <c r="N802" s="48"/>
      <c r="O802" s="48"/>
      <c r="P802" s="48"/>
      <c r="Q802" s="48"/>
      <c r="R802" s="48"/>
      <c r="S802" s="48"/>
      <c r="T802" s="96"/>
      <c r="AT802" s="25" t="s">
        <v>254</v>
      </c>
      <c r="AU802" s="25" t="s">
        <v>77</v>
      </c>
    </row>
    <row r="803" s="12" customFormat="1">
      <c r="B803" s="251"/>
      <c r="C803" s="252"/>
      <c r="D803" s="248" t="s">
        <v>256</v>
      </c>
      <c r="E803" s="253" t="s">
        <v>21</v>
      </c>
      <c r="F803" s="254" t="s">
        <v>1070</v>
      </c>
      <c r="G803" s="252"/>
      <c r="H803" s="255">
        <v>50</v>
      </c>
      <c r="I803" s="256"/>
      <c r="J803" s="252"/>
      <c r="K803" s="252"/>
      <c r="L803" s="257"/>
      <c r="M803" s="258"/>
      <c r="N803" s="259"/>
      <c r="O803" s="259"/>
      <c r="P803" s="259"/>
      <c r="Q803" s="259"/>
      <c r="R803" s="259"/>
      <c r="S803" s="259"/>
      <c r="T803" s="260"/>
      <c r="AT803" s="261" t="s">
        <v>256</v>
      </c>
      <c r="AU803" s="261" t="s">
        <v>77</v>
      </c>
      <c r="AV803" s="12" t="s">
        <v>77</v>
      </c>
      <c r="AW803" s="12" t="s">
        <v>33</v>
      </c>
      <c r="AX803" s="12" t="s">
        <v>69</v>
      </c>
      <c r="AY803" s="261" t="s">
        <v>245</v>
      </c>
    </row>
    <row r="804" s="13" customFormat="1">
      <c r="B804" s="262"/>
      <c r="C804" s="263"/>
      <c r="D804" s="248" t="s">
        <v>256</v>
      </c>
      <c r="E804" s="264" t="s">
        <v>21</v>
      </c>
      <c r="F804" s="265" t="s">
        <v>258</v>
      </c>
      <c r="G804" s="263"/>
      <c r="H804" s="266">
        <v>50</v>
      </c>
      <c r="I804" s="267"/>
      <c r="J804" s="263"/>
      <c r="K804" s="263"/>
      <c r="L804" s="268"/>
      <c r="M804" s="269"/>
      <c r="N804" s="270"/>
      <c r="O804" s="270"/>
      <c r="P804" s="270"/>
      <c r="Q804" s="270"/>
      <c r="R804" s="270"/>
      <c r="S804" s="270"/>
      <c r="T804" s="271"/>
      <c r="AT804" s="272" t="s">
        <v>256</v>
      </c>
      <c r="AU804" s="272" t="s">
        <v>77</v>
      </c>
      <c r="AV804" s="13" t="s">
        <v>259</v>
      </c>
      <c r="AW804" s="13" t="s">
        <v>33</v>
      </c>
      <c r="AX804" s="13" t="s">
        <v>69</v>
      </c>
      <c r="AY804" s="272" t="s">
        <v>245</v>
      </c>
    </row>
    <row r="805" s="14" customFormat="1">
      <c r="B805" s="273"/>
      <c r="C805" s="274"/>
      <c r="D805" s="248" t="s">
        <v>256</v>
      </c>
      <c r="E805" s="275" t="s">
        <v>21</v>
      </c>
      <c r="F805" s="276" t="s">
        <v>260</v>
      </c>
      <c r="G805" s="274"/>
      <c r="H805" s="277">
        <v>50</v>
      </c>
      <c r="I805" s="278"/>
      <c r="J805" s="274"/>
      <c r="K805" s="274"/>
      <c r="L805" s="279"/>
      <c r="M805" s="280"/>
      <c r="N805" s="281"/>
      <c r="O805" s="281"/>
      <c r="P805" s="281"/>
      <c r="Q805" s="281"/>
      <c r="R805" s="281"/>
      <c r="S805" s="281"/>
      <c r="T805" s="282"/>
      <c r="AT805" s="283" t="s">
        <v>256</v>
      </c>
      <c r="AU805" s="283" t="s">
        <v>77</v>
      </c>
      <c r="AV805" s="14" t="s">
        <v>252</v>
      </c>
      <c r="AW805" s="14" t="s">
        <v>33</v>
      </c>
      <c r="AX805" s="14" t="s">
        <v>75</v>
      </c>
      <c r="AY805" s="283" t="s">
        <v>245</v>
      </c>
    </row>
    <row r="806" s="1" customFormat="1" ht="16.5" customHeight="1">
      <c r="B806" s="47"/>
      <c r="C806" s="284" t="s">
        <v>1071</v>
      </c>
      <c r="D806" s="284" t="s">
        <v>300</v>
      </c>
      <c r="E806" s="285" t="s">
        <v>1072</v>
      </c>
      <c r="F806" s="286" t="s">
        <v>1073</v>
      </c>
      <c r="G806" s="287" t="s">
        <v>1074</v>
      </c>
      <c r="H806" s="288">
        <v>250</v>
      </c>
      <c r="I806" s="289"/>
      <c r="J806" s="290">
        <f>ROUND(I806*H806,2)</f>
        <v>0</v>
      </c>
      <c r="K806" s="286" t="s">
        <v>21</v>
      </c>
      <c r="L806" s="291"/>
      <c r="M806" s="292" t="s">
        <v>21</v>
      </c>
      <c r="N806" s="293" t="s">
        <v>40</v>
      </c>
      <c r="O806" s="48"/>
      <c r="P806" s="245">
        <f>O806*H806</f>
        <v>0</v>
      </c>
      <c r="Q806" s="245">
        <v>0.001</v>
      </c>
      <c r="R806" s="245">
        <f>Q806*H806</f>
        <v>0.25</v>
      </c>
      <c r="S806" s="245">
        <v>0</v>
      </c>
      <c r="T806" s="246">
        <f>S806*H806</f>
        <v>0</v>
      </c>
      <c r="AR806" s="25" t="s">
        <v>434</v>
      </c>
      <c r="AT806" s="25" t="s">
        <v>300</v>
      </c>
      <c r="AU806" s="25" t="s">
        <v>77</v>
      </c>
      <c r="AY806" s="25" t="s">
        <v>245</v>
      </c>
      <c r="BE806" s="247">
        <f>IF(N806="základní",J806,0)</f>
        <v>0</v>
      </c>
      <c r="BF806" s="247">
        <f>IF(N806="snížená",J806,0)</f>
        <v>0</v>
      </c>
      <c r="BG806" s="247">
        <f>IF(N806="zákl. přenesená",J806,0)</f>
        <v>0</v>
      </c>
      <c r="BH806" s="247">
        <f>IF(N806="sníž. přenesená",J806,0)</f>
        <v>0</v>
      </c>
      <c r="BI806" s="247">
        <f>IF(N806="nulová",J806,0)</f>
        <v>0</v>
      </c>
      <c r="BJ806" s="25" t="s">
        <v>75</v>
      </c>
      <c r="BK806" s="247">
        <f>ROUND(I806*H806,2)</f>
        <v>0</v>
      </c>
      <c r="BL806" s="25" t="s">
        <v>342</v>
      </c>
      <c r="BM806" s="25" t="s">
        <v>1075</v>
      </c>
    </row>
    <row r="807" s="12" customFormat="1">
      <c r="B807" s="251"/>
      <c r="C807" s="252"/>
      <c r="D807" s="248" t="s">
        <v>256</v>
      </c>
      <c r="E807" s="253" t="s">
        <v>21</v>
      </c>
      <c r="F807" s="254" t="s">
        <v>1076</v>
      </c>
      <c r="G807" s="252"/>
      <c r="H807" s="255">
        <v>250</v>
      </c>
      <c r="I807" s="256"/>
      <c r="J807" s="252"/>
      <c r="K807" s="252"/>
      <c r="L807" s="257"/>
      <c r="M807" s="258"/>
      <c r="N807" s="259"/>
      <c r="O807" s="259"/>
      <c r="P807" s="259"/>
      <c r="Q807" s="259"/>
      <c r="R807" s="259"/>
      <c r="S807" s="259"/>
      <c r="T807" s="260"/>
      <c r="AT807" s="261" t="s">
        <v>256</v>
      </c>
      <c r="AU807" s="261" t="s">
        <v>77</v>
      </c>
      <c r="AV807" s="12" t="s">
        <v>77</v>
      </c>
      <c r="AW807" s="12" t="s">
        <v>33</v>
      </c>
      <c r="AX807" s="12" t="s">
        <v>69</v>
      </c>
      <c r="AY807" s="261" t="s">
        <v>245</v>
      </c>
    </row>
    <row r="808" s="13" customFormat="1">
      <c r="B808" s="262"/>
      <c r="C808" s="263"/>
      <c r="D808" s="248" t="s">
        <v>256</v>
      </c>
      <c r="E808" s="264" t="s">
        <v>21</v>
      </c>
      <c r="F808" s="265" t="s">
        <v>258</v>
      </c>
      <c r="G808" s="263"/>
      <c r="H808" s="266">
        <v>250</v>
      </c>
      <c r="I808" s="267"/>
      <c r="J808" s="263"/>
      <c r="K808" s="263"/>
      <c r="L808" s="268"/>
      <c r="M808" s="269"/>
      <c r="N808" s="270"/>
      <c r="O808" s="270"/>
      <c r="P808" s="270"/>
      <c r="Q808" s="270"/>
      <c r="R808" s="270"/>
      <c r="S808" s="270"/>
      <c r="T808" s="271"/>
      <c r="AT808" s="272" t="s">
        <v>256</v>
      </c>
      <c r="AU808" s="272" t="s">
        <v>77</v>
      </c>
      <c r="AV808" s="13" t="s">
        <v>259</v>
      </c>
      <c r="AW808" s="13" t="s">
        <v>33</v>
      </c>
      <c r="AX808" s="13" t="s">
        <v>69</v>
      </c>
      <c r="AY808" s="272" t="s">
        <v>245</v>
      </c>
    </row>
    <row r="809" s="14" customFormat="1">
      <c r="B809" s="273"/>
      <c r="C809" s="274"/>
      <c r="D809" s="248" t="s">
        <v>256</v>
      </c>
      <c r="E809" s="275" t="s">
        <v>21</v>
      </c>
      <c r="F809" s="276" t="s">
        <v>260</v>
      </c>
      <c r="G809" s="274"/>
      <c r="H809" s="277">
        <v>250</v>
      </c>
      <c r="I809" s="278"/>
      <c r="J809" s="274"/>
      <c r="K809" s="274"/>
      <c r="L809" s="279"/>
      <c r="M809" s="280"/>
      <c r="N809" s="281"/>
      <c r="O809" s="281"/>
      <c r="P809" s="281"/>
      <c r="Q809" s="281"/>
      <c r="R809" s="281"/>
      <c r="S809" s="281"/>
      <c r="T809" s="282"/>
      <c r="AT809" s="283" t="s">
        <v>256</v>
      </c>
      <c r="AU809" s="283" t="s">
        <v>77</v>
      </c>
      <c r="AV809" s="14" t="s">
        <v>252</v>
      </c>
      <c r="AW809" s="14" t="s">
        <v>33</v>
      </c>
      <c r="AX809" s="14" t="s">
        <v>75</v>
      </c>
      <c r="AY809" s="283" t="s">
        <v>245</v>
      </c>
    </row>
    <row r="810" s="1" customFormat="1" ht="38.25" customHeight="1">
      <c r="B810" s="47"/>
      <c r="C810" s="236" t="s">
        <v>1077</v>
      </c>
      <c r="D810" s="236" t="s">
        <v>247</v>
      </c>
      <c r="E810" s="237" t="s">
        <v>1078</v>
      </c>
      <c r="F810" s="238" t="s">
        <v>1079</v>
      </c>
      <c r="G810" s="239" t="s">
        <v>328</v>
      </c>
      <c r="H810" s="240">
        <v>488.16000000000002</v>
      </c>
      <c r="I810" s="241"/>
      <c r="J810" s="242">
        <f>ROUND(I810*H810,2)</f>
        <v>0</v>
      </c>
      <c r="K810" s="238" t="s">
        <v>251</v>
      </c>
      <c r="L810" s="73"/>
      <c r="M810" s="243" t="s">
        <v>21</v>
      </c>
      <c r="N810" s="244" t="s">
        <v>40</v>
      </c>
      <c r="O810" s="48"/>
      <c r="P810" s="245">
        <f>O810*H810</f>
        <v>0</v>
      </c>
      <c r="Q810" s="245">
        <v>0.0161</v>
      </c>
      <c r="R810" s="245">
        <f>Q810*H810</f>
        <v>7.8593760000000001</v>
      </c>
      <c r="S810" s="245">
        <v>0</v>
      </c>
      <c r="T810" s="246">
        <f>S810*H810</f>
        <v>0</v>
      </c>
      <c r="AR810" s="25" t="s">
        <v>342</v>
      </c>
      <c r="AT810" s="25" t="s">
        <v>247</v>
      </c>
      <c r="AU810" s="25" t="s">
        <v>77</v>
      </c>
      <c r="AY810" s="25" t="s">
        <v>245</v>
      </c>
      <c r="BE810" s="247">
        <f>IF(N810="základní",J810,0)</f>
        <v>0</v>
      </c>
      <c r="BF810" s="247">
        <f>IF(N810="snížená",J810,0)</f>
        <v>0</v>
      </c>
      <c r="BG810" s="247">
        <f>IF(N810="zákl. přenesená",J810,0)</f>
        <v>0</v>
      </c>
      <c r="BH810" s="247">
        <f>IF(N810="sníž. přenesená",J810,0)</f>
        <v>0</v>
      </c>
      <c r="BI810" s="247">
        <f>IF(N810="nulová",J810,0)</f>
        <v>0</v>
      </c>
      <c r="BJ810" s="25" t="s">
        <v>75</v>
      </c>
      <c r="BK810" s="247">
        <f>ROUND(I810*H810,2)</f>
        <v>0</v>
      </c>
      <c r="BL810" s="25" t="s">
        <v>342</v>
      </c>
      <c r="BM810" s="25" t="s">
        <v>1080</v>
      </c>
    </row>
    <row r="811" s="1" customFormat="1">
      <c r="B811" s="47"/>
      <c r="C811" s="75"/>
      <c r="D811" s="248" t="s">
        <v>254</v>
      </c>
      <c r="E811" s="75"/>
      <c r="F811" s="249" t="s">
        <v>1081</v>
      </c>
      <c r="G811" s="75"/>
      <c r="H811" s="75"/>
      <c r="I811" s="206"/>
      <c r="J811" s="75"/>
      <c r="K811" s="75"/>
      <c r="L811" s="73"/>
      <c r="M811" s="250"/>
      <c r="N811" s="48"/>
      <c r="O811" s="48"/>
      <c r="P811" s="48"/>
      <c r="Q811" s="48"/>
      <c r="R811" s="48"/>
      <c r="S811" s="48"/>
      <c r="T811" s="96"/>
      <c r="AT811" s="25" t="s">
        <v>254</v>
      </c>
      <c r="AU811" s="25" t="s">
        <v>77</v>
      </c>
    </row>
    <row r="812" s="12" customFormat="1">
      <c r="B812" s="251"/>
      <c r="C812" s="252"/>
      <c r="D812" s="248" t="s">
        <v>256</v>
      </c>
      <c r="E812" s="253" t="s">
        <v>21</v>
      </c>
      <c r="F812" s="254" t="s">
        <v>1082</v>
      </c>
      <c r="G812" s="252"/>
      <c r="H812" s="255">
        <v>488.16000000000002</v>
      </c>
      <c r="I812" s="256"/>
      <c r="J812" s="252"/>
      <c r="K812" s="252"/>
      <c r="L812" s="257"/>
      <c r="M812" s="258"/>
      <c r="N812" s="259"/>
      <c r="O812" s="259"/>
      <c r="P812" s="259"/>
      <c r="Q812" s="259"/>
      <c r="R812" s="259"/>
      <c r="S812" s="259"/>
      <c r="T812" s="260"/>
      <c r="AT812" s="261" t="s">
        <v>256</v>
      </c>
      <c r="AU812" s="261" t="s">
        <v>77</v>
      </c>
      <c r="AV812" s="12" t="s">
        <v>77</v>
      </c>
      <c r="AW812" s="12" t="s">
        <v>33</v>
      </c>
      <c r="AX812" s="12" t="s">
        <v>69</v>
      </c>
      <c r="AY812" s="261" t="s">
        <v>245</v>
      </c>
    </row>
    <row r="813" s="13" customFormat="1">
      <c r="B813" s="262"/>
      <c r="C813" s="263"/>
      <c r="D813" s="248" t="s">
        <v>256</v>
      </c>
      <c r="E813" s="264" t="s">
        <v>184</v>
      </c>
      <c r="F813" s="265" t="s">
        <v>258</v>
      </c>
      <c r="G813" s="263"/>
      <c r="H813" s="266">
        <v>488.16000000000002</v>
      </c>
      <c r="I813" s="267"/>
      <c r="J813" s="263"/>
      <c r="K813" s="263"/>
      <c r="L813" s="268"/>
      <c r="M813" s="269"/>
      <c r="N813" s="270"/>
      <c r="O813" s="270"/>
      <c r="P813" s="270"/>
      <c r="Q813" s="270"/>
      <c r="R813" s="270"/>
      <c r="S813" s="270"/>
      <c r="T813" s="271"/>
      <c r="AT813" s="272" t="s">
        <v>256</v>
      </c>
      <c r="AU813" s="272" t="s">
        <v>77</v>
      </c>
      <c r="AV813" s="13" t="s">
        <v>259</v>
      </c>
      <c r="AW813" s="13" t="s">
        <v>33</v>
      </c>
      <c r="AX813" s="13" t="s">
        <v>69</v>
      </c>
      <c r="AY813" s="272" t="s">
        <v>245</v>
      </c>
    </row>
    <row r="814" s="14" customFormat="1">
      <c r="B814" s="273"/>
      <c r="C814" s="274"/>
      <c r="D814" s="248" t="s">
        <v>256</v>
      </c>
      <c r="E814" s="275" t="s">
        <v>21</v>
      </c>
      <c r="F814" s="276" t="s">
        <v>260</v>
      </c>
      <c r="G814" s="274"/>
      <c r="H814" s="277">
        <v>488.16000000000002</v>
      </c>
      <c r="I814" s="278"/>
      <c r="J814" s="274"/>
      <c r="K814" s="274"/>
      <c r="L814" s="279"/>
      <c r="M814" s="280"/>
      <c r="N814" s="281"/>
      <c r="O814" s="281"/>
      <c r="P814" s="281"/>
      <c r="Q814" s="281"/>
      <c r="R814" s="281"/>
      <c r="S814" s="281"/>
      <c r="T814" s="282"/>
      <c r="AT814" s="283" t="s">
        <v>256</v>
      </c>
      <c r="AU814" s="283" t="s">
        <v>77</v>
      </c>
      <c r="AV814" s="14" t="s">
        <v>252</v>
      </c>
      <c r="AW814" s="14" t="s">
        <v>33</v>
      </c>
      <c r="AX814" s="14" t="s">
        <v>75</v>
      </c>
      <c r="AY814" s="283" t="s">
        <v>245</v>
      </c>
    </row>
    <row r="815" s="1" customFormat="1" ht="25.5" customHeight="1">
      <c r="B815" s="47"/>
      <c r="C815" s="236" t="s">
        <v>1083</v>
      </c>
      <c r="D815" s="236" t="s">
        <v>247</v>
      </c>
      <c r="E815" s="237" t="s">
        <v>1084</v>
      </c>
      <c r="F815" s="238" t="s">
        <v>1085</v>
      </c>
      <c r="G815" s="239" t="s">
        <v>250</v>
      </c>
      <c r="H815" s="240">
        <v>12.204000000000001</v>
      </c>
      <c r="I815" s="241"/>
      <c r="J815" s="242">
        <f>ROUND(I815*H815,2)</f>
        <v>0</v>
      </c>
      <c r="K815" s="238" t="s">
        <v>251</v>
      </c>
      <c r="L815" s="73"/>
      <c r="M815" s="243" t="s">
        <v>21</v>
      </c>
      <c r="N815" s="244" t="s">
        <v>40</v>
      </c>
      <c r="O815" s="48"/>
      <c r="P815" s="245">
        <f>O815*H815</f>
        <v>0</v>
      </c>
      <c r="Q815" s="245">
        <v>0.023369999999999998</v>
      </c>
      <c r="R815" s="245">
        <f>Q815*H815</f>
        <v>0.28520748000000001</v>
      </c>
      <c r="S815" s="245">
        <v>0</v>
      </c>
      <c r="T815" s="246">
        <f>S815*H815</f>
        <v>0</v>
      </c>
      <c r="AR815" s="25" t="s">
        <v>342</v>
      </c>
      <c r="AT815" s="25" t="s">
        <v>247</v>
      </c>
      <c r="AU815" s="25" t="s">
        <v>77</v>
      </c>
      <c r="AY815" s="25" t="s">
        <v>245</v>
      </c>
      <c r="BE815" s="247">
        <f>IF(N815="základní",J815,0)</f>
        <v>0</v>
      </c>
      <c r="BF815" s="247">
        <f>IF(N815="snížená",J815,0)</f>
        <v>0</v>
      </c>
      <c r="BG815" s="247">
        <f>IF(N815="zákl. přenesená",J815,0)</f>
        <v>0</v>
      </c>
      <c r="BH815" s="247">
        <f>IF(N815="sníž. přenesená",J815,0)</f>
        <v>0</v>
      </c>
      <c r="BI815" s="247">
        <f>IF(N815="nulová",J815,0)</f>
        <v>0</v>
      </c>
      <c r="BJ815" s="25" t="s">
        <v>75</v>
      </c>
      <c r="BK815" s="247">
        <f>ROUND(I815*H815,2)</f>
        <v>0</v>
      </c>
      <c r="BL815" s="25" t="s">
        <v>342</v>
      </c>
      <c r="BM815" s="25" t="s">
        <v>1086</v>
      </c>
    </row>
    <row r="816" s="1" customFormat="1">
      <c r="B816" s="47"/>
      <c r="C816" s="75"/>
      <c r="D816" s="248" t="s">
        <v>254</v>
      </c>
      <c r="E816" s="75"/>
      <c r="F816" s="249" t="s">
        <v>1087</v>
      </c>
      <c r="G816" s="75"/>
      <c r="H816" s="75"/>
      <c r="I816" s="206"/>
      <c r="J816" s="75"/>
      <c r="K816" s="75"/>
      <c r="L816" s="73"/>
      <c r="M816" s="250"/>
      <c r="N816" s="48"/>
      <c r="O816" s="48"/>
      <c r="P816" s="48"/>
      <c r="Q816" s="48"/>
      <c r="R816" s="48"/>
      <c r="S816" s="48"/>
      <c r="T816" s="96"/>
      <c r="AT816" s="25" t="s">
        <v>254</v>
      </c>
      <c r="AU816" s="25" t="s">
        <v>77</v>
      </c>
    </row>
    <row r="817" s="12" customFormat="1">
      <c r="B817" s="251"/>
      <c r="C817" s="252"/>
      <c r="D817" s="248" t="s">
        <v>256</v>
      </c>
      <c r="E817" s="253" t="s">
        <v>21</v>
      </c>
      <c r="F817" s="254" t="s">
        <v>1064</v>
      </c>
      <c r="G817" s="252"/>
      <c r="H817" s="255">
        <v>12.204000000000001</v>
      </c>
      <c r="I817" s="256"/>
      <c r="J817" s="252"/>
      <c r="K817" s="252"/>
      <c r="L817" s="257"/>
      <c r="M817" s="258"/>
      <c r="N817" s="259"/>
      <c r="O817" s="259"/>
      <c r="P817" s="259"/>
      <c r="Q817" s="259"/>
      <c r="R817" s="259"/>
      <c r="S817" s="259"/>
      <c r="T817" s="260"/>
      <c r="AT817" s="261" t="s">
        <v>256</v>
      </c>
      <c r="AU817" s="261" t="s">
        <v>77</v>
      </c>
      <c r="AV817" s="12" t="s">
        <v>77</v>
      </c>
      <c r="AW817" s="12" t="s">
        <v>33</v>
      </c>
      <c r="AX817" s="12" t="s">
        <v>69</v>
      </c>
      <c r="AY817" s="261" t="s">
        <v>245</v>
      </c>
    </row>
    <row r="818" s="13" customFormat="1">
      <c r="B818" s="262"/>
      <c r="C818" s="263"/>
      <c r="D818" s="248" t="s">
        <v>256</v>
      </c>
      <c r="E818" s="264" t="s">
        <v>21</v>
      </c>
      <c r="F818" s="265" t="s">
        <v>258</v>
      </c>
      <c r="G818" s="263"/>
      <c r="H818" s="266">
        <v>12.204000000000001</v>
      </c>
      <c r="I818" s="267"/>
      <c r="J818" s="263"/>
      <c r="K818" s="263"/>
      <c r="L818" s="268"/>
      <c r="M818" s="269"/>
      <c r="N818" s="270"/>
      <c r="O818" s="270"/>
      <c r="P818" s="270"/>
      <c r="Q818" s="270"/>
      <c r="R818" s="270"/>
      <c r="S818" s="270"/>
      <c r="T818" s="271"/>
      <c r="AT818" s="272" t="s">
        <v>256</v>
      </c>
      <c r="AU818" s="272" t="s">
        <v>77</v>
      </c>
      <c r="AV818" s="13" t="s">
        <v>259</v>
      </c>
      <c r="AW818" s="13" t="s">
        <v>33</v>
      </c>
      <c r="AX818" s="13" t="s">
        <v>69</v>
      </c>
      <c r="AY818" s="272" t="s">
        <v>245</v>
      </c>
    </row>
    <row r="819" s="14" customFormat="1">
      <c r="B819" s="273"/>
      <c r="C819" s="274"/>
      <c r="D819" s="248" t="s">
        <v>256</v>
      </c>
      <c r="E819" s="275" t="s">
        <v>21</v>
      </c>
      <c r="F819" s="276" t="s">
        <v>260</v>
      </c>
      <c r="G819" s="274"/>
      <c r="H819" s="277">
        <v>12.204000000000001</v>
      </c>
      <c r="I819" s="278"/>
      <c r="J819" s="274"/>
      <c r="K819" s="274"/>
      <c r="L819" s="279"/>
      <c r="M819" s="280"/>
      <c r="N819" s="281"/>
      <c r="O819" s="281"/>
      <c r="P819" s="281"/>
      <c r="Q819" s="281"/>
      <c r="R819" s="281"/>
      <c r="S819" s="281"/>
      <c r="T819" s="282"/>
      <c r="AT819" s="283" t="s">
        <v>256</v>
      </c>
      <c r="AU819" s="283" t="s">
        <v>77</v>
      </c>
      <c r="AV819" s="14" t="s">
        <v>252</v>
      </c>
      <c r="AW819" s="14" t="s">
        <v>33</v>
      </c>
      <c r="AX819" s="14" t="s">
        <v>75</v>
      </c>
      <c r="AY819" s="283" t="s">
        <v>245</v>
      </c>
    </row>
    <row r="820" s="1" customFormat="1" ht="25.5" customHeight="1">
      <c r="B820" s="47"/>
      <c r="C820" s="236" t="s">
        <v>1088</v>
      </c>
      <c r="D820" s="236" t="s">
        <v>247</v>
      </c>
      <c r="E820" s="237" t="s">
        <v>1089</v>
      </c>
      <c r="F820" s="238" t="s">
        <v>1090</v>
      </c>
      <c r="G820" s="239" t="s">
        <v>328</v>
      </c>
      <c r="H820" s="240">
        <v>35</v>
      </c>
      <c r="I820" s="241"/>
      <c r="J820" s="242">
        <f>ROUND(I820*H820,2)</f>
        <v>0</v>
      </c>
      <c r="K820" s="238" t="s">
        <v>251</v>
      </c>
      <c r="L820" s="73"/>
      <c r="M820" s="243" t="s">
        <v>21</v>
      </c>
      <c r="N820" s="244" t="s">
        <v>40</v>
      </c>
      <c r="O820" s="48"/>
      <c r="P820" s="245">
        <f>O820*H820</f>
        <v>0</v>
      </c>
      <c r="Q820" s="245">
        <v>0</v>
      </c>
      <c r="R820" s="245">
        <f>Q820*H820</f>
        <v>0</v>
      </c>
      <c r="S820" s="245">
        <v>0</v>
      </c>
      <c r="T820" s="246">
        <f>S820*H820</f>
        <v>0</v>
      </c>
      <c r="AR820" s="25" t="s">
        <v>342</v>
      </c>
      <c r="AT820" s="25" t="s">
        <v>247</v>
      </c>
      <c r="AU820" s="25" t="s">
        <v>77</v>
      </c>
      <c r="AY820" s="25" t="s">
        <v>245</v>
      </c>
      <c r="BE820" s="247">
        <f>IF(N820="základní",J820,0)</f>
        <v>0</v>
      </c>
      <c r="BF820" s="247">
        <f>IF(N820="snížená",J820,0)</f>
        <v>0</v>
      </c>
      <c r="BG820" s="247">
        <f>IF(N820="zákl. přenesená",J820,0)</f>
        <v>0</v>
      </c>
      <c r="BH820" s="247">
        <f>IF(N820="sníž. přenesená",J820,0)</f>
        <v>0</v>
      </c>
      <c r="BI820" s="247">
        <f>IF(N820="nulová",J820,0)</f>
        <v>0</v>
      </c>
      <c r="BJ820" s="25" t="s">
        <v>75</v>
      </c>
      <c r="BK820" s="247">
        <f>ROUND(I820*H820,2)</f>
        <v>0</v>
      </c>
      <c r="BL820" s="25" t="s">
        <v>342</v>
      </c>
      <c r="BM820" s="25" t="s">
        <v>1091</v>
      </c>
    </row>
    <row r="821" s="12" customFormat="1">
      <c r="B821" s="251"/>
      <c r="C821" s="252"/>
      <c r="D821" s="248" t="s">
        <v>256</v>
      </c>
      <c r="E821" s="253" t="s">
        <v>21</v>
      </c>
      <c r="F821" s="254" t="s">
        <v>453</v>
      </c>
      <c r="G821" s="252"/>
      <c r="H821" s="255">
        <v>35</v>
      </c>
      <c r="I821" s="256"/>
      <c r="J821" s="252"/>
      <c r="K821" s="252"/>
      <c r="L821" s="257"/>
      <c r="M821" s="258"/>
      <c r="N821" s="259"/>
      <c r="O821" s="259"/>
      <c r="P821" s="259"/>
      <c r="Q821" s="259"/>
      <c r="R821" s="259"/>
      <c r="S821" s="259"/>
      <c r="T821" s="260"/>
      <c r="AT821" s="261" t="s">
        <v>256</v>
      </c>
      <c r="AU821" s="261" t="s">
        <v>77</v>
      </c>
      <c r="AV821" s="12" t="s">
        <v>77</v>
      </c>
      <c r="AW821" s="12" t="s">
        <v>33</v>
      </c>
      <c r="AX821" s="12" t="s">
        <v>69</v>
      </c>
      <c r="AY821" s="261" t="s">
        <v>245</v>
      </c>
    </row>
    <row r="822" s="13" customFormat="1">
      <c r="B822" s="262"/>
      <c r="C822" s="263"/>
      <c r="D822" s="248" t="s">
        <v>256</v>
      </c>
      <c r="E822" s="264" t="s">
        <v>21</v>
      </c>
      <c r="F822" s="265" t="s">
        <v>258</v>
      </c>
      <c r="G822" s="263"/>
      <c r="H822" s="266">
        <v>35</v>
      </c>
      <c r="I822" s="267"/>
      <c r="J822" s="263"/>
      <c r="K822" s="263"/>
      <c r="L822" s="268"/>
      <c r="M822" s="269"/>
      <c r="N822" s="270"/>
      <c r="O822" s="270"/>
      <c r="P822" s="270"/>
      <c r="Q822" s="270"/>
      <c r="R822" s="270"/>
      <c r="S822" s="270"/>
      <c r="T822" s="271"/>
      <c r="AT822" s="272" t="s">
        <v>256</v>
      </c>
      <c r="AU822" s="272" t="s">
        <v>77</v>
      </c>
      <c r="AV822" s="13" t="s">
        <v>259</v>
      </c>
      <c r="AW822" s="13" t="s">
        <v>33</v>
      </c>
      <c r="AX822" s="13" t="s">
        <v>69</v>
      </c>
      <c r="AY822" s="272" t="s">
        <v>245</v>
      </c>
    </row>
    <row r="823" s="14" customFormat="1">
      <c r="B823" s="273"/>
      <c r="C823" s="274"/>
      <c r="D823" s="248" t="s">
        <v>256</v>
      </c>
      <c r="E823" s="275" t="s">
        <v>21</v>
      </c>
      <c r="F823" s="276" t="s">
        <v>260</v>
      </c>
      <c r="G823" s="274"/>
      <c r="H823" s="277">
        <v>35</v>
      </c>
      <c r="I823" s="278"/>
      <c r="J823" s="274"/>
      <c r="K823" s="274"/>
      <c r="L823" s="279"/>
      <c r="M823" s="280"/>
      <c r="N823" s="281"/>
      <c r="O823" s="281"/>
      <c r="P823" s="281"/>
      <c r="Q823" s="281"/>
      <c r="R823" s="281"/>
      <c r="S823" s="281"/>
      <c r="T823" s="282"/>
      <c r="AT823" s="283" t="s">
        <v>256</v>
      </c>
      <c r="AU823" s="283" t="s">
        <v>77</v>
      </c>
      <c r="AV823" s="14" t="s">
        <v>252</v>
      </c>
      <c r="AW823" s="14" t="s">
        <v>33</v>
      </c>
      <c r="AX823" s="14" t="s">
        <v>75</v>
      </c>
      <c r="AY823" s="283" t="s">
        <v>245</v>
      </c>
    </row>
    <row r="824" s="1" customFormat="1" ht="16.5" customHeight="1">
      <c r="B824" s="47"/>
      <c r="C824" s="284" t="s">
        <v>1092</v>
      </c>
      <c r="D824" s="284" t="s">
        <v>300</v>
      </c>
      <c r="E824" s="285" t="s">
        <v>1093</v>
      </c>
      <c r="F824" s="286" t="s">
        <v>1094</v>
      </c>
      <c r="G824" s="287" t="s">
        <v>250</v>
      </c>
      <c r="H824" s="288">
        <v>0.96299999999999997</v>
      </c>
      <c r="I824" s="289"/>
      <c r="J824" s="290">
        <f>ROUND(I824*H824,2)</f>
        <v>0</v>
      </c>
      <c r="K824" s="286" t="s">
        <v>251</v>
      </c>
      <c r="L824" s="291"/>
      <c r="M824" s="292" t="s">
        <v>21</v>
      </c>
      <c r="N824" s="293" t="s">
        <v>40</v>
      </c>
      <c r="O824" s="48"/>
      <c r="P824" s="245">
        <f>O824*H824</f>
        <v>0</v>
      </c>
      <c r="Q824" s="245">
        <v>0.55000000000000004</v>
      </c>
      <c r="R824" s="245">
        <f>Q824*H824</f>
        <v>0.52965000000000007</v>
      </c>
      <c r="S824" s="245">
        <v>0</v>
      </c>
      <c r="T824" s="246">
        <f>S824*H824</f>
        <v>0</v>
      </c>
      <c r="AR824" s="25" t="s">
        <v>434</v>
      </c>
      <c r="AT824" s="25" t="s">
        <v>300</v>
      </c>
      <c r="AU824" s="25" t="s">
        <v>77</v>
      </c>
      <c r="AY824" s="25" t="s">
        <v>245</v>
      </c>
      <c r="BE824" s="247">
        <f>IF(N824="základní",J824,0)</f>
        <v>0</v>
      </c>
      <c r="BF824" s="247">
        <f>IF(N824="snížená",J824,0)</f>
        <v>0</v>
      </c>
      <c r="BG824" s="247">
        <f>IF(N824="zákl. přenesená",J824,0)</f>
        <v>0</v>
      </c>
      <c r="BH824" s="247">
        <f>IF(N824="sníž. přenesená",J824,0)</f>
        <v>0</v>
      </c>
      <c r="BI824" s="247">
        <f>IF(N824="nulová",J824,0)</f>
        <v>0</v>
      </c>
      <c r="BJ824" s="25" t="s">
        <v>75</v>
      </c>
      <c r="BK824" s="247">
        <f>ROUND(I824*H824,2)</f>
        <v>0</v>
      </c>
      <c r="BL824" s="25" t="s">
        <v>342</v>
      </c>
      <c r="BM824" s="25" t="s">
        <v>1095</v>
      </c>
    </row>
    <row r="825" s="12" customFormat="1">
      <c r="B825" s="251"/>
      <c r="C825" s="252"/>
      <c r="D825" s="248" t="s">
        <v>256</v>
      </c>
      <c r="E825" s="253" t="s">
        <v>21</v>
      </c>
      <c r="F825" s="254" t="s">
        <v>1096</v>
      </c>
      <c r="G825" s="252"/>
      <c r="H825" s="255">
        <v>0.96299999999999997</v>
      </c>
      <c r="I825" s="256"/>
      <c r="J825" s="252"/>
      <c r="K825" s="252"/>
      <c r="L825" s="257"/>
      <c r="M825" s="258"/>
      <c r="N825" s="259"/>
      <c r="O825" s="259"/>
      <c r="P825" s="259"/>
      <c r="Q825" s="259"/>
      <c r="R825" s="259"/>
      <c r="S825" s="259"/>
      <c r="T825" s="260"/>
      <c r="AT825" s="261" t="s">
        <v>256</v>
      </c>
      <c r="AU825" s="261" t="s">
        <v>77</v>
      </c>
      <c r="AV825" s="12" t="s">
        <v>77</v>
      </c>
      <c r="AW825" s="12" t="s">
        <v>33</v>
      </c>
      <c r="AX825" s="12" t="s">
        <v>69</v>
      </c>
      <c r="AY825" s="261" t="s">
        <v>245</v>
      </c>
    </row>
    <row r="826" s="13" customFormat="1">
      <c r="B826" s="262"/>
      <c r="C826" s="263"/>
      <c r="D826" s="248" t="s">
        <v>256</v>
      </c>
      <c r="E826" s="264" t="s">
        <v>21</v>
      </c>
      <c r="F826" s="265" t="s">
        <v>258</v>
      </c>
      <c r="G826" s="263"/>
      <c r="H826" s="266">
        <v>0.96299999999999997</v>
      </c>
      <c r="I826" s="267"/>
      <c r="J826" s="263"/>
      <c r="K826" s="263"/>
      <c r="L826" s="268"/>
      <c r="M826" s="269"/>
      <c r="N826" s="270"/>
      <c r="O826" s="270"/>
      <c r="P826" s="270"/>
      <c r="Q826" s="270"/>
      <c r="R826" s="270"/>
      <c r="S826" s="270"/>
      <c r="T826" s="271"/>
      <c r="AT826" s="272" t="s">
        <v>256</v>
      </c>
      <c r="AU826" s="272" t="s">
        <v>77</v>
      </c>
      <c r="AV826" s="13" t="s">
        <v>259</v>
      </c>
      <c r="AW826" s="13" t="s">
        <v>33</v>
      </c>
      <c r="AX826" s="13" t="s">
        <v>69</v>
      </c>
      <c r="AY826" s="272" t="s">
        <v>245</v>
      </c>
    </row>
    <row r="827" s="14" customFormat="1">
      <c r="B827" s="273"/>
      <c r="C827" s="274"/>
      <c r="D827" s="248" t="s">
        <v>256</v>
      </c>
      <c r="E827" s="275" t="s">
        <v>21</v>
      </c>
      <c r="F827" s="276" t="s">
        <v>260</v>
      </c>
      <c r="G827" s="274"/>
      <c r="H827" s="277">
        <v>0.96299999999999997</v>
      </c>
      <c r="I827" s="278"/>
      <c r="J827" s="274"/>
      <c r="K827" s="274"/>
      <c r="L827" s="279"/>
      <c r="M827" s="280"/>
      <c r="N827" s="281"/>
      <c r="O827" s="281"/>
      <c r="P827" s="281"/>
      <c r="Q827" s="281"/>
      <c r="R827" s="281"/>
      <c r="S827" s="281"/>
      <c r="T827" s="282"/>
      <c r="AT827" s="283" t="s">
        <v>256</v>
      </c>
      <c r="AU827" s="283" t="s">
        <v>77</v>
      </c>
      <c r="AV827" s="14" t="s">
        <v>252</v>
      </c>
      <c r="AW827" s="14" t="s">
        <v>33</v>
      </c>
      <c r="AX827" s="14" t="s">
        <v>75</v>
      </c>
      <c r="AY827" s="283" t="s">
        <v>245</v>
      </c>
    </row>
    <row r="828" s="1" customFormat="1" ht="25.5" customHeight="1">
      <c r="B828" s="47"/>
      <c r="C828" s="236" t="s">
        <v>1097</v>
      </c>
      <c r="D828" s="236" t="s">
        <v>247</v>
      </c>
      <c r="E828" s="237" t="s">
        <v>1098</v>
      </c>
      <c r="F828" s="238" t="s">
        <v>1099</v>
      </c>
      <c r="G828" s="239" t="s">
        <v>429</v>
      </c>
      <c r="H828" s="240">
        <v>105</v>
      </c>
      <c r="I828" s="241"/>
      <c r="J828" s="242">
        <f>ROUND(I828*H828,2)</f>
        <v>0</v>
      </c>
      <c r="K828" s="238" t="s">
        <v>251</v>
      </c>
      <c r="L828" s="73"/>
      <c r="M828" s="243" t="s">
        <v>21</v>
      </c>
      <c r="N828" s="244" t="s">
        <v>40</v>
      </c>
      <c r="O828" s="48"/>
      <c r="P828" s="245">
        <f>O828*H828</f>
        <v>0</v>
      </c>
      <c r="Q828" s="245">
        <v>0</v>
      </c>
      <c r="R828" s="245">
        <f>Q828*H828</f>
        <v>0</v>
      </c>
      <c r="S828" s="245">
        <v>0</v>
      </c>
      <c r="T828" s="246">
        <f>S828*H828</f>
        <v>0</v>
      </c>
      <c r="AR828" s="25" t="s">
        <v>342</v>
      </c>
      <c r="AT828" s="25" t="s">
        <v>247</v>
      </c>
      <c r="AU828" s="25" t="s">
        <v>77</v>
      </c>
      <c r="AY828" s="25" t="s">
        <v>245</v>
      </c>
      <c r="BE828" s="247">
        <f>IF(N828="základní",J828,0)</f>
        <v>0</v>
      </c>
      <c r="BF828" s="247">
        <f>IF(N828="snížená",J828,0)</f>
        <v>0</v>
      </c>
      <c r="BG828" s="247">
        <f>IF(N828="zákl. přenesená",J828,0)</f>
        <v>0</v>
      </c>
      <c r="BH828" s="247">
        <f>IF(N828="sníž. přenesená",J828,0)</f>
        <v>0</v>
      </c>
      <c r="BI828" s="247">
        <f>IF(N828="nulová",J828,0)</f>
        <v>0</v>
      </c>
      <c r="BJ828" s="25" t="s">
        <v>75</v>
      </c>
      <c r="BK828" s="247">
        <f>ROUND(I828*H828,2)</f>
        <v>0</v>
      </c>
      <c r="BL828" s="25" t="s">
        <v>342</v>
      </c>
      <c r="BM828" s="25" t="s">
        <v>1100</v>
      </c>
    </row>
    <row r="829" s="12" customFormat="1">
      <c r="B829" s="251"/>
      <c r="C829" s="252"/>
      <c r="D829" s="248" t="s">
        <v>256</v>
      </c>
      <c r="E829" s="253" t="s">
        <v>21</v>
      </c>
      <c r="F829" s="254" t="s">
        <v>853</v>
      </c>
      <c r="G829" s="252"/>
      <c r="H829" s="255">
        <v>105</v>
      </c>
      <c r="I829" s="256"/>
      <c r="J829" s="252"/>
      <c r="K829" s="252"/>
      <c r="L829" s="257"/>
      <c r="M829" s="258"/>
      <c r="N829" s="259"/>
      <c r="O829" s="259"/>
      <c r="P829" s="259"/>
      <c r="Q829" s="259"/>
      <c r="R829" s="259"/>
      <c r="S829" s="259"/>
      <c r="T829" s="260"/>
      <c r="AT829" s="261" t="s">
        <v>256</v>
      </c>
      <c r="AU829" s="261" t="s">
        <v>77</v>
      </c>
      <c r="AV829" s="12" t="s">
        <v>77</v>
      </c>
      <c r="AW829" s="12" t="s">
        <v>33</v>
      </c>
      <c r="AX829" s="12" t="s">
        <v>69</v>
      </c>
      <c r="AY829" s="261" t="s">
        <v>245</v>
      </c>
    </row>
    <row r="830" s="13" customFormat="1">
      <c r="B830" s="262"/>
      <c r="C830" s="263"/>
      <c r="D830" s="248" t="s">
        <v>256</v>
      </c>
      <c r="E830" s="264" t="s">
        <v>21</v>
      </c>
      <c r="F830" s="265" t="s">
        <v>258</v>
      </c>
      <c r="G830" s="263"/>
      <c r="H830" s="266">
        <v>105</v>
      </c>
      <c r="I830" s="267"/>
      <c r="J830" s="263"/>
      <c r="K830" s="263"/>
      <c r="L830" s="268"/>
      <c r="M830" s="269"/>
      <c r="N830" s="270"/>
      <c r="O830" s="270"/>
      <c r="P830" s="270"/>
      <c r="Q830" s="270"/>
      <c r="R830" s="270"/>
      <c r="S830" s="270"/>
      <c r="T830" s="271"/>
      <c r="AT830" s="272" t="s">
        <v>256</v>
      </c>
      <c r="AU830" s="272" t="s">
        <v>77</v>
      </c>
      <c r="AV830" s="13" t="s">
        <v>259</v>
      </c>
      <c r="AW830" s="13" t="s">
        <v>33</v>
      </c>
      <c r="AX830" s="13" t="s">
        <v>69</v>
      </c>
      <c r="AY830" s="272" t="s">
        <v>245</v>
      </c>
    </row>
    <row r="831" s="14" customFormat="1">
      <c r="B831" s="273"/>
      <c r="C831" s="274"/>
      <c r="D831" s="248" t="s">
        <v>256</v>
      </c>
      <c r="E831" s="275" t="s">
        <v>21</v>
      </c>
      <c r="F831" s="276" t="s">
        <v>260</v>
      </c>
      <c r="G831" s="274"/>
      <c r="H831" s="277">
        <v>105</v>
      </c>
      <c r="I831" s="278"/>
      <c r="J831" s="274"/>
      <c r="K831" s="274"/>
      <c r="L831" s="279"/>
      <c r="M831" s="280"/>
      <c r="N831" s="281"/>
      <c r="O831" s="281"/>
      <c r="P831" s="281"/>
      <c r="Q831" s="281"/>
      <c r="R831" s="281"/>
      <c r="S831" s="281"/>
      <c r="T831" s="282"/>
      <c r="AT831" s="283" t="s">
        <v>256</v>
      </c>
      <c r="AU831" s="283" t="s">
        <v>77</v>
      </c>
      <c r="AV831" s="14" t="s">
        <v>252</v>
      </c>
      <c r="AW831" s="14" t="s">
        <v>33</v>
      </c>
      <c r="AX831" s="14" t="s">
        <v>75</v>
      </c>
      <c r="AY831" s="283" t="s">
        <v>245</v>
      </c>
    </row>
    <row r="832" s="1" customFormat="1" ht="16.5" customHeight="1">
      <c r="B832" s="47"/>
      <c r="C832" s="284" t="s">
        <v>1101</v>
      </c>
      <c r="D832" s="284" t="s">
        <v>300</v>
      </c>
      <c r="E832" s="285" t="s">
        <v>1102</v>
      </c>
      <c r="F832" s="286" t="s">
        <v>1103</v>
      </c>
      <c r="G832" s="287" t="s">
        <v>250</v>
      </c>
      <c r="H832" s="288">
        <v>0.57799999999999996</v>
      </c>
      <c r="I832" s="289"/>
      <c r="J832" s="290">
        <f>ROUND(I832*H832,2)</f>
        <v>0</v>
      </c>
      <c r="K832" s="286" t="s">
        <v>251</v>
      </c>
      <c r="L832" s="291"/>
      <c r="M832" s="292" t="s">
        <v>21</v>
      </c>
      <c r="N832" s="293" t="s">
        <v>40</v>
      </c>
      <c r="O832" s="48"/>
      <c r="P832" s="245">
        <f>O832*H832</f>
        <v>0</v>
      </c>
      <c r="Q832" s="245">
        <v>0.55000000000000004</v>
      </c>
      <c r="R832" s="245">
        <f>Q832*H832</f>
        <v>0.31790000000000002</v>
      </c>
      <c r="S832" s="245">
        <v>0</v>
      </c>
      <c r="T832" s="246">
        <f>S832*H832</f>
        <v>0</v>
      </c>
      <c r="AR832" s="25" t="s">
        <v>434</v>
      </c>
      <c r="AT832" s="25" t="s">
        <v>300</v>
      </c>
      <c r="AU832" s="25" t="s">
        <v>77</v>
      </c>
      <c r="AY832" s="25" t="s">
        <v>245</v>
      </c>
      <c r="BE832" s="247">
        <f>IF(N832="základní",J832,0)</f>
        <v>0</v>
      </c>
      <c r="BF832" s="247">
        <f>IF(N832="snížená",J832,0)</f>
        <v>0</v>
      </c>
      <c r="BG832" s="247">
        <f>IF(N832="zákl. přenesená",J832,0)</f>
        <v>0</v>
      </c>
      <c r="BH832" s="247">
        <f>IF(N832="sníž. přenesená",J832,0)</f>
        <v>0</v>
      </c>
      <c r="BI832" s="247">
        <f>IF(N832="nulová",J832,0)</f>
        <v>0</v>
      </c>
      <c r="BJ832" s="25" t="s">
        <v>75</v>
      </c>
      <c r="BK832" s="247">
        <f>ROUND(I832*H832,2)</f>
        <v>0</v>
      </c>
      <c r="BL832" s="25" t="s">
        <v>342</v>
      </c>
      <c r="BM832" s="25" t="s">
        <v>1104</v>
      </c>
    </row>
    <row r="833" s="12" customFormat="1">
      <c r="B833" s="251"/>
      <c r="C833" s="252"/>
      <c r="D833" s="248" t="s">
        <v>256</v>
      </c>
      <c r="E833" s="253" t="s">
        <v>21</v>
      </c>
      <c r="F833" s="254" t="s">
        <v>1105</v>
      </c>
      <c r="G833" s="252"/>
      <c r="H833" s="255">
        <v>0.57799999999999996</v>
      </c>
      <c r="I833" s="256"/>
      <c r="J833" s="252"/>
      <c r="K833" s="252"/>
      <c r="L833" s="257"/>
      <c r="M833" s="258"/>
      <c r="N833" s="259"/>
      <c r="O833" s="259"/>
      <c r="P833" s="259"/>
      <c r="Q833" s="259"/>
      <c r="R833" s="259"/>
      <c r="S833" s="259"/>
      <c r="T833" s="260"/>
      <c r="AT833" s="261" t="s">
        <v>256</v>
      </c>
      <c r="AU833" s="261" t="s">
        <v>77</v>
      </c>
      <c r="AV833" s="12" t="s">
        <v>77</v>
      </c>
      <c r="AW833" s="12" t="s">
        <v>33</v>
      </c>
      <c r="AX833" s="12" t="s">
        <v>69</v>
      </c>
      <c r="AY833" s="261" t="s">
        <v>245</v>
      </c>
    </row>
    <row r="834" s="13" customFormat="1">
      <c r="B834" s="262"/>
      <c r="C834" s="263"/>
      <c r="D834" s="248" t="s">
        <v>256</v>
      </c>
      <c r="E834" s="264" t="s">
        <v>21</v>
      </c>
      <c r="F834" s="265" t="s">
        <v>258</v>
      </c>
      <c r="G834" s="263"/>
      <c r="H834" s="266">
        <v>0.57799999999999996</v>
      </c>
      <c r="I834" s="267"/>
      <c r="J834" s="263"/>
      <c r="K834" s="263"/>
      <c r="L834" s="268"/>
      <c r="M834" s="269"/>
      <c r="N834" s="270"/>
      <c r="O834" s="270"/>
      <c r="P834" s="270"/>
      <c r="Q834" s="270"/>
      <c r="R834" s="270"/>
      <c r="S834" s="270"/>
      <c r="T834" s="271"/>
      <c r="AT834" s="272" t="s">
        <v>256</v>
      </c>
      <c r="AU834" s="272" t="s">
        <v>77</v>
      </c>
      <c r="AV834" s="13" t="s">
        <v>259</v>
      </c>
      <c r="AW834" s="13" t="s">
        <v>33</v>
      </c>
      <c r="AX834" s="13" t="s">
        <v>69</v>
      </c>
      <c r="AY834" s="272" t="s">
        <v>245</v>
      </c>
    </row>
    <row r="835" s="14" customFormat="1">
      <c r="B835" s="273"/>
      <c r="C835" s="274"/>
      <c r="D835" s="248" t="s">
        <v>256</v>
      </c>
      <c r="E835" s="275" t="s">
        <v>21</v>
      </c>
      <c r="F835" s="276" t="s">
        <v>260</v>
      </c>
      <c r="G835" s="274"/>
      <c r="H835" s="277">
        <v>0.57799999999999996</v>
      </c>
      <c r="I835" s="278"/>
      <c r="J835" s="274"/>
      <c r="K835" s="274"/>
      <c r="L835" s="279"/>
      <c r="M835" s="280"/>
      <c r="N835" s="281"/>
      <c r="O835" s="281"/>
      <c r="P835" s="281"/>
      <c r="Q835" s="281"/>
      <c r="R835" s="281"/>
      <c r="S835" s="281"/>
      <c r="T835" s="282"/>
      <c r="AT835" s="283" t="s">
        <v>256</v>
      </c>
      <c r="AU835" s="283" t="s">
        <v>77</v>
      </c>
      <c r="AV835" s="14" t="s">
        <v>252</v>
      </c>
      <c r="AW835" s="14" t="s">
        <v>33</v>
      </c>
      <c r="AX835" s="14" t="s">
        <v>75</v>
      </c>
      <c r="AY835" s="283" t="s">
        <v>245</v>
      </c>
    </row>
    <row r="836" s="1" customFormat="1" ht="25.5" customHeight="1">
      <c r="B836" s="47"/>
      <c r="C836" s="236" t="s">
        <v>1106</v>
      </c>
      <c r="D836" s="236" t="s">
        <v>247</v>
      </c>
      <c r="E836" s="237" t="s">
        <v>1107</v>
      </c>
      <c r="F836" s="238" t="s">
        <v>1108</v>
      </c>
      <c r="G836" s="239" t="s">
        <v>429</v>
      </c>
      <c r="H836" s="240">
        <v>203.40000000000001</v>
      </c>
      <c r="I836" s="241"/>
      <c r="J836" s="242">
        <f>ROUND(I836*H836,2)</f>
        <v>0</v>
      </c>
      <c r="K836" s="238" t="s">
        <v>251</v>
      </c>
      <c r="L836" s="73"/>
      <c r="M836" s="243" t="s">
        <v>21</v>
      </c>
      <c r="N836" s="244" t="s">
        <v>40</v>
      </c>
      <c r="O836" s="48"/>
      <c r="P836" s="245">
        <f>O836*H836</f>
        <v>0</v>
      </c>
      <c r="Q836" s="245">
        <v>0</v>
      </c>
      <c r="R836" s="245">
        <f>Q836*H836</f>
        <v>0</v>
      </c>
      <c r="S836" s="245">
        <v>0</v>
      </c>
      <c r="T836" s="246">
        <f>S836*H836</f>
        <v>0</v>
      </c>
      <c r="AR836" s="25" t="s">
        <v>342</v>
      </c>
      <c r="AT836" s="25" t="s">
        <v>247</v>
      </c>
      <c r="AU836" s="25" t="s">
        <v>77</v>
      </c>
      <c r="AY836" s="25" t="s">
        <v>245</v>
      </c>
      <c r="BE836" s="247">
        <f>IF(N836="základní",J836,0)</f>
        <v>0</v>
      </c>
      <c r="BF836" s="247">
        <f>IF(N836="snížená",J836,0)</f>
        <v>0</v>
      </c>
      <c r="BG836" s="247">
        <f>IF(N836="zákl. přenesená",J836,0)</f>
        <v>0</v>
      </c>
      <c r="BH836" s="247">
        <f>IF(N836="sníž. přenesená",J836,0)</f>
        <v>0</v>
      </c>
      <c r="BI836" s="247">
        <f>IF(N836="nulová",J836,0)</f>
        <v>0</v>
      </c>
      <c r="BJ836" s="25" t="s">
        <v>75</v>
      </c>
      <c r="BK836" s="247">
        <f>ROUND(I836*H836,2)</f>
        <v>0</v>
      </c>
      <c r="BL836" s="25" t="s">
        <v>342</v>
      </c>
      <c r="BM836" s="25" t="s">
        <v>1109</v>
      </c>
    </row>
    <row r="837" s="1" customFormat="1">
      <c r="B837" s="47"/>
      <c r="C837" s="75"/>
      <c r="D837" s="248" t="s">
        <v>254</v>
      </c>
      <c r="E837" s="75"/>
      <c r="F837" s="249" t="s">
        <v>1110</v>
      </c>
      <c r="G837" s="75"/>
      <c r="H837" s="75"/>
      <c r="I837" s="206"/>
      <c r="J837" s="75"/>
      <c r="K837" s="75"/>
      <c r="L837" s="73"/>
      <c r="M837" s="250"/>
      <c r="N837" s="48"/>
      <c r="O837" s="48"/>
      <c r="P837" s="48"/>
      <c r="Q837" s="48"/>
      <c r="R837" s="48"/>
      <c r="S837" s="48"/>
      <c r="T837" s="96"/>
      <c r="AT837" s="25" t="s">
        <v>254</v>
      </c>
      <c r="AU837" s="25" t="s">
        <v>77</v>
      </c>
    </row>
    <row r="838" s="12" customFormat="1">
      <c r="B838" s="251"/>
      <c r="C838" s="252"/>
      <c r="D838" s="248" t="s">
        <v>256</v>
      </c>
      <c r="E838" s="253" t="s">
        <v>21</v>
      </c>
      <c r="F838" s="254" t="s">
        <v>1111</v>
      </c>
      <c r="G838" s="252"/>
      <c r="H838" s="255">
        <v>203.40000000000001</v>
      </c>
      <c r="I838" s="256"/>
      <c r="J838" s="252"/>
      <c r="K838" s="252"/>
      <c r="L838" s="257"/>
      <c r="M838" s="258"/>
      <c r="N838" s="259"/>
      <c r="O838" s="259"/>
      <c r="P838" s="259"/>
      <c r="Q838" s="259"/>
      <c r="R838" s="259"/>
      <c r="S838" s="259"/>
      <c r="T838" s="260"/>
      <c r="AT838" s="261" t="s">
        <v>256</v>
      </c>
      <c r="AU838" s="261" t="s">
        <v>77</v>
      </c>
      <c r="AV838" s="12" t="s">
        <v>77</v>
      </c>
      <c r="AW838" s="12" t="s">
        <v>33</v>
      </c>
      <c r="AX838" s="12" t="s">
        <v>69</v>
      </c>
      <c r="AY838" s="261" t="s">
        <v>245</v>
      </c>
    </row>
    <row r="839" s="13" customFormat="1">
      <c r="B839" s="262"/>
      <c r="C839" s="263"/>
      <c r="D839" s="248" t="s">
        <v>256</v>
      </c>
      <c r="E839" s="264" t="s">
        <v>21</v>
      </c>
      <c r="F839" s="265" t="s">
        <v>258</v>
      </c>
      <c r="G839" s="263"/>
      <c r="H839" s="266">
        <v>203.40000000000001</v>
      </c>
      <c r="I839" s="267"/>
      <c r="J839" s="263"/>
      <c r="K839" s="263"/>
      <c r="L839" s="268"/>
      <c r="M839" s="269"/>
      <c r="N839" s="270"/>
      <c r="O839" s="270"/>
      <c r="P839" s="270"/>
      <c r="Q839" s="270"/>
      <c r="R839" s="270"/>
      <c r="S839" s="270"/>
      <c r="T839" s="271"/>
      <c r="AT839" s="272" t="s">
        <v>256</v>
      </c>
      <c r="AU839" s="272" t="s">
        <v>77</v>
      </c>
      <c r="AV839" s="13" t="s">
        <v>259</v>
      </c>
      <c r="AW839" s="13" t="s">
        <v>33</v>
      </c>
      <c r="AX839" s="13" t="s">
        <v>69</v>
      </c>
      <c r="AY839" s="272" t="s">
        <v>245</v>
      </c>
    </row>
    <row r="840" s="14" customFormat="1">
      <c r="B840" s="273"/>
      <c r="C840" s="274"/>
      <c r="D840" s="248" t="s">
        <v>256</v>
      </c>
      <c r="E840" s="275" t="s">
        <v>21</v>
      </c>
      <c r="F840" s="276" t="s">
        <v>260</v>
      </c>
      <c r="G840" s="274"/>
      <c r="H840" s="277">
        <v>203.40000000000001</v>
      </c>
      <c r="I840" s="278"/>
      <c r="J840" s="274"/>
      <c r="K840" s="274"/>
      <c r="L840" s="279"/>
      <c r="M840" s="280"/>
      <c r="N840" s="281"/>
      <c r="O840" s="281"/>
      <c r="P840" s="281"/>
      <c r="Q840" s="281"/>
      <c r="R840" s="281"/>
      <c r="S840" s="281"/>
      <c r="T840" s="282"/>
      <c r="AT840" s="283" t="s">
        <v>256</v>
      </c>
      <c r="AU840" s="283" t="s">
        <v>77</v>
      </c>
      <c r="AV840" s="14" t="s">
        <v>252</v>
      </c>
      <c r="AW840" s="14" t="s">
        <v>33</v>
      </c>
      <c r="AX840" s="14" t="s">
        <v>75</v>
      </c>
      <c r="AY840" s="283" t="s">
        <v>245</v>
      </c>
    </row>
    <row r="841" s="1" customFormat="1" ht="16.5" customHeight="1">
      <c r="B841" s="47"/>
      <c r="C841" s="284" t="s">
        <v>1112</v>
      </c>
      <c r="D841" s="284" t="s">
        <v>300</v>
      </c>
      <c r="E841" s="285" t="s">
        <v>1113</v>
      </c>
      <c r="F841" s="286" t="s">
        <v>1114</v>
      </c>
      <c r="G841" s="287" t="s">
        <v>250</v>
      </c>
      <c r="H841" s="288">
        <v>1.0800000000000001</v>
      </c>
      <c r="I841" s="289"/>
      <c r="J841" s="290">
        <f>ROUND(I841*H841,2)</f>
        <v>0</v>
      </c>
      <c r="K841" s="286" t="s">
        <v>251</v>
      </c>
      <c r="L841" s="291"/>
      <c r="M841" s="292" t="s">
        <v>21</v>
      </c>
      <c r="N841" s="293" t="s">
        <v>40</v>
      </c>
      <c r="O841" s="48"/>
      <c r="P841" s="245">
        <f>O841*H841</f>
        <v>0</v>
      </c>
      <c r="Q841" s="245">
        <v>0.55000000000000004</v>
      </c>
      <c r="R841" s="245">
        <f>Q841*H841</f>
        <v>0.59400000000000008</v>
      </c>
      <c r="S841" s="245">
        <v>0</v>
      </c>
      <c r="T841" s="246">
        <f>S841*H841</f>
        <v>0</v>
      </c>
      <c r="AR841" s="25" t="s">
        <v>434</v>
      </c>
      <c r="AT841" s="25" t="s">
        <v>300</v>
      </c>
      <c r="AU841" s="25" t="s">
        <v>77</v>
      </c>
      <c r="AY841" s="25" t="s">
        <v>245</v>
      </c>
      <c r="BE841" s="247">
        <f>IF(N841="základní",J841,0)</f>
        <v>0</v>
      </c>
      <c r="BF841" s="247">
        <f>IF(N841="snížená",J841,0)</f>
        <v>0</v>
      </c>
      <c r="BG841" s="247">
        <f>IF(N841="zákl. přenesená",J841,0)</f>
        <v>0</v>
      </c>
      <c r="BH841" s="247">
        <f>IF(N841="sníž. přenesená",J841,0)</f>
        <v>0</v>
      </c>
      <c r="BI841" s="247">
        <f>IF(N841="nulová",J841,0)</f>
        <v>0</v>
      </c>
      <c r="BJ841" s="25" t="s">
        <v>75</v>
      </c>
      <c r="BK841" s="247">
        <f>ROUND(I841*H841,2)</f>
        <v>0</v>
      </c>
      <c r="BL841" s="25" t="s">
        <v>342</v>
      </c>
      <c r="BM841" s="25" t="s">
        <v>1115</v>
      </c>
    </row>
    <row r="842" s="12" customFormat="1">
      <c r="B842" s="251"/>
      <c r="C842" s="252"/>
      <c r="D842" s="248" t="s">
        <v>256</v>
      </c>
      <c r="E842" s="253" t="s">
        <v>21</v>
      </c>
      <c r="F842" s="254" t="s">
        <v>1116</v>
      </c>
      <c r="G842" s="252"/>
      <c r="H842" s="255">
        <v>1.0800000000000001</v>
      </c>
      <c r="I842" s="256"/>
      <c r="J842" s="252"/>
      <c r="K842" s="252"/>
      <c r="L842" s="257"/>
      <c r="M842" s="258"/>
      <c r="N842" s="259"/>
      <c r="O842" s="259"/>
      <c r="P842" s="259"/>
      <c r="Q842" s="259"/>
      <c r="R842" s="259"/>
      <c r="S842" s="259"/>
      <c r="T842" s="260"/>
      <c r="AT842" s="261" t="s">
        <v>256</v>
      </c>
      <c r="AU842" s="261" t="s">
        <v>77</v>
      </c>
      <c r="AV842" s="12" t="s">
        <v>77</v>
      </c>
      <c r="AW842" s="12" t="s">
        <v>33</v>
      </c>
      <c r="AX842" s="12" t="s">
        <v>69</v>
      </c>
      <c r="AY842" s="261" t="s">
        <v>245</v>
      </c>
    </row>
    <row r="843" s="13" customFormat="1">
      <c r="B843" s="262"/>
      <c r="C843" s="263"/>
      <c r="D843" s="248" t="s">
        <v>256</v>
      </c>
      <c r="E843" s="264" t="s">
        <v>21</v>
      </c>
      <c r="F843" s="265" t="s">
        <v>258</v>
      </c>
      <c r="G843" s="263"/>
      <c r="H843" s="266">
        <v>1.0800000000000001</v>
      </c>
      <c r="I843" s="267"/>
      <c r="J843" s="263"/>
      <c r="K843" s="263"/>
      <c r="L843" s="268"/>
      <c r="M843" s="269"/>
      <c r="N843" s="270"/>
      <c r="O843" s="270"/>
      <c r="P843" s="270"/>
      <c r="Q843" s="270"/>
      <c r="R843" s="270"/>
      <c r="S843" s="270"/>
      <c r="T843" s="271"/>
      <c r="AT843" s="272" t="s">
        <v>256</v>
      </c>
      <c r="AU843" s="272" t="s">
        <v>77</v>
      </c>
      <c r="AV843" s="13" t="s">
        <v>259</v>
      </c>
      <c r="AW843" s="13" t="s">
        <v>33</v>
      </c>
      <c r="AX843" s="13" t="s">
        <v>69</v>
      </c>
      <c r="AY843" s="272" t="s">
        <v>245</v>
      </c>
    </row>
    <row r="844" s="14" customFormat="1">
      <c r="B844" s="273"/>
      <c r="C844" s="274"/>
      <c r="D844" s="248" t="s">
        <v>256</v>
      </c>
      <c r="E844" s="275" t="s">
        <v>21</v>
      </c>
      <c r="F844" s="276" t="s">
        <v>260</v>
      </c>
      <c r="G844" s="274"/>
      <c r="H844" s="277">
        <v>1.0800000000000001</v>
      </c>
      <c r="I844" s="278"/>
      <c r="J844" s="274"/>
      <c r="K844" s="274"/>
      <c r="L844" s="279"/>
      <c r="M844" s="280"/>
      <c r="N844" s="281"/>
      <c r="O844" s="281"/>
      <c r="P844" s="281"/>
      <c r="Q844" s="281"/>
      <c r="R844" s="281"/>
      <c r="S844" s="281"/>
      <c r="T844" s="282"/>
      <c r="AT844" s="283" t="s">
        <v>256</v>
      </c>
      <c r="AU844" s="283" t="s">
        <v>77</v>
      </c>
      <c r="AV844" s="14" t="s">
        <v>252</v>
      </c>
      <c r="AW844" s="14" t="s">
        <v>33</v>
      </c>
      <c r="AX844" s="14" t="s">
        <v>75</v>
      </c>
      <c r="AY844" s="283" t="s">
        <v>245</v>
      </c>
    </row>
    <row r="845" s="1" customFormat="1" ht="25.5" customHeight="1">
      <c r="B845" s="47"/>
      <c r="C845" s="236" t="s">
        <v>1117</v>
      </c>
      <c r="D845" s="236" t="s">
        <v>247</v>
      </c>
      <c r="E845" s="237" t="s">
        <v>1118</v>
      </c>
      <c r="F845" s="238" t="s">
        <v>1119</v>
      </c>
      <c r="G845" s="239" t="s">
        <v>328</v>
      </c>
      <c r="H845" s="240">
        <v>40</v>
      </c>
      <c r="I845" s="241"/>
      <c r="J845" s="242">
        <f>ROUND(I845*H845,2)</f>
        <v>0</v>
      </c>
      <c r="K845" s="238" t="s">
        <v>251</v>
      </c>
      <c r="L845" s="73"/>
      <c r="M845" s="243" t="s">
        <v>21</v>
      </c>
      <c r="N845" s="244" t="s">
        <v>40</v>
      </c>
      <c r="O845" s="48"/>
      <c r="P845" s="245">
        <f>O845*H845</f>
        <v>0</v>
      </c>
      <c r="Q845" s="245">
        <v>0</v>
      </c>
      <c r="R845" s="245">
        <f>Q845*H845</f>
        <v>0</v>
      </c>
      <c r="S845" s="245">
        <v>0</v>
      </c>
      <c r="T845" s="246">
        <f>S845*H845</f>
        <v>0</v>
      </c>
      <c r="AR845" s="25" t="s">
        <v>342</v>
      </c>
      <c r="AT845" s="25" t="s">
        <v>247</v>
      </c>
      <c r="AU845" s="25" t="s">
        <v>77</v>
      </c>
      <c r="AY845" s="25" t="s">
        <v>245</v>
      </c>
      <c r="BE845" s="247">
        <f>IF(N845="základní",J845,0)</f>
        <v>0</v>
      </c>
      <c r="BF845" s="247">
        <f>IF(N845="snížená",J845,0)</f>
        <v>0</v>
      </c>
      <c r="BG845" s="247">
        <f>IF(N845="zákl. přenesená",J845,0)</f>
        <v>0</v>
      </c>
      <c r="BH845" s="247">
        <f>IF(N845="sníž. přenesená",J845,0)</f>
        <v>0</v>
      </c>
      <c r="BI845" s="247">
        <f>IF(N845="nulová",J845,0)</f>
        <v>0</v>
      </c>
      <c r="BJ845" s="25" t="s">
        <v>75</v>
      </c>
      <c r="BK845" s="247">
        <f>ROUND(I845*H845,2)</f>
        <v>0</v>
      </c>
      <c r="BL845" s="25" t="s">
        <v>342</v>
      </c>
      <c r="BM845" s="25" t="s">
        <v>1120</v>
      </c>
    </row>
    <row r="846" s="1" customFormat="1">
      <c r="B846" s="47"/>
      <c r="C846" s="75"/>
      <c r="D846" s="248" t="s">
        <v>254</v>
      </c>
      <c r="E846" s="75"/>
      <c r="F846" s="249" t="s">
        <v>1110</v>
      </c>
      <c r="G846" s="75"/>
      <c r="H846" s="75"/>
      <c r="I846" s="206"/>
      <c r="J846" s="75"/>
      <c r="K846" s="75"/>
      <c r="L846" s="73"/>
      <c r="M846" s="250"/>
      <c r="N846" s="48"/>
      <c r="O846" s="48"/>
      <c r="P846" s="48"/>
      <c r="Q846" s="48"/>
      <c r="R846" s="48"/>
      <c r="S846" s="48"/>
      <c r="T846" s="96"/>
      <c r="AT846" s="25" t="s">
        <v>254</v>
      </c>
      <c r="AU846" s="25" t="s">
        <v>77</v>
      </c>
    </row>
    <row r="847" s="12" customFormat="1">
      <c r="B847" s="251"/>
      <c r="C847" s="252"/>
      <c r="D847" s="248" t="s">
        <v>256</v>
      </c>
      <c r="E847" s="253" t="s">
        <v>21</v>
      </c>
      <c r="F847" s="254" t="s">
        <v>144</v>
      </c>
      <c r="G847" s="252"/>
      <c r="H847" s="255">
        <v>40</v>
      </c>
      <c r="I847" s="256"/>
      <c r="J847" s="252"/>
      <c r="K847" s="252"/>
      <c r="L847" s="257"/>
      <c r="M847" s="258"/>
      <c r="N847" s="259"/>
      <c r="O847" s="259"/>
      <c r="P847" s="259"/>
      <c r="Q847" s="259"/>
      <c r="R847" s="259"/>
      <c r="S847" s="259"/>
      <c r="T847" s="260"/>
      <c r="AT847" s="261" t="s">
        <v>256</v>
      </c>
      <c r="AU847" s="261" t="s">
        <v>77</v>
      </c>
      <c r="AV847" s="12" t="s">
        <v>77</v>
      </c>
      <c r="AW847" s="12" t="s">
        <v>33</v>
      </c>
      <c r="AX847" s="12" t="s">
        <v>69</v>
      </c>
      <c r="AY847" s="261" t="s">
        <v>245</v>
      </c>
    </row>
    <row r="848" s="13" customFormat="1">
      <c r="B848" s="262"/>
      <c r="C848" s="263"/>
      <c r="D848" s="248" t="s">
        <v>256</v>
      </c>
      <c r="E848" s="264" t="s">
        <v>143</v>
      </c>
      <c r="F848" s="265" t="s">
        <v>258</v>
      </c>
      <c r="G848" s="263"/>
      <c r="H848" s="266">
        <v>40</v>
      </c>
      <c r="I848" s="267"/>
      <c r="J848" s="263"/>
      <c r="K848" s="263"/>
      <c r="L848" s="268"/>
      <c r="M848" s="269"/>
      <c r="N848" s="270"/>
      <c r="O848" s="270"/>
      <c r="P848" s="270"/>
      <c r="Q848" s="270"/>
      <c r="R848" s="270"/>
      <c r="S848" s="270"/>
      <c r="T848" s="271"/>
      <c r="AT848" s="272" t="s">
        <v>256</v>
      </c>
      <c r="AU848" s="272" t="s">
        <v>77</v>
      </c>
      <c r="AV848" s="13" t="s">
        <v>259</v>
      </c>
      <c r="AW848" s="13" t="s">
        <v>33</v>
      </c>
      <c r="AX848" s="13" t="s">
        <v>69</v>
      </c>
      <c r="AY848" s="272" t="s">
        <v>245</v>
      </c>
    </row>
    <row r="849" s="14" customFormat="1">
      <c r="B849" s="273"/>
      <c r="C849" s="274"/>
      <c r="D849" s="248" t="s">
        <v>256</v>
      </c>
      <c r="E849" s="275" t="s">
        <v>21</v>
      </c>
      <c r="F849" s="276" t="s">
        <v>260</v>
      </c>
      <c r="G849" s="274"/>
      <c r="H849" s="277">
        <v>40</v>
      </c>
      <c r="I849" s="278"/>
      <c r="J849" s="274"/>
      <c r="K849" s="274"/>
      <c r="L849" s="279"/>
      <c r="M849" s="280"/>
      <c r="N849" s="281"/>
      <c r="O849" s="281"/>
      <c r="P849" s="281"/>
      <c r="Q849" s="281"/>
      <c r="R849" s="281"/>
      <c r="S849" s="281"/>
      <c r="T849" s="282"/>
      <c r="AT849" s="283" t="s">
        <v>256</v>
      </c>
      <c r="AU849" s="283" t="s">
        <v>77</v>
      </c>
      <c r="AV849" s="14" t="s">
        <v>252</v>
      </c>
      <c r="AW849" s="14" t="s">
        <v>33</v>
      </c>
      <c r="AX849" s="14" t="s">
        <v>75</v>
      </c>
      <c r="AY849" s="283" t="s">
        <v>245</v>
      </c>
    </row>
    <row r="850" s="1" customFormat="1" ht="16.5" customHeight="1">
      <c r="B850" s="47"/>
      <c r="C850" s="284" t="s">
        <v>1121</v>
      </c>
      <c r="D850" s="284" t="s">
        <v>300</v>
      </c>
      <c r="E850" s="285" t="s">
        <v>1122</v>
      </c>
      <c r="F850" s="286" t="s">
        <v>1123</v>
      </c>
      <c r="G850" s="287" t="s">
        <v>328</v>
      </c>
      <c r="H850" s="288">
        <v>44</v>
      </c>
      <c r="I850" s="289"/>
      <c r="J850" s="290">
        <f>ROUND(I850*H850,2)</f>
        <v>0</v>
      </c>
      <c r="K850" s="286" t="s">
        <v>251</v>
      </c>
      <c r="L850" s="291"/>
      <c r="M850" s="292" t="s">
        <v>21</v>
      </c>
      <c r="N850" s="293" t="s">
        <v>40</v>
      </c>
      <c r="O850" s="48"/>
      <c r="P850" s="245">
        <f>O850*H850</f>
        <v>0</v>
      </c>
      <c r="Q850" s="245">
        <v>0.0104</v>
      </c>
      <c r="R850" s="245">
        <f>Q850*H850</f>
        <v>0.45760000000000001</v>
      </c>
      <c r="S850" s="245">
        <v>0</v>
      </c>
      <c r="T850" s="246">
        <f>S850*H850</f>
        <v>0</v>
      </c>
      <c r="AR850" s="25" t="s">
        <v>434</v>
      </c>
      <c r="AT850" s="25" t="s">
        <v>300</v>
      </c>
      <c r="AU850" s="25" t="s">
        <v>77</v>
      </c>
      <c r="AY850" s="25" t="s">
        <v>245</v>
      </c>
      <c r="BE850" s="247">
        <f>IF(N850="základní",J850,0)</f>
        <v>0</v>
      </c>
      <c r="BF850" s="247">
        <f>IF(N850="snížená",J850,0)</f>
        <v>0</v>
      </c>
      <c r="BG850" s="247">
        <f>IF(N850="zákl. přenesená",J850,0)</f>
        <v>0</v>
      </c>
      <c r="BH850" s="247">
        <f>IF(N850="sníž. přenesená",J850,0)</f>
        <v>0</v>
      </c>
      <c r="BI850" s="247">
        <f>IF(N850="nulová",J850,0)</f>
        <v>0</v>
      </c>
      <c r="BJ850" s="25" t="s">
        <v>75</v>
      </c>
      <c r="BK850" s="247">
        <f>ROUND(I850*H850,2)</f>
        <v>0</v>
      </c>
      <c r="BL850" s="25" t="s">
        <v>342</v>
      </c>
      <c r="BM850" s="25" t="s">
        <v>1124</v>
      </c>
    </row>
    <row r="851" s="12" customFormat="1">
      <c r="B851" s="251"/>
      <c r="C851" s="252"/>
      <c r="D851" s="248" t="s">
        <v>256</v>
      </c>
      <c r="E851" s="253" t="s">
        <v>21</v>
      </c>
      <c r="F851" s="254" t="s">
        <v>1125</v>
      </c>
      <c r="G851" s="252"/>
      <c r="H851" s="255">
        <v>44</v>
      </c>
      <c r="I851" s="256"/>
      <c r="J851" s="252"/>
      <c r="K851" s="252"/>
      <c r="L851" s="257"/>
      <c r="M851" s="258"/>
      <c r="N851" s="259"/>
      <c r="O851" s="259"/>
      <c r="P851" s="259"/>
      <c r="Q851" s="259"/>
      <c r="R851" s="259"/>
      <c r="S851" s="259"/>
      <c r="T851" s="260"/>
      <c r="AT851" s="261" t="s">
        <v>256</v>
      </c>
      <c r="AU851" s="261" t="s">
        <v>77</v>
      </c>
      <c r="AV851" s="12" t="s">
        <v>77</v>
      </c>
      <c r="AW851" s="12" t="s">
        <v>33</v>
      </c>
      <c r="AX851" s="12" t="s">
        <v>69</v>
      </c>
      <c r="AY851" s="261" t="s">
        <v>245</v>
      </c>
    </row>
    <row r="852" s="13" customFormat="1">
      <c r="B852" s="262"/>
      <c r="C852" s="263"/>
      <c r="D852" s="248" t="s">
        <v>256</v>
      </c>
      <c r="E852" s="264" t="s">
        <v>21</v>
      </c>
      <c r="F852" s="265" t="s">
        <v>258</v>
      </c>
      <c r="G852" s="263"/>
      <c r="H852" s="266">
        <v>44</v>
      </c>
      <c r="I852" s="267"/>
      <c r="J852" s="263"/>
      <c r="K852" s="263"/>
      <c r="L852" s="268"/>
      <c r="M852" s="269"/>
      <c r="N852" s="270"/>
      <c r="O852" s="270"/>
      <c r="P852" s="270"/>
      <c r="Q852" s="270"/>
      <c r="R852" s="270"/>
      <c r="S852" s="270"/>
      <c r="T852" s="271"/>
      <c r="AT852" s="272" t="s">
        <v>256</v>
      </c>
      <c r="AU852" s="272" t="s">
        <v>77</v>
      </c>
      <c r="AV852" s="13" t="s">
        <v>259</v>
      </c>
      <c r="AW852" s="13" t="s">
        <v>33</v>
      </c>
      <c r="AX852" s="13" t="s">
        <v>69</v>
      </c>
      <c r="AY852" s="272" t="s">
        <v>245</v>
      </c>
    </row>
    <row r="853" s="14" customFormat="1">
      <c r="B853" s="273"/>
      <c r="C853" s="274"/>
      <c r="D853" s="248" t="s">
        <v>256</v>
      </c>
      <c r="E853" s="275" t="s">
        <v>21</v>
      </c>
      <c r="F853" s="276" t="s">
        <v>260</v>
      </c>
      <c r="G853" s="274"/>
      <c r="H853" s="277">
        <v>44</v>
      </c>
      <c r="I853" s="278"/>
      <c r="J853" s="274"/>
      <c r="K853" s="274"/>
      <c r="L853" s="279"/>
      <c r="M853" s="280"/>
      <c r="N853" s="281"/>
      <c r="O853" s="281"/>
      <c r="P853" s="281"/>
      <c r="Q853" s="281"/>
      <c r="R853" s="281"/>
      <c r="S853" s="281"/>
      <c r="T853" s="282"/>
      <c r="AT853" s="283" t="s">
        <v>256</v>
      </c>
      <c r="AU853" s="283" t="s">
        <v>77</v>
      </c>
      <c r="AV853" s="14" t="s">
        <v>252</v>
      </c>
      <c r="AW853" s="14" t="s">
        <v>33</v>
      </c>
      <c r="AX853" s="14" t="s">
        <v>75</v>
      </c>
      <c r="AY853" s="283" t="s">
        <v>245</v>
      </c>
    </row>
    <row r="854" s="1" customFormat="1" ht="38.25" customHeight="1">
      <c r="B854" s="47"/>
      <c r="C854" s="236" t="s">
        <v>1126</v>
      </c>
      <c r="D854" s="236" t="s">
        <v>247</v>
      </c>
      <c r="E854" s="237" t="s">
        <v>1127</v>
      </c>
      <c r="F854" s="238" t="s">
        <v>1128</v>
      </c>
      <c r="G854" s="239" t="s">
        <v>290</v>
      </c>
      <c r="H854" s="240">
        <v>10.455</v>
      </c>
      <c r="I854" s="241"/>
      <c r="J854" s="242">
        <f>ROUND(I854*H854,2)</f>
        <v>0</v>
      </c>
      <c r="K854" s="238" t="s">
        <v>251</v>
      </c>
      <c r="L854" s="73"/>
      <c r="M854" s="243" t="s">
        <v>21</v>
      </c>
      <c r="N854" s="244" t="s">
        <v>40</v>
      </c>
      <c r="O854" s="48"/>
      <c r="P854" s="245">
        <f>O854*H854</f>
        <v>0</v>
      </c>
      <c r="Q854" s="245">
        <v>0</v>
      </c>
      <c r="R854" s="245">
        <f>Q854*H854</f>
        <v>0</v>
      </c>
      <c r="S854" s="245">
        <v>0</v>
      </c>
      <c r="T854" s="246">
        <f>S854*H854</f>
        <v>0</v>
      </c>
      <c r="AR854" s="25" t="s">
        <v>342</v>
      </c>
      <c r="AT854" s="25" t="s">
        <v>247</v>
      </c>
      <c r="AU854" s="25" t="s">
        <v>77</v>
      </c>
      <c r="AY854" s="25" t="s">
        <v>245</v>
      </c>
      <c r="BE854" s="247">
        <f>IF(N854="základní",J854,0)</f>
        <v>0</v>
      </c>
      <c r="BF854" s="247">
        <f>IF(N854="snížená",J854,0)</f>
        <v>0</v>
      </c>
      <c r="BG854" s="247">
        <f>IF(N854="zákl. přenesená",J854,0)</f>
        <v>0</v>
      </c>
      <c r="BH854" s="247">
        <f>IF(N854="sníž. přenesená",J854,0)</f>
        <v>0</v>
      </c>
      <c r="BI854" s="247">
        <f>IF(N854="nulová",J854,0)</f>
        <v>0</v>
      </c>
      <c r="BJ854" s="25" t="s">
        <v>75</v>
      </c>
      <c r="BK854" s="247">
        <f>ROUND(I854*H854,2)</f>
        <v>0</v>
      </c>
      <c r="BL854" s="25" t="s">
        <v>342</v>
      </c>
      <c r="BM854" s="25" t="s">
        <v>1129</v>
      </c>
    </row>
    <row r="855" s="1" customFormat="1">
      <c r="B855" s="47"/>
      <c r="C855" s="75"/>
      <c r="D855" s="248" t="s">
        <v>254</v>
      </c>
      <c r="E855" s="75"/>
      <c r="F855" s="249" t="s">
        <v>953</v>
      </c>
      <c r="G855" s="75"/>
      <c r="H855" s="75"/>
      <c r="I855" s="206"/>
      <c r="J855" s="75"/>
      <c r="K855" s="75"/>
      <c r="L855" s="73"/>
      <c r="M855" s="250"/>
      <c r="N855" s="48"/>
      <c r="O855" s="48"/>
      <c r="P855" s="48"/>
      <c r="Q855" s="48"/>
      <c r="R855" s="48"/>
      <c r="S855" s="48"/>
      <c r="T855" s="96"/>
      <c r="AT855" s="25" t="s">
        <v>254</v>
      </c>
      <c r="AU855" s="25" t="s">
        <v>77</v>
      </c>
    </row>
    <row r="856" s="11" customFormat="1" ht="29.88" customHeight="1">
      <c r="B856" s="220"/>
      <c r="C856" s="221"/>
      <c r="D856" s="222" t="s">
        <v>68</v>
      </c>
      <c r="E856" s="234" t="s">
        <v>1130</v>
      </c>
      <c r="F856" s="234" t="s">
        <v>1131</v>
      </c>
      <c r="G856" s="221"/>
      <c r="H856" s="221"/>
      <c r="I856" s="224"/>
      <c r="J856" s="235">
        <f>BK856</f>
        <v>0</v>
      </c>
      <c r="K856" s="221"/>
      <c r="L856" s="226"/>
      <c r="M856" s="227"/>
      <c r="N856" s="228"/>
      <c r="O856" s="228"/>
      <c r="P856" s="229">
        <f>SUM(P857:P872)</f>
        <v>0</v>
      </c>
      <c r="Q856" s="228"/>
      <c r="R856" s="229">
        <f>SUM(R857:R872)</f>
        <v>25.211839999999999</v>
      </c>
      <c r="S856" s="228"/>
      <c r="T856" s="230">
        <f>SUM(T857:T872)</f>
        <v>0</v>
      </c>
      <c r="AR856" s="231" t="s">
        <v>77</v>
      </c>
      <c r="AT856" s="232" t="s">
        <v>68</v>
      </c>
      <c r="AU856" s="232" t="s">
        <v>75</v>
      </c>
      <c r="AY856" s="231" t="s">
        <v>245</v>
      </c>
      <c r="BK856" s="233">
        <f>SUM(BK857:BK872)</f>
        <v>0</v>
      </c>
    </row>
    <row r="857" s="1" customFormat="1" ht="51" customHeight="1">
      <c r="B857" s="47"/>
      <c r="C857" s="236" t="s">
        <v>1132</v>
      </c>
      <c r="D857" s="236" t="s">
        <v>247</v>
      </c>
      <c r="E857" s="237" t="s">
        <v>1133</v>
      </c>
      <c r="F857" s="238" t="s">
        <v>1134</v>
      </c>
      <c r="G857" s="239" t="s">
        <v>328</v>
      </c>
      <c r="H857" s="240">
        <v>385.19999999999999</v>
      </c>
      <c r="I857" s="241"/>
      <c r="J857" s="242">
        <f>ROUND(I857*H857,2)</f>
        <v>0</v>
      </c>
      <c r="K857" s="238" t="s">
        <v>251</v>
      </c>
      <c r="L857" s="73"/>
      <c r="M857" s="243" t="s">
        <v>21</v>
      </c>
      <c r="N857" s="244" t="s">
        <v>40</v>
      </c>
      <c r="O857" s="48"/>
      <c r="P857" s="245">
        <f>O857*H857</f>
        <v>0</v>
      </c>
      <c r="Q857" s="245">
        <v>0.019199999999999998</v>
      </c>
      <c r="R857" s="245">
        <f>Q857*H857</f>
        <v>7.3958399999999989</v>
      </c>
      <c r="S857" s="245">
        <v>0</v>
      </c>
      <c r="T857" s="246">
        <f>S857*H857</f>
        <v>0</v>
      </c>
      <c r="AR857" s="25" t="s">
        <v>342</v>
      </c>
      <c r="AT857" s="25" t="s">
        <v>247</v>
      </c>
      <c r="AU857" s="25" t="s">
        <v>77</v>
      </c>
      <c r="AY857" s="25" t="s">
        <v>245</v>
      </c>
      <c r="BE857" s="247">
        <f>IF(N857="základní",J857,0)</f>
        <v>0</v>
      </c>
      <c r="BF857" s="247">
        <f>IF(N857="snížená",J857,0)</f>
        <v>0</v>
      </c>
      <c r="BG857" s="247">
        <f>IF(N857="zákl. přenesená",J857,0)</f>
        <v>0</v>
      </c>
      <c r="BH857" s="247">
        <f>IF(N857="sníž. přenesená",J857,0)</f>
        <v>0</v>
      </c>
      <c r="BI857" s="247">
        <f>IF(N857="nulová",J857,0)</f>
        <v>0</v>
      </c>
      <c r="BJ857" s="25" t="s">
        <v>75</v>
      </c>
      <c r="BK857" s="247">
        <f>ROUND(I857*H857,2)</f>
        <v>0</v>
      </c>
      <c r="BL857" s="25" t="s">
        <v>342</v>
      </c>
      <c r="BM857" s="25" t="s">
        <v>1135</v>
      </c>
    </row>
    <row r="858" s="1" customFormat="1">
      <c r="B858" s="47"/>
      <c r="C858" s="75"/>
      <c r="D858" s="248" t="s">
        <v>254</v>
      </c>
      <c r="E858" s="75"/>
      <c r="F858" s="249" t="s">
        <v>1136</v>
      </c>
      <c r="G858" s="75"/>
      <c r="H858" s="75"/>
      <c r="I858" s="206"/>
      <c r="J858" s="75"/>
      <c r="K858" s="75"/>
      <c r="L858" s="73"/>
      <c r="M858" s="250"/>
      <c r="N858" s="48"/>
      <c r="O858" s="48"/>
      <c r="P858" s="48"/>
      <c r="Q858" s="48"/>
      <c r="R858" s="48"/>
      <c r="S858" s="48"/>
      <c r="T858" s="96"/>
      <c r="AT858" s="25" t="s">
        <v>254</v>
      </c>
      <c r="AU858" s="25" t="s">
        <v>77</v>
      </c>
    </row>
    <row r="859" s="12" customFormat="1">
      <c r="B859" s="251"/>
      <c r="C859" s="252"/>
      <c r="D859" s="248" t="s">
        <v>256</v>
      </c>
      <c r="E859" s="253" t="s">
        <v>21</v>
      </c>
      <c r="F859" s="254" t="s">
        <v>1137</v>
      </c>
      <c r="G859" s="252"/>
      <c r="H859" s="255">
        <v>385.19999999999999</v>
      </c>
      <c r="I859" s="256"/>
      <c r="J859" s="252"/>
      <c r="K859" s="252"/>
      <c r="L859" s="257"/>
      <c r="M859" s="258"/>
      <c r="N859" s="259"/>
      <c r="O859" s="259"/>
      <c r="P859" s="259"/>
      <c r="Q859" s="259"/>
      <c r="R859" s="259"/>
      <c r="S859" s="259"/>
      <c r="T859" s="260"/>
      <c r="AT859" s="261" t="s">
        <v>256</v>
      </c>
      <c r="AU859" s="261" t="s">
        <v>77</v>
      </c>
      <c r="AV859" s="12" t="s">
        <v>77</v>
      </c>
      <c r="AW859" s="12" t="s">
        <v>33</v>
      </c>
      <c r="AX859" s="12" t="s">
        <v>69</v>
      </c>
      <c r="AY859" s="261" t="s">
        <v>245</v>
      </c>
    </row>
    <row r="860" s="13" customFormat="1">
      <c r="B860" s="262"/>
      <c r="C860" s="263"/>
      <c r="D860" s="248" t="s">
        <v>256</v>
      </c>
      <c r="E860" s="264" t="s">
        <v>186</v>
      </c>
      <c r="F860" s="265" t="s">
        <v>258</v>
      </c>
      <c r="G860" s="263"/>
      <c r="H860" s="266">
        <v>385.19999999999999</v>
      </c>
      <c r="I860" s="267"/>
      <c r="J860" s="263"/>
      <c r="K860" s="263"/>
      <c r="L860" s="268"/>
      <c r="M860" s="269"/>
      <c r="N860" s="270"/>
      <c r="O860" s="270"/>
      <c r="P860" s="270"/>
      <c r="Q860" s="270"/>
      <c r="R860" s="270"/>
      <c r="S860" s="270"/>
      <c r="T860" s="271"/>
      <c r="AT860" s="272" t="s">
        <v>256</v>
      </c>
      <c r="AU860" s="272" t="s">
        <v>77</v>
      </c>
      <c r="AV860" s="13" t="s">
        <v>259</v>
      </c>
      <c r="AW860" s="13" t="s">
        <v>33</v>
      </c>
      <c r="AX860" s="13" t="s">
        <v>69</v>
      </c>
      <c r="AY860" s="272" t="s">
        <v>245</v>
      </c>
    </row>
    <row r="861" s="14" customFormat="1">
      <c r="B861" s="273"/>
      <c r="C861" s="274"/>
      <c r="D861" s="248" t="s">
        <v>256</v>
      </c>
      <c r="E861" s="275" t="s">
        <v>21</v>
      </c>
      <c r="F861" s="276" t="s">
        <v>260</v>
      </c>
      <c r="G861" s="274"/>
      <c r="H861" s="277">
        <v>385.19999999999999</v>
      </c>
      <c r="I861" s="278"/>
      <c r="J861" s="274"/>
      <c r="K861" s="274"/>
      <c r="L861" s="279"/>
      <c r="M861" s="280"/>
      <c r="N861" s="281"/>
      <c r="O861" s="281"/>
      <c r="P861" s="281"/>
      <c r="Q861" s="281"/>
      <c r="R861" s="281"/>
      <c r="S861" s="281"/>
      <c r="T861" s="282"/>
      <c r="AT861" s="283" t="s">
        <v>256</v>
      </c>
      <c r="AU861" s="283" t="s">
        <v>77</v>
      </c>
      <c r="AV861" s="14" t="s">
        <v>252</v>
      </c>
      <c r="AW861" s="14" t="s">
        <v>33</v>
      </c>
      <c r="AX861" s="14" t="s">
        <v>75</v>
      </c>
      <c r="AY861" s="283" t="s">
        <v>245</v>
      </c>
    </row>
    <row r="862" s="1" customFormat="1" ht="38.25" customHeight="1">
      <c r="B862" s="47"/>
      <c r="C862" s="236" t="s">
        <v>1138</v>
      </c>
      <c r="D862" s="236" t="s">
        <v>247</v>
      </c>
      <c r="E862" s="237" t="s">
        <v>1139</v>
      </c>
      <c r="F862" s="238" t="s">
        <v>1140</v>
      </c>
      <c r="G862" s="239" t="s">
        <v>429</v>
      </c>
      <c r="H862" s="240">
        <v>445.39999999999998</v>
      </c>
      <c r="I862" s="241"/>
      <c r="J862" s="242">
        <f>ROUND(I862*H862,2)</f>
        <v>0</v>
      </c>
      <c r="K862" s="238" t="s">
        <v>251</v>
      </c>
      <c r="L862" s="73"/>
      <c r="M862" s="243" t="s">
        <v>21</v>
      </c>
      <c r="N862" s="244" t="s">
        <v>40</v>
      </c>
      <c r="O862" s="48"/>
      <c r="P862" s="245">
        <f>O862*H862</f>
        <v>0</v>
      </c>
      <c r="Q862" s="245">
        <v>0</v>
      </c>
      <c r="R862" s="245">
        <f>Q862*H862</f>
        <v>0</v>
      </c>
      <c r="S862" s="245">
        <v>0</v>
      </c>
      <c r="T862" s="246">
        <f>S862*H862</f>
        <v>0</v>
      </c>
      <c r="AR862" s="25" t="s">
        <v>342</v>
      </c>
      <c r="AT862" s="25" t="s">
        <v>247</v>
      </c>
      <c r="AU862" s="25" t="s">
        <v>77</v>
      </c>
      <c r="AY862" s="25" t="s">
        <v>245</v>
      </c>
      <c r="BE862" s="247">
        <f>IF(N862="základní",J862,0)</f>
        <v>0</v>
      </c>
      <c r="BF862" s="247">
        <f>IF(N862="snížená",J862,0)</f>
        <v>0</v>
      </c>
      <c r="BG862" s="247">
        <f>IF(N862="zákl. přenesená",J862,0)</f>
        <v>0</v>
      </c>
      <c r="BH862" s="247">
        <f>IF(N862="sníž. přenesená",J862,0)</f>
        <v>0</v>
      </c>
      <c r="BI862" s="247">
        <f>IF(N862="nulová",J862,0)</f>
        <v>0</v>
      </c>
      <c r="BJ862" s="25" t="s">
        <v>75</v>
      </c>
      <c r="BK862" s="247">
        <f>ROUND(I862*H862,2)</f>
        <v>0</v>
      </c>
      <c r="BL862" s="25" t="s">
        <v>342</v>
      </c>
      <c r="BM862" s="25" t="s">
        <v>1141</v>
      </c>
    </row>
    <row r="863" s="1" customFormat="1">
      <c r="B863" s="47"/>
      <c r="C863" s="75"/>
      <c r="D863" s="248" t="s">
        <v>254</v>
      </c>
      <c r="E863" s="75"/>
      <c r="F863" s="249" t="s">
        <v>1142</v>
      </c>
      <c r="G863" s="75"/>
      <c r="H863" s="75"/>
      <c r="I863" s="206"/>
      <c r="J863" s="75"/>
      <c r="K863" s="75"/>
      <c r="L863" s="73"/>
      <c r="M863" s="250"/>
      <c r="N863" s="48"/>
      <c r="O863" s="48"/>
      <c r="P863" s="48"/>
      <c r="Q863" s="48"/>
      <c r="R863" s="48"/>
      <c r="S863" s="48"/>
      <c r="T863" s="96"/>
      <c r="AT863" s="25" t="s">
        <v>254</v>
      </c>
      <c r="AU863" s="25" t="s">
        <v>77</v>
      </c>
    </row>
    <row r="864" s="12" customFormat="1">
      <c r="B864" s="251"/>
      <c r="C864" s="252"/>
      <c r="D864" s="248" t="s">
        <v>256</v>
      </c>
      <c r="E864" s="253" t="s">
        <v>21</v>
      </c>
      <c r="F864" s="254" t="s">
        <v>1143</v>
      </c>
      <c r="G864" s="252"/>
      <c r="H864" s="255">
        <v>445.39999999999998</v>
      </c>
      <c r="I864" s="256"/>
      <c r="J864" s="252"/>
      <c r="K864" s="252"/>
      <c r="L864" s="257"/>
      <c r="M864" s="258"/>
      <c r="N864" s="259"/>
      <c r="O864" s="259"/>
      <c r="P864" s="259"/>
      <c r="Q864" s="259"/>
      <c r="R864" s="259"/>
      <c r="S864" s="259"/>
      <c r="T864" s="260"/>
      <c r="AT864" s="261" t="s">
        <v>256</v>
      </c>
      <c r="AU864" s="261" t="s">
        <v>77</v>
      </c>
      <c r="AV864" s="12" t="s">
        <v>77</v>
      </c>
      <c r="AW864" s="12" t="s">
        <v>33</v>
      </c>
      <c r="AX864" s="12" t="s">
        <v>69</v>
      </c>
      <c r="AY864" s="261" t="s">
        <v>245</v>
      </c>
    </row>
    <row r="865" s="13" customFormat="1">
      <c r="B865" s="262"/>
      <c r="C865" s="263"/>
      <c r="D865" s="248" t="s">
        <v>256</v>
      </c>
      <c r="E865" s="264" t="s">
        <v>1144</v>
      </c>
      <c r="F865" s="265" t="s">
        <v>258</v>
      </c>
      <c r="G865" s="263"/>
      <c r="H865" s="266">
        <v>445.39999999999998</v>
      </c>
      <c r="I865" s="267"/>
      <c r="J865" s="263"/>
      <c r="K865" s="263"/>
      <c r="L865" s="268"/>
      <c r="M865" s="269"/>
      <c r="N865" s="270"/>
      <c r="O865" s="270"/>
      <c r="P865" s="270"/>
      <c r="Q865" s="270"/>
      <c r="R865" s="270"/>
      <c r="S865" s="270"/>
      <c r="T865" s="271"/>
      <c r="AT865" s="272" t="s">
        <v>256</v>
      </c>
      <c r="AU865" s="272" t="s">
        <v>77</v>
      </c>
      <c r="AV865" s="13" t="s">
        <v>259</v>
      </c>
      <c r="AW865" s="13" t="s">
        <v>33</v>
      </c>
      <c r="AX865" s="13" t="s">
        <v>69</v>
      </c>
      <c r="AY865" s="272" t="s">
        <v>245</v>
      </c>
    </row>
    <row r="866" s="14" customFormat="1">
      <c r="B866" s="273"/>
      <c r="C866" s="274"/>
      <c r="D866" s="248" t="s">
        <v>256</v>
      </c>
      <c r="E866" s="275" t="s">
        <v>21</v>
      </c>
      <c r="F866" s="276" t="s">
        <v>260</v>
      </c>
      <c r="G866" s="274"/>
      <c r="H866" s="277">
        <v>445.39999999999998</v>
      </c>
      <c r="I866" s="278"/>
      <c r="J866" s="274"/>
      <c r="K866" s="274"/>
      <c r="L866" s="279"/>
      <c r="M866" s="280"/>
      <c r="N866" s="281"/>
      <c r="O866" s="281"/>
      <c r="P866" s="281"/>
      <c r="Q866" s="281"/>
      <c r="R866" s="281"/>
      <c r="S866" s="281"/>
      <c r="T866" s="282"/>
      <c r="AT866" s="283" t="s">
        <v>256</v>
      </c>
      <c r="AU866" s="283" t="s">
        <v>77</v>
      </c>
      <c r="AV866" s="14" t="s">
        <v>252</v>
      </c>
      <c r="AW866" s="14" t="s">
        <v>33</v>
      </c>
      <c r="AX866" s="14" t="s">
        <v>75</v>
      </c>
      <c r="AY866" s="283" t="s">
        <v>245</v>
      </c>
    </row>
    <row r="867" s="1" customFormat="1" ht="16.5" customHeight="1">
      <c r="B867" s="47"/>
      <c r="C867" s="284" t="s">
        <v>1145</v>
      </c>
      <c r="D867" s="284" t="s">
        <v>300</v>
      </c>
      <c r="E867" s="285" t="s">
        <v>1146</v>
      </c>
      <c r="F867" s="286" t="s">
        <v>1147</v>
      </c>
      <c r="G867" s="287" t="s">
        <v>429</v>
      </c>
      <c r="H867" s="288">
        <v>445.39999999999998</v>
      </c>
      <c r="I867" s="289"/>
      <c r="J867" s="290">
        <f>ROUND(I867*H867,2)</f>
        <v>0</v>
      </c>
      <c r="K867" s="286" t="s">
        <v>21</v>
      </c>
      <c r="L867" s="291"/>
      <c r="M867" s="292" t="s">
        <v>21</v>
      </c>
      <c r="N867" s="293" t="s">
        <v>40</v>
      </c>
      <c r="O867" s="48"/>
      <c r="P867" s="245">
        <f>O867*H867</f>
        <v>0</v>
      </c>
      <c r="Q867" s="245">
        <v>0.040000000000000001</v>
      </c>
      <c r="R867" s="245">
        <f>Q867*H867</f>
        <v>17.815999999999999</v>
      </c>
      <c r="S867" s="245">
        <v>0</v>
      </c>
      <c r="T867" s="246">
        <f>S867*H867</f>
        <v>0</v>
      </c>
      <c r="AR867" s="25" t="s">
        <v>434</v>
      </c>
      <c r="AT867" s="25" t="s">
        <v>300</v>
      </c>
      <c r="AU867" s="25" t="s">
        <v>77</v>
      </c>
      <c r="AY867" s="25" t="s">
        <v>245</v>
      </c>
      <c r="BE867" s="247">
        <f>IF(N867="základní",J867,0)</f>
        <v>0</v>
      </c>
      <c r="BF867" s="247">
        <f>IF(N867="snížená",J867,0)</f>
        <v>0</v>
      </c>
      <c r="BG867" s="247">
        <f>IF(N867="zákl. přenesená",J867,0)</f>
        <v>0</v>
      </c>
      <c r="BH867" s="247">
        <f>IF(N867="sníž. přenesená",J867,0)</f>
        <v>0</v>
      </c>
      <c r="BI867" s="247">
        <f>IF(N867="nulová",J867,0)</f>
        <v>0</v>
      </c>
      <c r="BJ867" s="25" t="s">
        <v>75</v>
      </c>
      <c r="BK867" s="247">
        <f>ROUND(I867*H867,2)</f>
        <v>0</v>
      </c>
      <c r="BL867" s="25" t="s">
        <v>342</v>
      </c>
      <c r="BM867" s="25" t="s">
        <v>1148</v>
      </c>
    </row>
    <row r="868" s="12" customFormat="1">
      <c r="B868" s="251"/>
      <c r="C868" s="252"/>
      <c r="D868" s="248" t="s">
        <v>256</v>
      </c>
      <c r="E868" s="253" t="s">
        <v>21</v>
      </c>
      <c r="F868" s="254" t="s">
        <v>1149</v>
      </c>
      <c r="G868" s="252"/>
      <c r="H868" s="255">
        <v>445.39999999999998</v>
      </c>
      <c r="I868" s="256"/>
      <c r="J868" s="252"/>
      <c r="K868" s="252"/>
      <c r="L868" s="257"/>
      <c r="M868" s="258"/>
      <c r="N868" s="259"/>
      <c r="O868" s="259"/>
      <c r="P868" s="259"/>
      <c r="Q868" s="259"/>
      <c r="R868" s="259"/>
      <c r="S868" s="259"/>
      <c r="T868" s="260"/>
      <c r="AT868" s="261" t="s">
        <v>256</v>
      </c>
      <c r="AU868" s="261" t="s">
        <v>77</v>
      </c>
      <c r="AV868" s="12" t="s">
        <v>77</v>
      </c>
      <c r="AW868" s="12" t="s">
        <v>33</v>
      </c>
      <c r="AX868" s="12" t="s">
        <v>69</v>
      </c>
      <c r="AY868" s="261" t="s">
        <v>245</v>
      </c>
    </row>
    <row r="869" s="13" customFormat="1">
      <c r="B869" s="262"/>
      <c r="C869" s="263"/>
      <c r="D869" s="248" t="s">
        <v>256</v>
      </c>
      <c r="E869" s="264" t="s">
        <v>21</v>
      </c>
      <c r="F869" s="265" t="s">
        <v>258</v>
      </c>
      <c r="G869" s="263"/>
      <c r="H869" s="266">
        <v>445.39999999999998</v>
      </c>
      <c r="I869" s="267"/>
      <c r="J869" s="263"/>
      <c r="K869" s="263"/>
      <c r="L869" s="268"/>
      <c r="M869" s="269"/>
      <c r="N869" s="270"/>
      <c r="O869" s="270"/>
      <c r="P869" s="270"/>
      <c r="Q869" s="270"/>
      <c r="R869" s="270"/>
      <c r="S869" s="270"/>
      <c r="T869" s="271"/>
      <c r="AT869" s="272" t="s">
        <v>256</v>
      </c>
      <c r="AU869" s="272" t="s">
        <v>77</v>
      </c>
      <c r="AV869" s="13" t="s">
        <v>259</v>
      </c>
      <c r="AW869" s="13" t="s">
        <v>33</v>
      </c>
      <c r="AX869" s="13" t="s">
        <v>69</v>
      </c>
      <c r="AY869" s="272" t="s">
        <v>245</v>
      </c>
    </row>
    <row r="870" s="14" customFormat="1">
      <c r="B870" s="273"/>
      <c r="C870" s="274"/>
      <c r="D870" s="248" t="s">
        <v>256</v>
      </c>
      <c r="E870" s="275" t="s">
        <v>21</v>
      </c>
      <c r="F870" s="276" t="s">
        <v>260</v>
      </c>
      <c r="G870" s="274"/>
      <c r="H870" s="277">
        <v>445.39999999999998</v>
      </c>
      <c r="I870" s="278"/>
      <c r="J870" s="274"/>
      <c r="K870" s="274"/>
      <c r="L870" s="279"/>
      <c r="M870" s="280"/>
      <c r="N870" s="281"/>
      <c r="O870" s="281"/>
      <c r="P870" s="281"/>
      <c r="Q870" s="281"/>
      <c r="R870" s="281"/>
      <c r="S870" s="281"/>
      <c r="T870" s="282"/>
      <c r="AT870" s="283" t="s">
        <v>256</v>
      </c>
      <c r="AU870" s="283" t="s">
        <v>77</v>
      </c>
      <c r="AV870" s="14" t="s">
        <v>252</v>
      </c>
      <c r="AW870" s="14" t="s">
        <v>33</v>
      </c>
      <c r="AX870" s="14" t="s">
        <v>75</v>
      </c>
      <c r="AY870" s="283" t="s">
        <v>245</v>
      </c>
    </row>
    <row r="871" s="1" customFormat="1" ht="51" customHeight="1">
      <c r="B871" s="47"/>
      <c r="C871" s="236" t="s">
        <v>1150</v>
      </c>
      <c r="D871" s="236" t="s">
        <v>247</v>
      </c>
      <c r="E871" s="237" t="s">
        <v>1151</v>
      </c>
      <c r="F871" s="238" t="s">
        <v>1152</v>
      </c>
      <c r="G871" s="239" t="s">
        <v>290</v>
      </c>
      <c r="H871" s="240">
        <v>25.212</v>
      </c>
      <c r="I871" s="241"/>
      <c r="J871" s="242">
        <f>ROUND(I871*H871,2)</f>
        <v>0</v>
      </c>
      <c r="K871" s="238" t="s">
        <v>251</v>
      </c>
      <c r="L871" s="73"/>
      <c r="M871" s="243" t="s">
        <v>21</v>
      </c>
      <c r="N871" s="244" t="s">
        <v>40</v>
      </c>
      <c r="O871" s="48"/>
      <c r="P871" s="245">
        <f>O871*H871</f>
        <v>0</v>
      </c>
      <c r="Q871" s="245">
        <v>0</v>
      </c>
      <c r="R871" s="245">
        <f>Q871*H871</f>
        <v>0</v>
      </c>
      <c r="S871" s="245">
        <v>0</v>
      </c>
      <c r="T871" s="246">
        <f>S871*H871</f>
        <v>0</v>
      </c>
      <c r="AR871" s="25" t="s">
        <v>342</v>
      </c>
      <c r="AT871" s="25" t="s">
        <v>247</v>
      </c>
      <c r="AU871" s="25" t="s">
        <v>77</v>
      </c>
      <c r="AY871" s="25" t="s">
        <v>245</v>
      </c>
      <c r="BE871" s="247">
        <f>IF(N871="základní",J871,0)</f>
        <v>0</v>
      </c>
      <c r="BF871" s="247">
        <f>IF(N871="snížená",J871,0)</f>
        <v>0</v>
      </c>
      <c r="BG871" s="247">
        <f>IF(N871="zákl. přenesená",J871,0)</f>
        <v>0</v>
      </c>
      <c r="BH871" s="247">
        <f>IF(N871="sníž. přenesená",J871,0)</f>
        <v>0</v>
      </c>
      <c r="BI871" s="247">
        <f>IF(N871="nulová",J871,0)</f>
        <v>0</v>
      </c>
      <c r="BJ871" s="25" t="s">
        <v>75</v>
      </c>
      <c r="BK871" s="247">
        <f>ROUND(I871*H871,2)</f>
        <v>0</v>
      </c>
      <c r="BL871" s="25" t="s">
        <v>342</v>
      </c>
      <c r="BM871" s="25" t="s">
        <v>1153</v>
      </c>
    </row>
    <row r="872" s="1" customFormat="1">
      <c r="B872" s="47"/>
      <c r="C872" s="75"/>
      <c r="D872" s="248" t="s">
        <v>254</v>
      </c>
      <c r="E872" s="75"/>
      <c r="F872" s="249" t="s">
        <v>1154</v>
      </c>
      <c r="G872" s="75"/>
      <c r="H872" s="75"/>
      <c r="I872" s="206"/>
      <c r="J872" s="75"/>
      <c r="K872" s="75"/>
      <c r="L872" s="73"/>
      <c r="M872" s="250"/>
      <c r="N872" s="48"/>
      <c r="O872" s="48"/>
      <c r="P872" s="48"/>
      <c r="Q872" s="48"/>
      <c r="R872" s="48"/>
      <c r="S872" s="48"/>
      <c r="T872" s="96"/>
      <c r="AT872" s="25" t="s">
        <v>254</v>
      </c>
      <c r="AU872" s="25" t="s">
        <v>77</v>
      </c>
    </row>
    <row r="873" s="11" customFormat="1" ht="29.88" customHeight="1">
      <c r="B873" s="220"/>
      <c r="C873" s="221"/>
      <c r="D873" s="222" t="s">
        <v>68</v>
      </c>
      <c r="E873" s="234" t="s">
        <v>1155</v>
      </c>
      <c r="F873" s="234" t="s">
        <v>1156</v>
      </c>
      <c r="G873" s="221"/>
      <c r="H873" s="221"/>
      <c r="I873" s="224"/>
      <c r="J873" s="235">
        <f>BK873</f>
        <v>0</v>
      </c>
      <c r="K873" s="221"/>
      <c r="L873" s="226"/>
      <c r="M873" s="227"/>
      <c r="N873" s="228"/>
      <c r="O873" s="228"/>
      <c r="P873" s="229">
        <f>SUM(P874:P900)</f>
        <v>0</v>
      </c>
      <c r="Q873" s="228"/>
      <c r="R873" s="229">
        <f>SUM(R874:R900)</f>
        <v>0.61514999999999997</v>
      </c>
      <c r="S873" s="228"/>
      <c r="T873" s="230">
        <f>SUM(T874:T900)</f>
        <v>0</v>
      </c>
      <c r="AR873" s="231" t="s">
        <v>77</v>
      </c>
      <c r="AT873" s="232" t="s">
        <v>68</v>
      </c>
      <c r="AU873" s="232" t="s">
        <v>75</v>
      </c>
      <c r="AY873" s="231" t="s">
        <v>245</v>
      </c>
      <c r="BK873" s="233">
        <f>SUM(BK874:BK900)</f>
        <v>0</v>
      </c>
    </row>
    <row r="874" s="1" customFormat="1" ht="25.5" customHeight="1">
      <c r="B874" s="47"/>
      <c r="C874" s="236" t="s">
        <v>1157</v>
      </c>
      <c r="D874" s="236" t="s">
        <v>247</v>
      </c>
      <c r="E874" s="237" t="s">
        <v>1158</v>
      </c>
      <c r="F874" s="238" t="s">
        <v>1159</v>
      </c>
      <c r="G874" s="239" t="s">
        <v>429</v>
      </c>
      <c r="H874" s="240">
        <v>30</v>
      </c>
      <c r="I874" s="241"/>
      <c r="J874" s="242">
        <f>ROUND(I874*H874,2)</f>
        <v>0</v>
      </c>
      <c r="K874" s="238" t="s">
        <v>251</v>
      </c>
      <c r="L874" s="73"/>
      <c r="M874" s="243" t="s">
        <v>21</v>
      </c>
      <c r="N874" s="244" t="s">
        <v>40</v>
      </c>
      <c r="O874" s="48"/>
      <c r="P874" s="245">
        <f>O874*H874</f>
        <v>0</v>
      </c>
      <c r="Q874" s="245">
        <v>0.0079699999999999997</v>
      </c>
      <c r="R874" s="245">
        <f>Q874*H874</f>
        <v>0.23909999999999998</v>
      </c>
      <c r="S874" s="245">
        <v>0</v>
      </c>
      <c r="T874" s="246">
        <f>S874*H874</f>
        <v>0</v>
      </c>
      <c r="AR874" s="25" t="s">
        <v>342</v>
      </c>
      <c r="AT874" s="25" t="s">
        <v>247</v>
      </c>
      <c r="AU874" s="25" t="s">
        <v>77</v>
      </c>
      <c r="AY874" s="25" t="s">
        <v>245</v>
      </c>
      <c r="BE874" s="247">
        <f>IF(N874="základní",J874,0)</f>
        <v>0</v>
      </c>
      <c r="BF874" s="247">
        <f>IF(N874="snížená",J874,0)</f>
        <v>0</v>
      </c>
      <c r="BG874" s="247">
        <f>IF(N874="zákl. přenesená",J874,0)</f>
        <v>0</v>
      </c>
      <c r="BH874" s="247">
        <f>IF(N874="sníž. přenesená",J874,0)</f>
        <v>0</v>
      </c>
      <c r="BI874" s="247">
        <f>IF(N874="nulová",J874,0)</f>
        <v>0</v>
      </c>
      <c r="BJ874" s="25" t="s">
        <v>75</v>
      </c>
      <c r="BK874" s="247">
        <f>ROUND(I874*H874,2)</f>
        <v>0</v>
      </c>
      <c r="BL874" s="25" t="s">
        <v>342</v>
      </c>
      <c r="BM874" s="25" t="s">
        <v>1160</v>
      </c>
    </row>
    <row r="875" s="12" customFormat="1">
      <c r="B875" s="251"/>
      <c r="C875" s="252"/>
      <c r="D875" s="248" t="s">
        <v>256</v>
      </c>
      <c r="E875" s="253" t="s">
        <v>21</v>
      </c>
      <c r="F875" s="254" t="s">
        <v>1161</v>
      </c>
      <c r="G875" s="252"/>
      <c r="H875" s="255">
        <v>30</v>
      </c>
      <c r="I875" s="256"/>
      <c r="J875" s="252"/>
      <c r="K875" s="252"/>
      <c r="L875" s="257"/>
      <c r="M875" s="258"/>
      <c r="N875" s="259"/>
      <c r="O875" s="259"/>
      <c r="P875" s="259"/>
      <c r="Q875" s="259"/>
      <c r="R875" s="259"/>
      <c r="S875" s="259"/>
      <c r="T875" s="260"/>
      <c r="AT875" s="261" t="s">
        <v>256</v>
      </c>
      <c r="AU875" s="261" t="s">
        <v>77</v>
      </c>
      <c r="AV875" s="12" t="s">
        <v>77</v>
      </c>
      <c r="AW875" s="12" t="s">
        <v>33</v>
      </c>
      <c r="AX875" s="12" t="s">
        <v>69</v>
      </c>
      <c r="AY875" s="261" t="s">
        <v>245</v>
      </c>
    </row>
    <row r="876" s="13" customFormat="1">
      <c r="B876" s="262"/>
      <c r="C876" s="263"/>
      <c r="D876" s="248" t="s">
        <v>256</v>
      </c>
      <c r="E876" s="264" t="s">
        <v>21</v>
      </c>
      <c r="F876" s="265" t="s">
        <v>258</v>
      </c>
      <c r="G876" s="263"/>
      <c r="H876" s="266">
        <v>30</v>
      </c>
      <c r="I876" s="267"/>
      <c r="J876" s="263"/>
      <c r="K876" s="263"/>
      <c r="L876" s="268"/>
      <c r="M876" s="269"/>
      <c r="N876" s="270"/>
      <c r="O876" s="270"/>
      <c r="P876" s="270"/>
      <c r="Q876" s="270"/>
      <c r="R876" s="270"/>
      <c r="S876" s="270"/>
      <c r="T876" s="271"/>
      <c r="AT876" s="272" t="s">
        <v>256</v>
      </c>
      <c r="AU876" s="272" t="s">
        <v>77</v>
      </c>
      <c r="AV876" s="13" t="s">
        <v>259</v>
      </c>
      <c r="AW876" s="13" t="s">
        <v>33</v>
      </c>
      <c r="AX876" s="13" t="s">
        <v>69</v>
      </c>
      <c r="AY876" s="272" t="s">
        <v>245</v>
      </c>
    </row>
    <row r="877" s="14" customFormat="1">
      <c r="B877" s="273"/>
      <c r="C877" s="274"/>
      <c r="D877" s="248" t="s">
        <v>256</v>
      </c>
      <c r="E877" s="275" t="s">
        <v>21</v>
      </c>
      <c r="F877" s="276" t="s">
        <v>260</v>
      </c>
      <c r="G877" s="274"/>
      <c r="H877" s="277">
        <v>30</v>
      </c>
      <c r="I877" s="278"/>
      <c r="J877" s="274"/>
      <c r="K877" s="274"/>
      <c r="L877" s="279"/>
      <c r="M877" s="280"/>
      <c r="N877" s="281"/>
      <c r="O877" s="281"/>
      <c r="P877" s="281"/>
      <c r="Q877" s="281"/>
      <c r="R877" s="281"/>
      <c r="S877" s="281"/>
      <c r="T877" s="282"/>
      <c r="AT877" s="283" t="s">
        <v>256</v>
      </c>
      <c r="AU877" s="283" t="s">
        <v>77</v>
      </c>
      <c r="AV877" s="14" t="s">
        <v>252</v>
      </c>
      <c r="AW877" s="14" t="s">
        <v>33</v>
      </c>
      <c r="AX877" s="14" t="s">
        <v>75</v>
      </c>
      <c r="AY877" s="283" t="s">
        <v>245</v>
      </c>
    </row>
    <row r="878" s="1" customFormat="1" ht="25.5" customHeight="1">
      <c r="B878" s="47"/>
      <c r="C878" s="236" t="s">
        <v>1162</v>
      </c>
      <c r="D878" s="236" t="s">
        <v>247</v>
      </c>
      <c r="E878" s="237" t="s">
        <v>1163</v>
      </c>
      <c r="F878" s="238" t="s">
        <v>1164</v>
      </c>
      <c r="G878" s="239" t="s">
        <v>429</v>
      </c>
      <c r="H878" s="240">
        <v>36</v>
      </c>
      <c r="I878" s="241"/>
      <c r="J878" s="242">
        <f>ROUND(I878*H878,2)</f>
        <v>0</v>
      </c>
      <c r="K878" s="238" t="s">
        <v>251</v>
      </c>
      <c r="L878" s="73"/>
      <c r="M878" s="243" t="s">
        <v>21</v>
      </c>
      <c r="N878" s="244" t="s">
        <v>40</v>
      </c>
      <c r="O878" s="48"/>
      <c r="P878" s="245">
        <f>O878*H878</f>
        <v>0</v>
      </c>
      <c r="Q878" s="245">
        <v>0.0035799999999999998</v>
      </c>
      <c r="R878" s="245">
        <f>Q878*H878</f>
        <v>0.12888</v>
      </c>
      <c r="S878" s="245">
        <v>0</v>
      </c>
      <c r="T878" s="246">
        <f>S878*H878</f>
        <v>0</v>
      </c>
      <c r="AR878" s="25" t="s">
        <v>342</v>
      </c>
      <c r="AT878" s="25" t="s">
        <v>247</v>
      </c>
      <c r="AU878" s="25" t="s">
        <v>77</v>
      </c>
      <c r="AY878" s="25" t="s">
        <v>245</v>
      </c>
      <c r="BE878" s="247">
        <f>IF(N878="základní",J878,0)</f>
        <v>0</v>
      </c>
      <c r="BF878" s="247">
        <f>IF(N878="snížená",J878,0)</f>
        <v>0</v>
      </c>
      <c r="BG878" s="247">
        <f>IF(N878="zákl. přenesená",J878,0)</f>
        <v>0</v>
      </c>
      <c r="BH878" s="247">
        <f>IF(N878="sníž. přenesená",J878,0)</f>
        <v>0</v>
      </c>
      <c r="BI878" s="247">
        <f>IF(N878="nulová",J878,0)</f>
        <v>0</v>
      </c>
      <c r="BJ878" s="25" t="s">
        <v>75</v>
      </c>
      <c r="BK878" s="247">
        <f>ROUND(I878*H878,2)</f>
        <v>0</v>
      </c>
      <c r="BL878" s="25" t="s">
        <v>342</v>
      </c>
      <c r="BM878" s="25" t="s">
        <v>1165</v>
      </c>
    </row>
    <row r="879" s="12" customFormat="1">
      <c r="B879" s="251"/>
      <c r="C879" s="252"/>
      <c r="D879" s="248" t="s">
        <v>256</v>
      </c>
      <c r="E879" s="253" t="s">
        <v>21</v>
      </c>
      <c r="F879" s="254" t="s">
        <v>459</v>
      </c>
      <c r="G879" s="252"/>
      <c r="H879" s="255">
        <v>36</v>
      </c>
      <c r="I879" s="256"/>
      <c r="J879" s="252"/>
      <c r="K879" s="252"/>
      <c r="L879" s="257"/>
      <c r="M879" s="258"/>
      <c r="N879" s="259"/>
      <c r="O879" s="259"/>
      <c r="P879" s="259"/>
      <c r="Q879" s="259"/>
      <c r="R879" s="259"/>
      <c r="S879" s="259"/>
      <c r="T879" s="260"/>
      <c r="AT879" s="261" t="s">
        <v>256</v>
      </c>
      <c r="AU879" s="261" t="s">
        <v>77</v>
      </c>
      <c r="AV879" s="12" t="s">
        <v>77</v>
      </c>
      <c r="AW879" s="12" t="s">
        <v>33</v>
      </c>
      <c r="AX879" s="12" t="s">
        <v>69</v>
      </c>
      <c r="AY879" s="261" t="s">
        <v>245</v>
      </c>
    </row>
    <row r="880" s="13" customFormat="1">
      <c r="B880" s="262"/>
      <c r="C880" s="263"/>
      <c r="D880" s="248" t="s">
        <v>256</v>
      </c>
      <c r="E880" s="264" t="s">
        <v>21</v>
      </c>
      <c r="F880" s="265" t="s">
        <v>258</v>
      </c>
      <c r="G880" s="263"/>
      <c r="H880" s="266">
        <v>36</v>
      </c>
      <c r="I880" s="267"/>
      <c r="J880" s="263"/>
      <c r="K880" s="263"/>
      <c r="L880" s="268"/>
      <c r="M880" s="269"/>
      <c r="N880" s="270"/>
      <c r="O880" s="270"/>
      <c r="P880" s="270"/>
      <c r="Q880" s="270"/>
      <c r="R880" s="270"/>
      <c r="S880" s="270"/>
      <c r="T880" s="271"/>
      <c r="AT880" s="272" t="s">
        <v>256</v>
      </c>
      <c r="AU880" s="272" t="s">
        <v>77</v>
      </c>
      <c r="AV880" s="13" t="s">
        <v>259</v>
      </c>
      <c r="AW880" s="13" t="s">
        <v>33</v>
      </c>
      <c r="AX880" s="13" t="s">
        <v>69</v>
      </c>
      <c r="AY880" s="272" t="s">
        <v>245</v>
      </c>
    </row>
    <row r="881" s="14" customFormat="1">
      <c r="B881" s="273"/>
      <c r="C881" s="274"/>
      <c r="D881" s="248" t="s">
        <v>256</v>
      </c>
      <c r="E881" s="275" t="s">
        <v>21</v>
      </c>
      <c r="F881" s="276" t="s">
        <v>260</v>
      </c>
      <c r="G881" s="274"/>
      <c r="H881" s="277">
        <v>36</v>
      </c>
      <c r="I881" s="278"/>
      <c r="J881" s="274"/>
      <c r="K881" s="274"/>
      <c r="L881" s="279"/>
      <c r="M881" s="280"/>
      <c r="N881" s="281"/>
      <c r="O881" s="281"/>
      <c r="P881" s="281"/>
      <c r="Q881" s="281"/>
      <c r="R881" s="281"/>
      <c r="S881" s="281"/>
      <c r="T881" s="282"/>
      <c r="AT881" s="283" t="s">
        <v>256</v>
      </c>
      <c r="AU881" s="283" t="s">
        <v>77</v>
      </c>
      <c r="AV881" s="14" t="s">
        <v>252</v>
      </c>
      <c r="AW881" s="14" t="s">
        <v>33</v>
      </c>
      <c r="AX881" s="14" t="s">
        <v>75</v>
      </c>
      <c r="AY881" s="283" t="s">
        <v>245</v>
      </c>
    </row>
    <row r="882" s="1" customFormat="1" ht="38.25" customHeight="1">
      <c r="B882" s="47"/>
      <c r="C882" s="236" t="s">
        <v>1166</v>
      </c>
      <c r="D882" s="236" t="s">
        <v>247</v>
      </c>
      <c r="E882" s="237" t="s">
        <v>1167</v>
      </c>
      <c r="F882" s="238" t="s">
        <v>1168</v>
      </c>
      <c r="G882" s="239" t="s">
        <v>360</v>
      </c>
      <c r="H882" s="240">
        <v>4</v>
      </c>
      <c r="I882" s="241"/>
      <c r="J882" s="242">
        <f>ROUND(I882*H882,2)</f>
        <v>0</v>
      </c>
      <c r="K882" s="238" t="s">
        <v>251</v>
      </c>
      <c r="L882" s="73"/>
      <c r="M882" s="243" t="s">
        <v>21</v>
      </c>
      <c r="N882" s="244" t="s">
        <v>40</v>
      </c>
      <c r="O882" s="48"/>
      <c r="P882" s="245">
        <f>O882*H882</f>
        <v>0</v>
      </c>
      <c r="Q882" s="245">
        <v>0.0014</v>
      </c>
      <c r="R882" s="245">
        <f>Q882*H882</f>
        <v>0.0055999999999999999</v>
      </c>
      <c r="S882" s="245">
        <v>0</v>
      </c>
      <c r="T882" s="246">
        <f>S882*H882</f>
        <v>0</v>
      </c>
      <c r="AR882" s="25" t="s">
        <v>342</v>
      </c>
      <c r="AT882" s="25" t="s">
        <v>247</v>
      </c>
      <c r="AU882" s="25" t="s">
        <v>77</v>
      </c>
      <c r="AY882" s="25" t="s">
        <v>245</v>
      </c>
      <c r="BE882" s="247">
        <f>IF(N882="základní",J882,0)</f>
        <v>0</v>
      </c>
      <c r="BF882" s="247">
        <f>IF(N882="snížená",J882,0)</f>
        <v>0</v>
      </c>
      <c r="BG882" s="247">
        <f>IF(N882="zákl. přenesená",J882,0)</f>
        <v>0</v>
      </c>
      <c r="BH882" s="247">
        <f>IF(N882="sníž. přenesená",J882,0)</f>
        <v>0</v>
      </c>
      <c r="BI882" s="247">
        <f>IF(N882="nulová",J882,0)</f>
        <v>0</v>
      </c>
      <c r="BJ882" s="25" t="s">
        <v>75</v>
      </c>
      <c r="BK882" s="247">
        <f>ROUND(I882*H882,2)</f>
        <v>0</v>
      </c>
      <c r="BL882" s="25" t="s">
        <v>342</v>
      </c>
      <c r="BM882" s="25" t="s">
        <v>1169</v>
      </c>
    </row>
    <row r="883" s="12" customFormat="1">
      <c r="B883" s="251"/>
      <c r="C883" s="252"/>
      <c r="D883" s="248" t="s">
        <v>256</v>
      </c>
      <c r="E883" s="253" t="s">
        <v>21</v>
      </c>
      <c r="F883" s="254" t="s">
        <v>252</v>
      </c>
      <c r="G883" s="252"/>
      <c r="H883" s="255">
        <v>4</v>
      </c>
      <c r="I883" s="256"/>
      <c r="J883" s="252"/>
      <c r="K883" s="252"/>
      <c r="L883" s="257"/>
      <c r="M883" s="258"/>
      <c r="N883" s="259"/>
      <c r="O883" s="259"/>
      <c r="P883" s="259"/>
      <c r="Q883" s="259"/>
      <c r="R883" s="259"/>
      <c r="S883" s="259"/>
      <c r="T883" s="260"/>
      <c r="AT883" s="261" t="s">
        <v>256</v>
      </c>
      <c r="AU883" s="261" t="s">
        <v>77</v>
      </c>
      <c r="AV883" s="12" t="s">
        <v>77</v>
      </c>
      <c r="AW883" s="12" t="s">
        <v>33</v>
      </c>
      <c r="AX883" s="12" t="s">
        <v>69</v>
      </c>
      <c r="AY883" s="261" t="s">
        <v>245</v>
      </c>
    </row>
    <row r="884" s="13" customFormat="1">
      <c r="B884" s="262"/>
      <c r="C884" s="263"/>
      <c r="D884" s="248" t="s">
        <v>256</v>
      </c>
      <c r="E884" s="264" t="s">
        <v>21</v>
      </c>
      <c r="F884" s="265" t="s">
        <v>258</v>
      </c>
      <c r="G884" s="263"/>
      <c r="H884" s="266">
        <v>4</v>
      </c>
      <c r="I884" s="267"/>
      <c r="J884" s="263"/>
      <c r="K884" s="263"/>
      <c r="L884" s="268"/>
      <c r="M884" s="269"/>
      <c r="N884" s="270"/>
      <c r="O884" s="270"/>
      <c r="P884" s="270"/>
      <c r="Q884" s="270"/>
      <c r="R884" s="270"/>
      <c r="S884" s="270"/>
      <c r="T884" s="271"/>
      <c r="AT884" s="272" t="s">
        <v>256</v>
      </c>
      <c r="AU884" s="272" t="s">
        <v>77</v>
      </c>
      <c r="AV884" s="13" t="s">
        <v>259</v>
      </c>
      <c r="AW884" s="13" t="s">
        <v>33</v>
      </c>
      <c r="AX884" s="13" t="s">
        <v>69</v>
      </c>
      <c r="AY884" s="272" t="s">
        <v>245</v>
      </c>
    </row>
    <row r="885" s="14" customFormat="1">
      <c r="B885" s="273"/>
      <c r="C885" s="274"/>
      <c r="D885" s="248" t="s">
        <v>256</v>
      </c>
      <c r="E885" s="275" t="s">
        <v>21</v>
      </c>
      <c r="F885" s="276" t="s">
        <v>260</v>
      </c>
      <c r="G885" s="274"/>
      <c r="H885" s="277">
        <v>4</v>
      </c>
      <c r="I885" s="278"/>
      <c r="J885" s="274"/>
      <c r="K885" s="274"/>
      <c r="L885" s="279"/>
      <c r="M885" s="280"/>
      <c r="N885" s="281"/>
      <c r="O885" s="281"/>
      <c r="P885" s="281"/>
      <c r="Q885" s="281"/>
      <c r="R885" s="281"/>
      <c r="S885" s="281"/>
      <c r="T885" s="282"/>
      <c r="AT885" s="283" t="s">
        <v>256</v>
      </c>
      <c r="AU885" s="283" t="s">
        <v>77</v>
      </c>
      <c r="AV885" s="14" t="s">
        <v>252</v>
      </c>
      <c r="AW885" s="14" t="s">
        <v>33</v>
      </c>
      <c r="AX885" s="14" t="s">
        <v>75</v>
      </c>
      <c r="AY885" s="283" t="s">
        <v>245</v>
      </c>
    </row>
    <row r="886" s="1" customFormat="1" ht="25.5" customHeight="1">
      <c r="B886" s="47"/>
      <c r="C886" s="236" t="s">
        <v>1170</v>
      </c>
      <c r="D886" s="236" t="s">
        <v>247</v>
      </c>
      <c r="E886" s="237" t="s">
        <v>1171</v>
      </c>
      <c r="F886" s="238" t="s">
        <v>1172</v>
      </c>
      <c r="G886" s="239" t="s">
        <v>360</v>
      </c>
      <c r="H886" s="240">
        <v>7</v>
      </c>
      <c r="I886" s="241"/>
      <c r="J886" s="242">
        <f>ROUND(I886*H886,2)</f>
        <v>0</v>
      </c>
      <c r="K886" s="238" t="s">
        <v>251</v>
      </c>
      <c r="L886" s="73"/>
      <c r="M886" s="243" t="s">
        <v>21</v>
      </c>
      <c r="N886" s="244" t="s">
        <v>40</v>
      </c>
      <c r="O886" s="48"/>
      <c r="P886" s="245">
        <f>O886*H886</f>
        <v>0</v>
      </c>
      <c r="Q886" s="245">
        <v>0.0053499999999999997</v>
      </c>
      <c r="R886" s="245">
        <f>Q886*H886</f>
        <v>0.037449999999999997</v>
      </c>
      <c r="S886" s="245">
        <v>0</v>
      </c>
      <c r="T886" s="246">
        <f>S886*H886</f>
        <v>0</v>
      </c>
      <c r="AR886" s="25" t="s">
        <v>342</v>
      </c>
      <c r="AT886" s="25" t="s">
        <v>247</v>
      </c>
      <c r="AU886" s="25" t="s">
        <v>77</v>
      </c>
      <c r="AY886" s="25" t="s">
        <v>245</v>
      </c>
      <c r="BE886" s="247">
        <f>IF(N886="základní",J886,0)</f>
        <v>0</v>
      </c>
      <c r="BF886" s="247">
        <f>IF(N886="snížená",J886,0)</f>
        <v>0</v>
      </c>
      <c r="BG886" s="247">
        <f>IF(N886="zákl. přenesená",J886,0)</f>
        <v>0</v>
      </c>
      <c r="BH886" s="247">
        <f>IF(N886="sníž. přenesená",J886,0)</f>
        <v>0</v>
      </c>
      <c r="BI886" s="247">
        <f>IF(N886="nulová",J886,0)</f>
        <v>0</v>
      </c>
      <c r="BJ886" s="25" t="s">
        <v>75</v>
      </c>
      <c r="BK886" s="247">
        <f>ROUND(I886*H886,2)</f>
        <v>0</v>
      </c>
      <c r="BL886" s="25" t="s">
        <v>342</v>
      </c>
      <c r="BM886" s="25" t="s">
        <v>1173</v>
      </c>
    </row>
    <row r="887" s="1" customFormat="1">
      <c r="B887" s="47"/>
      <c r="C887" s="75"/>
      <c r="D887" s="248" t="s">
        <v>254</v>
      </c>
      <c r="E887" s="75"/>
      <c r="F887" s="249" t="s">
        <v>1174</v>
      </c>
      <c r="G887" s="75"/>
      <c r="H887" s="75"/>
      <c r="I887" s="206"/>
      <c r="J887" s="75"/>
      <c r="K887" s="75"/>
      <c r="L887" s="73"/>
      <c r="M887" s="250"/>
      <c r="N887" s="48"/>
      <c r="O887" s="48"/>
      <c r="P887" s="48"/>
      <c r="Q887" s="48"/>
      <c r="R887" s="48"/>
      <c r="S887" s="48"/>
      <c r="T887" s="96"/>
      <c r="AT887" s="25" t="s">
        <v>254</v>
      </c>
      <c r="AU887" s="25" t="s">
        <v>77</v>
      </c>
    </row>
    <row r="888" s="12" customFormat="1">
      <c r="B888" s="251"/>
      <c r="C888" s="252"/>
      <c r="D888" s="248" t="s">
        <v>256</v>
      </c>
      <c r="E888" s="253" t="s">
        <v>21</v>
      </c>
      <c r="F888" s="254" t="s">
        <v>1175</v>
      </c>
      <c r="G888" s="252"/>
      <c r="H888" s="255">
        <v>7</v>
      </c>
      <c r="I888" s="256"/>
      <c r="J888" s="252"/>
      <c r="K888" s="252"/>
      <c r="L888" s="257"/>
      <c r="M888" s="258"/>
      <c r="N888" s="259"/>
      <c r="O888" s="259"/>
      <c r="P888" s="259"/>
      <c r="Q888" s="259"/>
      <c r="R888" s="259"/>
      <c r="S888" s="259"/>
      <c r="T888" s="260"/>
      <c r="AT888" s="261" t="s">
        <v>256</v>
      </c>
      <c r="AU888" s="261" t="s">
        <v>77</v>
      </c>
      <c r="AV888" s="12" t="s">
        <v>77</v>
      </c>
      <c r="AW888" s="12" t="s">
        <v>33</v>
      </c>
      <c r="AX888" s="12" t="s">
        <v>69</v>
      </c>
      <c r="AY888" s="261" t="s">
        <v>245</v>
      </c>
    </row>
    <row r="889" s="13" customFormat="1">
      <c r="B889" s="262"/>
      <c r="C889" s="263"/>
      <c r="D889" s="248" t="s">
        <v>256</v>
      </c>
      <c r="E889" s="264" t="s">
        <v>21</v>
      </c>
      <c r="F889" s="265" t="s">
        <v>258</v>
      </c>
      <c r="G889" s="263"/>
      <c r="H889" s="266">
        <v>7</v>
      </c>
      <c r="I889" s="267"/>
      <c r="J889" s="263"/>
      <c r="K889" s="263"/>
      <c r="L889" s="268"/>
      <c r="M889" s="269"/>
      <c r="N889" s="270"/>
      <c r="O889" s="270"/>
      <c r="P889" s="270"/>
      <c r="Q889" s="270"/>
      <c r="R889" s="270"/>
      <c r="S889" s="270"/>
      <c r="T889" s="271"/>
      <c r="AT889" s="272" t="s">
        <v>256</v>
      </c>
      <c r="AU889" s="272" t="s">
        <v>77</v>
      </c>
      <c r="AV889" s="13" t="s">
        <v>259</v>
      </c>
      <c r="AW889" s="13" t="s">
        <v>33</v>
      </c>
      <c r="AX889" s="13" t="s">
        <v>69</v>
      </c>
      <c r="AY889" s="272" t="s">
        <v>245</v>
      </c>
    </row>
    <row r="890" s="14" customFormat="1">
      <c r="B890" s="273"/>
      <c r="C890" s="274"/>
      <c r="D890" s="248" t="s">
        <v>256</v>
      </c>
      <c r="E890" s="275" t="s">
        <v>21</v>
      </c>
      <c r="F890" s="276" t="s">
        <v>260</v>
      </c>
      <c r="G890" s="274"/>
      <c r="H890" s="277">
        <v>7</v>
      </c>
      <c r="I890" s="278"/>
      <c r="J890" s="274"/>
      <c r="K890" s="274"/>
      <c r="L890" s="279"/>
      <c r="M890" s="280"/>
      <c r="N890" s="281"/>
      <c r="O890" s="281"/>
      <c r="P890" s="281"/>
      <c r="Q890" s="281"/>
      <c r="R890" s="281"/>
      <c r="S890" s="281"/>
      <c r="T890" s="282"/>
      <c r="AT890" s="283" t="s">
        <v>256</v>
      </c>
      <c r="AU890" s="283" t="s">
        <v>77</v>
      </c>
      <c r="AV890" s="14" t="s">
        <v>252</v>
      </c>
      <c r="AW890" s="14" t="s">
        <v>33</v>
      </c>
      <c r="AX890" s="14" t="s">
        <v>75</v>
      </c>
      <c r="AY890" s="283" t="s">
        <v>245</v>
      </c>
    </row>
    <row r="891" s="1" customFormat="1" ht="25.5" customHeight="1">
      <c r="B891" s="47"/>
      <c r="C891" s="236" t="s">
        <v>1176</v>
      </c>
      <c r="D891" s="236" t="s">
        <v>247</v>
      </c>
      <c r="E891" s="237" t="s">
        <v>1177</v>
      </c>
      <c r="F891" s="238" t="s">
        <v>1178</v>
      </c>
      <c r="G891" s="239" t="s">
        <v>429</v>
      </c>
      <c r="H891" s="240">
        <v>68</v>
      </c>
      <c r="I891" s="241"/>
      <c r="J891" s="242">
        <f>ROUND(I891*H891,2)</f>
        <v>0</v>
      </c>
      <c r="K891" s="238" t="s">
        <v>251</v>
      </c>
      <c r="L891" s="73"/>
      <c r="M891" s="243" t="s">
        <v>21</v>
      </c>
      <c r="N891" s="244" t="s">
        <v>40</v>
      </c>
      <c r="O891" s="48"/>
      <c r="P891" s="245">
        <f>O891*H891</f>
        <v>0</v>
      </c>
      <c r="Q891" s="245">
        <v>0.00174</v>
      </c>
      <c r="R891" s="245">
        <f>Q891*H891</f>
        <v>0.11832</v>
      </c>
      <c r="S891" s="245">
        <v>0</v>
      </c>
      <c r="T891" s="246">
        <f>S891*H891</f>
        <v>0</v>
      </c>
      <c r="AR891" s="25" t="s">
        <v>342</v>
      </c>
      <c r="AT891" s="25" t="s">
        <v>247</v>
      </c>
      <c r="AU891" s="25" t="s">
        <v>77</v>
      </c>
      <c r="AY891" s="25" t="s">
        <v>245</v>
      </c>
      <c r="BE891" s="247">
        <f>IF(N891="základní",J891,0)</f>
        <v>0</v>
      </c>
      <c r="BF891" s="247">
        <f>IF(N891="snížená",J891,0)</f>
        <v>0</v>
      </c>
      <c r="BG891" s="247">
        <f>IF(N891="zákl. přenesená",J891,0)</f>
        <v>0</v>
      </c>
      <c r="BH891" s="247">
        <f>IF(N891="sníž. přenesená",J891,0)</f>
        <v>0</v>
      </c>
      <c r="BI891" s="247">
        <f>IF(N891="nulová",J891,0)</f>
        <v>0</v>
      </c>
      <c r="BJ891" s="25" t="s">
        <v>75</v>
      </c>
      <c r="BK891" s="247">
        <f>ROUND(I891*H891,2)</f>
        <v>0</v>
      </c>
      <c r="BL891" s="25" t="s">
        <v>342</v>
      </c>
      <c r="BM891" s="25" t="s">
        <v>1179</v>
      </c>
    </row>
    <row r="892" s="12" customFormat="1">
      <c r="B892" s="251"/>
      <c r="C892" s="252"/>
      <c r="D892" s="248" t="s">
        <v>256</v>
      </c>
      <c r="E892" s="253" t="s">
        <v>21</v>
      </c>
      <c r="F892" s="254" t="s">
        <v>1180</v>
      </c>
      <c r="G892" s="252"/>
      <c r="H892" s="255">
        <v>68</v>
      </c>
      <c r="I892" s="256"/>
      <c r="J892" s="252"/>
      <c r="K892" s="252"/>
      <c r="L892" s="257"/>
      <c r="M892" s="258"/>
      <c r="N892" s="259"/>
      <c r="O892" s="259"/>
      <c r="P892" s="259"/>
      <c r="Q892" s="259"/>
      <c r="R892" s="259"/>
      <c r="S892" s="259"/>
      <c r="T892" s="260"/>
      <c r="AT892" s="261" t="s">
        <v>256</v>
      </c>
      <c r="AU892" s="261" t="s">
        <v>77</v>
      </c>
      <c r="AV892" s="12" t="s">
        <v>77</v>
      </c>
      <c r="AW892" s="12" t="s">
        <v>33</v>
      </c>
      <c r="AX892" s="12" t="s">
        <v>69</v>
      </c>
      <c r="AY892" s="261" t="s">
        <v>245</v>
      </c>
    </row>
    <row r="893" s="13" customFormat="1">
      <c r="B893" s="262"/>
      <c r="C893" s="263"/>
      <c r="D893" s="248" t="s">
        <v>256</v>
      </c>
      <c r="E893" s="264" t="s">
        <v>21</v>
      </c>
      <c r="F893" s="265" t="s">
        <v>258</v>
      </c>
      <c r="G893" s="263"/>
      <c r="H893" s="266">
        <v>68</v>
      </c>
      <c r="I893" s="267"/>
      <c r="J893" s="263"/>
      <c r="K893" s="263"/>
      <c r="L893" s="268"/>
      <c r="M893" s="269"/>
      <c r="N893" s="270"/>
      <c r="O893" s="270"/>
      <c r="P893" s="270"/>
      <c r="Q893" s="270"/>
      <c r="R893" s="270"/>
      <c r="S893" s="270"/>
      <c r="T893" s="271"/>
      <c r="AT893" s="272" t="s">
        <v>256</v>
      </c>
      <c r="AU893" s="272" t="s">
        <v>77</v>
      </c>
      <c r="AV893" s="13" t="s">
        <v>259</v>
      </c>
      <c r="AW893" s="13" t="s">
        <v>33</v>
      </c>
      <c r="AX893" s="13" t="s">
        <v>69</v>
      </c>
      <c r="AY893" s="272" t="s">
        <v>245</v>
      </c>
    </row>
    <row r="894" s="14" customFormat="1">
      <c r="B894" s="273"/>
      <c r="C894" s="274"/>
      <c r="D894" s="248" t="s">
        <v>256</v>
      </c>
      <c r="E894" s="275" t="s">
        <v>21</v>
      </c>
      <c r="F894" s="276" t="s">
        <v>260</v>
      </c>
      <c r="G894" s="274"/>
      <c r="H894" s="277">
        <v>68</v>
      </c>
      <c r="I894" s="278"/>
      <c r="J894" s="274"/>
      <c r="K894" s="274"/>
      <c r="L894" s="279"/>
      <c r="M894" s="280"/>
      <c r="N894" s="281"/>
      <c r="O894" s="281"/>
      <c r="P894" s="281"/>
      <c r="Q894" s="281"/>
      <c r="R894" s="281"/>
      <c r="S894" s="281"/>
      <c r="T894" s="282"/>
      <c r="AT894" s="283" t="s">
        <v>256</v>
      </c>
      <c r="AU894" s="283" t="s">
        <v>77</v>
      </c>
      <c r="AV894" s="14" t="s">
        <v>252</v>
      </c>
      <c r="AW894" s="14" t="s">
        <v>33</v>
      </c>
      <c r="AX894" s="14" t="s">
        <v>75</v>
      </c>
      <c r="AY894" s="283" t="s">
        <v>245</v>
      </c>
    </row>
    <row r="895" s="1" customFormat="1" ht="25.5" customHeight="1">
      <c r="B895" s="47"/>
      <c r="C895" s="236" t="s">
        <v>1181</v>
      </c>
      <c r="D895" s="236" t="s">
        <v>247</v>
      </c>
      <c r="E895" s="237" t="s">
        <v>1182</v>
      </c>
      <c r="F895" s="238" t="s">
        <v>1183</v>
      </c>
      <c r="G895" s="239" t="s">
        <v>429</v>
      </c>
      <c r="H895" s="240">
        <v>30</v>
      </c>
      <c r="I895" s="241"/>
      <c r="J895" s="242">
        <f>ROUND(I895*H895,2)</f>
        <v>0</v>
      </c>
      <c r="K895" s="238" t="s">
        <v>251</v>
      </c>
      <c r="L895" s="73"/>
      <c r="M895" s="243" t="s">
        <v>21</v>
      </c>
      <c r="N895" s="244" t="s">
        <v>40</v>
      </c>
      <c r="O895" s="48"/>
      <c r="P895" s="245">
        <f>O895*H895</f>
        <v>0</v>
      </c>
      <c r="Q895" s="245">
        <v>0.0028600000000000001</v>
      </c>
      <c r="R895" s="245">
        <f>Q895*H895</f>
        <v>0.085800000000000001</v>
      </c>
      <c r="S895" s="245">
        <v>0</v>
      </c>
      <c r="T895" s="246">
        <f>S895*H895</f>
        <v>0</v>
      </c>
      <c r="AR895" s="25" t="s">
        <v>342</v>
      </c>
      <c r="AT895" s="25" t="s">
        <v>247</v>
      </c>
      <c r="AU895" s="25" t="s">
        <v>77</v>
      </c>
      <c r="AY895" s="25" t="s">
        <v>245</v>
      </c>
      <c r="BE895" s="247">
        <f>IF(N895="základní",J895,0)</f>
        <v>0</v>
      </c>
      <c r="BF895" s="247">
        <f>IF(N895="snížená",J895,0)</f>
        <v>0</v>
      </c>
      <c r="BG895" s="247">
        <f>IF(N895="zákl. přenesená",J895,0)</f>
        <v>0</v>
      </c>
      <c r="BH895" s="247">
        <f>IF(N895="sníž. přenesená",J895,0)</f>
        <v>0</v>
      </c>
      <c r="BI895" s="247">
        <f>IF(N895="nulová",J895,0)</f>
        <v>0</v>
      </c>
      <c r="BJ895" s="25" t="s">
        <v>75</v>
      </c>
      <c r="BK895" s="247">
        <f>ROUND(I895*H895,2)</f>
        <v>0</v>
      </c>
      <c r="BL895" s="25" t="s">
        <v>342</v>
      </c>
      <c r="BM895" s="25" t="s">
        <v>1184</v>
      </c>
    </row>
    <row r="896" s="12" customFormat="1">
      <c r="B896" s="251"/>
      <c r="C896" s="252"/>
      <c r="D896" s="248" t="s">
        <v>256</v>
      </c>
      <c r="E896" s="253" t="s">
        <v>21</v>
      </c>
      <c r="F896" s="254" t="s">
        <v>421</v>
      </c>
      <c r="G896" s="252"/>
      <c r="H896" s="255">
        <v>30</v>
      </c>
      <c r="I896" s="256"/>
      <c r="J896" s="252"/>
      <c r="K896" s="252"/>
      <c r="L896" s="257"/>
      <c r="M896" s="258"/>
      <c r="N896" s="259"/>
      <c r="O896" s="259"/>
      <c r="P896" s="259"/>
      <c r="Q896" s="259"/>
      <c r="R896" s="259"/>
      <c r="S896" s="259"/>
      <c r="T896" s="260"/>
      <c r="AT896" s="261" t="s">
        <v>256</v>
      </c>
      <c r="AU896" s="261" t="s">
        <v>77</v>
      </c>
      <c r="AV896" s="12" t="s">
        <v>77</v>
      </c>
      <c r="AW896" s="12" t="s">
        <v>33</v>
      </c>
      <c r="AX896" s="12" t="s">
        <v>69</v>
      </c>
      <c r="AY896" s="261" t="s">
        <v>245</v>
      </c>
    </row>
    <row r="897" s="13" customFormat="1">
      <c r="B897" s="262"/>
      <c r="C897" s="263"/>
      <c r="D897" s="248" t="s">
        <v>256</v>
      </c>
      <c r="E897" s="264" t="s">
        <v>21</v>
      </c>
      <c r="F897" s="265" t="s">
        <v>258</v>
      </c>
      <c r="G897" s="263"/>
      <c r="H897" s="266">
        <v>30</v>
      </c>
      <c r="I897" s="267"/>
      <c r="J897" s="263"/>
      <c r="K897" s="263"/>
      <c r="L897" s="268"/>
      <c r="M897" s="269"/>
      <c r="N897" s="270"/>
      <c r="O897" s="270"/>
      <c r="P897" s="270"/>
      <c r="Q897" s="270"/>
      <c r="R897" s="270"/>
      <c r="S897" s="270"/>
      <c r="T897" s="271"/>
      <c r="AT897" s="272" t="s">
        <v>256</v>
      </c>
      <c r="AU897" s="272" t="s">
        <v>77</v>
      </c>
      <c r="AV897" s="13" t="s">
        <v>259</v>
      </c>
      <c r="AW897" s="13" t="s">
        <v>33</v>
      </c>
      <c r="AX897" s="13" t="s">
        <v>69</v>
      </c>
      <c r="AY897" s="272" t="s">
        <v>245</v>
      </c>
    </row>
    <row r="898" s="14" customFormat="1">
      <c r="B898" s="273"/>
      <c r="C898" s="274"/>
      <c r="D898" s="248" t="s">
        <v>256</v>
      </c>
      <c r="E898" s="275" t="s">
        <v>21</v>
      </c>
      <c r="F898" s="276" t="s">
        <v>260</v>
      </c>
      <c r="G898" s="274"/>
      <c r="H898" s="277">
        <v>30</v>
      </c>
      <c r="I898" s="278"/>
      <c r="J898" s="274"/>
      <c r="K898" s="274"/>
      <c r="L898" s="279"/>
      <c r="M898" s="280"/>
      <c r="N898" s="281"/>
      <c r="O898" s="281"/>
      <c r="P898" s="281"/>
      <c r="Q898" s="281"/>
      <c r="R898" s="281"/>
      <c r="S898" s="281"/>
      <c r="T898" s="282"/>
      <c r="AT898" s="283" t="s">
        <v>256</v>
      </c>
      <c r="AU898" s="283" t="s">
        <v>77</v>
      </c>
      <c r="AV898" s="14" t="s">
        <v>252</v>
      </c>
      <c r="AW898" s="14" t="s">
        <v>33</v>
      </c>
      <c r="AX898" s="14" t="s">
        <v>75</v>
      </c>
      <c r="AY898" s="283" t="s">
        <v>245</v>
      </c>
    </row>
    <row r="899" s="1" customFormat="1" ht="38.25" customHeight="1">
      <c r="B899" s="47"/>
      <c r="C899" s="236" t="s">
        <v>1185</v>
      </c>
      <c r="D899" s="236" t="s">
        <v>247</v>
      </c>
      <c r="E899" s="237" t="s">
        <v>1186</v>
      </c>
      <c r="F899" s="238" t="s">
        <v>1187</v>
      </c>
      <c r="G899" s="239" t="s">
        <v>290</v>
      </c>
      <c r="H899" s="240">
        <v>0.61499999999999999</v>
      </c>
      <c r="I899" s="241"/>
      <c r="J899" s="242">
        <f>ROUND(I899*H899,2)</f>
        <v>0</v>
      </c>
      <c r="K899" s="238" t="s">
        <v>251</v>
      </c>
      <c r="L899" s="73"/>
      <c r="M899" s="243" t="s">
        <v>21</v>
      </c>
      <c r="N899" s="244" t="s">
        <v>40</v>
      </c>
      <c r="O899" s="48"/>
      <c r="P899" s="245">
        <f>O899*H899</f>
        <v>0</v>
      </c>
      <c r="Q899" s="245">
        <v>0</v>
      </c>
      <c r="R899" s="245">
        <f>Q899*H899</f>
        <v>0</v>
      </c>
      <c r="S899" s="245">
        <v>0</v>
      </c>
      <c r="T899" s="246">
        <f>S899*H899</f>
        <v>0</v>
      </c>
      <c r="AR899" s="25" t="s">
        <v>342</v>
      </c>
      <c r="AT899" s="25" t="s">
        <v>247</v>
      </c>
      <c r="AU899" s="25" t="s">
        <v>77</v>
      </c>
      <c r="AY899" s="25" t="s">
        <v>245</v>
      </c>
      <c r="BE899" s="247">
        <f>IF(N899="základní",J899,0)</f>
        <v>0</v>
      </c>
      <c r="BF899" s="247">
        <f>IF(N899="snížená",J899,0)</f>
        <v>0</v>
      </c>
      <c r="BG899" s="247">
        <f>IF(N899="zákl. přenesená",J899,0)</f>
        <v>0</v>
      </c>
      <c r="BH899" s="247">
        <f>IF(N899="sníž. přenesená",J899,0)</f>
        <v>0</v>
      </c>
      <c r="BI899" s="247">
        <f>IF(N899="nulová",J899,0)</f>
        <v>0</v>
      </c>
      <c r="BJ899" s="25" t="s">
        <v>75</v>
      </c>
      <c r="BK899" s="247">
        <f>ROUND(I899*H899,2)</f>
        <v>0</v>
      </c>
      <c r="BL899" s="25" t="s">
        <v>342</v>
      </c>
      <c r="BM899" s="25" t="s">
        <v>1188</v>
      </c>
    </row>
    <row r="900" s="1" customFormat="1">
      <c r="B900" s="47"/>
      <c r="C900" s="75"/>
      <c r="D900" s="248" t="s">
        <v>254</v>
      </c>
      <c r="E900" s="75"/>
      <c r="F900" s="249" t="s">
        <v>1189</v>
      </c>
      <c r="G900" s="75"/>
      <c r="H900" s="75"/>
      <c r="I900" s="206"/>
      <c r="J900" s="75"/>
      <c r="K900" s="75"/>
      <c r="L900" s="73"/>
      <c r="M900" s="250"/>
      <c r="N900" s="48"/>
      <c r="O900" s="48"/>
      <c r="P900" s="48"/>
      <c r="Q900" s="48"/>
      <c r="R900" s="48"/>
      <c r="S900" s="48"/>
      <c r="T900" s="96"/>
      <c r="AT900" s="25" t="s">
        <v>254</v>
      </c>
      <c r="AU900" s="25" t="s">
        <v>77</v>
      </c>
    </row>
    <row r="901" s="11" customFormat="1" ht="29.88" customHeight="1">
      <c r="B901" s="220"/>
      <c r="C901" s="221"/>
      <c r="D901" s="222" t="s">
        <v>68</v>
      </c>
      <c r="E901" s="234" t="s">
        <v>1190</v>
      </c>
      <c r="F901" s="234" t="s">
        <v>1191</v>
      </c>
      <c r="G901" s="221"/>
      <c r="H901" s="221"/>
      <c r="I901" s="224"/>
      <c r="J901" s="235">
        <f>BK901</f>
        <v>0</v>
      </c>
      <c r="K901" s="221"/>
      <c r="L901" s="226"/>
      <c r="M901" s="227"/>
      <c r="N901" s="228"/>
      <c r="O901" s="228"/>
      <c r="P901" s="229">
        <f>SUM(P902:P1162)</f>
        <v>0</v>
      </c>
      <c r="Q901" s="228"/>
      <c r="R901" s="229">
        <f>SUM(R902:R1162)</f>
        <v>2.8068100000000005</v>
      </c>
      <c r="S901" s="228"/>
      <c r="T901" s="230">
        <f>SUM(T902:T1162)</f>
        <v>0</v>
      </c>
      <c r="AR901" s="231" t="s">
        <v>77</v>
      </c>
      <c r="AT901" s="232" t="s">
        <v>68</v>
      </c>
      <c r="AU901" s="232" t="s">
        <v>75</v>
      </c>
      <c r="AY901" s="231" t="s">
        <v>245</v>
      </c>
      <c r="BK901" s="233">
        <f>SUM(BK902:BK1162)</f>
        <v>0</v>
      </c>
    </row>
    <row r="902" s="1" customFormat="1" ht="16.5" customHeight="1">
      <c r="B902" s="47"/>
      <c r="C902" s="236" t="s">
        <v>1192</v>
      </c>
      <c r="D902" s="236" t="s">
        <v>247</v>
      </c>
      <c r="E902" s="237" t="s">
        <v>1193</v>
      </c>
      <c r="F902" s="238" t="s">
        <v>1194</v>
      </c>
      <c r="G902" s="239" t="s">
        <v>360</v>
      </c>
      <c r="H902" s="240">
        <v>1</v>
      </c>
      <c r="I902" s="241"/>
      <c r="J902" s="242">
        <f>ROUND(I902*H902,2)</f>
        <v>0</v>
      </c>
      <c r="K902" s="238" t="s">
        <v>251</v>
      </c>
      <c r="L902" s="73"/>
      <c r="M902" s="243" t="s">
        <v>21</v>
      </c>
      <c r="N902" s="244" t="s">
        <v>40</v>
      </c>
      <c r="O902" s="48"/>
      <c r="P902" s="245">
        <f>O902*H902</f>
        <v>0</v>
      </c>
      <c r="Q902" s="245">
        <v>0.00042000000000000002</v>
      </c>
      <c r="R902" s="245">
        <f>Q902*H902</f>
        <v>0.00042000000000000002</v>
      </c>
      <c r="S902" s="245">
        <v>0</v>
      </c>
      <c r="T902" s="246">
        <f>S902*H902</f>
        <v>0</v>
      </c>
      <c r="AR902" s="25" t="s">
        <v>342</v>
      </c>
      <c r="AT902" s="25" t="s">
        <v>247</v>
      </c>
      <c r="AU902" s="25" t="s">
        <v>77</v>
      </c>
      <c r="AY902" s="25" t="s">
        <v>245</v>
      </c>
      <c r="BE902" s="247">
        <f>IF(N902="základní",J902,0)</f>
        <v>0</v>
      </c>
      <c r="BF902" s="247">
        <f>IF(N902="snížená",J902,0)</f>
        <v>0</v>
      </c>
      <c r="BG902" s="247">
        <f>IF(N902="zákl. přenesená",J902,0)</f>
        <v>0</v>
      </c>
      <c r="BH902" s="247">
        <f>IF(N902="sníž. přenesená",J902,0)</f>
        <v>0</v>
      </c>
      <c r="BI902" s="247">
        <f>IF(N902="nulová",J902,0)</f>
        <v>0</v>
      </c>
      <c r="BJ902" s="25" t="s">
        <v>75</v>
      </c>
      <c r="BK902" s="247">
        <f>ROUND(I902*H902,2)</f>
        <v>0</v>
      </c>
      <c r="BL902" s="25" t="s">
        <v>342</v>
      </c>
      <c r="BM902" s="25" t="s">
        <v>1195</v>
      </c>
    </row>
    <row r="903" s="1" customFormat="1">
      <c r="B903" s="47"/>
      <c r="C903" s="75"/>
      <c r="D903" s="248" t="s">
        <v>254</v>
      </c>
      <c r="E903" s="75"/>
      <c r="F903" s="249" t="s">
        <v>1196</v>
      </c>
      <c r="G903" s="75"/>
      <c r="H903" s="75"/>
      <c r="I903" s="206"/>
      <c r="J903" s="75"/>
      <c r="K903" s="75"/>
      <c r="L903" s="73"/>
      <c r="M903" s="250"/>
      <c r="N903" s="48"/>
      <c r="O903" s="48"/>
      <c r="P903" s="48"/>
      <c r="Q903" s="48"/>
      <c r="R903" s="48"/>
      <c r="S903" s="48"/>
      <c r="T903" s="96"/>
      <c r="AT903" s="25" t="s">
        <v>254</v>
      </c>
      <c r="AU903" s="25" t="s">
        <v>77</v>
      </c>
    </row>
    <row r="904" s="12" customFormat="1">
      <c r="B904" s="251"/>
      <c r="C904" s="252"/>
      <c r="D904" s="248" t="s">
        <v>256</v>
      </c>
      <c r="E904" s="253" t="s">
        <v>21</v>
      </c>
      <c r="F904" s="254" t="s">
        <v>75</v>
      </c>
      <c r="G904" s="252"/>
      <c r="H904" s="255">
        <v>1</v>
      </c>
      <c r="I904" s="256"/>
      <c r="J904" s="252"/>
      <c r="K904" s="252"/>
      <c r="L904" s="257"/>
      <c r="M904" s="258"/>
      <c r="N904" s="259"/>
      <c r="O904" s="259"/>
      <c r="P904" s="259"/>
      <c r="Q904" s="259"/>
      <c r="R904" s="259"/>
      <c r="S904" s="259"/>
      <c r="T904" s="260"/>
      <c r="AT904" s="261" t="s">
        <v>256</v>
      </c>
      <c r="AU904" s="261" t="s">
        <v>77</v>
      </c>
      <c r="AV904" s="12" t="s">
        <v>77</v>
      </c>
      <c r="AW904" s="12" t="s">
        <v>33</v>
      </c>
      <c r="AX904" s="12" t="s">
        <v>69</v>
      </c>
      <c r="AY904" s="261" t="s">
        <v>245</v>
      </c>
    </row>
    <row r="905" s="13" customFormat="1">
      <c r="B905" s="262"/>
      <c r="C905" s="263"/>
      <c r="D905" s="248" t="s">
        <v>256</v>
      </c>
      <c r="E905" s="264" t="s">
        <v>21</v>
      </c>
      <c r="F905" s="265" t="s">
        <v>258</v>
      </c>
      <c r="G905" s="263"/>
      <c r="H905" s="266">
        <v>1</v>
      </c>
      <c r="I905" s="267"/>
      <c r="J905" s="263"/>
      <c r="K905" s="263"/>
      <c r="L905" s="268"/>
      <c r="M905" s="269"/>
      <c r="N905" s="270"/>
      <c r="O905" s="270"/>
      <c r="P905" s="270"/>
      <c r="Q905" s="270"/>
      <c r="R905" s="270"/>
      <c r="S905" s="270"/>
      <c r="T905" s="271"/>
      <c r="AT905" s="272" t="s">
        <v>256</v>
      </c>
      <c r="AU905" s="272" t="s">
        <v>77</v>
      </c>
      <c r="AV905" s="13" t="s">
        <v>259</v>
      </c>
      <c r="AW905" s="13" t="s">
        <v>33</v>
      </c>
      <c r="AX905" s="13" t="s">
        <v>69</v>
      </c>
      <c r="AY905" s="272" t="s">
        <v>245</v>
      </c>
    </row>
    <row r="906" s="14" customFormat="1">
      <c r="B906" s="273"/>
      <c r="C906" s="274"/>
      <c r="D906" s="248" t="s">
        <v>256</v>
      </c>
      <c r="E906" s="275" t="s">
        <v>21</v>
      </c>
      <c r="F906" s="276" t="s">
        <v>260</v>
      </c>
      <c r="G906" s="274"/>
      <c r="H906" s="277">
        <v>1</v>
      </c>
      <c r="I906" s="278"/>
      <c r="J906" s="274"/>
      <c r="K906" s="274"/>
      <c r="L906" s="279"/>
      <c r="M906" s="280"/>
      <c r="N906" s="281"/>
      <c r="O906" s="281"/>
      <c r="P906" s="281"/>
      <c r="Q906" s="281"/>
      <c r="R906" s="281"/>
      <c r="S906" s="281"/>
      <c r="T906" s="282"/>
      <c r="AT906" s="283" t="s">
        <v>256</v>
      </c>
      <c r="AU906" s="283" t="s">
        <v>77</v>
      </c>
      <c r="AV906" s="14" t="s">
        <v>252</v>
      </c>
      <c r="AW906" s="14" t="s">
        <v>33</v>
      </c>
      <c r="AX906" s="14" t="s">
        <v>75</v>
      </c>
      <c r="AY906" s="283" t="s">
        <v>245</v>
      </c>
    </row>
    <row r="907" s="1" customFormat="1" ht="25.5" customHeight="1">
      <c r="B907" s="47"/>
      <c r="C907" s="284" t="s">
        <v>1197</v>
      </c>
      <c r="D907" s="284" t="s">
        <v>300</v>
      </c>
      <c r="E907" s="285" t="s">
        <v>1198</v>
      </c>
      <c r="F907" s="286" t="s">
        <v>1199</v>
      </c>
      <c r="G907" s="287" t="s">
        <v>360</v>
      </c>
      <c r="H907" s="288">
        <v>1</v>
      </c>
      <c r="I907" s="289"/>
      <c r="J907" s="290">
        <f>ROUND(I907*H907,2)</f>
        <v>0</v>
      </c>
      <c r="K907" s="286" t="s">
        <v>251</v>
      </c>
      <c r="L907" s="291"/>
      <c r="M907" s="292" t="s">
        <v>21</v>
      </c>
      <c r="N907" s="293" t="s">
        <v>40</v>
      </c>
      <c r="O907" s="48"/>
      <c r="P907" s="245">
        <f>O907*H907</f>
        <v>0</v>
      </c>
      <c r="Q907" s="245">
        <v>0.029999999999999999</v>
      </c>
      <c r="R907" s="245">
        <f>Q907*H907</f>
        <v>0.029999999999999999</v>
      </c>
      <c r="S907" s="245">
        <v>0</v>
      </c>
      <c r="T907" s="246">
        <f>S907*H907</f>
        <v>0</v>
      </c>
      <c r="AR907" s="25" t="s">
        <v>434</v>
      </c>
      <c r="AT907" s="25" t="s">
        <v>300</v>
      </c>
      <c r="AU907" s="25" t="s">
        <v>77</v>
      </c>
      <c r="AY907" s="25" t="s">
        <v>245</v>
      </c>
      <c r="BE907" s="247">
        <f>IF(N907="základní",J907,0)</f>
        <v>0</v>
      </c>
      <c r="BF907" s="247">
        <f>IF(N907="snížená",J907,0)</f>
        <v>0</v>
      </c>
      <c r="BG907" s="247">
        <f>IF(N907="zákl. přenesená",J907,0)</f>
        <v>0</v>
      </c>
      <c r="BH907" s="247">
        <f>IF(N907="sníž. přenesená",J907,0)</f>
        <v>0</v>
      </c>
      <c r="BI907" s="247">
        <f>IF(N907="nulová",J907,0)</f>
        <v>0</v>
      </c>
      <c r="BJ907" s="25" t="s">
        <v>75</v>
      </c>
      <c r="BK907" s="247">
        <f>ROUND(I907*H907,2)</f>
        <v>0</v>
      </c>
      <c r="BL907" s="25" t="s">
        <v>342</v>
      </c>
      <c r="BM907" s="25" t="s">
        <v>1200</v>
      </c>
    </row>
    <row r="908" s="12" customFormat="1">
      <c r="B908" s="251"/>
      <c r="C908" s="252"/>
      <c r="D908" s="248" t="s">
        <v>256</v>
      </c>
      <c r="E908" s="253" t="s">
        <v>21</v>
      </c>
      <c r="F908" s="254" t="s">
        <v>75</v>
      </c>
      <c r="G908" s="252"/>
      <c r="H908" s="255">
        <v>1</v>
      </c>
      <c r="I908" s="256"/>
      <c r="J908" s="252"/>
      <c r="K908" s="252"/>
      <c r="L908" s="257"/>
      <c r="M908" s="258"/>
      <c r="N908" s="259"/>
      <c r="O908" s="259"/>
      <c r="P908" s="259"/>
      <c r="Q908" s="259"/>
      <c r="R908" s="259"/>
      <c r="S908" s="259"/>
      <c r="T908" s="260"/>
      <c r="AT908" s="261" t="s">
        <v>256</v>
      </c>
      <c r="AU908" s="261" t="s">
        <v>77</v>
      </c>
      <c r="AV908" s="12" t="s">
        <v>77</v>
      </c>
      <c r="AW908" s="12" t="s">
        <v>33</v>
      </c>
      <c r="AX908" s="12" t="s">
        <v>69</v>
      </c>
      <c r="AY908" s="261" t="s">
        <v>245</v>
      </c>
    </row>
    <row r="909" s="13" customFormat="1">
      <c r="B909" s="262"/>
      <c r="C909" s="263"/>
      <c r="D909" s="248" t="s">
        <v>256</v>
      </c>
      <c r="E909" s="264" t="s">
        <v>21</v>
      </c>
      <c r="F909" s="265" t="s">
        <v>258</v>
      </c>
      <c r="G909" s="263"/>
      <c r="H909" s="266">
        <v>1</v>
      </c>
      <c r="I909" s="267"/>
      <c r="J909" s="263"/>
      <c r="K909" s="263"/>
      <c r="L909" s="268"/>
      <c r="M909" s="269"/>
      <c r="N909" s="270"/>
      <c r="O909" s="270"/>
      <c r="P909" s="270"/>
      <c r="Q909" s="270"/>
      <c r="R909" s="270"/>
      <c r="S909" s="270"/>
      <c r="T909" s="271"/>
      <c r="AT909" s="272" t="s">
        <v>256</v>
      </c>
      <c r="AU909" s="272" t="s">
        <v>77</v>
      </c>
      <c r="AV909" s="13" t="s">
        <v>259</v>
      </c>
      <c r="AW909" s="13" t="s">
        <v>33</v>
      </c>
      <c r="AX909" s="13" t="s">
        <v>69</v>
      </c>
      <c r="AY909" s="272" t="s">
        <v>245</v>
      </c>
    </row>
    <row r="910" s="14" customFormat="1">
      <c r="B910" s="273"/>
      <c r="C910" s="274"/>
      <c r="D910" s="248" t="s">
        <v>256</v>
      </c>
      <c r="E910" s="275" t="s">
        <v>21</v>
      </c>
      <c r="F910" s="276" t="s">
        <v>260</v>
      </c>
      <c r="G910" s="274"/>
      <c r="H910" s="277">
        <v>1</v>
      </c>
      <c r="I910" s="278"/>
      <c r="J910" s="274"/>
      <c r="K910" s="274"/>
      <c r="L910" s="279"/>
      <c r="M910" s="280"/>
      <c r="N910" s="281"/>
      <c r="O910" s="281"/>
      <c r="P910" s="281"/>
      <c r="Q910" s="281"/>
      <c r="R910" s="281"/>
      <c r="S910" s="281"/>
      <c r="T910" s="282"/>
      <c r="AT910" s="283" t="s">
        <v>256</v>
      </c>
      <c r="AU910" s="283" t="s">
        <v>77</v>
      </c>
      <c r="AV910" s="14" t="s">
        <v>252</v>
      </c>
      <c r="AW910" s="14" t="s">
        <v>33</v>
      </c>
      <c r="AX910" s="14" t="s">
        <v>75</v>
      </c>
      <c r="AY910" s="283" t="s">
        <v>245</v>
      </c>
    </row>
    <row r="911" s="1" customFormat="1" ht="25.5" customHeight="1">
      <c r="B911" s="47"/>
      <c r="C911" s="236" t="s">
        <v>1201</v>
      </c>
      <c r="D911" s="236" t="s">
        <v>247</v>
      </c>
      <c r="E911" s="237" t="s">
        <v>1202</v>
      </c>
      <c r="F911" s="238" t="s">
        <v>1203</v>
      </c>
      <c r="G911" s="239" t="s">
        <v>328</v>
      </c>
      <c r="H911" s="240">
        <v>9</v>
      </c>
      <c r="I911" s="241"/>
      <c r="J911" s="242">
        <f>ROUND(I911*H911,2)</f>
        <v>0</v>
      </c>
      <c r="K911" s="238" t="s">
        <v>251</v>
      </c>
      <c r="L911" s="73"/>
      <c r="M911" s="243" t="s">
        <v>21</v>
      </c>
      <c r="N911" s="244" t="s">
        <v>40</v>
      </c>
      <c r="O911" s="48"/>
      <c r="P911" s="245">
        <f>O911*H911</f>
        <v>0</v>
      </c>
      <c r="Q911" s="245">
        <v>0.00025000000000000001</v>
      </c>
      <c r="R911" s="245">
        <f>Q911*H911</f>
        <v>0.0022500000000000003</v>
      </c>
      <c r="S911" s="245">
        <v>0</v>
      </c>
      <c r="T911" s="246">
        <f>S911*H911</f>
        <v>0</v>
      </c>
      <c r="AR911" s="25" t="s">
        <v>342</v>
      </c>
      <c r="AT911" s="25" t="s">
        <v>247</v>
      </c>
      <c r="AU911" s="25" t="s">
        <v>77</v>
      </c>
      <c r="AY911" s="25" t="s">
        <v>245</v>
      </c>
      <c r="BE911" s="247">
        <f>IF(N911="základní",J911,0)</f>
        <v>0</v>
      </c>
      <c r="BF911" s="247">
        <f>IF(N911="snížená",J911,0)</f>
        <v>0</v>
      </c>
      <c r="BG911" s="247">
        <f>IF(N911="zákl. přenesená",J911,0)</f>
        <v>0</v>
      </c>
      <c r="BH911" s="247">
        <f>IF(N911="sníž. přenesená",J911,0)</f>
        <v>0</v>
      </c>
      <c r="BI911" s="247">
        <f>IF(N911="nulová",J911,0)</f>
        <v>0</v>
      </c>
      <c r="BJ911" s="25" t="s">
        <v>75</v>
      </c>
      <c r="BK911" s="247">
        <f>ROUND(I911*H911,2)</f>
        <v>0</v>
      </c>
      <c r="BL911" s="25" t="s">
        <v>342</v>
      </c>
      <c r="BM911" s="25" t="s">
        <v>1204</v>
      </c>
    </row>
    <row r="912" s="1" customFormat="1">
      <c r="B912" s="47"/>
      <c r="C912" s="75"/>
      <c r="D912" s="248" t="s">
        <v>254</v>
      </c>
      <c r="E912" s="75"/>
      <c r="F912" s="249" t="s">
        <v>1205</v>
      </c>
      <c r="G912" s="75"/>
      <c r="H912" s="75"/>
      <c r="I912" s="206"/>
      <c r="J912" s="75"/>
      <c r="K912" s="75"/>
      <c r="L912" s="73"/>
      <c r="M912" s="250"/>
      <c r="N912" s="48"/>
      <c r="O912" s="48"/>
      <c r="P912" s="48"/>
      <c r="Q912" s="48"/>
      <c r="R912" s="48"/>
      <c r="S912" s="48"/>
      <c r="T912" s="96"/>
      <c r="AT912" s="25" t="s">
        <v>254</v>
      </c>
      <c r="AU912" s="25" t="s">
        <v>77</v>
      </c>
    </row>
    <row r="913" s="12" customFormat="1">
      <c r="B913" s="251"/>
      <c r="C913" s="252"/>
      <c r="D913" s="248" t="s">
        <v>256</v>
      </c>
      <c r="E913" s="253" t="s">
        <v>21</v>
      </c>
      <c r="F913" s="254" t="s">
        <v>1206</v>
      </c>
      <c r="G913" s="252"/>
      <c r="H913" s="255">
        <v>4.5</v>
      </c>
      <c r="I913" s="256"/>
      <c r="J913" s="252"/>
      <c r="K913" s="252"/>
      <c r="L913" s="257"/>
      <c r="M913" s="258"/>
      <c r="N913" s="259"/>
      <c r="O913" s="259"/>
      <c r="P913" s="259"/>
      <c r="Q913" s="259"/>
      <c r="R913" s="259"/>
      <c r="S913" s="259"/>
      <c r="T913" s="260"/>
      <c r="AT913" s="261" t="s">
        <v>256</v>
      </c>
      <c r="AU913" s="261" t="s">
        <v>77</v>
      </c>
      <c r="AV913" s="12" t="s">
        <v>77</v>
      </c>
      <c r="AW913" s="12" t="s">
        <v>33</v>
      </c>
      <c r="AX913" s="12" t="s">
        <v>69</v>
      </c>
      <c r="AY913" s="261" t="s">
        <v>245</v>
      </c>
    </row>
    <row r="914" s="12" customFormat="1">
      <c r="B914" s="251"/>
      <c r="C914" s="252"/>
      <c r="D914" s="248" t="s">
        <v>256</v>
      </c>
      <c r="E914" s="253" t="s">
        <v>21</v>
      </c>
      <c r="F914" s="254" t="s">
        <v>1206</v>
      </c>
      <c r="G914" s="252"/>
      <c r="H914" s="255">
        <v>4.5</v>
      </c>
      <c r="I914" s="256"/>
      <c r="J914" s="252"/>
      <c r="K914" s="252"/>
      <c r="L914" s="257"/>
      <c r="M914" s="258"/>
      <c r="N914" s="259"/>
      <c r="O914" s="259"/>
      <c r="P914" s="259"/>
      <c r="Q914" s="259"/>
      <c r="R914" s="259"/>
      <c r="S914" s="259"/>
      <c r="T914" s="260"/>
      <c r="AT914" s="261" t="s">
        <v>256</v>
      </c>
      <c r="AU914" s="261" t="s">
        <v>77</v>
      </c>
      <c r="AV914" s="12" t="s">
        <v>77</v>
      </c>
      <c r="AW914" s="12" t="s">
        <v>33</v>
      </c>
      <c r="AX914" s="12" t="s">
        <v>69</v>
      </c>
      <c r="AY914" s="261" t="s">
        <v>245</v>
      </c>
    </row>
    <row r="915" s="13" customFormat="1">
      <c r="B915" s="262"/>
      <c r="C915" s="263"/>
      <c r="D915" s="248" t="s">
        <v>256</v>
      </c>
      <c r="E915" s="264" t="s">
        <v>145</v>
      </c>
      <c r="F915" s="265" t="s">
        <v>258</v>
      </c>
      <c r="G915" s="263"/>
      <c r="H915" s="266">
        <v>9</v>
      </c>
      <c r="I915" s="267"/>
      <c r="J915" s="263"/>
      <c r="K915" s="263"/>
      <c r="L915" s="268"/>
      <c r="M915" s="269"/>
      <c r="N915" s="270"/>
      <c r="O915" s="270"/>
      <c r="P915" s="270"/>
      <c r="Q915" s="270"/>
      <c r="R915" s="270"/>
      <c r="S915" s="270"/>
      <c r="T915" s="271"/>
      <c r="AT915" s="272" t="s">
        <v>256</v>
      </c>
      <c r="AU915" s="272" t="s">
        <v>77</v>
      </c>
      <c r="AV915" s="13" t="s">
        <v>259</v>
      </c>
      <c r="AW915" s="13" t="s">
        <v>33</v>
      </c>
      <c r="AX915" s="13" t="s">
        <v>69</v>
      </c>
      <c r="AY915" s="272" t="s">
        <v>245</v>
      </c>
    </row>
    <row r="916" s="14" customFormat="1">
      <c r="B916" s="273"/>
      <c r="C916" s="274"/>
      <c r="D916" s="248" t="s">
        <v>256</v>
      </c>
      <c r="E916" s="275" t="s">
        <v>21</v>
      </c>
      <c r="F916" s="276" t="s">
        <v>260</v>
      </c>
      <c r="G916" s="274"/>
      <c r="H916" s="277">
        <v>9</v>
      </c>
      <c r="I916" s="278"/>
      <c r="J916" s="274"/>
      <c r="K916" s="274"/>
      <c r="L916" s="279"/>
      <c r="M916" s="280"/>
      <c r="N916" s="281"/>
      <c r="O916" s="281"/>
      <c r="P916" s="281"/>
      <c r="Q916" s="281"/>
      <c r="R916" s="281"/>
      <c r="S916" s="281"/>
      <c r="T916" s="282"/>
      <c r="AT916" s="283" t="s">
        <v>256</v>
      </c>
      <c r="AU916" s="283" t="s">
        <v>77</v>
      </c>
      <c r="AV916" s="14" t="s">
        <v>252</v>
      </c>
      <c r="AW916" s="14" t="s">
        <v>33</v>
      </c>
      <c r="AX916" s="14" t="s">
        <v>75</v>
      </c>
      <c r="AY916" s="283" t="s">
        <v>245</v>
      </c>
    </row>
    <row r="917" s="1" customFormat="1" ht="16.5" customHeight="1">
      <c r="B917" s="47"/>
      <c r="C917" s="284" t="s">
        <v>1207</v>
      </c>
      <c r="D917" s="284" t="s">
        <v>300</v>
      </c>
      <c r="E917" s="285" t="s">
        <v>1208</v>
      </c>
      <c r="F917" s="286" t="s">
        <v>1209</v>
      </c>
      <c r="G917" s="287" t="s">
        <v>360</v>
      </c>
      <c r="H917" s="288">
        <v>4</v>
      </c>
      <c r="I917" s="289"/>
      <c r="J917" s="290">
        <f>ROUND(I917*H917,2)</f>
        <v>0</v>
      </c>
      <c r="K917" s="286" t="s">
        <v>21</v>
      </c>
      <c r="L917" s="291"/>
      <c r="M917" s="292" t="s">
        <v>21</v>
      </c>
      <c r="N917" s="293" t="s">
        <v>40</v>
      </c>
      <c r="O917" s="48"/>
      <c r="P917" s="245">
        <f>O917*H917</f>
        <v>0</v>
      </c>
      <c r="Q917" s="245">
        <v>0.035999999999999997</v>
      </c>
      <c r="R917" s="245">
        <f>Q917*H917</f>
        <v>0.14399999999999999</v>
      </c>
      <c r="S917" s="245">
        <v>0</v>
      </c>
      <c r="T917" s="246">
        <f>S917*H917</f>
        <v>0</v>
      </c>
      <c r="AR917" s="25" t="s">
        <v>434</v>
      </c>
      <c r="AT917" s="25" t="s">
        <v>300</v>
      </c>
      <c r="AU917" s="25" t="s">
        <v>77</v>
      </c>
      <c r="AY917" s="25" t="s">
        <v>245</v>
      </c>
      <c r="BE917" s="247">
        <f>IF(N917="základní",J917,0)</f>
        <v>0</v>
      </c>
      <c r="BF917" s="247">
        <f>IF(N917="snížená",J917,0)</f>
        <v>0</v>
      </c>
      <c r="BG917" s="247">
        <f>IF(N917="zákl. přenesená",J917,0)</f>
        <v>0</v>
      </c>
      <c r="BH917" s="247">
        <f>IF(N917="sníž. přenesená",J917,0)</f>
        <v>0</v>
      </c>
      <c r="BI917" s="247">
        <f>IF(N917="nulová",J917,0)</f>
        <v>0</v>
      </c>
      <c r="BJ917" s="25" t="s">
        <v>75</v>
      </c>
      <c r="BK917" s="247">
        <f>ROUND(I917*H917,2)</f>
        <v>0</v>
      </c>
      <c r="BL917" s="25" t="s">
        <v>342</v>
      </c>
      <c r="BM917" s="25" t="s">
        <v>1210</v>
      </c>
    </row>
    <row r="918" s="15" customFormat="1">
      <c r="B918" s="294"/>
      <c r="C918" s="295"/>
      <c r="D918" s="248" t="s">
        <v>256</v>
      </c>
      <c r="E918" s="296" t="s">
        <v>21</v>
      </c>
      <c r="F918" s="297" t="s">
        <v>1211</v>
      </c>
      <c r="G918" s="295"/>
      <c r="H918" s="296" t="s">
        <v>21</v>
      </c>
      <c r="I918" s="298"/>
      <c r="J918" s="295"/>
      <c r="K918" s="295"/>
      <c r="L918" s="299"/>
      <c r="M918" s="300"/>
      <c r="N918" s="301"/>
      <c r="O918" s="301"/>
      <c r="P918" s="301"/>
      <c r="Q918" s="301"/>
      <c r="R918" s="301"/>
      <c r="S918" s="301"/>
      <c r="T918" s="302"/>
      <c r="AT918" s="303" t="s">
        <v>256</v>
      </c>
      <c r="AU918" s="303" t="s">
        <v>77</v>
      </c>
      <c r="AV918" s="15" t="s">
        <v>75</v>
      </c>
      <c r="AW918" s="15" t="s">
        <v>33</v>
      </c>
      <c r="AX918" s="15" t="s">
        <v>69</v>
      </c>
      <c r="AY918" s="303" t="s">
        <v>245</v>
      </c>
    </row>
    <row r="919" s="15" customFormat="1">
      <c r="B919" s="294"/>
      <c r="C919" s="295"/>
      <c r="D919" s="248" t="s">
        <v>256</v>
      </c>
      <c r="E919" s="296" t="s">
        <v>21</v>
      </c>
      <c r="F919" s="297" t="s">
        <v>1212</v>
      </c>
      <c r="G919" s="295"/>
      <c r="H919" s="296" t="s">
        <v>21</v>
      </c>
      <c r="I919" s="298"/>
      <c r="J919" s="295"/>
      <c r="K919" s="295"/>
      <c r="L919" s="299"/>
      <c r="M919" s="300"/>
      <c r="N919" s="301"/>
      <c r="O919" s="301"/>
      <c r="P919" s="301"/>
      <c r="Q919" s="301"/>
      <c r="R919" s="301"/>
      <c r="S919" s="301"/>
      <c r="T919" s="302"/>
      <c r="AT919" s="303" t="s">
        <v>256</v>
      </c>
      <c r="AU919" s="303" t="s">
        <v>77</v>
      </c>
      <c r="AV919" s="15" t="s">
        <v>75</v>
      </c>
      <c r="AW919" s="15" t="s">
        <v>33</v>
      </c>
      <c r="AX919" s="15" t="s">
        <v>69</v>
      </c>
      <c r="AY919" s="303" t="s">
        <v>245</v>
      </c>
    </row>
    <row r="920" s="15" customFormat="1">
      <c r="B920" s="294"/>
      <c r="C920" s="295"/>
      <c r="D920" s="248" t="s">
        <v>256</v>
      </c>
      <c r="E920" s="296" t="s">
        <v>21</v>
      </c>
      <c r="F920" s="297" t="s">
        <v>1213</v>
      </c>
      <c r="G920" s="295"/>
      <c r="H920" s="296" t="s">
        <v>21</v>
      </c>
      <c r="I920" s="298"/>
      <c r="J920" s="295"/>
      <c r="K920" s="295"/>
      <c r="L920" s="299"/>
      <c r="M920" s="300"/>
      <c r="N920" s="301"/>
      <c r="O920" s="301"/>
      <c r="P920" s="301"/>
      <c r="Q920" s="301"/>
      <c r="R920" s="301"/>
      <c r="S920" s="301"/>
      <c r="T920" s="302"/>
      <c r="AT920" s="303" t="s">
        <v>256</v>
      </c>
      <c r="AU920" s="303" t="s">
        <v>77</v>
      </c>
      <c r="AV920" s="15" t="s">
        <v>75</v>
      </c>
      <c r="AW920" s="15" t="s">
        <v>33</v>
      </c>
      <c r="AX920" s="15" t="s">
        <v>69</v>
      </c>
      <c r="AY920" s="303" t="s">
        <v>245</v>
      </c>
    </row>
    <row r="921" s="15" customFormat="1">
      <c r="B921" s="294"/>
      <c r="C921" s="295"/>
      <c r="D921" s="248" t="s">
        <v>256</v>
      </c>
      <c r="E921" s="296" t="s">
        <v>21</v>
      </c>
      <c r="F921" s="297" t="s">
        <v>1214</v>
      </c>
      <c r="G921" s="295"/>
      <c r="H921" s="296" t="s">
        <v>21</v>
      </c>
      <c r="I921" s="298"/>
      <c r="J921" s="295"/>
      <c r="K921" s="295"/>
      <c r="L921" s="299"/>
      <c r="M921" s="300"/>
      <c r="N921" s="301"/>
      <c r="O921" s="301"/>
      <c r="P921" s="301"/>
      <c r="Q921" s="301"/>
      <c r="R921" s="301"/>
      <c r="S921" s="301"/>
      <c r="T921" s="302"/>
      <c r="AT921" s="303" t="s">
        <v>256</v>
      </c>
      <c r="AU921" s="303" t="s">
        <v>77</v>
      </c>
      <c r="AV921" s="15" t="s">
        <v>75</v>
      </c>
      <c r="AW921" s="15" t="s">
        <v>33</v>
      </c>
      <c r="AX921" s="15" t="s">
        <v>69</v>
      </c>
      <c r="AY921" s="303" t="s">
        <v>245</v>
      </c>
    </row>
    <row r="922" s="15" customFormat="1">
      <c r="B922" s="294"/>
      <c r="C922" s="295"/>
      <c r="D922" s="248" t="s">
        <v>256</v>
      </c>
      <c r="E922" s="296" t="s">
        <v>21</v>
      </c>
      <c r="F922" s="297" t="s">
        <v>1215</v>
      </c>
      <c r="G922" s="295"/>
      <c r="H922" s="296" t="s">
        <v>21</v>
      </c>
      <c r="I922" s="298"/>
      <c r="J922" s="295"/>
      <c r="K922" s="295"/>
      <c r="L922" s="299"/>
      <c r="M922" s="300"/>
      <c r="N922" s="301"/>
      <c r="O922" s="301"/>
      <c r="P922" s="301"/>
      <c r="Q922" s="301"/>
      <c r="R922" s="301"/>
      <c r="S922" s="301"/>
      <c r="T922" s="302"/>
      <c r="AT922" s="303" t="s">
        <v>256</v>
      </c>
      <c r="AU922" s="303" t="s">
        <v>77</v>
      </c>
      <c r="AV922" s="15" t="s">
        <v>75</v>
      </c>
      <c r="AW922" s="15" t="s">
        <v>33</v>
      </c>
      <c r="AX922" s="15" t="s">
        <v>69</v>
      </c>
      <c r="AY922" s="303" t="s">
        <v>245</v>
      </c>
    </row>
    <row r="923" s="15" customFormat="1">
      <c r="B923" s="294"/>
      <c r="C923" s="295"/>
      <c r="D923" s="248" t="s">
        <v>256</v>
      </c>
      <c r="E923" s="296" t="s">
        <v>21</v>
      </c>
      <c r="F923" s="297" t="s">
        <v>1216</v>
      </c>
      <c r="G923" s="295"/>
      <c r="H923" s="296" t="s">
        <v>21</v>
      </c>
      <c r="I923" s="298"/>
      <c r="J923" s="295"/>
      <c r="K923" s="295"/>
      <c r="L923" s="299"/>
      <c r="M923" s="300"/>
      <c r="N923" s="301"/>
      <c r="O923" s="301"/>
      <c r="P923" s="301"/>
      <c r="Q923" s="301"/>
      <c r="R923" s="301"/>
      <c r="S923" s="301"/>
      <c r="T923" s="302"/>
      <c r="AT923" s="303" t="s">
        <v>256</v>
      </c>
      <c r="AU923" s="303" t="s">
        <v>77</v>
      </c>
      <c r="AV923" s="15" t="s">
        <v>75</v>
      </c>
      <c r="AW923" s="15" t="s">
        <v>33</v>
      </c>
      <c r="AX923" s="15" t="s">
        <v>69</v>
      </c>
      <c r="AY923" s="303" t="s">
        <v>245</v>
      </c>
    </row>
    <row r="924" s="15" customFormat="1">
      <c r="B924" s="294"/>
      <c r="C924" s="295"/>
      <c r="D924" s="248" t="s">
        <v>256</v>
      </c>
      <c r="E924" s="296" t="s">
        <v>21</v>
      </c>
      <c r="F924" s="297" t="s">
        <v>1217</v>
      </c>
      <c r="G924" s="295"/>
      <c r="H924" s="296" t="s">
        <v>21</v>
      </c>
      <c r="I924" s="298"/>
      <c r="J924" s="295"/>
      <c r="K924" s="295"/>
      <c r="L924" s="299"/>
      <c r="M924" s="300"/>
      <c r="N924" s="301"/>
      <c r="O924" s="301"/>
      <c r="P924" s="301"/>
      <c r="Q924" s="301"/>
      <c r="R924" s="301"/>
      <c r="S924" s="301"/>
      <c r="T924" s="302"/>
      <c r="AT924" s="303" t="s">
        <v>256</v>
      </c>
      <c r="AU924" s="303" t="s">
        <v>77</v>
      </c>
      <c r="AV924" s="15" t="s">
        <v>75</v>
      </c>
      <c r="AW924" s="15" t="s">
        <v>33</v>
      </c>
      <c r="AX924" s="15" t="s">
        <v>69</v>
      </c>
      <c r="AY924" s="303" t="s">
        <v>245</v>
      </c>
    </row>
    <row r="925" s="15" customFormat="1">
      <c r="B925" s="294"/>
      <c r="C925" s="295"/>
      <c r="D925" s="248" t="s">
        <v>256</v>
      </c>
      <c r="E925" s="296" t="s">
        <v>21</v>
      </c>
      <c r="F925" s="297" t="s">
        <v>1218</v>
      </c>
      <c r="G925" s="295"/>
      <c r="H925" s="296" t="s">
        <v>21</v>
      </c>
      <c r="I925" s="298"/>
      <c r="J925" s="295"/>
      <c r="K925" s="295"/>
      <c r="L925" s="299"/>
      <c r="M925" s="300"/>
      <c r="N925" s="301"/>
      <c r="O925" s="301"/>
      <c r="P925" s="301"/>
      <c r="Q925" s="301"/>
      <c r="R925" s="301"/>
      <c r="S925" s="301"/>
      <c r="T925" s="302"/>
      <c r="AT925" s="303" t="s">
        <v>256</v>
      </c>
      <c r="AU925" s="303" t="s">
        <v>77</v>
      </c>
      <c r="AV925" s="15" t="s">
        <v>75</v>
      </c>
      <c r="AW925" s="15" t="s">
        <v>33</v>
      </c>
      <c r="AX925" s="15" t="s">
        <v>69</v>
      </c>
      <c r="AY925" s="303" t="s">
        <v>245</v>
      </c>
    </row>
    <row r="926" s="12" customFormat="1">
      <c r="B926" s="251"/>
      <c r="C926" s="252"/>
      <c r="D926" s="248" t="s">
        <v>256</v>
      </c>
      <c r="E926" s="253" t="s">
        <v>21</v>
      </c>
      <c r="F926" s="254" t="s">
        <v>252</v>
      </c>
      <c r="G926" s="252"/>
      <c r="H926" s="255">
        <v>4</v>
      </c>
      <c r="I926" s="256"/>
      <c r="J926" s="252"/>
      <c r="K926" s="252"/>
      <c r="L926" s="257"/>
      <c r="M926" s="258"/>
      <c r="N926" s="259"/>
      <c r="O926" s="259"/>
      <c r="P926" s="259"/>
      <c r="Q926" s="259"/>
      <c r="R926" s="259"/>
      <c r="S926" s="259"/>
      <c r="T926" s="260"/>
      <c r="AT926" s="261" t="s">
        <v>256</v>
      </c>
      <c r="AU926" s="261" t="s">
        <v>77</v>
      </c>
      <c r="AV926" s="12" t="s">
        <v>77</v>
      </c>
      <c r="AW926" s="12" t="s">
        <v>33</v>
      </c>
      <c r="AX926" s="12" t="s">
        <v>69</v>
      </c>
      <c r="AY926" s="261" t="s">
        <v>245</v>
      </c>
    </row>
    <row r="927" s="13" customFormat="1">
      <c r="B927" s="262"/>
      <c r="C927" s="263"/>
      <c r="D927" s="248" t="s">
        <v>256</v>
      </c>
      <c r="E927" s="264" t="s">
        <v>21</v>
      </c>
      <c r="F927" s="265" t="s">
        <v>258</v>
      </c>
      <c r="G927" s="263"/>
      <c r="H927" s="266">
        <v>4</v>
      </c>
      <c r="I927" s="267"/>
      <c r="J927" s="263"/>
      <c r="K927" s="263"/>
      <c r="L927" s="268"/>
      <c r="M927" s="269"/>
      <c r="N927" s="270"/>
      <c r="O927" s="270"/>
      <c r="P927" s="270"/>
      <c r="Q927" s="270"/>
      <c r="R927" s="270"/>
      <c r="S927" s="270"/>
      <c r="T927" s="271"/>
      <c r="AT927" s="272" t="s">
        <v>256</v>
      </c>
      <c r="AU927" s="272" t="s">
        <v>77</v>
      </c>
      <c r="AV927" s="13" t="s">
        <v>259</v>
      </c>
      <c r="AW927" s="13" t="s">
        <v>33</v>
      </c>
      <c r="AX927" s="13" t="s">
        <v>69</v>
      </c>
      <c r="AY927" s="272" t="s">
        <v>245</v>
      </c>
    </row>
    <row r="928" s="14" customFormat="1">
      <c r="B928" s="273"/>
      <c r="C928" s="274"/>
      <c r="D928" s="248" t="s">
        <v>256</v>
      </c>
      <c r="E928" s="275" t="s">
        <v>21</v>
      </c>
      <c r="F928" s="276" t="s">
        <v>260</v>
      </c>
      <c r="G928" s="274"/>
      <c r="H928" s="277">
        <v>4</v>
      </c>
      <c r="I928" s="278"/>
      <c r="J928" s="274"/>
      <c r="K928" s="274"/>
      <c r="L928" s="279"/>
      <c r="M928" s="280"/>
      <c r="N928" s="281"/>
      <c r="O928" s="281"/>
      <c r="P928" s="281"/>
      <c r="Q928" s="281"/>
      <c r="R928" s="281"/>
      <c r="S928" s="281"/>
      <c r="T928" s="282"/>
      <c r="AT928" s="283" t="s">
        <v>256</v>
      </c>
      <c r="AU928" s="283" t="s">
        <v>77</v>
      </c>
      <c r="AV928" s="14" t="s">
        <v>252</v>
      </c>
      <c r="AW928" s="14" t="s">
        <v>33</v>
      </c>
      <c r="AX928" s="14" t="s">
        <v>75</v>
      </c>
      <c r="AY928" s="283" t="s">
        <v>245</v>
      </c>
    </row>
    <row r="929" s="1" customFormat="1" ht="16.5" customHeight="1">
      <c r="B929" s="47"/>
      <c r="C929" s="284" t="s">
        <v>1219</v>
      </c>
      <c r="D929" s="284" t="s">
        <v>300</v>
      </c>
      <c r="E929" s="285" t="s">
        <v>1220</v>
      </c>
      <c r="F929" s="286" t="s">
        <v>1221</v>
      </c>
      <c r="G929" s="287" t="s">
        <v>360</v>
      </c>
      <c r="H929" s="288">
        <v>4</v>
      </c>
      <c r="I929" s="289"/>
      <c r="J929" s="290">
        <f>ROUND(I929*H929,2)</f>
        <v>0</v>
      </c>
      <c r="K929" s="286" t="s">
        <v>21</v>
      </c>
      <c r="L929" s="291"/>
      <c r="M929" s="292" t="s">
        <v>21</v>
      </c>
      <c r="N929" s="293" t="s">
        <v>40</v>
      </c>
      <c r="O929" s="48"/>
      <c r="P929" s="245">
        <f>O929*H929</f>
        <v>0</v>
      </c>
      <c r="Q929" s="245">
        <v>0.035999999999999997</v>
      </c>
      <c r="R929" s="245">
        <f>Q929*H929</f>
        <v>0.14399999999999999</v>
      </c>
      <c r="S929" s="245">
        <v>0</v>
      </c>
      <c r="T929" s="246">
        <f>S929*H929</f>
        <v>0</v>
      </c>
      <c r="AR929" s="25" t="s">
        <v>434</v>
      </c>
      <c r="AT929" s="25" t="s">
        <v>300</v>
      </c>
      <c r="AU929" s="25" t="s">
        <v>77</v>
      </c>
      <c r="AY929" s="25" t="s">
        <v>245</v>
      </c>
      <c r="BE929" s="247">
        <f>IF(N929="základní",J929,0)</f>
        <v>0</v>
      </c>
      <c r="BF929" s="247">
        <f>IF(N929="snížená",J929,0)</f>
        <v>0</v>
      </c>
      <c r="BG929" s="247">
        <f>IF(N929="zákl. přenesená",J929,0)</f>
        <v>0</v>
      </c>
      <c r="BH929" s="247">
        <f>IF(N929="sníž. přenesená",J929,0)</f>
        <v>0</v>
      </c>
      <c r="BI929" s="247">
        <f>IF(N929="nulová",J929,0)</f>
        <v>0</v>
      </c>
      <c r="BJ929" s="25" t="s">
        <v>75</v>
      </c>
      <c r="BK929" s="247">
        <f>ROUND(I929*H929,2)</f>
        <v>0</v>
      </c>
      <c r="BL929" s="25" t="s">
        <v>342</v>
      </c>
      <c r="BM929" s="25" t="s">
        <v>1222</v>
      </c>
    </row>
    <row r="930" s="15" customFormat="1">
      <c r="B930" s="294"/>
      <c r="C930" s="295"/>
      <c r="D930" s="248" t="s">
        <v>256</v>
      </c>
      <c r="E930" s="296" t="s">
        <v>21</v>
      </c>
      <c r="F930" s="297" t="s">
        <v>1211</v>
      </c>
      <c r="G930" s="295"/>
      <c r="H930" s="296" t="s">
        <v>21</v>
      </c>
      <c r="I930" s="298"/>
      <c r="J930" s="295"/>
      <c r="K930" s="295"/>
      <c r="L930" s="299"/>
      <c r="M930" s="300"/>
      <c r="N930" s="301"/>
      <c r="O930" s="301"/>
      <c r="P930" s="301"/>
      <c r="Q930" s="301"/>
      <c r="R930" s="301"/>
      <c r="S930" s="301"/>
      <c r="T930" s="302"/>
      <c r="AT930" s="303" t="s">
        <v>256</v>
      </c>
      <c r="AU930" s="303" t="s">
        <v>77</v>
      </c>
      <c r="AV930" s="15" t="s">
        <v>75</v>
      </c>
      <c r="AW930" s="15" t="s">
        <v>33</v>
      </c>
      <c r="AX930" s="15" t="s">
        <v>69</v>
      </c>
      <c r="AY930" s="303" t="s">
        <v>245</v>
      </c>
    </row>
    <row r="931" s="15" customFormat="1">
      <c r="B931" s="294"/>
      <c r="C931" s="295"/>
      <c r="D931" s="248" t="s">
        <v>256</v>
      </c>
      <c r="E931" s="296" t="s">
        <v>21</v>
      </c>
      <c r="F931" s="297" t="s">
        <v>1212</v>
      </c>
      <c r="G931" s="295"/>
      <c r="H931" s="296" t="s">
        <v>21</v>
      </c>
      <c r="I931" s="298"/>
      <c r="J931" s="295"/>
      <c r="K931" s="295"/>
      <c r="L931" s="299"/>
      <c r="M931" s="300"/>
      <c r="N931" s="301"/>
      <c r="O931" s="301"/>
      <c r="P931" s="301"/>
      <c r="Q931" s="301"/>
      <c r="R931" s="301"/>
      <c r="S931" s="301"/>
      <c r="T931" s="302"/>
      <c r="AT931" s="303" t="s">
        <v>256</v>
      </c>
      <c r="AU931" s="303" t="s">
        <v>77</v>
      </c>
      <c r="AV931" s="15" t="s">
        <v>75</v>
      </c>
      <c r="AW931" s="15" t="s">
        <v>33</v>
      </c>
      <c r="AX931" s="15" t="s">
        <v>69</v>
      </c>
      <c r="AY931" s="303" t="s">
        <v>245</v>
      </c>
    </row>
    <row r="932" s="15" customFormat="1">
      <c r="B932" s="294"/>
      <c r="C932" s="295"/>
      <c r="D932" s="248" t="s">
        <v>256</v>
      </c>
      <c r="E932" s="296" t="s">
        <v>21</v>
      </c>
      <c r="F932" s="297" t="s">
        <v>1213</v>
      </c>
      <c r="G932" s="295"/>
      <c r="H932" s="296" t="s">
        <v>21</v>
      </c>
      <c r="I932" s="298"/>
      <c r="J932" s="295"/>
      <c r="K932" s="295"/>
      <c r="L932" s="299"/>
      <c r="M932" s="300"/>
      <c r="N932" s="301"/>
      <c r="O932" s="301"/>
      <c r="P932" s="301"/>
      <c r="Q932" s="301"/>
      <c r="R932" s="301"/>
      <c r="S932" s="301"/>
      <c r="T932" s="302"/>
      <c r="AT932" s="303" t="s">
        <v>256</v>
      </c>
      <c r="AU932" s="303" t="s">
        <v>77</v>
      </c>
      <c r="AV932" s="15" t="s">
        <v>75</v>
      </c>
      <c r="AW932" s="15" t="s">
        <v>33</v>
      </c>
      <c r="AX932" s="15" t="s">
        <v>69</v>
      </c>
      <c r="AY932" s="303" t="s">
        <v>245</v>
      </c>
    </row>
    <row r="933" s="15" customFormat="1">
      <c r="B933" s="294"/>
      <c r="C933" s="295"/>
      <c r="D933" s="248" t="s">
        <v>256</v>
      </c>
      <c r="E933" s="296" t="s">
        <v>21</v>
      </c>
      <c r="F933" s="297" t="s">
        <v>1223</v>
      </c>
      <c r="G933" s="295"/>
      <c r="H933" s="296" t="s">
        <v>21</v>
      </c>
      <c r="I933" s="298"/>
      <c r="J933" s="295"/>
      <c r="K933" s="295"/>
      <c r="L933" s="299"/>
      <c r="M933" s="300"/>
      <c r="N933" s="301"/>
      <c r="O933" s="301"/>
      <c r="P933" s="301"/>
      <c r="Q933" s="301"/>
      <c r="R933" s="301"/>
      <c r="S933" s="301"/>
      <c r="T933" s="302"/>
      <c r="AT933" s="303" t="s">
        <v>256</v>
      </c>
      <c r="AU933" s="303" t="s">
        <v>77</v>
      </c>
      <c r="AV933" s="15" t="s">
        <v>75</v>
      </c>
      <c r="AW933" s="15" t="s">
        <v>33</v>
      </c>
      <c r="AX933" s="15" t="s">
        <v>69</v>
      </c>
      <c r="AY933" s="303" t="s">
        <v>245</v>
      </c>
    </row>
    <row r="934" s="15" customFormat="1">
      <c r="B934" s="294"/>
      <c r="C934" s="295"/>
      <c r="D934" s="248" t="s">
        <v>256</v>
      </c>
      <c r="E934" s="296" t="s">
        <v>21</v>
      </c>
      <c r="F934" s="297" t="s">
        <v>1215</v>
      </c>
      <c r="G934" s="295"/>
      <c r="H934" s="296" t="s">
        <v>21</v>
      </c>
      <c r="I934" s="298"/>
      <c r="J934" s="295"/>
      <c r="K934" s="295"/>
      <c r="L934" s="299"/>
      <c r="M934" s="300"/>
      <c r="N934" s="301"/>
      <c r="O934" s="301"/>
      <c r="P934" s="301"/>
      <c r="Q934" s="301"/>
      <c r="R934" s="301"/>
      <c r="S934" s="301"/>
      <c r="T934" s="302"/>
      <c r="AT934" s="303" t="s">
        <v>256</v>
      </c>
      <c r="AU934" s="303" t="s">
        <v>77</v>
      </c>
      <c r="AV934" s="15" t="s">
        <v>75</v>
      </c>
      <c r="AW934" s="15" t="s">
        <v>33</v>
      </c>
      <c r="AX934" s="15" t="s">
        <v>69</v>
      </c>
      <c r="AY934" s="303" t="s">
        <v>245</v>
      </c>
    </row>
    <row r="935" s="15" customFormat="1">
      <c r="B935" s="294"/>
      <c r="C935" s="295"/>
      <c r="D935" s="248" t="s">
        <v>256</v>
      </c>
      <c r="E935" s="296" t="s">
        <v>21</v>
      </c>
      <c r="F935" s="297" t="s">
        <v>1216</v>
      </c>
      <c r="G935" s="295"/>
      <c r="H935" s="296" t="s">
        <v>21</v>
      </c>
      <c r="I935" s="298"/>
      <c r="J935" s="295"/>
      <c r="K935" s="295"/>
      <c r="L935" s="299"/>
      <c r="M935" s="300"/>
      <c r="N935" s="301"/>
      <c r="O935" s="301"/>
      <c r="P935" s="301"/>
      <c r="Q935" s="301"/>
      <c r="R935" s="301"/>
      <c r="S935" s="301"/>
      <c r="T935" s="302"/>
      <c r="AT935" s="303" t="s">
        <v>256</v>
      </c>
      <c r="AU935" s="303" t="s">
        <v>77</v>
      </c>
      <c r="AV935" s="15" t="s">
        <v>75</v>
      </c>
      <c r="AW935" s="15" t="s">
        <v>33</v>
      </c>
      <c r="AX935" s="15" t="s">
        <v>69</v>
      </c>
      <c r="AY935" s="303" t="s">
        <v>245</v>
      </c>
    </row>
    <row r="936" s="15" customFormat="1">
      <c r="B936" s="294"/>
      <c r="C936" s="295"/>
      <c r="D936" s="248" t="s">
        <v>256</v>
      </c>
      <c r="E936" s="296" t="s">
        <v>21</v>
      </c>
      <c r="F936" s="297" t="s">
        <v>1217</v>
      </c>
      <c r="G936" s="295"/>
      <c r="H936" s="296" t="s">
        <v>21</v>
      </c>
      <c r="I936" s="298"/>
      <c r="J936" s="295"/>
      <c r="K936" s="295"/>
      <c r="L936" s="299"/>
      <c r="M936" s="300"/>
      <c r="N936" s="301"/>
      <c r="O936" s="301"/>
      <c r="P936" s="301"/>
      <c r="Q936" s="301"/>
      <c r="R936" s="301"/>
      <c r="S936" s="301"/>
      <c r="T936" s="302"/>
      <c r="AT936" s="303" t="s">
        <v>256</v>
      </c>
      <c r="AU936" s="303" t="s">
        <v>77</v>
      </c>
      <c r="AV936" s="15" t="s">
        <v>75</v>
      </c>
      <c r="AW936" s="15" t="s">
        <v>33</v>
      </c>
      <c r="AX936" s="15" t="s">
        <v>69</v>
      </c>
      <c r="AY936" s="303" t="s">
        <v>245</v>
      </c>
    </row>
    <row r="937" s="15" customFormat="1">
      <c r="B937" s="294"/>
      <c r="C937" s="295"/>
      <c r="D937" s="248" t="s">
        <v>256</v>
      </c>
      <c r="E937" s="296" t="s">
        <v>21</v>
      </c>
      <c r="F937" s="297" t="s">
        <v>1218</v>
      </c>
      <c r="G937" s="295"/>
      <c r="H937" s="296" t="s">
        <v>21</v>
      </c>
      <c r="I937" s="298"/>
      <c r="J937" s="295"/>
      <c r="K937" s="295"/>
      <c r="L937" s="299"/>
      <c r="M937" s="300"/>
      <c r="N937" s="301"/>
      <c r="O937" s="301"/>
      <c r="P937" s="301"/>
      <c r="Q937" s="301"/>
      <c r="R937" s="301"/>
      <c r="S937" s="301"/>
      <c r="T937" s="302"/>
      <c r="AT937" s="303" t="s">
        <v>256</v>
      </c>
      <c r="AU937" s="303" t="s">
        <v>77</v>
      </c>
      <c r="AV937" s="15" t="s">
        <v>75</v>
      </c>
      <c r="AW937" s="15" t="s">
        <v>33</v>
      </c>
      <c r="AX937" s="15" t="s">
        <v>69</v>
      </c>
      <c r="AY937" s="303" t="s">
        <v>245</v>
      </c>
    </row>
    <row r="938" s="12" customFormat="1">
      <c r="B938" s="251"/>
      <c r="C938" s="252"/>
      <c r="D938" s="248" t="s">
        <v>256</v>
      </c>
      <c r="E938" s="253" t="s">
        <v>21</v>
      </c>
      <c r="F938" s="254" t="s">
        <v>252</v>
      </c>
      <c r="G938" s="252"/>
      <c r="H938" s="255">
        <v>4</v>
      </c>
      <c r="I938" s="256"/>
      <c r="J938" s="252"/>
      <c r="K938" s="252"/>
      <c r="L938" s="257"/>
      <c r="M938" s="258"/>
      <c r="N938" s="259"/>
      <c r="O938" s="259"/>
      <c r="P938" s="259"/>
      <c r="Q938" s="259"/>
      <c r="R938" s="259"/>
      <c r="S938" s="259"/>
      <c r="T938" s="260"/>
      <c r="AT938" s="261" t="s">
        <v>256</v>
      </c>
      <c r="AU938" s="261" t="s">
        <v>77</v>
      </c>
      <c r="AV938" s="12" t="s">
        <v>77</v>
      </c>
      <c r="AW938" s="12" t="s">
        <v>33</v>
      </c>
      <c r="AX938" s="12" t="s">
        <v>69</v>
      </c>
      <c r="AY938" s="261" t="s">
        <v>245</v>
      </c>
    </row>
    <row r="939" s="13" customFormat="1">
      <c r="B939" s="262"/>
      <c r="C939" s="263"/>
      <c r="D939" s="248" t="s">
        <v>256</v>
      </c>
      <c r="E939" s="264" t="s">
        <v>21</v>
      </c>
      <c r="F939" s="265" t="s">
        <v>258</v>
      </c>
      <c r="G939" s="263"/>
      <c r="H939" s="266">
        <v>4</v>
      </c>
      <c r="I939" s="267"/>
      <c r="J939" s="263"/>
      <c r="K939" s="263"/>
      <c r="L939" s="268"/>
      <c r="M939" s="269"/>
      <c r="N939" s="270"/>
      <c r="O939" s="270"/>
      <c r="P939" s="270"/>
      <c r="Q939" s="270"/>
      <c r="R939" s="270"/>
      <c r="S939" s="270"/>
      <c r="T939" s="271"/>
      <c r="AT939" s="272" t="s">
        <v>256</v>
      </c>
      <c r="AU939" s="272" t="s">
        <v>77</v>
      </c>
      <c r="AV939" s="13" t="s">
        <v>259</v>
      </c>
      <c r="AW939" s="13" t="s">
        <v>33</v>
      </c>
      <c r="AX939" s="13" t="s">
        <v>69</v>
      </c>
      <c r="AY939" s="272" t="s">
        <v>245</v>
      </c>
    </row>
    <row r="940" s="14" customFormat="1">
      <c r="B940" s="273"/>
      <c r="C940" s="274"/>
      <c r="D940" s="248" t="s">
        <v>256</v>
      </c>
      <c r="E940" s="275" t="s">
        <v>21</v>
      </c>
      <c r="F940" s="276" t="s">
        <v>260</v>
      </c>
      <c r="G940" s="274"/>
      <c r="H940" s="277">
        <v>4</v>
      </c>
      <c r="I940" s="278"/>
      <c r="J940" s="274"/>
      <c r="K940" s="274"/>
      <c r="L940" s="279"/>
      <c r="M940" s="280"/>
      <c r="N940" s="281"/>
      <c r="O940" s="281"/>
      <c r="P940" s="281"/>
      <c r="Q940" s="281"/>
      <c r="R940" s="281"/>
      <c r="S940" s="281"/>
      <c r="T940" s="282"/>
      <c r="AT940" s="283" t="s">
        <v>256</v>
      </c>
      <c r="AU940" s="283" t="s">
        <v>77</v>
      </c>
      <c r="AV940" s="14" t="s">
        <v>252</v>
      </c>
      <c r="AW940" s="14" t="s">
        <v>33</v>
      </c>
      <c r="AX940" s="14" t="s">
        <v>75</v>
      </c>
      <c r="AY940" s="283" t="s">
        <v>245</v>
      </c>
    </row>
    <row r="941" s="1" customFormat="1" ht="25.5" customHeight="1">
      <c r="B941" s="47"/>
      <c r="C941" s="236" t="s">
        <v>1224</v>
      </c>
      <c r="D941" s="236" t="s">
        <v>247</v>
      </c>
      <c r="E941" s="237" t="s">
        <v>1225</v>
      </c>
      <c r="F941" s="238" t="s">
        <v>1226</v>
      </c>
      <c r="G941" s="239" t="s">
        <v>328</v>
      </c>
      <c r="H941" s="240">
        <v>45</v>
      </c>
      <c r="I941" s="241"/>
      <c r="J941" s="242">
        <f>ROUND(I941*H941,2)</f>
        <v>0</v>
      </c>
      <c r="K941" s="238" t="s">
        <v>251</v>
      </c>
      <c r="L941" s="73"/>
      <c r="M941" s="243" t="s">
        <v>21</v>
      </c>
      <c r="N941" s="244" t="s">
        <v>40</v>
      </c>
      <c r="O941" s="48"/>
      <c r="P941" s="245">
        <f>O941*H941</f>
        <v>0</v>
      </c>
      <c r="Q941" s="245">
        <v>0.00025000000000000001</v>
      </c>
      <c r="R941" s="245">
        <f>Q941*H941</f>
        <v>0.01125</v>
      </c>
      <c r="S941" s="245">
        <v>0</v>
      </c>
      <c r="T941" s="246">
        <f>S941*H941</f>
        <v>0</v>
      </c>
      <c r="AR941" s="25" t="s">
        <v>342</v>
      </c>
      <c r="AT941" s="25" t="s">
        <v>247</v>
      </c>
      <c r="AU941" s="25" t="s">
        <v>77</v>
      </c>
      <c r="AY941" s="25" t="s">
        <v>245</v>
      </c>
      <c r="BE941" s="247">
        <f>IF(N941="základní",J941,0)</f>
        <v>0</v>
      </c>
      <c r="BF941" s="247">
        <f>IF(N941="snížená",J941,0)</f>
        <v>0</v>
      </c>
      <c r="BG941" s="247">
        <f>IF(N941="zákl. přenesená",J941,0)</f>
        <v>0</v>
      </c>
      <c r="BH941" s="247">
        <f>IF(N941="sníž. přenesená",J941,0)</f>
        <v>0</v>
      </c>
      <c r="BI941" s="247">
        <f>IF(N941="nulová",J941,0)</f>
        <v>0</v>
      </c>
      <c r="BJ941" s="25" t="s">
        <v>75</v>
      </c>
      <c r="BK941" s="247">
        <f>ROUND(I941*H941,2)</f>
        <v>0</v>
      </c>
      <c r="BL941" s="25" t="s">
        <v>342</v>
      </c>
      <c r="BM941" s="25" t="s">
        <v>1227</v>
      </c>
    </row>
    <row r="942" s="1" customFormat="1">
      <c r="B942" s="47"/>
      <c r="C942" s="75"/>
      <c r="D942" s="248" t="s">
        <v>254</v>
      </c>
      <c r="E942" s="75"/>
      <c r="F942" s="249" t="s">
        <v>1205</v>
      </c>
      <c r="G942" s="75"/>
      <c r="H942" s="75"/>
      <c r="I942" s="206"/>
      <c r="J942" s="75"/>
      <c r="K942" s="75"/>
      <c r="L942" s="73"/>
      <c r="M942" s="250"/>
      <c r="N942" s="48"/>
      <c r="O942" s="48"/>
      <c r="P942" s="48"/>
      <c r="Q942" s="48"/>
      <c r="R942" s="48"/>
      <c r="S942" s="48"/>
      <c r="T942" s="96"/>
      <c r="AT942" s="25" t="s">
        <v>254</v>
      </c>
      <c r="AU942" s="25" t="s">
        <v>77</v>
      </c>
    </row>
    <row r="943" s="12" customFormat="1">
      <c r="B943" s="251"/>
      <c r="C943" s="252"/>
      <c r="D943" s="248" t="s">
        <v>256</v>
      </c>
      <c r="E943" s="253" t="s">
        <v>21</v>
      </c>
      <c r="F943" s="254" t="s">
        <v>1228</v>
      </c>
      <c r="G943" s="252"/>
      <c r="H943" s="255">
        <v>45</v>
      </c>
      <c r="I943" s="256"/>
      <c r="J943" s="252"/>
      <c r="K943" s="252"/>
      <c r="L943" s="257"/>
      <c r="M943" s="258"/>
      <c r="N943" s="259"/>
      <c r="O943" s="259"/>
      <c r="P943" s="259"/>
      <c r="Q943" s="259"/>
      <c r="R943" s="259"/>
      <c r="S943" s="259"/>
      <c r="T943" s="260"/>
      <c r="AT943" s="261" t="s">
        <v>256</v>
      </c>
      <c r="AU943" s="261" t="s">
        <v>77</v>
      </c>
      <c r="AV943" s="12" t="s">
        <v>77</v>
      </c>
      <c r="AW943" s="12" t="s">
        <v>33</v>
      </c>
      <c r="AX943" s="12" t="s">
        <v>69</v>
      </c>
      <c r="AY943" s="261" t="s">
        <v>245</v>
      </c>
    </row>
    <row r="944" s="13" customFormat="1">
      <c r="B944" s="262"/>
      <c r="C944" s="263"/>
      <c r="D944" s="248" t="s">
        <v>256</v>
      </c>
      <c r="E944" s="264" t="s">
        <v>147</v>
      </c>
      <c r="F944" s="265" t="s">
        <v>258</v>
      </c>
      <c r="G944" s="263"/>
      <c r="H944" s="266">
        <v>45</v>
      </c>
      <c r="I944" s="267"/>
      <c r="J944" s="263"/>
      <c r="K944" s="263"/>
      <c r="L944" s="268"/>
      <c r="M944" s="269"/>
      <c r="N944" s="270"/>
      <c r="O944" s="270"/>
      <c r="P944" s="270"/>
      <c r="Q944" s="270"/>
      <c r="R944" s="270"/>
      <c r="S944" s="270"/>
      <c r="T944" s="271"/>
      <c r="AT944" s="272" t="s">
        <v>256</v>
      </c>
      <c r="AU944" s="272" t="s">
        <v>77</v>
      </c>
      <c r="AV944" s="13" t="s">
        <v>259</v>
      </c>
      <c r="AW944" s="13" t="s">
        <v>33</v>
      </c>
      <c r="AX944" s="13" t="s">
        <v>69</v>
      </c>
      <c r="AY944" s="272" t="s">
        <v>245</v>
      </c>
    </row>
    <row r="945" s="14" customFormat="1">
      <c r="B945" s="273"/>
      <c r="C945" s="274"/>
      <c r="D945" s="248" t="s">
        <v>256</v>
      </c>
      <c r="E945" s="275" t="s">
        <v>21</v>
      </c>
      <c r="F945" s="276" t="s">
        <v>260</v>
      </c>
      <c r="G945" s="274"/>
      <c r="H945" s="277">
        <v>45</v>
      </c>
      <c r="I945" s="278"/>
      <c r="J945" s="274"/>
      <c r="K945" s="274"/>
      <c r="L945" s="279"/>
      <c r="M945" s="280"/>
      <c r="N945" s="281"/>
      <c r="O945" s="281"/>
      <c r="P945" s="281"/>
      <c r="Q945" s="281"/>
      <c r="R945" s="281"/>
      <c r="S945" s="281"/>
      <c r="T945" s="282"/>
      <c r="AT945" s="283" t="s">
        <v>256</v>
      </c>
      <c r="AU945" s="283" t="s">
        <v>77</v>
      </c>
      <c r="AV945" s="14" t="s">
        <v>252</v>
      </c>
      <c r="AW945" s="14" t="s">
        <v>33</v>
      </c>
      <c r="AX945" s="14" t="s">
        <v>75</v>
      </c>
      <c r="AY945" s="283" t="s">
        <v>245</v>
      </c>
    </row>
    <row r="946" s="1" customFormat="1" ht="16.5" customHeight="1">
      <c r="B946" s="47"/>
      <c r="C946" s="284" t="s">
        <v>1229</v>
      </c>
      <c r="D946" s="284" t="s">
        <v>300</v>
      </c>
      <c r="E946" s="285" t="s">
        <v>1230</v>
      </c>
      <c r="F946" s="286" t="s">
        <v>1231</v>
      </c>
      <c r="G946" s="287" t="s">
        <v>360</v>
      </c>
      <c r="H946" s="288">
        <v>8</v>
      </c>
      <c r="I946" s="289"/>
      <c r="J946" s="290">
        <f>ROUND(I946*H946,2)</f>
        <v>0</v>
      </c>
      <c r="K946" s="286" t="s">
        <v>21</v>
      </c>
      <c r="L946" s="291"/>
      <c r="M946" s="292" t="s">
        <v>21</v>
      </c>
      <c r="N946" s="293" t="s">
        <v>40</v>
      </c>
      <c r="O946" s="48"/>
      <c r="P946" s="245">
        <f>O946*H946</f>
        <v>0</v>
      </c>
      <c r="Q946" s="245">
        <v>0.076999999999999999</v>
      </c>
      <c r="R946" s="245">
        <f>Q946*H946</f>
        <v>0.61599999999999999</v>
      </c>
      <c r="S946" s="245">
        <v>0</v>
      </c>
      <c r="T946" s="246">
        <f>S946*H946</f>
        <v>0</v>
      </c>
      <c r="AR946" s="25" t="s">
        <v>434</v>
      </c>
      <c r="AT946" s="25" t="s">
        <v>300</v>
      </c>
      <c r="AU946" s="25" t="s">
        <v>77</v>
      </c>
      <c r="AY946" s="25" t="s">
        <v>245</v>
      </c>
      <c r="BE946" s="247">
        <f>IF(N946="základní",J946,0)</f>
        <v>0</v>
      </c>
      <c r="BF946" s="247">
        <f>IF(N946="snížená",J946,0)</f>
        <v>0</v>
      </c>
      <c r="BG946" s="247">
        <f>IF(N946="zákl. přenesená",J946,0)</f>
        <v>0</v>
      </c>
      <c r="BH946" s="247">
        <f>IF(N946="sníž. přenesená",J946,0)</f>
        <v>0</v>
      </c>
      <c r="BI946" s="247">
        <f>IF(N946="nulová",J946,0)</f>
        <v>0</v>
      </c>
      <c r="BJ946" s="25" t="s">
        <v>75</v>
      </c>
      <c r="BK946" s="247">
        <f>ROUND(I946*H946,2)</f>
        <v>0</v>
      </c>
      <c r="BL946" s="25" t="s">
        <v>342</v>
      </c>
      <c r="BM946" s="25" t="s">
        <v>1232</v>
      </c>
    </row>
    <row r="947" s="15" customFormat="1">
      <c r="B947" s="294"/>
      <c r="C947" s="295"/>
      <c r="D947" s="248" t="s">
        <v>256</v>
      </c>
      <c r="E947" s="296" t="s">
        <v>21</v>
      </c>
      <c r="F947" s="297" t="s">
        <v>1233</v>
      </c>
      <c r="G947" s="295"/>
      <c r="H947" s="296" t="s">
        <v>21</v>
      </c>
      <c r="I947" s="298"/>
      <c r="J947" s="295"/>
      <c r="K947" s="295"/>
      <c r="L947" s="299"/>
      <c r="M947" s="300"/>
      <c r="N947" s="301"/>
      <c r="O947" s="301"/>
      <c r="P947" s="301"/>
      <c r="Q947" s="301"/>
      <c r="R947" s="301"/>
      <c r="S947" s="301"/>
      <c r="T947" s="302"/>
      <c r="AT947" s="303" t="s">
        <v>256</v>
      </c>
      <c r="AU947" s="303" t="s">
        <v>77</v>
      </c>
      <c r="AV947" s="15" t="s">
        <v>75</v>
      </c>
      <c r="AW947" s="15" t="s">
        <v>33</v>
      </c>
      <c r="AX947" s="15" t="s">
        <v>69</v>
      </c>
      <c r="AY947" s="303" t="s">
        <v>245</v>
      </c>
    </row>
    <row r="948" s="15" customFormat="1">
      <c r="B948" s="294"/>
      <c r="C948" s="295"/>
      <c r="D948" s="248" t="s">
        <v>256</v>
      </c>
      <c r="E948" s="296" t="s">
        <v>21</v>
      </c>
      <c r="F948" s="297" t="s">
        <v>1212</v>
      </c>
      <c r="G948" s="295"/>
      <c r="H948" s="296" t="s">
        <v>21</v>
      </c>
      <c r="I948" s="298"/>
      <c r="J948" s="295"/>
      <c r="K948" s="295"/>
      <c r="L948" s="299"/>
      <c r="M948" s="300"/>
      <c r="N948" s="301"/>
      <c r="O948" s="301"/>
      <c r="P948" s="301"/>
      <c r="Q948" s="301"/>
      <c r="R948" s="301"/>
      <c r="S948" s="301"/>
      <c r="T948" s="302"/>
      <c r="AT948" s="303" t="s">
        <v>256</v>
      </c>
      <c r="AU948" s="303" t="s">
        <v>77</v>
      </c>
      <c r="AV948" s="15" t="s">
        <v>75</v>
      </c>
      <c r="AW948" s="15" t="s">
        <v>33</v>
      </c>
      <c r="AX948" s="15" t="s">
        <v>69</v>
      </c>
      <c r="AY948" s="303" t="s">
        <v>245</v>
      </c>
    </row>
    <row r="949" s="15" customFormat="1">
      <c r="B949" s="294"/>
      <c r="C949" s="295"/>
      <c r="D949" s="248" t="s">
        <v>256</v>
      </c>
      <c r="E949" s="296" t="s">
        <v>21</v>
      </c>
      <c r="F949" s="297" t="s">
        <v>1213</v>
      </c>
      <c r="G949" s="295"/>
      <c r="H949" s="296" t="s">
        <v>21</v>
      </c>
      <c r="I949" s="298"/>
      <c r="J949" s="295"/>
      <c r="K949" s="295"/>
      <c r="L949" s="299"/>
      <c r="M949" s="300"/>
      <c r="N949" s="301"/>
      <c r="O949" s="301"/>
      <c r="P949" s="301"/>
      <c r="Q949" s="301"/>
      <c r="R949" s="301"/>
      <c r="S949" s="301"/>
      <c r="T949" s="302"/>
      <c r="AT949" s="303" t="s">
        <v>256</v>
      </c>
      <c r="AU949" s="303" t="s">
        <v>77</v>
      </c>
      <c r="AV949" s="15" t="s">
        <v>75</v>
      </c>
      <c r="AW949" s="15" t="s">
        <v>33</v>
      </c>
      <c r="AX949" s="15" t="s">
        <v>69</v>
      </c>
      <c r="AY949" s="303" t="s">
        <v>245</v>
      </c>
    </row>
    <row r="950" s="15" customFormat="1">
      <c r="B950" s="294"/>
      <c r="C950" s="295"/>
      <c r="D950" s="248" t="s">
        <v>256</v>
      </c>
      <c r="E950" s="296" t="s">
        <v>21</v>
      </c>
      <c r="F950" s="297" t="s">
        <v>1214</v>
      </c>
      <c r="G950" s="295"/>
      <c r="H950" s="296" t="s">
        <v>21</v>
      </c>
      <c r="I950" s="298"/>
      <c r="J950" s="295"/>
      <c r="K950" s="295"/>
      <c r="L950" s="299"/>
      <c r="M950" s="300"/>
      <c r="N950" s="301"/>
      <c r="O950" s="301"/>
      <c r="P950" s="301"/>
      <c r="Q950" s="301"/>
      <c r="R950" s="301"/>
      <c r="S950" s="301"/>
      <c r="T950" s="302"/>
      <c r="AT950" s="303" t="s">
        <v>256</v>
      </c>
      <c r="AU950" s="303" t="s">
        <v>77</v>
      </c>
      <c r="AV950" s="15" t="s">
        <v>75</v>
      </c>
      <c r="AW950" s="15" t="s">
        <v>33</v>
      </c>
      <c r="AX950" s="15" t="s">
        <v>69</v>
      </c>
      <c r="AY950" s="303" t="s">
        <v>245</v>
      </c>
    </row>
    <row r="951" s="15" customFormat="1">
      <c r="B951" s="294"/>
      <c r="C951" s="295"/>
      <c r="D951" s="248" t="s">
        <v>256</v>
      </c>
      <c r="E951" s="296" t="s">
        <v>21</v>
      </c>
      <c r="F951" s="297" t="s">
        <v>1234</v>
      </c>
      <c r="G951" s="295"/>
      <c r="H951" s="296" t="s">
        <v>21</v>
      </c>
      <c r="I951" s="298"/>
      <c r="J951" s="295"/>
      <c r="K951" s="295"/>
      <c r="L951" s="299"/>
      <c r="M951" s="300"/>
      <c r="N951" s="301"/>
      <c r="O951" s="301"/>
      <c r="P951" s="301"/>
      <c r="Q951" s="301"/>
      <c r="R951" s="301"/>
      <c r="S951" s="301"/>
      <c r="T951" s="302"/>
      <c r="AT951" s="303" t="s">
        <v>256</v>
      </c>
      <c r="AU951" s="303" t="s">
        <v>77</v>
      </c>
      <c r="AV951" s="15" t="s">
        <v>75</v>
      </c>
      <c r="AW951" s="15" t="s">
        <v>33</v>
      </c>
      <c r="AX951" s="15" t="s">
        <v>69</v>
      </c>
      <c r="AY951" s="303" t="s">
        <v>245</v>
      </c>
    </row>
    <row r="952" s="15" customFormat="1">
      <c r="B952" s="294"/>
      <c r="C952" s="295"/>
      <c r="D952" s="248" t="s">
        <v>256</v>
      </c>
      <c r="E952" s="296" t="s">
        <v>21</v>
      </c>
      <c r="F952" s="297" t="s">
        <v>1235</v>
      </c>
      <c r="G952" s="295"/>
      <c r="H952" s="296" t="s">
        <v>21</v>
      </c>
      <c r="I952" s="298"/>
      <c r="J952" s="295"/>
      <c r="K952" s="295"/>
      <c r="L952" s="299"/>
      <c r="M952" s="300"/>
      <c r="N952" s="301"/>
      <c r="O952" s="301"/>
      <c r="P952" s="301"/>
      <c r="Q952" s="301"/>
      <c r="R952" s="301"/>
      <c r="S952" s="301"/>
      <c r="T952" s="302"/>
      <c r="AT952" s="303" t="s">
        <v>256</v>
      </c>
      <c r="AU952" s="303" t="s">
        <v>77</v>
      </c>
      <c r="AV952" s="15" t="s">
        <v>75</v>
      </c>
      <c r="AW952" s="15" t="s">
        <v>33</v>
      </c>
      <c r="AX952" s="15" t="s">
        <v>69</v>
      </c>
      <c r="AY952" s="303" t="s">
        <v>245</v>
      </c>
    </row>
    <row r="953" s="15" customFormat="1">
      <c r="B953" s="294"/>
      <c r="C953" s="295"/>
      <c r="D953" s="248" t="s">
        <v>256</v>
      </c>
      <c r="E953" s="296" t="s">
        <v>21</v>
      </c>
      <c r="F953" s="297" t="s">
        <v>1216</v>
      </c>
      <c r="G953" s="295"/>
      <c r="H953" s="296" t="s">
        <v>21</v>
      </c>
      <c r="I953" s="298"/>
      <c r="J953" s="295"/>
      <c r="K953" s="295"/>
      <c r="L953" s="299"/>
      <c r="M953" s="300"/>
      <c r="N953" s="301"/>
      <c r="O953" s="301"/>
      <c r="P953" s="301"/>
      <c r="Q953" s="301"/>
      <c r="R953" s="301"/>
      <c r="S953" s="301"/>
      <c r="T953" s="302"/>
      <c r="AT953" s="303" t="s">
        <v>256</v>
      </c>
      <c r="AU953" s="303" t="s">
        <v>77</v>
      </c>
      <c r="AV953" s="15" t="s">
        <v>75</v>
      </c>
      <c r="AW953" s="15" t="s">
        <v>33</v>
      </c>
      <c r="AX953" s="15" t="s">
        <v>69</v>
      </c>
      <c r="AY953" s="303" t="s">
        <v>245</v>
      </c>
    </row>
    <row r="954" s="15" customFormat="1">
      <c r="B954" s="294"/>
      <c r="C954" s="295"/>
      <c r="D954" s="248" t="s">
        <v>256</v>
      </c>
      <c r="E954" s="296" t="s">
        <v>21</v>
      </c>
      <c r="F954" s="297" t="s">
        <v>1217</v>
      </c>
      <c r="G954" s="295"/>
      <c r="H954" s="296" t="s">
        <v>21</v>
      </c>
      <c r="I954" s="298"/>
      <c r="J954" s="295"/>
      <c r="K954" s="295"/>
      <c r="L954" s="299"/>
      <c r="M954" s="300"/>
      <c r="N954" s="301"/>
      <c r="O954" s="301"/>
      <c r="P954" s="301"/>
      <c r="Q954" s="301"/>
      <c r="R954" s="301"/>
      <c r="S954" s="301"/>
      <c r="T954" s="302"/>
      <c r="AT954" s="303" t="s">
        <v>256</v>
      </c>
      <c r="AU954" s="303" t="s">
        <v>77</v>
      </c>
      <c r="AV954" s="15" t="s">
        <v>75</v>
      </c>
      <c r="AW954" s="15" t="s">
        <v>33</v>
      </c>
      <c r="AX954" s="15" t="s">
        <v>69</v>
      </c>
      <c r="AY954" s="303" t="s">
        <v>245</v>
      </c>
    </row>
    <row r="955" s="15" customFormat="1">
      <c r="B955" s="294"/>
      <c r="C955" s="295"/>
      <c r="D955" s="248" t="s">
        <v>256</v>
      </c>
      <c r="E955" s="296" t="s">
        <v>21</v>
      </c>
      <c r="F955" s="297" t="s">
        <v>1218</v>
      </c>
      <c r="G955" s="295"/>
      <c r="H955" s="296" t="s">
        <v>21</v>
      </c>
      <c r="I955" s="298"/>
      <c r="J955" s="295"/>
      <c r="K955" s="295"/>
      <c r="L955" s="299"/>
      <c r="M955" s="300"/>
      <c r="N955" s="301"/>
      <c r="O955" s="301"/>
      <c r="P955" s="301"/>
      <c r="Q955" s="301"/>
      <c r="R955" s="301"/>
      <c r="S955" s="301"/>
      <c r="T955" s="302"/>
      <c r="AT955" s="303" t="s">
        <v>256</v>
      </c>
      <c r="AU955" s="303" t="s">
        <v>77</v>
      </c>
      <c r="AV955" s="15" t="s">
        <v>75</v>
      </c>
      <c r="AW955" s="15" t="s">
        <v>33</v>
      </c>
      <c r="AX955" s="15" t="s">
        <v>69</v>
      </c>
      <c r="AY955" s="303" t="s">
        <v>245</v>
      </c>
    </row>
    <row r="956" s="12" customFormat="1">
      <c r="B956" s="251"/>
      <c r="C956" s="252"/>
      <c r="D956" s="248" t="s">
        <v>256</v>
      </c>
      <c r="E956" s="253" t="s">
        <v>21</v>
      </c>
      <c r="F956" s="254" t="s">
        <v>21</v>
      </c>
      <c r="G956" s="252"/>
      <c r="H956" s="255">
        <v>0</v>
      </c>
      <c r="I956" s="256"/>
      <c r="J956" s="252"/>
      <c r="K956" s="252"/>
      <c r="L956" s="257"/>
      <c r="M956" s="258"/>
      <c r="N956" s="259"/>
      <c r="O956" s="259"/>
      <c r="P956" s="259"/>
      <c r="Q956" s="259"/>
      <c r="R956" s="259"/>
      <c r="S956" s="259"/>
      <c r="T956" s="260"/>
      <c r="AT956" s="261" t="s">
        <v>256</v>
      </c>
      <c r="AU956" s="261" t="s">
        <v>77</v>
      </c>
      <c r="AV956" s="12" t="s">
        <v>77</v>
      </c>
      <c r="AW956" s="12" t="s">
        <v>33</v>
      </c>
      <c r="AX956" s="12" t="s">
        <v>69</v>
      </c>
      <c r="AY956" s="261" t="s">
        <v>245</v>
      </c>
    </row>
    <row r="957" s="12" customFormat="1">
      <c r="B957" s="251"/>
      <c r="C957" s="252"/>
      <c r="D957" s="248" t="s">
        <v>256</v>
      </c>
      <c r="E957" s="253" t="s">
        <v>21</v>
      </c>
      <c r="F957" s="254" t="s">
        <v>293</v>
      </c>
      <c r="G957" s="252"/>
      <c r="H957" s="255">
        <v>8</v>
      </c>
      <c r="I957" s="256"/>
      <c r="J957" s="252"/>
      <c r="K957" s="252"/>
      <c r="L957" s="257"/>
      <c r="M957" s="258"/>
      <c r="N957" s="259"/>
      <c r="O957" s="259"/>
      <c r="P957" s="259"/>
      <c r="Q957" s="259"/>
      <c r="R957" s="259"/>
      <c r="S957" s="259"/>
      <c r="T957" s="260"/>
      <c r="AT957" s="261" t="s">
        <v>256</v>
      </c>
      <c r="AU957" s="261" t="s">
        <v>77</v>
      </c>
      <c r="AV957" s="12" t="s">
        <v>77</v>
      </c>
      <c r="AW957" s="12" t="s">
        <v>33</v>
      </c>
      <c r="AX957" s="12" t="s">
        <v>69</v>
      </c>
      <c r="AY957" s="261" t="s">
        <v>245</v>
      </c>
    </row>
    <row r="958" s="13" customFormat="1">
      <c r="B958" s="262"/>
      <c r="C958" s="263"/>
      <c r="D958" s="248" t="s">
        <v>256</v>
      </c>
      <c r="E958" s="264" t="s">
        <v>21</v>
      </c>
      <c r="F958" s="265" t="s">
        <v>258</v>
      </c>
      <c r="G958" s="263"/>
      <c r="H958" s="266">
        <v>8</v>
      </c>
      <c r="I958" s="267"/>
      <c r="J958" s="263"/>
      <c r="K958" s="263"/>
      <c r="L958" s="268"/>
      <c r="M958" s="269"/>
      <c r="N958" s="270"/>
      <c r="O958" s="270"/>
      <c r="P958" s="270"/>
      <c r="Q958" s="270"/>
      <c r="R958" s="270"/>
      <c r="S958" s="270"/>
      <c r="T958" s="271"/>
      <c r="AT958" s="272" t="s">
        <v>256</v>
      </c>
      <c r="AU958" s="272" t="s">
        <v>77</v>
      </c>
      <c r="AV958" s="13" t="s">
        <v>259</v>
      </c>
      <c r="AW958" s="13" t="s">
        <v>33</v>
      </c>
      <c r="AX958" s="13" t="s">
        <v>69</v>
      </c>
      <c r="AY958" s="272" t="s">
        <v>245</v>
      </c>
    </row>
    <row r="959" s="14" customFormat="1">
      <c r="B959" s="273"/>
      <c r="C959" s="274"/>
      <c r="D959" s="248" t="s">
        <v>256</v>
      </c>
      <c r="E959" s="275" t="s">
        <v>21</v>
      </c>
      <c r="F959" s="276" t="s">
        <v>260</v>
      </c>
      <c r="G959" s="274"/>
      <c r="H959" s="277">
        <v>8</v>
      </c>
      <c r="I959" s="278"/>
      <c r="J959" s="274"/>
      <c r="K959" s="274"/>
      <c r="L959" s="279"/>
      <c r="M959" s="280"/>
      <c r="N959" s="281"/>
      <c r="O959" s="281"/>
      <c r="P959" s="281"/>
      <c r="Q959" s="281"/>
      <c r="R959" s="281"/>
      <c r="S959" s="281"/>
      <c r="T959" s="282"/>
      <c r="AT959" s="283" t="s">
        <v>256</v>
      </c>
      <c r="AU959" s="283" t="s">
        <v>77</v>
      </c>
      <c r="AV959" s="14" t="s">
        <v>252</v>
      </c>
      <c r="AW959" s="14" t="s">
        <v>33</v>
      </c>
      <c r="AX959" s="14" t="s">
        <v>75</v>
      </c>
      <c r="AY959" s="283" t="s">
        <v>245</v>
      </c>
    </row>
    <row r="960" s="1" customFormat="1" ht="16.5" customHeight="1">
      <c r="B960" s="47"/>
      <c r="C960" s="284" t="s">
        <v>1236</v>
      </c>
      <c r="D960" s="284" t="s">
        <v>300</v>
      </c>
      <c r="E960" s="285" t="s">
        <v>1237</v>
      </c>
      <c r="F960" s="286" t="s">
        <v>1238</v>
      </c>
      <c r="G960" s="287" t="s">
        <v>360</v>
      </c>
      <c r="H960" s="288">
        <v>8</v>
      </c>
      <c r="I960" s="289"/>
      <c r="J960" s="290">
        <f>ROUND(I960*H960,2)</f>
        <v>0</v>
      </c>
      <c r="K960" s="286" t="s">
        <v>21</v>
      </c>
      <c r="L960" s="291"/>
      <c r="M960" s="292" t="s">
        <v>21</v>
      </c>
      <c r="N960" s="293" t="s">
        <v>40</v>
      </c>
      <c r="O960" s="48"/>
      <c r="P960" s="245">
        <f>O960*H960</f>
        <v>0</v>
      </c>
      <c r="Q960" s="245">
        <v>0.076999999999999999</v>
      </c>
      <c r="R960" s="245">
        <f>Q960*H960</f>
        <v>0.61599999999999999</v>
      </c>
      <c r="S960" s="245">
        <v>0</v>
      </c>
      <c r="T960" s="246">
        <f>S960*H960</f>
        <v>0</v>
      </c>
      <c r="AR960" s="25" t="s">
        <v>434</v>
      </c>
      <c r="AT960" s="25" t="s">
        <v>300</v>
      </c>
      <c r="AU960" s="25" t="s">
        <v>77</v>
      </c>
      <c r="AY960" s="25" t="s">
        <v>245</v>
      </c>
      <c r="BE960" s="247">
        <f>IF(N960="základní",J960,0)</f>
        <v>0</v>
      </c>
      <c r="BF960" s="247">
        <f>IF(N960="snížená",J960,0)</f>
        <v>0</v>
      </c>
      <c r="BG960" s="247">
        <f>IF(N960="zákl. přenesená",J960,0)</f>
        <v>0</v>
      </c>
      <c r="BH960" s="247">
        <f>IF(N960="sníž. přenesená",J960,0)</f>
        <v>0</v>
      </c>
      <c r="BI960" s="247">
        <f>IF(N960="nulová",J960,0)</f>
        <v>0</v>
      </c>
      <c r="BJ960" s="25" t="s">
        <v>75</v>
      </c>
      <c r="BK960" s="247">
        <f>ROUND(I960*H960,2)</f>
        <v>0</v>
      </c>
      <c r="BL960" s="25" t="s">
        <v>342</v>
      </c>
      <c r="BM960" s="25" t="s">
        <v>1239</v>
      </c>
    </row>
    <row r="961" s="15" customFormat="1">
      <c r="B961" s="294"/>
      <c r="C961" s="295"/>
      <c r="D961" s="248" t="s">
        <v>256</v>
      </c>
      <c r="E961" s="296" t="s">
        <v>21</v>
      </c>
      <c r="F961" s="297" t="s">
        <v>1240</v>
      </c>
      <c r="G961" s="295"/>
      <c r="H961" s="296" t="s">
        <v>21</v>
      </c>
      <c r="I961" s="298"/>
      <c r="J961" s="295"/>
      <c r="K961" s="295"/>
      <c r="L961" s="299"/>
      <c r="M961" s="300"/>
      <c r="N961" s="301"/>
      <c r="O961" s="301"/>
      <c r="P961" s="301"/>
      <c r="Q961" s="301"/>
      <c r="R961" s="301"/>
      <c r="S961" s="301"/>
      <c r="T961" s="302"/>
      <c r="AT961" s="303" t="s">
        <v>256</v>
      </c>
      <c r="AU961" s="303" t="s">
        <v>77</v>
      </c>
      <c r="AV961" s="15" t="s">
        <v>75</v>
      </c>
      <c r="AW961" s="15" t="s">
        <v>33</v>
      </c>
      <c r="AX961" s="15" t="s">
        <v>69</v>
      </c>
      <c r="AY961" s="303" t="s">
        <v>245</v>
      </c>
    </row>
    <row r="962" s="15" customFormat="1">
      <c r="B962" s="294"/>
      <c r="C962" s="295"/>
      <c r="D962" s="248" t="s">
        <v>256</v>
      </c>
      <c r="E962" s="296" t="s">
        <v>21</v>
      </c>
      <c r="F962" s="297" t="s">
        <v>1212</v>
      </c>
      <c r="G962" s="295"/>
      <c r="H962" s="296" t="s">
        <v>21</v>
      </c>
      <c r="I962" s="298"/>
      <c r="J962" s="295"/>
      <c r="K962" s="295"/>
      <c r="L962" s="299"/>
      <c r="M962" s="300"/>
      <c r="N962" s="301"/>
      <c r="O962" s="301"/>
      <c r="P962" s="301"/>
      <c r="Q962" s="301"/>
      <c r="R962" s="301"/>
      <c r="S962" s="301"/>
      <c r="T962" s="302"/>
      <c r="AT962" s="303" t="s">
        <v>256</v>
      </c>
      <c r="AU962" s="303" t="s">
        <v>77</v>
      </c>
      <c r="AV962" s="15" t="s">
        <v>75</v>
      </c>
      <c r="AW962" s="15" t="s">
        <v>33</v>
      </c>
      <c r="AX962" s="15" t="s">
        <v>69</v>
      </c>
      <c r="AY962" s="303" t="s">
        <v>245</v>
      </c>
    </row>
    <row r="963" s="15" customFormat="1">
      <c r="B963" s="294"/>
      <c r="C963" s="295"/>
      <c r="D963" s="248" t="s">
        <v>256</v>
      </c>
      <c r="E963" s="296" t="s">
        <v>21</v>
      </c>
      <c r="F963" s="297" t="s">
        <v>1213</v>
      </c>
      <c r="G963" s="295"/>
      <c r="H963" s="296" t="s">
        <v>21</v>
      </c>
      <c r="I963" s="298"/>
      <c r="J963" s="295"/>
      <c r="K963" s="295"/>
      <c r="L963" s="299"/>
      <c r="M963" s="300"/>
      <c r="N963" s="301"/>
      <c r="O963" s="301"/>
      <c r="P963" s="301"/>
      <c r="Q963" s="301"/>
      <c r="R963" s="301"/>
      <c r="S963" s="301"/>
      <c r="T963" s="302"/>
      <c r="AT963" s="303" t="s">
        <v>256</v>
      </c>
      <c r="AU963" s="303" t="s">
        <v>77</v>
      </c>
      <c r="AV963" s="15" t="s">
        <v>75</v>
      </c>
      <c r="AW963" s="15" t="s">
        <v>33</v>
      </c>
      <c r="AX963" s="15" t="s">
        <v>69</v>
      </c>
      <c r="AY963" s="303" t="s">
        <v>245</v>
      </c>
    </row>
    <row r="964" s="15" customFormat="1">
      <c r="B964" s="294"/>
      <c r="C964" s="295"/>
      <c r="D964" s="248" t="s">
        <v>256</v>
      </c>
      <c r="E964" s="296" t="s">
        <v>21</v>
      </c>
      <c r="F964" s="297" t="s">
        <v>1241</v>
      </c>
      <c r="G964" s="295"/>
      <c r="H964" s="296" t="s">
        <v>21</v>
      </c>
      <c r="I964" s="298"/>
      <c r="J964" s="295"/>
      <c r="K964" s="295"/>
      <c r="L964" s="299"/>
      <c r="M964" s="300"/>
      <c r="N964" s="301"/>
      <c r="O964" s="301"/>
      <c r="P964" s="301"/>
      <c r="Q964" s="301"/>
      <c r="R964" s="301"/>
      <c r="S964" s="301"/>
      <c r="T964" s="302"/>
      <c r="AT964" s="303" t="s">
        <v>256</v>
      </c>
      <c r="AU964" s="303" t="s">
        <v>77</v>
      </c>
      <c r="AV964" s="15" t="s">
        <v>75</v>
      </c>
      <c r="AW964" s="15" t="s">
        <v>33</v>
      </c>
      <c r="AX964" s="15" t="s">
        <v>69</v>
      </c>
      <c r="AY964" s="303" t="s">
        <v>245</v>
      </c>
    </row>
    <row r="965" s="15" customFormat="1">
      <c r="B965" s="294"/>
      <c r="C965" s="295"/>
      <c r="D965" s="248" t="s">
        <v>256</v>
      </c>
      <c r="E965" s="296" t="s">
        <v>21</v>
      </c>
      <c r="F965" s="297" t="s">
        <v>1242</v>
      </c>
      <c r="G965" s="295"/>
      <c r="H965" s="296" t="s">
        <v>21</v>
      </c>
      <c r="I965" s="298"/>
      <c r="J965" s="295"/>
      <c r="K965" s="295"/>
      <c r="L965" s="299"/>
      <c r="M965" s="300"/>
      <c r="N965" s="301"/>
      <c r="O965" s="301"/>
      <c r="P965" s="301"/>
      <c r="Q965" s="301"/>
      <c r="R965" s="301"/>
      <c r="S965" s="301"/>
      <c r="T965" s="302"/>
      <c r="AT965" s="303" t="s">
        <v>256</v>
      </c>
      <c r="AU965" s="303" t="s">
        <v>77</v>
      </c>
      <c r="AV965" s="15" t="s">
        <v>75</v>
      </c>
      <c r="AW965" s="15" t="s">
        <v>33</v>
      </c>
      <c r="AX965" s="15" t="s">
        <v>69</v>
      </c>
      <c r="AY965" s="303" t="s">
        <v>245</v>
      </c>
    </row>
    <row r="966" s="15" customFormat="1">
      <c r="B966" s="294"/>
      <c r="C966" s="295"/>
      <c r="D966" s="248" t="s">
        <v>256</v>
      </c>
      <c r="E966" s="296" t="s">
        <v>21</v>
      </c>
      <c r="F966" s="297" t="s">
        <v>1243</v>
      </c>
      <c r="G966" s="295"/>
      <c r="H966" s="296" t="s">
        <v>21</v>
      </c>
      <c r="I966" s="298"/>
      <c r="J966" s="295"/>
      <c r="K966" s="295"/>
      <c r="L966" s="299"/>
      <c r="M966" s="300"/>
      <c r="N966" s="301"/>
      <c r="O966" s="301"/>
      <c r="P966" s="301"/>
      <c r="Q966" s="301"/>
      <c r="R966" s="301"/>
      <c r="S966" s="301"/>
      <c r="T966" s="302"/>
      <c r="AT966" s="303" t="s">
        <v>256</v>
      </c>
      <c r="AU966" s="303" t="s">
        <v>77</v>
      </c>
      <c r="AV966" s="15" t="s">
        <v>75</v>
      </c>
      <c r="AW966" s="15" t="s">
        <v>33</v>
      </c>
      <c r="AX966" s="15" t="s">
        <v>69</v>
      </c>
      <c r="AY966" s="303" t="s">
        <v>245</v>
      </c>
    </row>
    <row r="967" s="15" customFormat="1">
      <c r="B967" s="294"/>
      <c r="C967" s="295"/>
      <c r="D967" s="248" t="s">
        <v>256</v>
      </c>
      <c r="E967" s="296" t="s">
        <v>21</v>
      </c>
      <c r="F967" s="297" t="s">
        <v>1216</v>
      </c>
      <c r="G967" s="295"/>
      <c r="H967" s="296" t="s">
        <v>21</v>
      </c>
      <c r="I967" s="298"/>
      <c r="J967" s="295"/>
      <c r="K967" s="295"/>
      <c r="L967" s="299"/>
      <c r="M967" s="300"/>
      <c r="N967" s="301"/>
      <c r="O967" s="301"/>
      <c r="P967" s="301"/>
      <c r="Q967" s="301"/>
      <c r="R967" s="301"/>
      <c r="S967" s="301"/>
      <c r="T967" s="302"/>
      <c r="AT967" s="303" t="s">
        <v>256</v>
      </c>
      <c r="AU967" s="303" t="s">
        <v>77</v>
      </c>
      <c r="AV967" s="15" t="s">
        <v>75</v>
      </c>
      <c r="AW967" s="15" t="s">
        <v>33</v>
      </c>
      <c r="AX967" s="15" t="s">
        <v>69</v>
      </c>
      <c r="AY967" s="303" t="s">
        <v>245</v>
      </c>
    </row>
    <row r="968" s="15" customFormat="1">
      <c r="B968" s="294"/>
      <c r="C968" s="295"/>
      <c r="D968" s="248" t="s">
        <v>256</v>
      </c>
      <c r="E968" s="296" t="s">
        <v>21</v>
      </c>
      <c r="F968" s="297" t="s">
        <v>1217</v>
      </c>
      <c r="G968" s="295"/>
      <c r="H968" s="296" t="s">
        <v>21</v>
      </c>
      <c r="I968" s="298"/>
      <c r="J968" s="295"/>
      <c r="K968" s="295"/>
      <c r="L968" s="299"/>
      <c r="M968" s="300"/>
      <c r="N968" s="301"/>
      <c r="O968" s="301"/>
      <c r="P968" s="301"/>
      <c r="Q968" s="301"/>
      <c r="R968" s="301"/>
      <c r="S968" s="301"/>
      <c r="T968" s="302"/>
      <c r="AT968" s="303" t="s">
        <v>256</v>
      </c>
      <c r="AU968" s="303" t="s">
        <v>77</v>
      </c>
      <c r="AV968" s="15" t="s">
        <v>75</v>
      </c>
      <c r="AW968" s="15" t="s">
        <v>33</v>
      </c>
      <c r="AX968" s="15" t="s">
        <v>69</v>
      </c>
      <c r="AY968" s="303" t="s">
        <v>245</v>
      </c>
    </row>
    <row r="969" s="15" customFormat="1">
      <c r="B969" s="294"/>
      <c r="C969" s="295"/>
      <c r="D969" s="248" t="s">
        <v>256</v>
      </c>
      <c r="E969" s="296" t="s">
        <v>21</v>
      </c>
      <c r="F969" s="297" t="s">
        <v>1218</v>
      </c>
      <c r="G969" s="295"/>
      <c r="H969" s="296" t="s">
        <v>21</v>
      </c>
      <c r="I969" s="298"/>
      <c r="J969" s="295"/>
      <c r="K969" s="295"/>
      <c r="L969" s="299"/>
      <c r="M969" s="300"/>
      <c r="N969" s="301"/>
      <c r="O969" s="301"/>
      <c r="P969" s="301"/>
      <c r="Q969" s="301"/>
      <c r="R969" s="301"/>
      <c r="S969" s="301"/>
      <c r="T969" s="302"/>
      <c r="AT969" s="303" t="s">
        <v>256</v>
      </c>
      <c r="AU969" s="303" t="s">
        <v>77</v>
      </c>
      <c r="AV969" s="15" t="s">
        <v>75</v>
      </c>
      <c r="AW969" s="15" t="s">
        <v>33</v>
      </c>
      <c r="AX969" s="15" t="s">
        <v>69</v>
      </c>
      <c r="AY969" s="303" t="s">
        <v>245</v>
      </c>
    </row>
    <row r="970" s="12" customFormat="1">
      <c r="B970" s="251"/>
      <c r="C970" s="252"/>
      <c r="D970" s="248" t="s">
        <v>256</v>
      </c>
      <c r="E970" s="253" t="s">
        <v>21</v>
      </c>
      <c r="F970" s="254" t="s">
        <v>21</v>
      </c>
      <c r="G970" s="252"/>
      <c r="H970" s="255">
        <v>0</v>
      </c>
      <c r="I970" s="256"/>
      <c r="J970" s="252"/>
      <c r="K970" s="252"/>
      <c r="L970" s="257"/>
      <c r="M970" s="258"/>
      <c r="N970" s="259"/>
      <c r="O970" s="259"/>
      <c r="P970" s="259"/>
      <c r="Q970" s="259"/>
      <c r="R970" s="259"/>
      <c r="S970" s="259"/>
      <c r="T970" s="260"/>
      <c r="AT970" s="261" t="s">
        <v>256</v>
      </c>
      <c r="AU970" s="261" t="s">
        <v>77</v>
      </c>
      <c r="AV970" s="12" t="s">
        <v>77</v>
      </c>
      <c r="AW970" s="12" t="s">
        <v>33</v>
      </c>
      <c r="AX970" s="12" t="s">
        <v>69</v>
      </c>
      <c r="AY970" s="261" t="s">
        <v>245</v>
      </c>
    </row>
    <row r="971" s="12" customFormat="1">
      <c r="B971" s="251"/>
      <c r="C971" s="252"/>
      <c r="D971" s="248" t="s">
        <v>256</v>
      </c>
      <c r="E971" s="253" t="s">
        <v>21</v>
      </c>
      <c r="F971" s="254" t="s">
        <v>293</v>
      </c>
      <c r="G971" s="252"/>
      <c r="H971" s="255">
        <v>8</v>
      </c>
      <c r="I971" s="256"/>
      <c r="J971" s="252"/>
      <c r="K971" s="252"/>
      <c r="L971" s="257"/>
      <c r="M971" s="258"/>
      <c r="N971" s="259"/>
      <c r="O971" s="259"/>
      <c r="P971" s="259"/>
      <c r="Q971" s="259"/>
      <c r="R971" s="259"/>
      <c r="S971" s="259"/>
      <c r="T971" s="260"/>
      <c r="AT971" s="261" t="s">
        <v>256</v>
      </c>
      <c r="AU971" s="261" t="s">
        <v>77</v>
      </c>
      <c r="AV971" s="12" t="s">
        <v>77</v>
      </c>
      <c r="AW971" s="12" t="s">
        <v>33</v>
      </c>
      <c r="AX971" s="12" t="s">
        <v>69</v>
      </c>
      <c r="AY971" s="261" t="s">
        <v>245</v>
      </c>
    </row>
    <row r="972" s="13" customFormat="1">
      <c r="B972" s="262"/>
      <c r="C972" s="263"/>
      <c r="D972" s="248" t="s">
        <v>256</v>
      </c>
      <c r="E972" s="264" t="s">
        <v>21</v>
      </c>
      <c r="F972" s="265" t="s">
        <v>258</v>
      </c>
      <c r="G972" s="263"/>
      <c r="H972" s="266">
        <v>8</v>
      </c>
      <c r="I972" s="267"/>
      <c r="J972" s="263"/>
      <c r="K972" s="263"/>
      <c r="L972" s="268"/>
      <c r="M972" s="269"/>
      <c r="N972" s="270"/>
      <c r="O972" s="270"/>
      <c r="P972" s="270"/>
      <c r="Q972" s="270"/>
      <c r="R972" s="270"/>
      <c r="S972" s="270"/>
      <c r="T972" s="271"/>
      <c r="AT972" s="272" t="s">
        <v>256</v>
      </c>
      <c r="AU972" s="272" t="s">
        <v>77</v>
      </c>
      <c r="AV972" s="13" t="s">
        <v>259</v>
      </c>
      <c r="AW972" s="13" t="s">
        <v>33</v>
      </c>
      <c r="AX972" s="13" t="s">
        <v>69</v>
      </c>
      <c r="AY972" s="272" t="s">
        <v>245</v>
      </c>
    </row>
    <row r="973" s="14" customFormat="1">
      <c r="B973" s="273"/>
      <c r="C973" s="274"/>
      <c r="D973" s="248" t="s">
        <v>256</v>
      </c>
      <c r="E973" s="275" t="s">
        <v>21</v>
      </c>
      <c r="F973" s="276" t="s">
        <v>260</v>
      </c>
      <c r="G973" s="274"/>
      <c r="H973" s="277">
        <v>8</v>
      </c>
      <c r="I973" s="278"/>
      <c r="J973" s="274"/>
      <c r="K973" s="274"/>
      <c r="L973" s="279"/>
      <c r="M973" s="280"/>
      <c r="N973" s="281"/>
      <c r="O973" s="281"/>
      <c r="P973" s="281"/>
      <c r="Q973" s="281"/>
      <c r="R973" s="281"/>
      <c r="S973" s="281"/>
      <c r="T973" s="282"/>
      <c r="AT973" s="283" t="s">
        <v>256</v>
      </c>
      <c r="AU973" s="283" t="s">
        <v>77</v>
      </c>
      <c r="AV973" s="14" t="s">
        <v>252</v>
      </c>
      <c r="AW973" s="14" t="s">
        <v>33</v>
      </c>
      <c r="AX973" s="14" t="s">
        <v>75</v>
      </c>
      <c r="AY973" s="283" t="s">
        <v>245</v>
      </c>
    </row>
    <row r="974" s="1" customFormat="1" ht="25.5" customHeight="1">
      <c r="B974" s="47"/>
      <c r="C974" s="236" t="s">
        <v>1244</v>
      </c>
      <c r="D974" s="236" t="s">
        <v>247</v>
      </c>
      <c r="E974" s="237" t="s">
        <v>1245</v>
      </c>
      <c r="F974" s="238" t="s">
        <v>1246</v>
      </c>
      <c r="G974" s="239" t="s">
        <v>360</v>
      </c>
      <c r="H974" s="240">
        <v>19</v>
      </c>
      <c r="I974" s="241"/>
      <c r="J974" s="242">
        <f>ROUND(I974*H974,2)</f>
        <v>0</v>
      </c>
      <c r="K974" s="238" t="s">
        <v>251</v>
      </c>
      <c r="L974" s="73"/>
      <c r="M974" s="243" t="s">
        <v>21</v>
      </c>
      <c r="N974" s="244" t="s">
        <v>40</v>
      </c>
      <c r="O974" s="48"/>
      <c r="P974" s="245">
        <f>O974*H974</f>
        <v>0</v>
      </c>
      <c r="Q974" s="245">
        <v>0</v>
      </c>
      <c r="R974" s="245">
        <f>Q974*H974</f>
        <v>0</v>
      </c>
      <c r="S974" s="245">
        <v>0</v>
      </c>
      <c r="T974" s="246">
        <f>S974*H974</f>
        <v>0</v>
      </c>
      <c r="AR974" s="25" t="s">
        <v>342</v>
      </c>
      <c r="AT974" s="25" t="s">
        <v>247</v>
      </c>
      <c r="AU974" s="25" t="s">
        <v>77</v>
      </c>
      <c r="AY974" s="25" t="s">
        <v>245</v>
      </c>
      <c r="BE974" s="247">
        <f>IF(N974="základní",J974,0)</f>
        <v>0</v>
      </c>
      <c r="BF974" s="247">
        <f>IF(N974="snížená",J974,0)</f>
        <v>0</v>
      </c>
      <c r="BG974" s="247">
        <f>IF(N974="zákl. přenesená",J974,0)</f>
        <v>0</v>
      </c>
      <c r="BH974" s="247">
        <f>IF(N974="sníž. přenesená",J974,0)</f>
        <v>0</v>
      </c>
      <c r="BI974" s="247">
        <f>IF(N974="nulová",J974,0)</f>
        <v>0</v>
      </c>
      <c r="BJ974" s="25" t="s">
        <v>75</v>
      </c>
      <c r="BK974" s="247">
        <f>ROUND(I974*H974,2)</f>
        <v>0</v>
      </c>
      <c r="BL974" s="25" t="s">
        <v>342</v>
      </c>
      <c r="BM974" s="25" t="s">
        <v>1247</v>
      </c>
    </row>
    <row r="975" s="1" customFormat="1">
      <c r="B975" s="47"/>
      <c r="C975" s="75"/>
      <c r="D975" s="248" t="s">
        <v>254</v>
      </c>
      <c r="E975" s="75"/>
      <c r="F975" s="249" t="s">
        <v>1248</v>
      </c>
      <c r="G975" s="75"/>
      <c r="H975" s="75"/>
      <c r="I975" s="206"/>
      <c r="J975" s="75"/>
      <c r="K975" s="75"/>
      <c r="L975" s="73"/>
      <c r="M975" s="250"/>
      <c r="N975" s="48"/>
      <c r="O975" s="48"/>
      <c r="P975" s="48"/>
      <c r="Q975" s="48"/>
      <c r="R975" s="48"/>
      <c r="S975" s="48"/>
      <c r="T975" s="96"/>
      <c r="AT975" s="25" t="s">
        <v>254</v>
      </c>
      <c r="AU975" s="25" t="s">
        <v>77</v>
      </c>
    </row>
    <row r="976" s="12" customFormat="1">
      <c r="B976" s="251"/>
      <c r="C976" s="252"/>
      <c r="D976" s="248" t="s">
        <v>256</v>
      </c>
      <c r="E976" s="253" t="s">
        <v>21</v>
      </c>
      <c r="F976" s="254" t="s">
        <v>1249</v>
      </c>
      <c r="G976" s="252"/>
      <c r="H976" s="255">
        <v>19</v>
      </c>
      <c r="I976" s="256"/>
      <c r="J976" s="252"/>
      <c r="K976" s="252"/>
      <c r="L976" s="257"/>
      <c r="M976" s="258"/>
      <c r="N976" s="259"/>
      <c r="O976" s="259"/>
      <c r="P976" s="259"/>
      <c r="Q976" s="259"/>
      <c r="R976" s="259"/>
      <c r="S976" s="259"/>
      <c r="T976" s="260"/>
      <c r="AT976" s="261" t="s">
        <v>256</v>
      </c>
      <c r="AU976" s="261" t="s">
        <v>77</v>
      </c>
      <c r="AV976" s="12" t="s">
        <v>77</v>
      </c>
      <c r="AW976" s="12" t="s">
        <v>33</v>
      </c>
      <c r="AX976" s="12" t="s">
        <v>69</v>
      </c>
      <c r="AY976" s="261" t="s">
        <v>245</v>
      </c>
    </row>
    <row r="977" s="13" customFormat="1">
      <c r="B977" s="262"/>
      <c r="C977" s="263"/>
      <c r="D977" s="248" t="s">
        <v>256</v>
      </c>
      <c r="E977" s="264" t="s">
        <v>21</v>
      </c>
      <c r="F977" s="265" t="s">
        <v>258</v>
      </c>
      <c r="G977" s="263"/>
      <c r="H977" s="266">
        <v>19</v>
      </c>
      <c r="I977" s="267"/>
      <c r="J977" s="263"/>
      <c r="K977" s="263"/>
      <c r="L977" s="268"/>
      <c r="M977" s="269"/>
      <c r="N977" s="270"/>
      <c r="O977" s="270"/>
      <c r="P977" s="270"/>
      <c r="Q977" s="270"/>
      <c r="R977" s="270"/>
      <c r="S977" s="270"/>
      <c r="T977" s="271"/>
      <c r="AT977" s="272" t="s">
        <v>256</v>
      </c>
      <c r="AU977" s="272" t="s">
        <v>77</v>
      </c>
      <c r="AV977" s="13" t="s">
        <v>259</v>
      </c>
      <c r="AW977" s="13" t="s">
        <v>33</v>
      </c>
      <c r="AX977" s="13" t="s">
        <v>69</v>
      </c>
      <c r="AY977" s="272" t="s">
        <v>245</v>
      </c>
    </row>
    <row r="978" s="14" customFormat="1">
      <c r="B978" s="273"/>
      <c r="C978" s="274"/>
      <c r="D978" s="248" t="s">
        <v>256</v>
      </c>
      <c r="E978" s="275" t="s">
        <v>21</v>
      </c>
      <c r="F978" s="276" t="s">
        <v>260</v>
      </c>
      <c r="G978" s="274"/>
      <c r="H978" s="277">
        <v>19</v>
      </c>
      <c r="I978" s="278"/>
      <c r="J978" s="274"/>
      <c r="K978" s="274"/>
      <c r="L978" s="279"/>
      <c r="M978" s="280"/>
      <c r="N978" s="281"/>
      <c r="O978" s="281"/>
      <c r="P978" s="281"/>
      <c r="Q978" s="281"/>
      <c r="R978" s="281"/>
      <c r="S978" s="281"/>
      <c r="T978" s="282"/>
      <c r="AT978" s="283" t="s">
        <v>256</v>
      </c>
      <c r="AU978" s="283" t="s">
        <v>77</v>
      </c>
      <c r="AV978" s="14" t="s">
        <v>252</v>
      </c>
      <c r="AW978" s="14" t="s">
        <v>33</v>
      </c>
      <c r="AX978" s="14" t="s">
        <v>75</v>
      </c>
      <c r="AY978" s="283" t="s">
        <v>245</v>
      </c>
    </row>
    <row r="979" s="1" customFormat="1" ht="16.5" customHeight="1">
      <c r="B979" s="47"/>
      <c r="C979" s="284" t="s">
        <v>1250</v>
      </c>
      <c r="D979" s="284" t="s">
        <v>300</v>
      </c>
      <c r="E979" s="285" t="s">
        <v>1251</v>
      </c>
      <c r="F979" s="286" t="s">
        <v>1252</v>
      </c>
      <c r="G979" s="287" t="s">
        <v>360</v>
      </c>
      <c r="H979" s="288">
        <v>4</v>
      </c>
      <c r="I979" s="289"/>
      <c r="J979" s="290">
        <f>ROUND(I979*H979,2)</f>
        <v>0</v>
      </c>
      <c r="K979" s="286" t="s">
        <v>21</v>
      </c>
      <c r="L979" s="291"/>
      <c r="M979" s="292" t="s">
        <v>21</v>
      </c>
      <c r="N979" s="293" t="s">
        <v>40</v>
      </c>
      <c r="O979" s="48"/>
      <c r="P979" s="245">
        <f>O979*H979</f>
        <v>0</v>
      </c>
      <c r="Q979" s="245">
        <v>0.0155</v>
      </c>
      <c r="R979" s="245">
        <f>Q979*H979</f>
        <v>0.062</v>
      </c>
      <c r="S979" s="245">
        <v>0</v>
      </c>
      <c r="T979" s="246">
        <f>S979*H979</f>
        <v>0</v>
      </c>
      <c r="AR979" s="25" t="s">
        <v>434</v>
      </c>
      <c r="AT979" s="25" t="s">
        <v>300</v>
      </c>
      <c r="AU979" s="25" t="s">
        <v>77</v>
      </c>
      <c r="AY979" s="25" t="s">
        <v>245</v>
      </c>
      <c r="BE979" s="247">
        <f>IF(N979="základní",J979,0)</f>
        <v>0</v>
      </c>
      <c r="BF979" s="247">
        <f>IF(N979="snížená",J979,0)</f>
        <v>0</v>
      </c>
      <c r="BG979" s="247">
        <f>IF(N979="zákl. přenesená",J979,0)</f>
        <v>0</v>
      </c>
      <c r="BH979" s="247">
        <f>IF(N979="sníž. přenesená",J979,0)</f>
        <v>0</v>
      </c>
      <c r="BI979" s="247">
        <f>IF(N979="nulová",J979,0)</f>
        <v>0</v>
      </c>
      <c r="BJ979" s="25" t="s">
        <v>75</v>
      </c>
      <c r="BK979" s="247">
        <f>ROUND(I979*H979,2)</f>
        <v>0</v>
      </c>
      <c r="BL979" s="25" t="s">
        <v>342</v>
      </c>
      <c r="BM979" s="25" t="s">
        <v>1253</v>
      </c>
    </row>
    <row r="980" s="15" customFormat="1">
      <c r="B980" s="294"/>
      <c r="C980" s="295"/>
      <c r="D980" s="248" t="s">
        <v>256</v>
      </c>
      <c r="E980" s="296" t="s">
        <v>21</v>
      </c>
      <c r="F980" s="297" t="s">
        <v>1254</v>
      </c>
      <c r="G980" s="295"/>
      <c r="H980" s="296" t="s">
        <v>21</v>
      </c>
      <c r="I980" s="298"/>
      <c r="J980" s="295"/>
      <c r="K980" s="295"/>
      <c r="L980" s="299"/>
      <c r="M980" s="300"/>
      <c r="N980" s="301"/>
      <c r="O980" s="301"/>
      <c r="P980" s="301"/>
      <c r="Q980" s="301"/>
      <c r="R980" s="301"/>
      <c r="S980" s="301"/>
      <c r="T980" s="302"/>
      <c r="AT980" s="303" t="s">
        <v>256</v>
      </c>
      <c r="AU980" s="303" t="s">
        <v>77</v>
      </c>
      <c r="AV980" s="15" t="s">
        <v>75</v>
      </c>
      <c r="AW980" s="15" t="s">
        <v>33</v>
      </c>
      <c r="AX980" s="15" t="s">
        <v>69</v>
      </c>
      <c r="AY980" s="303" t="s">
        <v>245</v>
      </c>
    </row>
    <row r="981" s="15" customFormat="1">
      <c r="B981" s="294"/>
      <c r="C981" s="295"/>
      <c r="D981" s="248" t="s">
        <v>256</v>
      </c>
      <c r="E981" s="296" t="s">
        <v>21</v>
      </c>
      <c r="F981" s="297" t="s">
        <v>1255</v>
      </c>
      <c r="G981" s="295"/>
      <c r="H981" s="296" t="s">
        <v>21</v>
      </c>
      <c r="I981" s="298"/>
      <c r="J981" s="295"/>
      <c r="K981" s="295"/>
      <c r="L981" s="299"/>
      <c r="M981" s="300"/>
      <c r="N981" s="301"/>
      <c r="O981" s="301"/>
      <c r="P981" s="301"/>
      <c r="Q981" s="301"/>
      <c r="R981" s="301"/>
      <c r="S981" s="301"/>
      <c r="T981" s="302"/>
      <c r="AT981" s="303" t="s">
        <v>256</v>
      </c>
      <c r="AU981" s="303" t="s">
        <v>77</v>
      </c>
      <c r="AV981" s="15" t="s">
        <v>75</v>
      </c>
      <c r="AW981" s="15" t="s">
        <v>33</v>
      </c>
      <c r="AX981" s="15" t="s">
        <v>69</v>
      </c>
      <c r="AY981" s="303" t="s">
        <v>245</v>
      </c>
    </row>
    <row r="982" s="15" customFormat="1">
      <c r="B982" s="294"/>
      <c r="C982" s="295"/>
      <c r="D982" s="248" t="s">
        <v>256</v>
      </c>
      <c r="E982" s="296" t="s">
        <v>21</v>
      </c>
      <c r="F982" s="297" t="s">
        <v>1256</v>
      </c>
      <c r="G982" s="295"/>
      <c r="H982" s="296" t="s">
        <v>21</v>
      </c>
      <c r="I982" s="298"/>
      <c r="J982" s="295"/>
      <c r="K982" s="295"/>
      <c r="L982" s="299"/>
      <c r="M982" s="300"/>
      <c r="N982" s="301"/>
      <c r="O982" s="301"/>
      <c r="P982" s="301"/>
      <c r="Q982" s="301"/>
      <c r="R982" s="301"/>
      <c r="S982" s="301"/>
      <c r="T982" s="302"/>
      <c r="AT982" s="303" t="s">
        <v>256</v>
      </c>
      <c r="AU982" s="303" t="s">
        <v>77</v>
      </c>
      <c r="AV982" s="15" t="s">
        <v>75</v>
      </c>
      <c r="AW982" s="15" t="s">
        <v>33</v>
      </c>
      <c r="AX982" s="15" t="s">
        <v>69</v>
      </c>
      <c r="AY982" s="303" t="s">
        <v>245</v>
      </c>
    </row>
    <row r="983" s="12" customFormat="1">
      <c r="B983" s="251"/>
      <c r="C983" s="252"/>
      <c r="D983" s="248" t="s">
        <v>256</v>
      </c>
      <c r="E983" s="253" t="s">
        <v>21</v>
      </c>
      <c r="F983" s="254" t="s">
        <v>252</v>
      </c>
      <c r="G983" s="252"/>
      <c r="H983" s="255">
        <v>4</v>
      </c>
      <c r="I983" s="256"/>
      <c r="J983" s="252"/>
      <c r="K983" s="252"/>
      <c r="L983" s="257"/>
      <c r="M983" s="258"/>
      <c r="N983" s="259"/>
      <c r="O983" s="259"/>
      <c r="P983" s="259"/>
      <c r="Q983" s="259"/>
      <c r="R983" s="259"/>
      <c r="S983" s="259"/>
      <c r="T983" s="260"/>
      <c r="AT983" s="261" t="s">
        <v>256</v>
      </c>
      <c r="AU983" s="261" t="s">
        <v>77</v>
      </c>
      <c r="AV983" s="12" t="s">
        <v>77</v>
      </c>
      <c r="AW983" s="12" t="s">
        <v>33</v>
      </c>
      <c r="AX983" s="12" t="s">
        <v>69</v>
      </c>
      <c r="AY983" s="261" t="s">
        <v>245</v>
      </c>
    </row>
    <row r="984" s="13" customFormat="1">
      <c r="B984" s="262"/>
      <c r="C984" s="263"/>
      <c r="D984" s="248" t="s">
        <v>256</v>
      </c>
      <c r="E984" s="264" t="s">
        <v>21</v>
      </c>
      <c r="F984" s="265" t="s">
        <v>258</v>
      </c>
      <c r="G984" s="263"/>
      <c r="H984" s="266">
        <v>4</v>
      </c>
      <c r="I984" s="267"/>
      <c r="J984" s="263"/>
      <c r="K984" s="263"/>
      <c r="L984" s="268"/>
      <c r="M984" s="269"/>
      <c r="N984" s="270"/>
      <c r="O984" s="270"/>
      <c r="P984" s="270"/>
      <c r="Q984" s="270"/>
      <c r="R984" s="270"/>
      <c r="S984" s="270"/>
      <c r="T984" s="271"/>
      <c r="AT984" s="272" t="s">
        <v>256</v>
      </c>
      <c r="AU984" s="272" t="s">
        <v>77</v>
      </c>
      <c r="AV984" s="13" t="s">
        <v>259</v>
      </c>
      <c r="AW984" s="13" t="s">
        <v>33</v>
      </c>
      <c r="AX984" s="13" t="s">
        <v>69</v>
      </c>
      <c r="AY984" s="272" t="s">
        <v>245</v>
      </c>
    </row>
    <row r="985" s="14" customFormat="1">
      <c r="B985" s="273"/>
      <c r="C985" s="274"/>
      <c r="D985" s="248" t="s">
        <v>256</v>
      </c>
      <c r="E985" s="275" t="s">
        <v>21</v>
      </c>
      <c r="F985" s="276" t="s">
        <v>260</v>
      </c>
      <c r="G985" s="274"/>
      <c r="H985" s="277">
        <v>4</v>
      </c>
      <c r="I985" s="278"/>
      <c r="J985" s="274"/>
      <c r="K985" s="274"/>
      <c r="L985" s="279"/>
      <c r="M985" s="280"/>
      <c r="N985" s="281"/>
      <c r="O985" s="281"/>
      <c r="P985" s="281"/>
      <c r="Q985" s="281"/>
      <c r="R985" s="281"/>
      <c r="S985" s="281"/>
      <c r="T985" s="282"/>
      <c r="AT985" s="283" t="s">
        <v>256</v>
      </c>
      <c r="AU985" s="283" t="s">
        <v>77</v>
      </c>
      <c r="AV985" s="14" t="s">
        <v>252</v>
      </c>
      <c r="AW985" s="14" t="s">
        <v>33</v>
      </c>
      <c r="AX985" s="14" t="s">
        <v>75</v>
      </c>
      <c r="AY985" s="283" t="s">
        <v>245</v>
      </c>
    </row>
    <row r="986" s="1" customFormat="1" ht="16.5" customHeight="1">
      <c r="B986" s="47"/>
      <c r="C986" s="284" t="s">
        <v>1257</v>
      </c>
      <c r="D986" s="284" t="s">
        <v>300</v>
      </c>
      <c r="E986" s="285" t="s">
        <v>1258</v>
      </c>
      <c r="F986" s="286" t="s">
        <v>1252</v>
      </c>
      <c r="G986" s="287" t="s">
        <v>360</v>
      </c>
      <c r="H986" s="288">
        <v>4</v>
      </c>
      <c r="I986" s="289"/>
      <c r="J986" s="290">
        <f>ROUND(I986*H986,2)</f>
        <v>0</v>
      </c>
      <c r="K986" s="286" t="s">
        <v>21</v>
      </c>
      <c r="L986" s="291"/>
      <c r="M986" s="292" t="s">
        <v>21</v>
      </c>
      <c r="N986" s="293" t="s">
        <v>40</v>
      </c>
      <c r="O986" s="48"/>
      <c r="P986" s="245">
        <f>O986*H986</f>
        <v>0</v>
      </c>
      <c r="Q986" s="245">
        <v>0.0155</v>
      </c>
      <c r="R986" s="245">
        <f>Q986*H986</f>
        <v>0.062</v>
      </c>
      <c r="S986" s="245">
        <v>0</v>
      </c>
      <c r="T986" s="246">
        <f>S986*H986</f>
        <v>0</v>
      </c>
      <c r="AR986" s="25" t="s">
        <v>434</v>
      </c>
      <c r="AT986" s="25" t="s">
        <v>300</v>
      </c>
      <c r="AU986" s="25" t="s">
        <v>77</v>
      </c>
      <c r="AY986" s="25" t="s">
        <v>245</v>
      </c>
      <c r="BE986" s="247">
        <f>IF(N986="základní",J986,0)</f>
        <v>0</v>
      </c>
      <c r="BF986" s="247">
        <f>IF(N986="snížená",J986,0)</f>
        <v>0</v>
      </c>
      <c r="BG986" s="247">
        <f>IF(N986="zákl. přenesená",J986,0)</f>
        <v>0</v>
      </c>
      <c r="BH986" s="247">
        <f>IF(N986="sníž. přenesená",J986,0)</f>
        <v>0</v>
      </c>
      <c r="BI986" s="247">
        <f>IF(N986="nulová",J986,0)</f>
        <v>0</v>
      </c>
      <c r="BJ986" s="25" t="s">
        <v>75</v>
      </c>
      <c r="BK986" s="247">
        <f>ROUND(I986*H986,2)</f>
        <v>0</v>
      </c>
      <c r="BL986" s="25" t="s">
        <v>342</v>
      </c>
      <c r="BM986" s="25" t="s">
        <v>1259</v>
      </c>
    </row>
    <row r="987" s="15" customFormat="1">
      <c r="B987" s="294"/>
      <c r="C987" s="295"/>
      <c r="D987" s="248" t="s">
        <v>256</v>
      </c>
      <c r="E987" s="296" t="s">
        <v>21</v>
      </c>
      <c r="F987" s="297" t="s">
        <v>1254</v>
      </c>
      <c r="G987" s="295"/>
      <c r="H987" s="296" t="s">
        <v>21</v>
      </c>
      <c r="I987" s="298"/>
      <c r="J987" s="295"/>
      <c r="K987" s="295"/>
      <c r="L987" s="299"/>
      <c r="M987" s="300"/>
      <c r="N987" s="301"/>
      <c r="O987" s="301"/>
      <c r="P987" s="301"/>
      <c r="Q987" s="301"/>
      <c r="R987" s="301"/>
      <c r="S987" s="301"/>
      <c r="T987" s="302"/>
      <c r="AT987" s="303" t="s">
        <v>256</v>
      </c>
      <c r="AU987" s="303" t="s">
        <v>77</v>
      </c>
      <c r="AV987" s="15" t="s">
        <v>75</v>
      </c>
      <c r="AW987" s="15" t="s">
        <v>33</v>
      </c>
      <c r="AX987" s="15" t="s">
        <v>69</v>
      </c>
      <c r="AY987" s="303" t="s">
        <v>245</v>
      </c>
    </row>
    <row r="988" s="15" customFormat="1">
      <c r="B988" s="294"/>
      <c r="C988" s="295"/>
      <c r="D988" s="248" t="s">
        <v>256</v>
      </c>
      <c r="E988" s="296" t="s">
        <v>21</v>
      </c>
      <c r="F988" s="297" t="s">
        <v>1255</v>
      </c>
      <c r="G988" s="295"/>
      <c r="H988" s="296" t="s">
        <v>21</v>
      </c>
      <c r="I988" s="298"/>
      <c r="J988" s="295"/>
      <c r="K988" s="295"/>
      <c r="L988" s="299"/>
      <c r="M988" s="300"/>
      <c r="N988" s="301"/>
      <c r="O988" s="301"/>
      <c r="P988" s="301"/>
      <c r="Q988" s="301"/>
      <c r="R988" s="301"/>
      <c r="S988" s="301"/>
      <c r="T988" s="302"/>
      <c r="AT988" s="303" t="s">
        <v>256</v>
      </c>
      <c r="AU988" s="303" t="s">
        <v>77</v>
      </c>
      <c r="AV988" s="15" t="s">
        <v>75</v>
      </c>
      <c r="AW988" s="15" t="s">
        <v>33</v>
      </c>
      <c r="AX988" s="15" t="s">
        <v>69</v>
      </c>
      <c r="AY988" s="303" t="s">
        <v>245</v>
      </c>
    </row>
    <row r="989" s="15" customFormat="1">
      <c r="B989" s="294"/>
      <c r="C989" s="295"/>
      <c r="D989" s="248" t="s">
        <v>256</v>
      </c>
      <c r="E989" s="296" t="s">
        <v>21</v>
      </c>
      <c r="F989" s="297" t="s">
        <v>1260</v>
      </c>
      <c r="G989" s="295"/>
      <c r="H989" s="296" t="s">
        <v>21</v>
      </c>
      <c r="I989" s="298"/>
      <c r="J989" s="295"/>
      <c r="K989" s="295"/>
      <c r="L989" s="299"/>
      <c r="M989" s="300"/>
      <c r="N989" s="301"/>
      <c r="O989" s="301"/>
      <c r="P989" s="301"/>
      <c r="Q989" s="301"/>
      <c r="R989" s="301"/>
      <c r="S989" s="301"/>
      <c r="T989" s="302"/>
      <c r="AT989" s="303" t="s">
        <v>256</v>
      </c>
      <c r="AU989" s="303" t="s">
        <v>77</v>
      </c>
      <c r="AV989" s="15" t="s">
        <v>75</v>
      </c>
      <c r="AW989" s="15" t="s">
        <v>33</v>
      </c>
      <c r="AX989" s="15" t="s">
        <v>69</v>
      </c>
      <c r="AY989" s="303" t="s">
        <v>245</v>
      </c>
    </row>
    <row r="990" s="12" customFormat="1">
      <c r="B990" s="251"/>
      <c r="C990" s="252"/>
      <c r="D990" s="248" t="s">
        <v>256</v>
      </c>
      <c r="E990" s="253" t="s">
        <v>21</v>
      </c>
      <c r="F990" s="254" t="s">
        <v>252</v>
      </c>
      <c r="G990" s="252"/>
      <c r="H990" s="255">
        <v>4</v>
      </c>
      <c r="I990" s="256"/>
      <c r="J990" s="252"/>
      <c r="K990" s="252"/>
      <c r="L990" s="257"/>
      <c r="M990" s="258"/>
      <c r="N990" s="259"/>
      <c r="O990" s="259"/>
      <c r="P990" s="259"/>
      <c r="Q990" s="259"/>
      <c r="R990" s="259"/>
      <c r="S990" s="259"/>
      <c r="T990" s="260"/>
      <c r="AT990" s="261" t="s">
        <v>256</v>
      </c>
      <c r="AU990" s="261" t="s">
        <v>77</v>
      </c>
      <c r="AV990" s="12" t="s">
        <v>77</v>
      </c>
      <c r="AW990" s="12" t="s">
        <v>33</v>
      </c>
      <c r="AX990" s="12" t="s">
        <v>69</v>
      </c>
      <c r="AY990" s="261" t="s">
        <v>245</v>
      </c>
    </row>
    <row r="991" s="13" customFormat="1">
      <c r="B991" s="262"/>
      <c r="C991" s="263"/>
      <c r="D991" s="248" t="s">
        <v>256</v>
      </c>
      <c r="E991" s="264" t="s">
        <v>21</v>
      </c>
      <c r="F991" s="265" t="s">
        <v>258</v>
      </c>
      <c r="G991" s="263"/>
      <c r="H991" s="266">
        <v>4</v>
      </c>
      <c r="I991" s="267"/>
      <c r="J991" s="263"/>
      <c r="K991" s="263"/>
      <c r="L991" s="268"/>
      <c r="M991" s="269"/>
      <c r="N991" s="270"/>
      <c r="O991" s="270"/>
      <c r="P991" s="270"/>
      <c r="Q991" s="270"/>
      <c r="R991" s="270"/>
      <c r="S991" s="270"/>
      <c r="T991" s="271"/>
      <c r="AT991" s="272" t="s">
        <v>256</v>
      </c>
      <c r="AU991" s="272" t="s">
        <v>77</v>
      </c>
      <c r="AV991" s="13" t="s">
        <v>259</v>
      </c>
      <c r="AW991" s="13" t="s">
        <v>33</v>
      </c>
      <c r="AX991" s="13" t="s">
        <v>69</v>
      </c>
      <c r="AY991" s="272" t="s">
        <v>245</v>
      </c>
    </row>
    <row r="992" s="14" customFormat="1">
      <c r="B992" s="273"/>
      <c r="C992" s="274"/>
      <c r="D992" s="248" t="s">
        <v>256</v>
      </c>
      <c r="E992" s="275" t="s">
        <v>21</v>
      </c>
      <c r="F992" s="276" t="s">
        <v>260</v>
      </c>
      <c r="G992" s="274"/>
      <c r="H992" s="277">
        <v>4</v>
      </c>
      <c r="I992" s="278"/>
      <c r="J992" s="274"/>
      <c r="K992" s="274"/>
      <c r="L992" s="279"/>
      <c r="M992" s="280"/>
      <c r="N992" s="281"/>
      <c r="O992" s="281"/>
      <c r="P992" s="281"/>
      <c r="Q992" s="281"/>
      <c r="R992" s="281"/>
      <c r="S992" s="281"/>
      <c r="T992" s="282"/>
      <c r="AT992" s="283" t="s">
        <v>256</v>
      </c>
      <c r="AU992" s="283" t="s">
        <v>77</v>
      </c>
      <c r="AV992" s="14" t="s">
        <v>252</v>
      </c>
      <c r="AW992" s="14" t="s">
        <v>33</v>
      </c>
      <c r="AX992" s="14" t="s">
        <v>75</v>
      </c>
      <c r="AY992" s="283" t="s">
        <v>245</v>
      </c>
    </row>
    <row r="993" s="1" customFormat="1" ht="16.5" customHeight="1">
      <c r="B993" s="47"/>
      <c r="C993" s="284" t="s">
        <v>1261</v>
      </c>
      <c r="D993" s="284" t="s">
        <v>300</v>
      </c>
      <c r="E993" s="285" t="s">
        <v>1262</v>
      </c>
      <c r="F993" s="286" t="s">
        <v>1252</v>
      </c>
      <c r="G993" s="287" t="s">
        <v>360</v>
      </c>
      <c r="H993" s="288">
        <v>1</v>
      </c>
      <c r="I993" s="289"/>
      <c r="J993" s="290">
        <f>ROUND(I993*H993,2)</f>
        <v>0</v>
      </c>
      <c r="K993" s="286" t="s">
        <v>21</v>
      </c>
      <c r="L993" s="291"/>
      <c r="M993" s="292" t="s">
        <v>21</v>
      </c>
      <c r="N993" s="293" t="s">
        <v>40</v>
      </c>
      <c r="O993" s="48"/>
      <c r="P993" s="245">
        <f>O993*H993</f>
        <v>0</v>
      </c>
      <c r="Q993" s="245">
        <v>0.0155</v>
      </c>
      <c r="R993" s="245">
        <f>Q993*H993</f>
        <v>0.0155</v>
      </c>
      <c r="S993" s="245">
        <v>0</v>
      </c>
      <c r="T993" s="246">
        <f>S993*H993</f>
        <v>0</v>
      </c>
      <c r="AR993" s="25" t="s">
        <v>434</v>
      </c>
      <c r="AT993" s="25" t="s">
        <v>300</v>
      </c>
      <c r="AU993" s="25" t="s">
        <v>77</v>
      </c>
      <c r="AY993" s="25" t="s">
        <v>245</v>
      </c>
      <c r="BE993" s="247">
        <f>IF(N993="základní",J993,0)</f>
        <v>0</v>
      </c>
      <c r="BF993" s="247">
        <f>IF(N993="snížená",J993,0)</f>
        <v>0</v>
      </c>
      <c r="BG993" s="247">
        <f>IF(N993="zákl. přenesená",J993,0)</f>
        <v>0</v>
      </c>
      <c r="BH993" s="247">
        <f>IF(N993="sníž. přenesená",J993,0)</f>
        <v>0</v>
      </c>
      <c r="BI993" s="247">
        <f>IF(N993="nulová",J993,0)</f>
        <v>0</v>
      </c>
      <c r="BJ993" s="25" t="s">
        <v>75</v>
      </c>
      <c r="BK993" s="247">
        <f>ROUND(I993*H993,2)</f>
        <v>0</v>
      </c>
      <c r="BL993" s="25" t="s">
        <v>342</v>
      </c>
      <c r="BM993" s="25" t="s">
        <v>1263</v>
      </c>
    </row>
    <row r="994" s="15" customFormat="1">
      <c r="B994" s="294"/>
      <c r="C994" s="295"/>
      <c r="D994" s="248" t="s">
        <v>256</v>
      </c>
      <c r="E994" s="296" t="s">
        <v>21</v>
      </c>
      <c r="F994" s="297" t="s">
        <v>1254</v>
      </c>
      <c r="G994" s="295"/>
      <c r="H994" s="296" t="s">
        <v>21</v>
      </c>
      <c r="I994" s="298"/>
      <c r="J994" s="295"/>
      <c r="K994" s="295"/>
      <c r="L994" s="299"/>
      <c r="M994" s="300"/>
      <c r="N994" s="301"/>
      <c r="O994" s="301"/>
      <c r="P994" s="301"/>
      <c r="Q994" s="301"/>
      <c r="R994" s="301"/>
      <c r="S994" s="301"/>
      <c r="T994" s="302"/>
      <c r="AT994" s="303" t="s">
        <v>256</v>
      </c>
      <c r="AU994" s="303" t="s">
        <v>77</v>
      </c>
      <c r="AV994" s="15" t="s">
        <v>75</v>
      </c>
      <c r="AW994" s="15" t="s">
        <v>33</v>
      </c>
      <c r="AX994" s="15" t="s">
        <v>69</v>
      </c>
      <c r="AY994" s="303" t="s">
        <v>245</v>
      </c>
    </row>
    <row r="995" s="15" customFormat="1">
      <c r="B995" s="294"/>
      <c r="C995" s="295"/>
      <c r="D995" s="248" t="s">
        <v>256</v>
      </c>
      <c r="E995" s="296" t="s">
        <v>21</v>
      </c>
      <c r="F995" s="297" t="s">
        <v>1255</v>
      </c>
      <c r="G995" s="295"/>
      <c r="H995" s="296" t="s">
        <v>21</v>
      </c>
      <c r="I995" s="298"/>
      <c r="J995" s="295"/>
      <c r="K995" s="295"/>
      <c r="L995" s="299"/>
      <c r="M995" s="300"/>
      <c r="N995" s="301"/>
      <c r="O995" s="301"/>
      <c r="P995" s="301"/>
      <c r="Q995" s="301"/>
      <c r="R995" s="301"/>
      <c r="S995" s="301"/>
      <c r="T995" s="302"/>
      <c r="AT995" s="303" t="s">
        <v>256</v>
      </c>
      <c r="AU995" s="303" t="s">
        <v>77</v>
      </c>
      <c r="AV995" s="15" t="s">
        <v>75</v>
      </c>
      <c r="AW995" s="15" t="s">
        <v>33</v>
      </c>
      <c r="AX995" s="15" t="s">
        <v>69</v>
      </c>
      <c r="AY995" s="303" t="s">
        <v>245</v>
      </c>
    </row>
    <row r="996" s="15" customFormat="1">
      <c r="B996" s="294"/>
      <c r="C996" s="295"/>
      <c r="D996" s="248" t="s">
        <v>256</v>
      </c>
      <c r="E996" s="296" t="s">
        <v>21</v>
      </c>
      <c r="F996" s="297" t="s">
        <v>1264</v>
      </c>
      <c r="G996" s="295"/>
      <c r="H996" s="296" t="s">
        <v>21</v>
      </c>
      <c r="I996" s="298"/>
      <c r="J996" s="295"/>
      <c r="K996" s="295"/>
      <c r="L996" s="299"/>
      <c r="M996" s="300"/>
      <c r="N996" s="301"/>
      <c r="O996" s="301"/>
      <c r="P996" s="301"/>
      <c r="Q996" s="301"/>
      <c r="R996" s="301"/>
      <c r="S996" s="301"/>
      <c r="T996" s="302"/>
      <c r="AT996" s="303" t="s">
        <v>256</v>
      </c>
      <c r="AU996" s="303" t="s">
        <v>77</v>
      </c>
      <c r="AV996" s="15" t="s">
        <v>75</v>
      </c>
      <c r="AW996" s="15" t="s">
        <v>33</v>
      </c>
      <c r="AX996" s="15" t="s">
        <v>69</v>
      </c>
      <c r="AY996" s="303" t="s">
        <v>245</v>
      </c>
    </row>
    <row r="997" s="12" customFormat="1">
      <c r="B997" s="251"/>
      <c r="C997" s="252"/>
      <c r="D997" s="248" t="s">
        <v>256</v>
      </c>
      <c r="E997" s="253" t="s">
        <v>21</v>
      </c>
      <c r="F997" s="254" t="s">
        <v>75</v>
      </c>
      <c r="G997" s="252"/>
      <c r="H997" s="255">
        <v>1</v>
      </c>
      <c r="I997" s="256"/>
      <c r="J997" s="252"/>
      <c r="K997" s="252"/>
      <c r="L997" s="257"/>
      <c r="M997" s="258"/>
      <c r="N997" s="259"/>
      <c r="O997" s="259"/>
      <c r="P997" s="259"/>
      <c r="Q997" s="259"/>
      <c r="R997" s="259"/>
      <c r="S997" s="259"/>
      <c r="T997" s="260"/>
      <c r="AT997" s="261" t="s">
        <v>256</v>
      </c>
      <c r="AU997" s="261" t="s">
        <v>77</v>
      </c>
      <c r="AV997" s="12" t="s">
        <v>77</v>
      </c>
      <c r="AW997" s="12" t="s">
        <v>33</v>
      </c>
      <c r="AX997" s="12" t="s">
        <v>69</v>
      </c>
      <c r="AY997" s="261" t="s">
        <v>245</v>
      </c>
    </row>
    <row r="998" s="13" customFormat="1">
      <c r="B998" s="262"/>
      <c r="C998" s="263"/>
      <c r="D998" s="248" t="s">
        <v>256</v>
      </c>
      <c r="E998" s="264" t="s">
        <v>21</v>
      </c>
      <c r="F998" s="265" t="s">
        <v>258</v>
      </c>
      <c r="G998" s="263"/>
      <c r="H998" s="266">
        <v>1</v>
      </c>
      <c r="I998" s="267"/>
      <c r="J998" s="263"/>
      <c r="K998" s="263"/>
      <c r="L998" s="268"/>
      <c r="M998" s="269"/>
      <c r="N998" s="270"/>
      <c r="O998" s="270"/>
      <c r="P998" s="270"/>
      <c r="Q998" s="270"/>
      <c r="R998" s="270"/>
      <c r="S998" s="270"/>
      <c r="T998" s="271"/>
      <c r="AT998" s="272" t="s">
        <v>256</v>
      </c>
      <c r="AU998" s="272" t="s">
        <v>77</v>
      </c>
      <c r="AV998" s="13" t="s">
        <v>259</v>
      </c>
      <c r="AW998" s="13" t="s">
        <v>33</v>
      </c>
      <c r="AX998" s="13" t="s">
        <v>69</v>
      </c>
      <c r="AY998" s="272" t="s">
        <v>245</v>
      </c>
    </row>
    <row r="999" s="14" customFormat="1">
      <c r="B999" s="273"/>
      <c r="C999" s="274"/>
      <c r="D999" s="248" t="s">
        <v>256</v>
      </c>
      <c r="E999" s="275" t="s">
        <v>21</v>
      </c>
      <c r="F999" s="276" t="s">
        <v>260</v>
      </c>
      <c r="G999" s="274"/>
      <c r="H999" s="277">
        <v>1</v>
      </c>
      <c r="I999" s="278"/>
      <c r="J999" s="274"/>
      <c r="K999" s="274"/>
      <c r="L999" s="279"/>
      <c r="M999" s="280"/>
      <c r="N999" s="281"/>
      <c r="O999" s="281"/>
      <c r="P999" s="281"/>
      <c r="Q999" s="281"/>
      <c r="R999" s="281"/>
      <c r="S999" s="281"/>
      <c r="T999" s="282"/>
      <c r="AT999" s="283" t="s">
        <v>256</v>
      </c>
      <c r="AU999" s="283" t="s">
        <v>77</v>
      </c>
      <c r="AV999" s="14" t="s">
        <v>252</v>
      </c>
      <c r="AW999" s="14" t="s">
        <v>33</v>
      </c>
      <c r="AX999" s="14" t="s">
        <v>75</v>
      </c>
      <c r="AY999" s="283" t="s">
        <v>245</v>
      </c>
    </row>
    <row r="1000" s="1" customFormat="1" ht="16.5" customHeight="1">
      <c r="B1000" s="47"/>
      <c r="C1000" s="284" t="s">
        <v>1265</v>
      </c>
      <c r="D1000" s="284" t="s">
        <v>300</v>
      </c>
      <c r="E1000" s="285" t="s">
        <v>1266</v>
      </c>
      <c r="F1000" s="286" t="s">
        <v>1267</v>
      </c>
      <c r="G1000" s="287" t="s">
        <v>360</v>
      </c>
      <c r="H1000" s="288">
        <v>4</v>
      </c>
      <c r="I1000" s="289"/>
      <c r="J1000" s="290">
        <f>ROUND(I1000*H1000,2)</f>
        <v>0</v>
      </c>
      <c r="K1000" s="286" t="s">
        <v>21</v>
      </c>
      <c r="L1000" s="291"/>
      <c r="M1000" s="292" t="s">
        <v>21</v>
      </c>
      <c r="N1000" s="293" t="s">
        <v>40</v>
      </c>
      <c r="O1000" s="48"/>
      <c r="P1000" s="245">
        <f>O1000*H1000</f>
        <v>0</v>
      </c>
      <c r="Q1000" s="245">
        <v>0.0155</v>
      </c>
      <c r="R1000" s="245">
        <f>Q1000*H1000</f>
        <v>0.062</v>
      </c>
      <c r="S1000" s="245">
        <v>0</v>
      </c>
      <c r="T1000" s="246">
        <f>S1000*H1000</f>
        <v>0</v>
      </c>
      <c r="AR1000" s="25" t="s">
        <v>434</v>
      </c>
      <c r="AT1000" s="25" t="s">
        <v>300</v>
      </c>
      <c r="AU1000" s="25" t="s">
        <v>77</v>
      </c>
      <c r="AY1000" s="25" t="s">
        <v>245</v>
      </c>
      <c r="BE1000" s="247">
        <f>IF(N1000="základní",J1000,0)</f>
        <v>0</v>
      </c>
      <c r="BF1000" s="247">
        <f>IF(N1000="snížená",J1000,0)</f>
        <v>0</v>
      </c>
      <c r="BG1000" s="247">
        <f>IF(N1000="zákl. přenesená",J1000,0)</f>
        <v>0</v>
      </c>
      <c r="BH1000" s="247">
        <f>IF(N1000="sníž. přenesená",J1000,0)</f>
        <v>0</v>
      </c>
      <c r="BI1000" s="247">
        <f>IF(N1000="nulová",J1000,0)</f>
        <v>0</v>
      </c>
      <c r="BJ1000" s="25" t="s">
        <v>75</v>
      </c>
      <c r="BK1000" s="247">
        <f>ROUND(I1000*H1000,2)</f>
        <v>0</v>
      </c>
      <c r="BL1000" s="25" t="s">
        <v>342</v>
      </c>
      <c r="BM1000" s="25" t="s">
        <v>1268</v>
      </c>
    </row>
    <row r="1001" s="15" customFormat="1">
      <c r="B1001" s="294"/>
      <c r="C1001" s="295"/>
      <c r="D1001" s="248" t="s">
        <v>256</v>
      </c>
      <c r="E1001" s="296" t="s">
        <v>21</v>
      </c>
      <c r="F1001" s="297" t="s">
        <v>1254</v>
      </c>
      <c r="G1001" s="295"/>
      <c r="H1001" s="296" t="s">
        <v>21</v>
      </c>
      <c r="I1001" s="298"/>
      <c r="J1001" s="295"/>
      <c r="K1001" s="295"/>
      <c r="L1001" s="299"/>
      <c r="M1001" s="300"/>
      <c r="N1001" s="301"/>
      <c r="O1001" s="301"/>
      <c r="P1001" s="301"/>
      <c r="Q1001" s="301"/>
      <c r="R1001" s="301"/>
      <c r="S1001" s="301"/>
      <c r="T1001" s="302"/>
      <c r="AT1001" s="303" t="s">
        <v>256</v>
      </c>
      <c r="AU1001" s="303" t="s">
        <v>77</v>
      </c>
      <c r="AV1001" s="15" t="s">
        <v>75</v>
      </c>
      <c r="AW1001" s="15" t="s">
        <v>33</v>
      </c>
      <c r="AX1001" s="15" t="s">
        <v>69</v>
      </c>
      <c r="AY1001" s="303" t="s">
        <v>245</v>
      </c>
    </row>
    <row r="1002" s="15" customFormat="1">
      <c r="B1002" s="294"/>
      <c r="C1002" s="295"/>
      <c r="D1002" s="248" t="s">
        <v>256</v>
      </c>
      <c r="E1002" s="296" t="s">
        <v>21</v>
      </c>
      <c r="F1002" s="297" t="s">
        <v>1255</v>
      </c>
      <c r="G1002" s="295"/>
      <c r="H1002" s="296" t="s">
        <v>21</v>
      </c>
      <c r="I1002" s="298"/>
      <c r="J1002" s="295"/>
      <c r="K1002" s="295"/>
      <c r="L1002" s="299"/>
      <c r="M1002" s="300"/>
      <c r="N1002" s="301"/>
      <c r="O1002" s="301"/>
      <c r="P1002" s="301"/>
      <c r="Q1002" s="301"/>
      <c r="R1002" s="301"/>
      <c r="S1002" s="301"/>
      <c r="T1002" s="302"/>
      <c r="AT1002" s="303" t="s">
        <v>256</v>
      </c>
      <c r="AU1002" s="303" t="s">
        <v>77</v>
      </c>
      <c r="AV1002" s="15" t="s">
        <v>75</v>
      </c>
      <c r="AW1002" s="15" t="s">
        <v>33</v>
      </c>
      <c r="AX1002" s="15" t="s">
        <v>69</v>
      </c>
      <c r="AY1002" s="303" t="s">
        <v>245</v>
      </c>
    </row>
    <row r="1003" s="15" customFormat="1">
      <c r="B1003" s="294"/>
      <c r="C1003" s="295"/>
      <c r="D1003" s="248" t="s">
        <v>256</v>
      </c>
      <c r="E1003" s="296" t="s">
        <v>21</v>
      </c>
      <c r="F1003" s="297" t="s">
        <v>1256</v>
      </c>
      <c r="G1003" s="295"/>
      <c r="H1003" s="296" t="s">
        <v>21</v>
      </c>
      <c r="I1003" s="298"/>
      <c r="J1003" s="295"/>
      <c r="K1003" s="295"/>
      <c r="L1003" s="299"/>
      <c r="M1003" s="300"/>
      <c r="N1003" s="301"/>
      <c r="O1003" s="301"/>
      <c r="P1003" s="301"/>
      <c r="Q1003" s="301"/>
      <c r="R1003" s="301"/>
      <c r="S1003" s="301"/>
      <c r="T1003" s="302"/>
      <c r="AT1003" s="303" t="s">
        <v>256</v>
      </c>
      <c r="AU1003" s="303" t="s">
        <v>77</v>
      </c>
      <c r="AV1003" s="15" t="s">
        <v>75</v>
      </c>
      <c r="AW1003" s="15" t="s">
        <v>33</v>
      </c>
      <c r="AX1003" s="15" t="s">
        <v>69</v>
      </c>
      <c r="AY1003" s="303" t="s">
        <v>245</v>
      </c>
    </row>
    <row r="1004" s="12" customFormat="1">
      <c r="B1004" s="251"/>
      <c r="C1004" s="252"/>
      <c r="D1004" s="248" t="s">
        <v>256</v>
      </c>
      <c r="E1004" s="253" t="s">
        <v>21</v>
      </c>
      <c r="F1004" s="254" t="s">
        <v>252</v>
      </c>
      <c r="G1004" s="252"/>
      <c r="H1004" s="255">
        <v>4</v>
      </c>
      <c r="I1004" s="256"/>
      <c r="J1004" s="252"/>
      <c r="K1004" s="252"/>
      <c r="L1004" s="257"/>
      <c r="M1004" s="258"/>
      <c r="N1004" s="259"/>
      <c r="O1004" s="259"/>
      <c r="P1004" s="259"/>
      <c r="Q1004" s="259"/>
      <c r="R1004" s="259"/>
      <c r="S1004" s="259"/>
      <c r="T1004" s="260"/>
      <c r="AT1004" s="261" t="s">
        <v>256</v>
      </c>
      <c r="AU1004" s="261" t="s">
        <v>77</v>
      </c>
      <c r="AV1004" s="12" t="s">
        <v>77</v>
      </c>
      <c r="AW1004" s="12" t="s">
        <v>33</v>
      </c>
      <c r="AX1004" s="12" t="s">
        <v>69</v>
      </c>
      <c r="AY1004" s="261" t="s">
        <v>245</v>
      </c>
    </row>
    <row r="1005" s="13" customFormat="1">
      <c r="B1005" s="262"/>
      <c r="C1005" s="263"/>
      <c r="D1005" s="248" t="s">
        <v>256</v>
      </c>
      <c r="E1005" s="264" t="s">
        <v>21</v>
      </c>
      <c r="F1005" s="265" t="s">
        <v>258</v>
      </c>
      <c r="G1005" s="263"/>
      <c r="H1005" s="266">
        <v>4</v>
      </c>
      <c r="I1005" s="267"/>
      <c r="J1005" s="263"/>
      <c r="K1005" s="263"/>
      <c r="L1005" s="268"/>
      <c r="M1005" s="269"/>
      <c r="N1005" s="270"/>
      <c r="O1005" s="270"/>
      <c r="P1005" s="270"/>
      <c r="Q1005" s="270"/>
      <c r="R1005" s="270"/>
      <c r="S1005" s="270"/>
      <c r="T1005" s="271"/>
      <c r="AT1005" s="272" t="s">
        <v>256</v>
      </c>
      <c r="AU1005" s="272" t="s">
        <v>77</v>
      </c>
      <c r="AV1005" s="13" t="s">
        <v>259</v>
      </c>
      <c r="AW1005" s="13" t="s">
        <v>33</v>
      </c>
      <c r="AX1005" s="13" t="s">
        <v>69</v>
      </c>
      <c r="AY1005" s="272" t="s">
        <v>245</v>
      </c>
    </row>
    <row r="1006" s="14" customFormat="1">
      <c r="B1006" s="273"/>
      <c r="C1006" s="274"/>
      <c r="D1006" s="248" t="s">
        <v>256</v>
      </c>
      <c r="E1006" s="275" t="s">
        <v>21</v>
      </c>
      <c r="F1006" s="276" t="s">
        <v>260</v>
      </c>
      <c r="G1006" s="274"/>
      <c r="H1006" s="277">
        <v>4</v>
      </c>
      <c r="I1006" s="278"/>
      <c r="J1006" s="274"/>
      <c r="K1006" s="274"/>
      <c r="L1006" s="279"/>
      <c r="M1006" s="280"/>
      <c r="N1006" s="281"/>
      <c r="O1006" s="281"/>
      <c r="P1006" s="281"/>
      <c r="Q1006" s="281"/>
      <c r="R1006" s="281"/>
      <c r="S1006" s="281"/>
      <c r="T1006" s="282"/>
      <c r="AT1006" s="283" t="s">
        <v>256</v>
      </c>
      <c r="AU1006" s="283" t="s">
        <v>77</v>
      </c>
      <c r="AV1006" s="14" t="s">
        <v>252</v>
      </c>
      <c r="AW1006" s="14" t="s">
        <v>33</v>
      </c>
      <c r="AX1006" s="14" t="s">
        <v>75</v>
      </c>
      <c r="AY1006" s="283" t="s">
        <v>245</v>
      </c>
    </row>
    <row r="1007" s="1" customFormat="1" ht="16.5" customHeight="1">
      <c r="B1007" s="47"/>
      <c r="C1007" s="284" t="s">
        <v>1269</v>
      </c>
      <c r="D1007" s="284" t="s">
        <v>300</v>
      </c>
      <c r="E1007" s="285" t="s">
        <v>1270</v>
      </c>
      <c r="F1007" s="286" t="s">
        <v>1271</v>
      </c>
      <c r="G1007" s="287" t="s">
        <v>360</v>
      </c>
      <c r="H1007" s="288">
        <v>5</v>
      </c>
      <c r="I1007" s="289"/>
      <c r="J1007" s="290">
        <f>ROUND(I1007*H1007,2)</f>
        <v>0</v>
      </c>
      <c r="K1007" s="286" t="s">
        <v>21</v>
      </c>
      <c r="L1007" s="291"/>
      <c r="M1007" s="292" t="s">
        <v>21</v>
      </c>
      <c r="N1007" s="293" t="s">
        <v>40</v>
      </c>
      <c r="O1007" s="48"/>
      <c r="P1007" s="245">
        <f>O1007*H1007</f>
        <v>0</v>
      </c>
      <c r="Q1007" s="245">
        <v>0.0155</v>
      </c>
      <c r="R1007" s="245">
        <f>Q1007*H1007</f>
        <v>0.077499999999999999</v>
      </c>
      <c r="S1007" s="245">
        <v>0</v>
      </c>
      <c r="T1007" s="246">
        <f>S1007*H1007</f>
        <v>0</v>
      </c>
      <c r="AR1007" s="25" t="s">
        <v>434</v>
      </c>
      <c r="AT1007" s="25" t="s">
        <v>300</v>
      </c>
      <c r="AU1007" s="25" t="s">
        <v>77</v>
      </c>
      <c r="AY1007" s="25" t="s">
        <v>245</v>
      </c>
      <c r="BE1007" s="247">
        <f>IF(N1007="základní",J1007,0)</f>
        <v>0</v>
      </c>
      <c r="BF1007" s="247">
        <f>IF(N1007="snížená",J1007,0)</f>
        <v>0</v>
      </c>
      <c r="BG1007" s="247">
        <f>IF(N1007="zákl. přenesená",J1007,0)</f>
        <v>0</v>
      </c>
      <c r="BH1007" s="247">
        <f>IF(N1007="sníž. přenesená",J1007,0)</f>
        <v>0</v>
      </c>
      <c r="BI1007" s="247">
        <f>IF(N1007="nulová",J1007,0)</f>
        <v>0</v>
      </c>
      <c r="BJ1007" s="25" t="s">
        <v>75</v>
      </c>
      <c r="BK1007" s="247">
        <f>ROUND(I1007*H1007,2)</f>
        <v>0</v>
      </c>
      <c r="BL1007" s="25" t="s">
        <v>342</v>
      </c>
      <c r="BM1007" s="25" t="s">
        <v>1272</v>
      </c>
    </row>
    <row r="1008" s="15" customFormat="1">
      <c r="B1008" s="294"/>
      <c r="C1008" s="295"/>
      <c r="D1008" s="248" t="s">
        <v>256</v>
      </c>
      <c r="E1008" s="296" t="s">
        <v>21</v>
      </c>
      <c r="F1008" s="297" t="s">
        <v>1254</v>
      </c>
      <c r="G1008" s="295"/>
      <c r="H1008" s="296" t="s">
        <v>21</v>
      </c>
      <c r="I1008" s="298"/>
      <c r="J1008" s="295"/>
      <c r="K1008" s="295"/>
      <c r="L1008" s="299"/>
      <c r="M1008" s="300"/>
      <c r="N1008" s="301"/>
      <c r="O1008" s="301"/>
      <c r="P1008" s="301"/>
      <c r="Q1008" s="301"/>
      <c r="R1008" s="301"/>
      <c r="S1008" s="301"/>
      <c r="T1008" s="302"/>
      <c r="AT1008" s="303" t="s">
        <v>256</v>
      </c>
      <c r="AU1008" s="303" t="s">
        <v>77</v>
      </c>
      <c r="AV1008" s="15" t="s">
        <v>75</v>
      </c>
      <c r="AW1008" s="15" t="s">
        <v>33</v>
      </c>
      <c r="AX1008" s="15" t="s">
        <v>69</v>
      </c>
      <c r="AY1008" s="303" t="s">
        <v>245</v>
      </c>
    </row>
    <row r="1009" s="15" customFormat="1">
      <c r="B1009" s="294"/>
      <c r="C1009" s="295"/>
      <c r="D1009" s="248" t="s">
        <v>256</v>
      </c>
      <c r="E1009" s="296" t="s">
        <v>21</v>
      </c>
      <c r="F1009" s="297" t="s">
        <v>1255</v>
      </c>
      <c r="G1009" s="295"/>
      <c r="H1009" s="296" t="s">
        <v>21</v>
      </c>
      <c r="I1009" s="298"/>
      <c r="J1009" s="295"/>
      <c r="K1009" s="295"/>
      <c r="L1009" s="299"/>
      <c r="M1009" s="300"/>
      <c r="N1009" s="301"/>
      <c r="O1009" s="301"/>
      <c r="P1009" s="301"/>
      <c r="Q1009" s="301"/>
      <c r="R1009" s="301"/>
      <c r="S1009" s="301"/>
      <c r="T1009" s="302"/>
      <c r="AT1009" s="303" t="s">
        <v>256</v>
      </c>
      <c r="AU1009" s="303" t="s">
        <v>77</v>
      </c>
      <c r="AV1009" s="15" t="s">
        <v>75</v>
      </c>
      <c r="AW1009" s="15" t="s">
        <v>33</v>
      </c>
      <c r="AX1009" s="15" t="s">
        <v>69</v>
      </c>
      <c r="AY1009" s="303" t="s">
        <v>245</v>
      </c>
    </row>
    <row r="1010" s="15" customFormat="1">
      <c r="B1010" s="294"/>
      <c r="C1010" s="295"/>
      <c r="D1010" s="248" t="s">
        <v>256</v>
      </c>
      <c r="E1010" s="296" t="s">
        <v>21</v>
      </c>
      <c r="F1010" s="297" t="s">
        <v>1260</v>
      </c>
      <c r="G1010" s="295"/>
      <c r="H1010" s="296" t="s">
        <v>21</v>
      </c>
      <c r="I1010" s="298"/>
      <c r="J1010" s="295"/>
      <c r="K1010" s="295"/>
      <c r="L1010" s="299"/>
      <c r="M1010" s="300"/>
      <c r="N1010" s="301"/>
      <c r="O1010" s="301"/>
      <c r="P1010" s="301"/>
      <c r="Q1010" s="301"/>
      <c r="R1010" s="301"/>
      <c r="S1010" s="301"/>
      <c r="T1010" s="302"/>
      <c r="AT1010" s="303" t="s">
        <v>256</v>
      </c>
      <c r="AU1010" s="303" t="s">
        <v>77</v>
      </c>
      <c r="AV1010" s="15" t="s">
        <v>75</v>
      </c>
      <c r="AW1010" s="15" t="s">
        <v>33</v>
      </c>
      <c r="AX1010" s="15" t="s">
        <v>69</v>
      </c>
      <c r="AY1010" s="303" t="s">
        <v>245</v>
      </c>
    </row>
    <row r="1011" s="12" customFormat="1">
      <c r="B1011" s="251"/>
      <c r="C1011" s="252"/>
      <c r="D1011" s="248" t="s">
        <v>256</v>
      </c>
      <c r="E1011" s="253" t="s">
        <v>21</v>
      </c>
      <c r="F1011" s="254" t="s">
        <v>277</v>
      </c>
      <c r="G1011" s="252"/>
      <c r="H1011" s="255">
        <v>5</v>
      </c>
      <c r="I1011" s="256"/>
      <c r="J1011" s="252"/>
      <c r="K1011" s="252"/>
      <c r="L1011" s="257"/>
      <c r="M1011" s="258"/>
      <c r="N1011" s="259"/>
      <c r="O1011" s="259"/>
      <c r="P1011" s="259"/>
      <c r="Q1011" s="259"/>
      <c r="R1011" s="259"/>
      <c r="S1011" s="259"/>
      <c r="T1011" s="260"/>
      <c r="AT1011" s="261" t="s">
        <v>256</v>
      </c>
      <c r="AU1011" s="261" t="s">
        <v>77</v>
      </c>
      <c r="AV1011" s="12" t="s">
        <v>77</v>
      </c>
      <c r="AW1011" s="12" t="s">
        <v>33</v>
      </c>
      <c r="AX1011" s="12" t="s">
        <v>69</v>
      </c>
      <c r="AY1011" s="261" t="s">
        <v>245</v>
      </c>
    </row>
    <row r="1012" s="13" customFormat="1">
      <c r="B1012" s="262"/>
      <c r="C1012" s="263"/>
      <c r="D1012" s="248" t="s">
        <v>256</v>
      </c>
      <c r="E1012" s="264" t="s">
        <v>21</v>
      </c>
      <c r="F1012" s="265" t="s">
        <v>258</v>
      </c>
      <c r="G1012" s="263"/>
      <c r="H1012" s="266">
        <v>5</v>
      </c>
      <c r="I1012" s="267"/>
      <c r="J1012" s="263"/>
      <c r="K1012" s="263"/>
      <c r="L1012" s="268"/>
      <c r="M1012" s="269"/>
      <c r="N1012" s="270"/>
      <c r="O1012" s="270"/>
      <c r="P1012" s="270"/>
      <c r="Q1012" s="270"/>
      <c r="R1012" s="270"/>
      <c r="S1012" s="270"/>
      <c r="T1012" s="271"/>
      <c r="AT1012" s="272" t="s">
        <v>256</v>
      </c>
      <c r="AU1012" s="272" t="s">
        <v>77</v>
      </c>
      <c r="AV1012" s="13" t="s">
        <v>259</v>
      </c>
      <c r="AW1012" s="13" t="s">
        <v>33</v>
      </c>
      <c r="AX1012" s="13" t="s">
        <v>69</v>
      </c>
      <c r="AY1012" s="272" t="s">
        <v>245</v>
      </c>
    </row>
    <row r="1013" s="14" customFormat="1">
      <c r="B1013" s="273"/>
      <c r="C1013" s="274"/>
      <c r="D1013" s="248" t="s">
        <v>256</v>
      </c>
      <c r="E1013" s="275" t="s">
        <v>21</v>
      </c>
      <c r="F1013" s="276" t="s">
        <v>260</v>
      </c>
      <c r="G1013" s="274"/>
      <c r="H1013" s="277">
        <v>5</v>
      </c>
      <c r="I1013" s="278"/>
      <c r="J1013" s="274"/>
      <c r="K1013" s="274"/>
      <c r="L1013" s="279"/>
      <c r="M1013" s="280"/>
      <c r="N1013" s="281"/>
      <c r="O1013" s="281"/>
      <c r="P1013" s="281"/>
      <c r="Q1013" s="281"/>
      <c r="R1013" s="281"/>
      <c r="S1013" s="281"/>
      <c r="T1013" s="282"/>
      <c r="AT1013" s="283" t="s">
        <v>256</v>
      </c>
      <c r="AU1013" s="283" t="s">
        <v>77</v>
      </c>
      <c r="AV1013" s="14" t="s">
        <v>252</v>
      </c>
      <c r="AW1013" s="14" t="s">
        <v>33</v>
      </c>
      <c r="AX1013" s="14" t="s">
        <v>75</v>
      </c>
      <c r="AY1013" s="283" t="s">
        <v>245</v>
      </c>
    </row>
    <row r="1014" s="1" customFormat="1" ht="16.5" customHeight="1">
      <c r="B1014" s="47"/>
      <c r="C1014" s="284" t="s">
        <v>1273</v>
      </c>
      <c r="D1014" s="284" t="s">
        <v>300</v>
      </c>
      <c r="E1014" s="285" t="s">
        <v>1274</v>
      </c>
      <c r="F1014" s="286" t="s">
        <v>1271</v>
      </c>
      <c r="G1014" s="287" t="s">
        <v>360</v>
      </c>
      <c r="H1014" s="288">
        <v>1</v>
      </c>
      <c r="I1014" s="289"/>
      <c r="J1014" s="290">
        <f>ROUND(I1014*H1014,2)</f>
        <v>0</v>
      </c>
      <c r="K1014" s="286" t="s">
        <v>21</v>
      </c>
      <c r="L1014" s="291"/>
      <c r="M1014" s="292" t="s">
        <v>21</v>
      </c>
      <c r="N1014" s="293" t="s">
        <v>40</v>
      </c>
      <c r="O1014" s="48"/>
      <c r="P1014" s="245">
        <f>O1014*H1014</f>
        <v>0</v>
      </c>
      <c r="Q1014" s="245">
        <v>0.0155</v>
      </c>
      <c r="R1014" s="245">
        <f>Q1014*H1014</f>
        <v>0.0155</v>
      </c>
      <c r="S1014" s="245">
        <v>0</v>
      </c>
      <c r="T1014" s="246">
        <f>S1014*H1014</f>
        <v>0</v>
      </c>
      <c r="AR1014" s="25" t="s">
        <v>434</v>
      </c>
      <c r="AT1014" s="25" t="s">
        <v>300</v>
      </c>
      <c r="AU1014" s="25" t="s">
        <v>77</v>
      </c>
      <c r="AY1014" s="25" t="s">
        <v>245</v>
      </c>
      <c r="BE1014" s="247">
        <f>IF(N1014="základní",J1014,0)</f>
        <v>0</v>
      </c>
      <c r="BF1014" s="247">
        <f>IF(N1014="snížená",J1014,0)</f>
        <v>0</v>
      </c>
      <c r="BG1014" s="247">
        <f>IF(N1014="zákl. přenesená",J1014,0)</f>
        <v>0</v>
      </c>
      <c r="BH1014" s="247">
        <f>IF(N1014="sníž. přenesená",J1014,0)</f>
        <v>0</v>
      </c>
      <c r="BI1014" s="247">
        <f>IF(N1014="nulová",J1014,0)</f>
        <v>0</v>
      </c>
      <c r="BJ1014" s="25" t="s">
        <v>75</v>
      </c>
      <c r="BK1014" s="247">
        <f>ROUND(I1014*H1014,2)</f>
        <v>0</v>
      </c>
      <c r="BL1014" s="25" t="s">
        <v>342</v>
      </c>
      <c r="BM1014" s="25" t="s">
        <v>1275</v>
      </c>
    </row>
    <row r="1015" s="15" customFormat="1">
      <c r="B1015" s="294"/>
      <c r="C1015" s="295"/>
      <c r="D1015" s="248" t="s">
        <v>256</v>
      </c>
      <c r="E1015" s="296" t="s">
        <v>21</v>
      </c>
      <c r="F1015" s="297" t="s">
        <v>1254</v>
      </c>
      <c r="G1015" s="295"/>
      <c r="H1015" s="296" t="s">
        <v>21</v>
      </c>
      <c r="I1015" s="298"/>
      <c r="J1015" s="295"/>
      <c r="K1015" s="295"/>
      <c r="L1015" s="299"/>
      <c r="M1015" s="300"/>
      <c r="N1015" s="301"/>
      <c r="O1015" s="301"/>
      <c r="P1015" s="301"/>
      <c r="Q1015" s="301"/>
      <c r="R1015" s="301"/>
      <c r="S1015" s="301"/>
      <c r="T1015" s="302"/>
      <c r="AT1015" s="303" t="s">
        <v>256</v>
      </c>
      <c r="AU1015" s="303" t="s">
        <v>77</v>
      </c>
      <c r="AV1015" s="15" t="s">
        <v>75</v>
      </c>
      <c r="AW1015" s="15" t="s">
        <v>33</v>
      </c>
      <c r="AX1015" s="15" t="s">
        <v>69</v>
      </c>
      <c r="AY1015" s="303" t="s">
        <v>245</v>
      </c>
    </row>
    <row r="1016" s="15" customFormat="1">
      <c r="B1016" s="294"/>
      <c r="C1016" s="295"/>
      <c r="D1016" s="248" t="s">
        <v>256</v>
      </c>
      <c r="E1016" s="296" t="s">
        <v>21</v>
      </c>
      <c r="F1016" s="297" t="s">
        <v>1255</v>
      </c>
      <c r="G1016" s="295"/>
      <c r="H1016" s="296" t="s">
        <v>21</v>
      </c>
      <c r="I1016" s="298"/>
      <c r="J1016" s="295"/>
      <c r="K1016" s="295"/>
      <c r="L1016" s="299"/>
      <c r="M1016" s="300"/>
      <c r="N1016" s="301"/>
      <c r="O1016" s="301"/>
      <c r="P1016" s="301"/>
      <c r="Q1016" s="301"/>
      <c r="R1016" s="301"/>
      <c r="S1016" s="301"/>
      <c r="T1016" s="302"/>
      <c r="AT1016" s="303" t="s">
        <v>256</v>
      </c>
      <c r="AU1016" s="303" t="s">
        <v>77</v>
      </c>
      <c r="AV1016" s="15" t="s">
        <v>75</v>
      </c>
      <c r="AW1016" s="15" t="s">
        <v>33</v>
      </c>
      <c r="AX1016" s="15" t="s">
        <v>69</v>
      </c>
      <c r="AY1016" s="303" t="s">
        <v>245</v>
      </c>
    </row>
    <row r="1017" s="15" customFormat="1">
      <c r="B1017" s="294"/>
      <c r="C1017" s="295"/>
      <c r="D1017" s="248" t="s">
        <v>256</v>
      </c>
      <c r="E1017" s="296" t="s">
        <v>21</v>
      </c>
      <c r="F1017" s="297" t="s">
        <v>1264</v>
      </c>
      <c r="G1017" s="295"/>
      <c r="H1017" s="296" t="s">
        <v>21</v>
      </c>
      <c r="I1017" s="298"/>
      <c r="J1017" s="295"/>
      <c r="K1017" s="295"/>
      <c r="L1017" s="299"/>
      <c r="M1017" s="300"/>
      <c r="N1017" s="301"/>
      <c r="O1017" s="301"/>
      <c r="P1017" s="301"/>
      <c r="Q1017" s="301"/>
      <c r="R1017" s="301"/>
      <c r="S1017" s="301"/>
      <c r="T1017" s="302"/>
      <c r="AT1017" s="303" t="s">
        <v>256</v>
      </c>
      <c r="AU1017" s="303" t="s">
        <v>77</v>
      </c>
      <c r="AV1017" s="15" t="s">
        <v>75</v>
      </c>
      <c r="AW1017" s="15" t="s">
        <v>33</v>
      </c>
      <c r="AX1017" s="15" t="s">
        <v>69</v>
      </c>
      <c r="AY1017" s="303" t="s">
        <v>245</v>
      </c>
    </row>
    <row r="1018" s="12" customFormat="1">
      <c r="B1018" s="251"/>
      <c r="C1018" s="252"/>
      <c r="D1018" s="248" t="s">
        <v>256</v>
      </c>
      <c r="E1018" s="253" t="s">
        <v>21</v>
      </c>
      <c r="F1018" s="254" t="s">
        <v>75</v>
      </c>
      <c r="G1018" s="252"/>
      <c r="H1018" s="255">
        <v>1</v>
      </c>
      <c r="I1018" s="256"/>
      <c r="J1018" s="252"/>
      <c r="K1018" s="252"/>
      <c r="L1018" s="257"/>
      <c r="M1018" s="258"/>
      <c r="N1018" s="259"/>
      <c r="O1018" s="259"/>
      <c r="P1018" s="259"/>
      <c r="Q1018" s="259"/>
      <c r="R1018" s="259"/>
      <c r="S1018" s="259"/>
      <c r="T1018" s="260"/>
      <c r="AT1018" s="261" t="s">
        <v>256</v>
      </c>
      <c r="AU1018" s="261" t="s">
        <v>77</v>
      </c>
      <c r="AV1018" s="12" t="s">
        <v>77</v>
      </c>
      <c r="AW1018" s="12" t="s">
        <v>33</v>
      </c>
      <c r="AX1018" s="12" t="s">
        <v>69</v>
      </c>
      <c r="AY1018" s="261" t="s">
        <v>245</v>
      </c>
    </row>
    <row r="1019" s="13" customFormat="1">
      <c r="B1019" s="262"/>
      <c r="C1019" s="263"/>
      <c r="D1019" s="248" t="s">
        <v>256</v>
      </c>
      <c r="E1019" s="264" t="s">
        <v>21</v>
      </c>
      <c r="F1019" s="265" t="s">
        <v>258</v>
      </c>
      <c r="G1019" s="263"/>
      <c r="H1019" s="266">
        <v>1</v>
      </c>
      <c r="I1019" s="267"/>
      <c r="J1019" s="263"/>
      <c r="K1019" s="263"/>
      <c r="L1019" s="268"/>
      <c r="M1019" s="269"/>
      <c r="N1019" s="270"/>
      <c r="O1019" s="270"/>
      <c r="P1019" s="270"/>
      <c r="Q1019" s="270"/>
      <c r="R1019" s="270"/>
      <c r="S1019" s="270"/>
      <c r="T1019" s="271"/>
      <c r="AT1019" s="272" t="s">
        <v>256</v>
      </c>
      <c r="AU1019" s="272" t="s">
        <v>77</v>
      </c>
      <c r="AV1019" s="13" t="s">
        <v>259</v>
      </c>
      <c r="AW1019" s="13" t="s">
        <v>33</v>
      </c>
      <c r="AX1019" s="13" t="s">
        <v>69</v>
      </c>
      <c r="AY1019" s="272" t="s">
        <v>245</v>
      </c>
    </row>
    <row r="1020" s="14" customFormat="1">
      <c r="B1020" s="273"/>
      <c r="C1020" s="274"/>
      <c r="D1020" s="248" t="s">
        <v>256</v>
      </c>
      <c r="E1020" s="275" t="s">
        <v>21</v>
      </c>
      <c r="F1020" s="276" t="s">
        <v>260</v>
      </c>
      <c r="G1020" s="274"/>
      <c r="H1020" s="277">
        <v>1</v>
      </c>
      <c r="I1020" s="278"/>
      <c r="J1020" s="274"/>
      <c r="K1020" s="274"/>
      <c r="L1020" s="279"/>
      <c r="M1020" s="280"/>
      <c r="N1020" s="281"/>
      <c r="O1020" s="281"/>
      <c r="P1020" s="281"/>
      <c r="Q1020" s="281"/>
      <c r="R1020" s="281"/>
      <c r="S1020" s="281"/>
      <c r="T1020" s="282"/>
      <c r="AT1020" s="283" t="s">
        <v>256</v>
      </c>
      <c r="AU1020" s="283" t="s">
        <v>77</v>
      </c>
      <c r="AV1020" s="14" t="s">
        <v>252</v>
      </c>
      <c r="AW1020" s="14" t="s">
        <v>33</v>
      </c>
      <c r="AX1020" s="14" t="s">
        <v>75</v>
      </c>
      <c r="AY1020" s="283" t="s">
        <v>245</v>
      </c>
    </row>
    <row r="1021" s="1" customFormat="1" ht="25.5" customHeight="1">
      <c r="B1021" s="47"/>
      <c r="C1021" s="236" t="s">
        <v>1276</v>
      </c>
      <c r="D1021" s="236" t="s">
        <v>247</v>
      </c>
      <c r="E1021" s="237" t="s">
        <v>1277</v>
      </c>
      <c r="F1021" s="238" t="s">
        <v>1278</v>
      </c>
      <c r="G1021" s="239" t="s">
        <v>360</v>
      </c>
      <c r="H1021" s="240">
        <v>4</v>
      </c>
      <c r="I1021" s="241"/>
      <c r="J1021" s="242">
        <f>ROUND(I1021*H1021,2)</f>
        <v>0</v>
      </c>
      <c r="K1021" s="238" t="s">
        <v>251</v>
      </c>
      <c r="L1021" s="73"/>
      <c r="M1021" s="243" t="s">
        <v>21</v>
      </c>
      <c r="N1021" s="244" t="s">
        <v>40</v>
      </c>
      <c r="O1021" s="48"/>
      <c r="P1021" s="245">
        <f>O1021*H1021</f>
        <v>0</v>
      </c>
      <c r="Q1021" s="245">
        <v>0</v>
      </c>
      <c r="R1021" s="245">
        <f>Q1021*H1021</f>
        <v>0</v>
      </c>
      <c r="S1021" s="245">
        <v>0</v>
      </c>
      <c r="T1021" s="246">
        <f>S1021*H1021</f>
        <v>0</v>
      </c>
      <c r="AR1021" s="25" t="s">
        <v>342</v>
      </c>
      <c r="AT1021" s="25" t="s">
        <v>247</v>
      </c>
      <c r="AU1021" s="25" t="s">
        <v>77</v>
      </c>
      <c r="AY1021" s="25" t="s">
        <v>245</v>
      </c>
      <c r="BE1021" s="247">
        <f>IF(N1021="základní",J1021,0)</f>
        <v>0</v>
      </c>
      <c r="BF1021" s="247">
        <f>IF(N1021="snížená",J1021,0)</f>
        <v>0</v>
      </c>
      <c r="BG1021" s="247">
        <f>IF(N1021="zákl. přenesená",J1021,0)</f>
        <v>0</v>
      </c>
      <c r="BH1021" s="247">
        <f>IF(N1021="sníž. přenesená",J1021,0)</f>
        <v>0</v>
      </c>
      <c r="BI1021" s="247">
        <f>IF(N1021="nulová",J1021,0)</f>
        <v>0</v>
      </c>
      <c r="BJ1021" s="25" t="s">
        <v>75</v>
      </c>
      <c r="BK1021" s="247">
        <f>ROUND(I1021*H1021,2)</f>
        <v>0</v>
      </c>
      <c r="BL1021" s="25" t="s">
        <v>342</v>
      </c>
      <c r="BM1021" s="25" t="s">
        <v>1279</v>
      </c>
    </row>
    <row r="1022" s="1" customFormat="1">
      <c r="B1022" s="47"/>
      <c r="C1022" s="75"/>
      <c r="D1022" s="248" t="s">
        <v>254</v>
      </c>
      <c r="E1022" s="75"/>
      <c r="F1022" s="249" t="s">
        <v>1248</v>
      </c>
      <c r="G1022" s="75"/>
      <c r="H1022" s="75"/>
      <c r="I1022" s="206"/>
      <c r="J1022" s="75"/>
      <c r="K1022" s="75"/>
      <c r="L1022" s="73"/>
      <c r="M1022" s="250"/>
      <c r="N1022" s="48"/>
      <c r="O1022" s="48"/>
      <c r="P1022" s="48"/>
      <c r="Q1022" s="48"/>
      <c r="R1022" s="48"/>
      <c r="S1022" s="48"/>
      <c r="T1022" s="96"/>
      <c r="AT1022" s="25" t="s">
        <v>254</v>
      </c>
      <c r="AU1022" s="25" t="s">
        <v>77</v>
      </c>
    </row>
    <row r="1023" s="12" customFormat="1">
      <c r="B1023" s="251"/>
      <c r="C1023" s="252"/>
      <c r="D1023" s="248" t="s">
        <v>256</v>
      </c>
      <c r="E1023" s="253" t="s">
        <v>21</v>
      </c>
      <c r="F1023" s="254" t="s">
        <v>1280</v>
      </c>
      <c r="G1023" s="252"/>
      <c r="H1023" s="255">
        <v>4</v>
      </c>
      <c r="I1023" s="256"/>
      <c r="J1023" s="252"/>
      <c r="K1023" s="252"/>
      <c r="L1023" s="257"/>
      <c r="M1023" s="258"/>
      <c r="N1023" s="259"/>
      <c r="O1023" s="259"/>
      <c r="P1023" s="259"/>
      <c r="Q1023" s="259"/>
      <c r="R1023" s="259"/>
      <c r="S1023" s="259"/>
      <c r="T1023" s="260"/>
      <c r="AT1023" s="261" t="s">
        <v>256</v>
      </c>
      <c r="AU1023" s="261" t="s">
        <v>77</v>
      </c>
      <c r="AV1023" s="12" t="s">
        <v>77</v>
      </c>
      <c r="AW1023" s="12" t="s">
        <v>33</v>
      </c>
      <c r="AX1023" s="12" t="s">
        <v>69</v>
      </c>
      <c r="AY1023" s="261" t="s">
        <v>245</v>
      </c>
    </row>
    <row r="1024" s="13" customFormat="1">
      <c r="B1024" s="262"/>
      <c r="C1024" s="263"/>
      <c r="D1024" s="248" t="s">
        <v>256</v>
      </c>
      <c r="E1024" s="264" t="s">
        <v>21</v>
      </c>
      <c r="F1024" s="265" t="s">
        <v>258</v>
      </c>
      <c r="G1024" s="263"/>
      <c r="H1024" s="266">
        <v>4</v>
      </c>
      <c r="I1024" s="267"/>
      <c r="J1024" s="263"/>
      <c r="K1024" s="263"/>
      <c r="L1024" s="268"/>
      <c r="M1024" s="269"/>
      <c r="N1024" s="270"/>
      <c r="O1024" s="270"/>
      <c r="P1024" s="270"/>
      <c r="Q1024" s="270"/>
      <c r="R1024" s="270"/>
      <c r="S1024" s="270"/>
      <c r="T1024" s="271"/>
      <c r="AT1024" s="272" t="s">
        <v>256</v>
      </c>
      <c r="AU1024" s="272" t="s">
        <v>77</v>
      </c>
      <c r="AV1024" s="13" t="s">
        <v>259</v>
      </c>
      <c r="AW1024" s="13" t="s">
        <v>33</v>
      </c>
      <c r="AX1024" s="13" t="s">
        <v>69</v>
      </c>
      <c r="AY1024" s="272" t="s">
        <v>245</v>
      </c>
    </row>
    <row r="1025" s="14" customFormat="1">
      <c r="B1025" s="273"/>
      <c r="C1025" s="274"/>
      <c r="D1025" s="248" t="s">
        <v>256</v>
      </c>
      <c r="E1025" s="275" t="s">
        <v>21</v>
      </c>
      <c r="F1025" s="276" t="s">
        <v>260</v>
      </c>
      <c r="G1025" s="274"/>
      <c r="H1025" s="277">
        <v>4</v>
      </c>
      <c r="I1025" s="278"/>
      <c r="J1025" s="274"/>
      <c r="K1025" s="274"/>
      <c r="L1025" s="279"/>
      <c r="M1025" s="280"/>
      <c r="N1025" s="281"/>
      <c r="O1025" s="281"/>
      <c r="P1025" s="281"/>
      <c r="Q1025" s="281"/>
      <c r="R1025" s="281"/>
      <c r="S1025" s="281"/>
      <c r="T1025" s="282"/>
      <c r="AT1025" s="283" t="s">
        <v>256</v>
      </c>
      <c r="AU1025" s="283" t="s">
        <v>77</v>
      </c>
      <c r="AV1025" s="14" t="s">
        <v>252</v>
      </c>
      <c r="AW1025" s="14" t="s">
        <v>33</v>
      </c>
      <c r="AX1025" s="14" t="s">
        <v>75</v>
      </c>
      <c r="AY1025" s="283" t="s">
        <v>245</v>
      </c>
    </row>
    <row r="1026" s="1" customFormat="1" ht="16.5" customHeight="1">
      <c r="B1026" s="47"/>
      <c r="C1026" s="284" t="s">
        <v>781</v>
      </c>
      <c r="D1026" s="284" t="s">
        <v>300</v>
      </c>
      <c r="E1026" s="285" t="s">
        <v>1281</v>
      </c>
      <c r="F1026" s="286" t="s">
        <v>1282</v>
      </c>
      <c r="G1026" s="287" t="s">
        <v>360</v>
      </c>
      <c r="H1026" s="288">
        <v>2</v>
      </c>
      <c r="I1026" s="289"/>
      <c r="J1026" s="290">
        <f>ROUND(I1026*H1026,2)</f>
        <v>0</v>
      </c>
      <c r="K1026" s="286" t="s">
        <v>21</v>
      </c>
      <c r="L1026" s="291"/>
      <c r="M1026" s="292" t="s">
        <v>21</v>
      </c>
      <c r="N1026" s="293" t="s">
        <v>40</v>
      </c>
      <c r="O1026" s="48"/>
      <c r="P1026" s="245">
        <f>O1026*H1026</f>
        <v>0</v>
      </c>
      <c r="Q1026" s="245">
        <v>0.017500000000000002</v>
      </c>
      <c r="R1026" s="245">
        <f>Q1026*H1026</f>
        <v>0.035000000000000003</v>
      </c>
      <c r="S1026" s="245">
        <v>0</v>
      </c>
      <c r="T1026" s="246">
        <f>S1026*H1026</f>
        <v>0</v>
      </c>
      <c r="AR1026" s="25" t="s">
        <v>434</v>
      </c>
      <c r="AT1026" s="25" t="s">
        <v>300</v>
      </c>
      <c r="AU1026" s="25" t="s">
        <v>77</v>
      </c>
      <c r="AY1026" s="25" t="s">
        <v>245</v>
      </c>
      <c r="BE1026" s="247">
        <f>IF(N1026="základní",J1026,0)</f>
        <v>0</v>
      </c>
      <c r="BF1026" s="247">
        <f>IF(N1026="snížená",J1026,0)</f>
        <v>0</v>
      </c>
      <c r="BG1026" s="247">
        <f>IF(N1026="zákl. přenesená",J1026,0)</f>
        <v>0</v>
      </c>
      <c r="BH1026" s="247">
        <f>IF(N1026="sníž. přenesená",J1026,0)</f>
        <v>0</v>
      </c>
      <c r="BI1026" s="247">
        <f>IF(N1026="nulová",J1026,0)</f>
        <v>0</v>
      </c>
      <c r="BJ1026" s="25" t="s">
        <v>75</v>
      </c>
      <c r="BK1026" s="247">
        <f>ROUND(I1026*H1026,2)</f>
        <v>0</v>
      </c>
      <c r="BL1026" s="25" t="s">
        <v>342</v>
      </c>
      <c r="BM1026" s="25" t="s">
        <v>1283</v>
      </c>
    </row>
    <row r="1027" s="15" customFormat="1">
      <c r="B1027" s="294"/>
      <c r="C1027" s="295"/>
      <c r="D1027" s="248" t="s">
        <v>256</v>
      </c>
      <c r="E1027" s="296" t="s">
        <v>21</v>
      </c>
      <c r="F1027" s="297" t="s">
        <v>1284</v>
      </c>
      <c r="G1027" s="295"/>
      <c r="H1027" s="296" t="s">
        <v>21</v>
      </c>
      <c r="I1027" s="298"/>
      <c r="J1027" s="295"/>
      <c r="K1027" s="295"/>
      <c r="L1027" s="299"/>
      <c r="M1027" s="300"/>
      <c r="N1027" s="301"/>
      <c r="O1027" s="301"/>
      <c r="P1027" s="301"/>
      <c r="Q1027" s="301"/>
      <c r="R1027" s="301"/>
      <c r="S1027" s="301"/>
      <c r="T1027" s="302"/>
      <c r="AT1027" s="303" t="s">
        <v>256</v>
      </c>
      <c r="AU1027" s="303" t="s">
        <v>77</v>
      </c>
      <c r="AV1027" s="15" t="s">
        <v>75</v>
      </c>
      <c r="AW1027" s="15" t="s">
        <v>33</v>
      </c>
      <c r="AX1027" s="15" t="s">
        <v>69</v>
      </c>
      <c r="AY1027" s="303" t="s">
        <v>245</v>
      </c>
    </row>
    <row r="1028" s="15" customFormat="1">
      <c r="B1028" s="294"/>
      <c r="C1028" s="295"/>
      <c r="D1028" s="248" t="s">
        <v>256</v>
      </c>
      <c r="E1028" s="296" t="s">
        <v>21</v>
      </c>
      <c r="F1028" s="297" t="s">
        <v>1285</v>
      </c>
      <c r="G1028" s="295"/>
      <c r="H1028" s="296" t="s">
        <v>21</v>
      </c>
      <c r="I1028" s="298"/>
      <c r="J1028" s="295"/>
      <c r="K1028" s="295"/>
      <c r="L1028" s="299"/>
      <c r="M1028" s="300"/>
      <c r="N1028" s="301"/>
      <c r="O1028" s="301"/>
      <c r="P1028" s="301"/>
      <c r="Q1028" s="301"/>
      <c r="R1028" s="301"/>
      <c r="S1028" s="301"/>
      <c r="T1028" s="302"/>
      <c r="AT1028" s="303" t="s">
        <v>256</v>
      </c>
      <c r="AU1028" s="303" t="s">
        <v>77</v>
      </c>
      <c r="AV1028" s="15" t="s">
        <v>75</v>
      </c>
      <c r="AW1028" s="15" t="s">
        <v>33</v>
      </c>
      <c r="AX1028" s="15" t="s">
        <v>69</v>
      </c>
      <c r="AY1028" s="303" t="s">
        <v>245</v>
      </c>
    </row>
    <row r="1029" s="15" customFormat="1">
      <c r="B1029" s="294"/>
      <c r="C1029" s="295"/>
      <c r="D1029" s="248" t="s">
        <v>256</v>
      </c>
      <c r="E1029" s="296" t="s">
        <v>21</v>
      </c>
      <c r="F1029" s="297" t="s">
        <v>1286</v>
      </c>
      <c r="G1029" s="295"/>
      <c r="H1029" s="296" t="s">
        <v>21</v>
      </c>
      <c r="I1029" s="298"/>
      <c r="J1029" s="295"/>
      <c r="K1029" s="295"/>
      <c r="L1029" s="299"/>
      <c r="M1029" s="300"/>
      <c r="N1029" s="301"/>
      <c r="O1029" s="301"/>
      <c r="P1029" s="301"/>
      <c r="Q1029" s="301"/>
      <c r="R1029" s="301"/>
      <c r="S1029" s="301"/>
      <c r="T1029" s="302"/>
      <c r="AT1029" s="303" t="s">
        <v>256</v>
      </c>
      <c r="AU1029" s="303" t="s">
        <v>77</v>
      </c>
      <c r="AV1029" s="15" t="s">
        <v>75</v>
      </c>
      <c r="AW1029" s="15" t="s">
        <v>33</v>
      </c>
      <c r="AX1029" s="15" t="s">
        <v>69</v>
      </c>
      <c r="AY1029" s="303" t="s">
        <v>245</v>
      </c>
    </row>
    <row r="1030" s="15" customFormat="1">
      <c r="B1030" s="294"/>
      <c r="C1030" s="295"/>
      <c r="D1030" s="248" t="s">
        <v>256</v>
      </c>
      <c r="E1030" s="296" t="s">
        <v>21</v>
      </c>
      <c r="F1030" s="297" t="s">
        <v>1287</v>
      </c>
      <c r="G1030" s="295"/>
      <c r="H1030" s="296" t="s">
        <v>21</v>
      </c>
      <c r="I1030" s="298"/>
      <c r="J1030" s="295"/>
      <c r="K1030" s="295"/>
      <c r="L1030" s="299"/>
      <c r="M1030" s="300"/>
      <c r="N1030" s="301"/>
      <c r="O1030" s="301"/>
      <c r="P1030" s="301"/>
      <c r="Q1030" s="301"/>
      <c r="R1030" s="301"/>
      <c r="S1030" s="301"/>
      <c r="T1030" s="302"/>
      <c r="AT1030" s="303" t="s">
        <v>256</v>
      </c>
      <c r="AU1030" s="303" t="s">
        <v>77</v>
      </c>
      <c r="AV1030" s="15" t="s">
        <v>75</v>
      </c>
      <c r="AW1030" s="15" t="s">
        <v>33</v>
      </c>
      <c r="AX1030" s="15" t="s">
        <v>69</v>
      </c>
      <c r="AY1030" s="303" t="s">
        <v>245</v>
      </c>
    </row>
    <row r="1031" s="15" customFormat="1">
      <c r="B1031" s="294"/>
      <c r="C1031" s="295"/>
      <c r="D1031" s="248" t="s">
        <v>256</v>
      </c>
      <c r="E1031" s="296" t="s">
        <v>21</v>
      </c>
      <c r="F1031" s="297" t="s">
        <v>1260</v>
      </c>
      <c r="G1031" s="295"/>
      <c r="H1031" s="296" t="s">
        <v>21</v>
      </c>
      <c r="I1031" s="298"/>
      <c r="J1031" s="295"/>
      <c r="K1031" s="295"/>
      <c r="L1031" s="299"/>
      <c r="M1031" s="300"/>
      <c r="N1031" s="301"/>
      <c r="O1031" s="301"/>
      <c r="P1031" s="301"/>
      <c r="Q1031" s="301"/>
      <c r="R1031" s="301"/>
      <c r="S1031" s="301"/>
      <c r="T1031" s="302"/>
      <c r="AT1031" s="303" t="s">
        <v>256</v>
      </c>
      <c r="AU1031" s="303" t="s">
        <v>77</v>
      </c>
      <c r="AV1031" s="15" t="s">
        <v>75</v>
      </c>
      <c r="AW1031" s="15" t="s">
        <v>33</v>
      </c>
      <c r="AX1031" s="15" t="s">
        <v>69</v>
      </c>
      <c r="AY1031" s="303" t="s">
        <v>245</v>
      </c>
    </row>
    <row r="1032" s="15" customFormat="1">
      <c r="B1032" s="294"/>
      <c r="C1032" s="295"/>
      <c r="D1032" s="248" t="s">
        <v>256</v>
      </c>
      <c r="E1032" s="296" t="s">
        <v>21</v>
      </c>
      <c r="F1032" s="297" t="s">
        <v>1288</v>
      </c>
      <c r="G1032" s="295"/>
      <c r="H1032" s="296" t="s">
        <v>21</v>
      </c>
      <c r="I1032" s="298"/>
      <c r="J1032" s="295"/>
      <c r="K1032" s="295"/>
      <c r="L1032" s="299"/>
      <c r="M1032" s="300"/>
      <c r="N1032" s="301"/>
      <c r="O1032" s="301"/>
      <c r="P1032" s="301"/>
      <c r="Q1032" s="301"/>
      <c r="R1032" s="301"/>
      <c r="S1032" s="301"/>
      <c r="T1032" s="302"/>
      <c r="AT1032" s="303" t="s">
        <v>256</v>
      </c>
      <c r="AU1032" s="303" t="s">
        <v>77</v>
      </c>
      <c r="AV1032" s="15" t="s">
        <v>75</v>
      </c>
      <c r="AW1032" s="15" t="s">
        <v>33</v>
      </c>
      <c r="AX1032" s="15" t="s">
        <v>69</v>
      </c>
      <c r="AY1032" s="303" t="s">
        <v>245</v>
      </c>
    </row>
    <row r="1033" s="12" customFormat="1">
      <c r="B1033" s="251"/>
      <c r="C1033" s="252"/>
      <c r="D1033" s="248" t="s">
        <v>256</v>
      </c>
      <c r="E1033" s="253" t="s">
        <v>21</v>
      </c>
      <c r="F1033" s="254" t="s">
        <v>77</v>
      </c>
      <c r="G1033" s="252"/>
      <c r="H1033" s="255">
        <v>2</v>
      </c>
      <c r="I1033" s="256"/>
      <c r="J1033" s="252"/>
      <c r="K1033" s="252"/>
      <c r="L1033" s="257"/>
      <c r="M1033" s="258"/>
      <c r="N1033" s="259"/>
      <c r="O1033" s="259"/>
      <c r="P1033" s="259"/>
      <c r="Q1033" s="259"/>
      <c r="R1033" s="259"/>
      <c r="S1033" s="259"/>
      <c r="T1033" s="260"/>
      <c r="AT1033" s="261" t="s">
        <v>256</v>
      </c>
      <c r="AU1033" s="261" t="s">
        <v>77</v>
      </c>
      <c r="AV1033" s="12" t="s">
        <v>77</v>
      </c>
      <c r="AW1033" s="12" t="s">
        <v>33</v>
      </c>
      <c r="AX1033" s="12" t="s">
        <v>69</v>
      </c>
      <c r="AY1033" s="261" t="s">
        <v>245</v>
      </c>
    </row>
    <row r="1034" s="13" customFormat="1">
      <c r="B1034" s="262"/>
      <c r="C1034" s="263"/>
      <c r="D1034" s="248" t="s">
        <v>256</v>
      </c>
      <c r="E1034" s="264" t="s">
        <v>21</v>
      </c>
      <c r="F1034" s="265" t="s">
        <v>258</v>
      </c>
      <c r="G1034" s="263"/>
      <c r="H1034" s="266">
        <v>2</v>
      </c>
      <c r="I1034" s="267"/>
      <c r="J1034" s="263"/>
      <c r="K1034" s="263"/>
      <c r="L1034" s="268"/>
      <c r="M1034" s="269"/>
      <c r="N1034" s="270"/>
      <c r="O1034" s="270"/>
      <c r="P1034" s="270"/>
      <c r="Q1034" s="270"/>
      <c r="R1034" s="270"/>
      <c r="S1034" s="270"/>
      <c r="T1034" s="271"/>
      <c r="AT1034" s="272" t="s">
        <v>256</v>
      </c>
      <c r="AU1034" s="272" t="s">
        <v>77</v>
      </c>
      <c r="AV1034" s="13" t="s">
        <v>259</v>
      </c>
      <c r="AW1034" s="13" t="s">
        <v>33</v>
      </c>
      <c r="AX1034" s="13" t="s">
        <v>69</v>
      </c>
      <c r="AY1034" s="272" t="s">
        <v>245</v>
      </c>
    </row>
    <row r="1035" s="14" customFormat="1">
      <c r="B1035" s="273"/>
      <c r="C1035" s="274"/>
      <c r="D1035" s="248" t="s">
        <v>256</v>
      </c>
      <c r="E1035" s="275" t="s">
        <v>21</v>
      </c>
      <c r="F1035" s="276" t="s">
        <v>260</v>
      </c>
      <c r="G1035" s="274"/>
      <c r="H1035" s="277">
        <v>2</v>
      </c>
      <c r="I1035" s="278"/>
      <c r="J1035" s="274"/>
      <c r="K1035" s="274"/>
      <c r="L1035" s="279"/>
      <c r="M1035" s="280"/>
      <c r="N1035" s="281"/>
      <c r="O1035" s="281"/>
      <c r="P1035" s="281"/>
      <c r="Q1035" s="281"/>
      <c r="R1035" s="281"/>
      <c r="S1035" s="281"/>
      <c r="T1035" s="282"/>
      <c r="AT1035" s="283" t="s">
        <v>256</v>
      </c>
      <c r="AU1035" s="283" t="s">
        <v>77</v>
      </c>
      <c r="AV1035" s="14" t="s">
        <v>252</v>
      </c>
      <c r="AW1035" s="14" t="s">
        <v>33</v>
      </c>
      <c r="AX1035" s="14" t="s">
        <v>75</v>
      </c>
      <c r="AY1035" s="283" t="s">
        <v>245</v>
      </c>
    </row>
    <row r="1036" s="1" customFormat="1" ht="16.5" customHeight="1">
      <c r="B1036" s="47"/>
      <c r="C1036" s="284" t="s">
        <v>1289</v>
      </c>
      <c r="D1036" s="284" t="s">
        <v>300</v>
      </c>
      <c r="E1036" s="285" t="s">
        <v>1290</v>
      </c>
      <c r="F1036" s="286" t="s">
        <v>1282</v>
      </c>
      <c r="G1036" s="287" t="s">
        <v>360</v>
      </c>
      <c r="H1036" s="288">
        <v>1</v>
      </c>
      <c r="I1036" s="289"/>
      <c r="J1036" s="290">
        <f>ROUND(I1036*H1036,2)</f>
        <v>0</v>
      </c>
      <c r="K1036" s="286" t="s">
        <v>21</v>
      </c>
      <c r="L1036" s="291"/>
      <c r="M1036" s="292" t="s">
        <v>21</v>
      </c>
      <c r="N1036" s="293" t="s">
        <v>40</v>
      </c>
      <c r="O1036" s="48"/>
      <c r="P1036" s="245">
        <f>O1036*H1036</f>
        <v>0</v>
      </c>
      <c r="Q1036" s="245">
        <v>0.017500000000000002</v>
      </c>
      <c r="R1036" s="245">
        <f>Q1036*H1036</f>
        <v>0.017500000000000002</v>
      </c>
      <c r="S1036" s="245">
        <v>0</v>
      </c>
      <c r="T1036" s="246">
        <f>S1036*H1036</f>
        <v>0</v>
      </c>
      <c r="AR1036" s="25" t="s">
        <v>434</v>
      </c>
      <c r="AT1036" s="25" t="s">
        <v>300</v>
      </c>
      <c r="AU1036" s="25" t="s">
        <v>77</v>
      </c>
      <c r="AY1036" s="25" t="s">
        <v>245</v>
      </c>
      <c r="BE1036" s="247">
        <f>IF(N1036="základní",J1036,0)</f>
        <v>0</v>
      </c>
      <c r="BF1036" s="247">
        <f>IF(N1036="snížená",J1036,0)</f>
        <v>0</v>
      </c>
      <c r="BG1036" s="247">
        <f>IF(N1036="zákl. přenesená",J1036,0)</f>
        <v>0</v>
      </c>
      <c r="BH1036" s="247">
        <f>IF(N1036="sníž. přenesená",J1036,0)</f>
        <v>0</v>
      </c>
      <c r="BI1036" s="247">
        <f>IF(N1036="nulová",J1036,0)</f>
        <v>0</v>
      </c>
      <c r="BJ1036" s="25" t="s">
        <v>75</v>
      </c>
      <c r="BK1036" s="247">
        <f>ROUND(I1036*H1036,2)</f>
        <v>0</v>
      </c>
      <c r="BL1036" s="25" t="s">
        <v>342</v>
      </c>
      <c r="BM1036" s="25" t="s">
        <v>1291</v>
      </c>
    </row>
    <row r="1037" s="15" customFormat="1">
      <c r="B1037" s="294"/>
      <c r="C1037" s="295"/>
      <c r="D1037" s="248" t="s">
        <v>256</v>
      </c>
      <c r="E1037" s="296" t="s">
        <v>21</v>
      </c>
      <c r="F1037" s="297" t="s">
        <v>1284</v>
      </c>
      <c r="G1037" s="295"/>
      <c r="H1037" s="296" t="s">
        <v>21</v>
      </c>
      <c r="I1037" s="298"/>
      <c r="J1037" s="295"/>
      <c r="K1037" s="295"/>
      <c r="L1037" s="299"/>
      <c r="M1037" s="300"/>
      <c r="N1037" s="301"/>
      <c r="O1037" s="301"/>
      <c r="P1037" s="301"/>
      <c r="Q1037" s="301"/>
      <c r="R1037" s="301"/>
      <c r="S1037" s="301"/>
      <c r="T1037" s="302"/>
      <c r="AT1037" s="303" t="s">
        <v>256</v>
      </c>
      <c r="AU1037" s="303" t="s">
        <v>77</v>
      </c>
      <c r="AV1037" s="15" t="s">
        <v>75</v>
      </c>
      <c r="AW1037" s="15" t="s">
        <v>33</v>
      </c>
      <c r="AX1037" s="15" t="s">
        <v>69</v>
      </c>
      <c r="AY1037" s="303" t="s">
        <v>245</v>
      </c>
    </row>
    <row r="1038" s="15" customFormat="1">
      <c r="B1038" s="294"/>
      <c r="C1038" s="295"/>
      <c r="D1038" s="248" t="s">
        <v>256</v>
      </c>
      <c r="E1038" s="296" t="s">
        <v>21</v>
      </c>
      <c r="F1038" s="297" t="s">
        <v>1285</v>
      </c>
      <c r="G1038" s="295"/>
      <c r="H1038" s="296" t="s">
        <v>21</v>
      </c>
      <c r="I1038" s="298"/>
      <c r="J1038" s="295"/>
      <c r="K1038" s="295"/>
      <c r="L1038" s="299"/>
      <c r="M1038" s="300"/>
      <c r="N1038" s="301"/>
      <c r="O1038" s="301"/>
      <c r="P1038" s="301"/>
      <c r="Q1038" s="301"/>
      <c r="R1038" s="301"/>
      <c r="S1038" s="301"/>
      <c r="T1038" s="302"/>
      <c r="AT1038" s="303" t="s">
        <v>256</v>
      </c>
      <c r="AU1038" s="303" t="s">
        <v>77</v>
      </c>
      <c r="AV1038" s="15" t="s">
        <v>75</v>
      </c>
      <c r="AW1038" s="15" t="s">
        <v>33</v>
      </c>
      <c r="AX1038" s="15" t="s">
        <v>69</v>
      </c>
      <c r="AY1038" s="303" t="s">
        <v>245</v>
      </c>
    </row>
    <row r="1039" s="15" customFormat="1">
      <c r="B1039" s="294"/>
      <c r="C1039" s="295"/>
      <c r="D1039" s="248" t="s">
        <v>256</v>
      </c>
      <c r="E1039" s="296" t="s">
        <v>21</v>
      </c>
      <c r="F1039" s="297" t="s">
        <v>1286</v>
      </c>
      <c r="G1039" s="295"/>
      <c r="H1039" s="296" t="s">
        <v>21</v>
      </c>
      <c r="I1039" s="298"/>
      <c r="J1039" s="295"/>
      <c r="K1039" s="295"/>
      <c r="L1039" s="299"/>
      <c r="M1039" s="300"/>
      <c r="N1039" s="301"/>
      <c r="O1039" s="301"/>
      <c r="P1039" s="301"/>
      <c r="Q1039" s="301"/>
      <c r="R1039" s="301"/>
      <c r="S1039" s="301"/>
      <c r="T1039" s="302"/>
      <c r="AT1039" s="303" t="s">
        <v>256</v>
      </c>
      <c r="AU1039" s="303" t="s">
        <v>77</v>
      </c>
      <c r="AV1039" s="15" t="s">
        <v>75</v>
      </c>
      <c r="AW1039" s="15" t="s">
        <v>33</v>
      </c>
      <c r="AX1039" s="15" t="s">
        <v>69</v>
      </c>
      <c r="AY1039" s="303" t="s">
        <v>245</v>
      </c>
    </row>
    <row r="1040" s="15" customFormat="1">
      <c r="B1040" s="294"/>
      <c r="C1040" s="295"/>
      <c r="D1040" s="248" t="s">
        <v>256</v>
      </c>
      <c r="E1040" s="296" t="s">
        <v>21</v>
      </c>
      <c r="F1040" s="297" t="s">
        <v>1287</v>
      </c>
      <c r="G1040" s="295"/>
      <c r="H1040" s="296" t="s">
        <v>21</v>
      </c>
      <c r="I1040" s="298"/>
      <c r="J1040" s="295"/>
      <c r="K1040" s="295"/>
      <c r="L1040" s="299"/>
      <c r="M1040" s="300"/>
      <c r="N1040" s="301"/>
      <c r="O1040" s="301"/>
      <c r="P1040" s="301"/>
      <c r="Q1040" s="301"/>
      <c r="R1040" s="301"/>
      <c r="S1040" s="301"/>
      <c r="T1040" s="302"/>
      <c r="AT1040" s="303" t="s">
        <v>256</v>
      </c>
      <c r="AU1040" s="303" t="s">
        <v>77</v>
      </c>
      <c r="AV1040" s="15" t="s">
        <v>75</v>
      </c>
      <c r="AW1040" s="15" t="s">
        <v>33</v>
      </c>
      <c r="AX1040" s="15" t="s">
        <v>69</v>
      </c>
      <c r="AY1040" s="303" t="s">
        <v>245</v>
      </c>
    </row>
    <row r="1041" s="15" customFormat="1">
      <c r="B1041" s="294"/>
      <c r="C1041" s="295"/>
      <c r="D1041" s="248" t="s">
        <v>256</v>
      </c>
      <c r="E1041" s="296" t="s">
        <v>21</v>
      </c>
      <c r="F1041" s="297" t="s">
        <v>1260</v>
      </c>
      <c r="G1041" s="295"/>
      <c r="H1041" s="296" t="s">
        <v>21</v>
      </c>
      <c r="I1041" s="298"/>
      <c r="J1041" s="295"/>
      <c r="K1041" s="295"/>
      <c r="L1041" s="299"/>
      <c r="M1041" s="300"/>
      <c r="N1041" s="301"/>
      <c r="O1041" s="301"/>
      <c r="P1041" s="301"/>
      <c r="Q1041" s="301"/>
      <c r="R1041" s="301"/>
      <c r="S1041" s="301"/>
      <c r="T1041" s="302"/>
      <c r="AT1041" s="303" t="s">
        <v>256</v>
      </c>
      <c r="AU1041" s="303" t="s">
        <v>77</v>
      </c>
      <c r="AV1041" s="15" t="s">
        <v>75</v>
      </c>
      <c r="AW1041" s="15" t="s">
        <v>33</v>
      </c>
      <c r="AX1041" s="15" t="s">
        <v>69</v>
      </c>
      <c r="AY1041" s="303" t="s">
        <v>245</v>
      </c>
    </row>
    <row r="1042" s="12" customFormat="1">
      <c r="B1042" s="251"/>
      <c r="C1042" s="252"/>
      <c r="D1042" s="248" t="s">
        <v>256</v>
      </c>
      <c r="E1042" s="253" t="s">
        <v>21</v>
      </c>
      <c r="F1042" s="254" t="s">
        <v>75</v>
      </c>
      <c r="G1042" s="252"/>
      <c r="H1042" s="255">
        <v>1</v>
      </c>
      <c r="I1042" s="256"/>
      <c r="J1042" s="252"/>
      <c r="K1042" s="252"/>
      <c r="L1042" s="257"/>
      <c r="M1042" s="258"/>
      <c r="N1042" s="259"/>
      <c r="O1042" s="259"/>
      <c r="P1042" s="259"/>
      <c r="Q1042" s="259"/>
      <c r="R1042" s="259"/>
      <c r="S1042" s="259"/>
      <c r="T1042" s="260"/>
      <c r="AT1042" s="261" t="s">
        <v>256</v>
      </c>
      <c r="AU1042" s="261" t="s">
        <v>77</v>
      </c>
      <c r="AV1042" s="12" t="s">
        <v>77</v>
      </c>
      <c r="AW1042" s="12" t="s">
        <v>33</v>
      </c>
      <c r="AX1042" s="12" t="s">
        <v>69</v>
      </c>
      <c r="AY1042" s="261" t="s">
        <v>245</v>
      </c>
    </row>
    <row r="1043" s="13" customFormat="1">
      <c r="B1043" s="262"/>
      <c r="C1043" s="263"/>
      <c r="D1043" s="248" t="s">
        <v>256</v>
      </c>
      <c r="E1043" s="264" t="s">
        <v>21</v>
      </c>
      <c r="F1043" s="265" t="s">
        <v>258</v>
      </c>
      <c r="G1043" s="263"/>
      <c r="H1043" s="266">
        <v>1</v>
      </c>
      <c r="I1043" s="267"/>
      <c r="J1043" s="263"/>
      <c r="K1043" s="263"/>
      <c r="L1043" s="268"/>
      <c r="M1043" s="269"/>
      <c r="N1043" s="270"/>
      <c r="O1043" s="270"/>
      <c r="P1043" s="270"/>
      <c r="Q1043" s="270"/>
      <c r="R1043" s="270"/>
      <c r="S1043" s="270"/>
      <c r="T1043" s="271"/>
      <c r="AT1043" s="272" t="s">
        <v>256</v>
      </c>
      <c r="AU1043" s="272" t="s">
        <v>77</v>
      </c>
      <c r="AV1043" s="13" t="s">
        <v>259</v>
      </c>
      <c r="AW1043" s="13" t="s">
        <v>33</v>
      </c>
      <c r="AX1043" s="13" t="s">
        <v>69</v>
      </c>
      <c r="AY1043" s="272" t="s">
        <v>245</v>
      </c>
    </row>
    <row r="1044" s="14" customFormat="1">
      <c r="B1044" s="273"/>
      <c r="C1044" s="274"/>
      <c r="D1044" s="248" t="s">
        <v>256</v>
      </c>
      <c r="E1044" s="275" t="s">
        <v>21</v>
      </c>
      <c r="F1044" s="276" t="s">
        <v>260</v>
      </c>
      <c r="G1044" s="274"/>
      <c r="H1044" s="277">
        <v>1</v>
      </c>
      <c r="I1044" s="278"/>
      <c r="J1044" s="274"/>
      <c r="K1044" s="274"/>
      <c r="L1044" s="279"/>
      <c r="M1044" s="280"/>
      <c r="N1044" s="281"/>
      <c r="O1044" s="281"/>
      <c r="P1044" s="281"/>
      <c r="Q1044" s="281"/>
      <c r="R1044" s="281"/>
      <c r="S1044" s="281"/>
      <c r="T1044" s="282"/>
      <c r="AT1044" s="283" t="s">
        <v>256</v>
      </c>
      <c r="AU1044" s="283" t="s">
        <v>77</v>
      </c>
      <c r="AV1044" s="14" t="s">
        <v>252</v>
      </c>
      <c r="AW1044" s="14" t="s">
        <v>33</v>
      </c>
      <c r="AX1044" s="14" t="s">
        <v>75</v>
      </c>
      <c r="AY1044" s="283" t="s">
        <v>245</v>
      </c>
    </row>
    <row r="1045" s="1" customFormat="1" ht="16.5" customHeight="1">
      <c r="B1045" s="47"/>
      <c r="C1045" s="284" t="s">
        <v>1292</v>
      </c>
      <c r="D1045" s="284" t="s">
        <v>300</v>
      </c>
      <c r="E1045" s="285" t="s">
        <v>1293</v>
      </c>
      <c r="F1045" s="286" t="s">
        <v>1282</v>
      </c>
      <c r="G1045" s="287" t="s">
        <v>360</v>
      </c>
      <c r="H1045" s="288">
        <v>1</v>
      </c>
      <c r="I1045" s="289"/>
      <c r="J1045" s="290">
        <f>ROUND(I1045*H1045,2)</f>
        <v>0</v>
      </c>
      <c r="K1045" s="286" t="s">
        <v>21</v>
      </c>
      <c r="L1045" s="291"/>
      <c r="M1045" s="292" t="s">
        <v>21</v>
      </c>
      <c r="N1045" s="293" t="s">
        <v>40</v>
      </c>
      <c r="O1045" s="48"/>
      <c r="P1045" s="245">
        <f>O1045*H1045</f>
        <v>0</v>
      </c>
      <c r="Q1045" s="245">
        <v>0.017500000000000002</v>
      </c>
      <c r="R1045" s="245">
        <f>Q1045*H1045</f>
        <v>0.017500000000000002</v>
      </c>
      <c r="S1045" s="245">
        <v>0</v>
      </c>
      <c r="T1045" s="246">
        <f>S1045*H1045</f>
        <v>0</v>
      </c>
      <c r="AR1045" s="25" t="s">
        <v>434</v>
      </c>
      <c r="AT1045" s="25" t="s">
        <v>300</v>
      </c>
      <c r="AU1045" s="25" t="s">
        <v>77</v>
      </c>
      <c r="AY1045" s="25" t="s">
        <v>245</v>
      </c>
      <c r="BE1045" s="247">
        <f>IF(N1045="základní",J1045,0)</f>
        <v>0</v>
      </c>
      <c r="BF1045" s="247">
        <f>IF(N1045="snížená",J1045,0)</f>
        <v>0</v>
      </c>
      <c r="BG1045" s="247">
        <f>IF(N1045="zákl. přenesená",J1045,0)</f>
        <v>0</v>
      </c>
      <c r="BH1045" s="247">
        <f>IF(N1045="sníž. přenesená",J1045,0)</f>
        <v>0</v>
      </c>
      <c r="BI1045" s="247">
        <f>IF(N1045="nulová",J1045,0)</f>
        <v>0</v>
      </c>
      <c r="BJ1045" s="25" t="s">
        <v>75</v>
      </c>
      <c r="BK1045" s="247">
        <f>ROUND(I1045*H1045,2)</f>
        <v>0</v>
      </c>
      <c r="BL1045" s="25" t="s">
        <v>342</v>
      </c>
      <c r="BM1045" s="25" t="s">
        <v>1294</v>
      </c>
    </row>
    <row r="1046" s="15" customFormat="1">
      <c r="B1046" s="294"/>
      <c r="C1046" s="295"/>
      <c r="D1046" s="248" t="s">
        <v>256</v>
      </c>
      <c r="E1046" s="296" t="s">
        <v>21</v>
      </c>
      <c r="F1046" s="297" t="s">
        <v>1284</v>
      </c>
      <c r="G1046" s="295"/>
      <c r="H1046" s="296" t="s">
        <v>21</v>
      </c>
      <c r="I1046" s="298"/>
      <c r="J1046" s="295"/>
      <c r="K1046" s="295"/>
      <c r="L1046" s="299"/>
      <c r="M1046" s="300"/>
      <c r="N1046" s="301"/>
      <c r="O1046" s="301"/>
      <c r="P1046" s="301"/>
      <c r="Q1046" s="301"/>
      <c r="R1046" s="301"/>
      <c r="S1046" s="301"/>
      <c r="T1046" s="302"/>
      <c r="AT1046" s="303" t="s">
        <v>256</v>
      </c>
      <c r="AU1046" s="303" t="s">
        <v>77</v>
      </c>
      <c r="AV1046" s="15" t="s">
        <v>75</v>
      </c>
      <c r="AW1046" s="15" t="s">
        <v>33</v>
      </c>
      <c r="AX1046" s="15" t="s">
        <v>69</v>
      </c>
      <c r="AY1046" s="303" t="s">
        <v>245</v>
      </c>
    </row>
    <row r="1047" s="15" customFormat="1">
      <c r="B1047" s="294"/>
      <c r="C1047" s="295"/>
      <c r="D1047" s="248" t="s">
        <v>256</v>
      </c>
      <c r="E1047" s="296" t="s">
        <v>21</v>
      </c>
      <c r="F1047" s="297" t="s">
        <v>1285</v>
      </c>
      <c r="G1047" s="295"/>
      <c r="H1047" s="296" t="s">
        <v>21</v>
      </c>
      <c r="I1047" s="298"/>
      <c r="J1047" s="295"/>
      <c r="K1047" s="295"/>
      <c r="L1047" s="299"/>
      <c r="M1047" s="300"/>
      <c r="N1047" s="301"/>
      <c r="O1047" s="301"/>
      <c r="P1047" s="301"/>
      <c r="Q1047" s="301"/>
      <c r="R1047" s="301"/>
      <c r="S1047" s="301"/>
      <c r="T1047" s="302"/>
      <c r="AT1047" s="303" t="s">
        <v>256</v>
      </c>
      <c r="AU1047" s="303" t="s">
        <v>77</v>
      </c>
      <c r="AV1047" s="15" t="s">
        <v>75</v>
      </c>
      <c r="AW1047" s="15" t="s">
        <v>33</v>
      </c>
      <c r="AX1047" s="15" t="s">
        <v>69</v>
      </c>
      <c r="AY1047" s="303" t="s">
        <v>245</v>
      </c>
    </row>
    <row r="1048" s="15" customFormat="1">
      <c r="B1048" s="294"/>
      <c r="C1048" s="295"/>
      <c r="D1048" s="248" t="s">
        <v>256</v>
      </c>
      <c r="E1048" s="296" t="s">
        <v>21</v>
      </c>
      <c r="F1048" s="297" t="s">
        <v>1286</v>
      </c>
      <c r="G1048" s="295"/>
      <c r="H1048" s="296" t="s">
        <v>21</v>
      </c>
      <c r="I1048" s="298"/>
      <c r="J1048" s="295"/>
      <c r="K1048" s="295"/>
      <c r="L1048" s="299"/>
      <c r="M1048" s="300"/>
      <c r="N1048" s="301"/>
      <c r="O1048" s="301"/>
      <c r="P1048" s="301"/>
      <c r="Q1048" s="301"/>
      <c r="R1048" s="301"/>
      <c r="S1048" s="301"/>
      <c r="T1048" s="302"/>
      <c r="AT1048" s="303" t="s">
        <v>256</v>
      </c>
      <c r="AU1048" s="303" t="s">
        <v>77</v>
      </c>
      <c r="AV1048" s="15" t="s">
        <v>75</v>
      </c>
      <c r="AW1048" s="15" t="s">
        <v>33</v>
      </c>
      <c r="AX1048" s="15" t="s">
        <v>69</v>
      </c>
      <c r="AY1048" s="303" t="s">
        <v>245</v>
      </c>
    </row>
    <row r="1049" s="15" customFormat="1">
      <c r="B1049" s="294"/>
      <c r="C1049" s="295"/>
      <c r="D1049" s="248" t="s">
        <v>256</v>
      </c>
      <c r="E1049" s="296" t="s">
        <v>21</v>
      </c>
      <c r="F1049" s="297" t="s">
        <v>1287</v>
      </c>
      <c r="G1049" s="295"/>
      <c r="H1049" s="296" t="s">
        <v>21</v>
      </c>
      <c r="I1049" s="298"/>
      <c r="J1049" s="295"/>
      <c r="K1049" s="295"/>
      <c r="L1049" s="299"/>
      <c r="M1049" s="300"/>
      <c r="N1049" s="301"/>
      <c r="O1049" s="301"/>
      <c r="P1049" s="301"/>
      <c r="Q1049" s="301"/>
      <c r="R1049" s="301"/>
      <c r="S1049" s="301"/>
      <c r="T1049" s="302"/>
      <c r="AT1049" s="303" t="s">
        <v>256</v>
      </c>
      <c r="AU1049" s="303" t="s">
        <v>77</v>
      </c>
      <c r="AV1049" s="15" t="s">
        <v>75</v>
      </c>
      <c r="AW1049" s="15" t="s">
        <v>33</v>
      </c>
      <c r="AX1049" s="15" t="s">
        <v>69</v>
      </c>
      <c r="AY1049" s="303" t="s">
        <v>245</v>
      </c>
    </row>
    <row r="1050" s="15" customFormat="1">
      <c r="B1050" s="294"/>
      <c r="C1050" s="295"/>
      <c r="D1050" s="248" t="s">
        <v>256</v>
      </c>
      <c r="E1050" s="296" t="s">
        <v>21</v>
      </c>
      <c r="F1050" s="297" t="s">
        <v>1264</v>
      </c>
      <c r="G1050" s="295"/>
      <c r="H1050" s="296" t="s">
        <v>21</v>
      </c>
      <c r="I1050" s="298"/>
      <c r="J1050" s="295"/>
      <c r="K1050" s="295"/>
      <c r="L1050" s="299"/>
      <c r="M1050" s="300"/>
      <c r="N1050" s="301"/>
      <c r="O1050" s="301"/>
      <c r="P1050" s="301"/>
      <c r="Q1050" s="301"/>
      <c r="R1050" s="301"/>
      <c r="S1050" s="301"/>
      <c r="T1050" s="302"/>
      <c r="AT1050" s="303" t="s">
        <v>256</v>
      </c>
      <c r="AU1050" s="303" t="s">
        <v>77</v>
      </c>
      <c r="AV1050" s="15" t="s">
        <v>75</v>
      </c>
      <c r="AW1050" s="15" t="s">
        <v>33</v>
      </c>
      <c r="AX1050" s="15" t="s">
        <v>69</v>
      </c>
      <c r="AY1050" s="303" t="s">
        <v>245</v>
      </c>
    </row>
    <row r="1051" s="12" customFormat="1">
      <c r="B1051" s="251"/>
      <c r="C1051" s="252"/>
      <c r="D1051" s="248" t="s">
        <v>256</v>
      </c>
      <c r="E1051" s="253" t="s">
        <v>21</v>
      </c>
      <c r="F1051" s="254" t="s">
        <v>75</v>
      </c>
      <c r="G1051" s="252"/>
      <c r="H1051" s="255">
        <v>1</v>
      </c>
      <c r="I1051" s="256"/>
      <c r="J1051" s="252"/>
      <c r="K1051" s="252"/>
      <c r="L1051" s="257"/>
      <c r="M1051" s="258"/>
      <c r="N1051" s="259"/>
      <c r="O1051" s="259"/>
      <c r="P1051" s="259"/>
      <c r="Q1051" s="259"/>
      <c r="R1051" s="259"/>
      <c r="S1051" s="259"/>
      <c r="T1051" s="260"/>
      <c r="AT1051" s="261" t="s">
        <v>256</v>
      </c>
      <c r="AU1051" s="261" t="s">
        <v>77</v>
      </c>
      <c r="AV1051" s="12" t="s">
        <v>77</v>
      </c>
      <c r="AW1051" s="12" t="s">
        <v>33</v>
      </c>
      <c r="AX1051" s="12" t="s">
        <v>69</v>
      </c>
      <c r="AY1051" s="261" t="s">
        <v>245</v>
      </c>
    </row>
    <row r="1052" s="13" customFormat="1">
      <c r="B1052" s="262"/>
      <c r="C1052" s="263"/>
      <c r="D1052" s="248" t="s">
        <v>256</v>
      </c>
      <c r="E1052" s="264" t="s">
        <v>21</v>
      </c>
      <c r="F1052" s="265" t="s">
        <v>258</v>
      </c>
      <c r="G1052" s="263"/>
      <c r="H1052" s="266">
        <v>1</v>
      </c>
      <c r="I1052" s="267"/>
      <c r="J1052" s="263"/>
      <c r="K1052" s="263"/>
      <c r="L1052" s="268"/>
      <c r="M1052" s="269"/>
      <c r="N1052" s="270"/>
      <c r="O1052" s="270"/>
      <c r="P1052" s="270"/>
      <c r="Q1052" s="270"/>
      <c r="R1052" s="270"/>
      <c r="S1052" s="270"/>
      <c r="T1052" s="271"/>
      <c r="AT1052" s="272" t="s">
        <v>256</v>
      </c>
      <c r="AU1052" s="272" t="s">
        <v>77</v>
      </c>
      <c r="AV1052" s="13" t="s">
        <v>259</v>
      </c>
      <c r="AW1052" s="13" t="s">
        <v>33</v>
      </c>
      <c r="AX1052" s="13" t="s">
        <v>69</v>
      </c>
      <c r="AY1052" s="272" t="s">
        <v>245</v>
      </c>
    </row>
    <row r="1053" s="14" customFormat="1">
      <c r="B1053" s="273"/>
      <c r="C1053" s="274"/>
      <c r="D1053" s="248" t="s">
        <v>256</v>
      </c>
      <c r="E1053" s="275" t="s">
        <v>21</v>
      </c>
      <c r="F1053" s="276" t="s">
        <v>260</v>
      </c>
      <c r="G1053" s="274"/>
      <c r="H1053" s="277">
        <v>1</v>
      </c>
      <c r="I1053" s="278"/>
      <c r="J1053" s="274"/>
      <c r="K1053" s="274"/>
      <c r="L1053" s="279"/>
      <c r="M1053" s="280"/>
      <c r="N1053" s="281"/>
      <c r="O1053" s="281"/>
      <c r="P1053" s="281"/>
      <c r="Q1053" s="281"/>
      <c r="R1053" s="281"/>
      <c r="S1053" s="281"/>
      <c r="T1053" s="282"/>
      <c r="AT1053" s="283" t="s">
        <v>256</v>
      </c>
      <c r="AU1053" s="283" t="s">
        <v>77</v>
      </c>
      <c r="AV1053" s="14" t="s">
        <v>252</v>
      </c>
      <c r="AW1053" s="14" t="s">
        <v>33</v>
      </c>
      <c r="AX1053" s="14" t="s">
        <v>75</v>
      </c>
      <c r="AY1053" s="283" t="s">
        <v>245</v>
      </c>
    </row>
    <row r="1054" s="1" customFormat="1" ht="25.5" customHeight="1">
      <c r="B1054" s="47"/>
      <c r="C1054" s="236" t="s">
        <v>1295</v>
      </c>
      <c r="D1054" s="236" t="s">
        <v>247</v>
      </c>
      <c r="E1054" s="237" t="s">
        <v>1296</v>
      </c>
      <c r="F1054" s="238" t="s">
        <v>1297</v>
      </c>
      <c r="G1054" s="239" t="s">
        <v>360</v>
      </c>
      <c r="H1054" s="240">
        <v>1</v>
      </c>
      <c r="I1054" s="241"/>
      <c r="J1054" s="242">
        <f>ROUND(I1054*H1054,2)</f>
        <v>0</v>
      </c>
      <c r="K1054" s="238" t="s">
        <v>251</v>
      </c>
      <c r="L1054" s="73"/>
      <c r="M1054" s="243" t="s">
        <v>21</v>
      </c>
      <c r="N1054" s="244" t="s">
        <v>40</v>
      </c>
      <c r="O1054" s="48"/>
      <c r="P1054" s="245">
        <f>O1054*H1054</f>
        <v>0</v>
      </c>
      <c r="Q1054" s="245">
        <v>0</v>
      </c>
      <c r="R1054" s="245">
        <f>Q1054*H1054</f>
        <v>0</v>
      </c>
      <c r="S1054" s="245">
        <v>0</v>
      </c>
      <c r="T1054" s="246">
        <f>S1054*H1054</f>
        <v>0</v>
      </c>
      <c r="AR1054" s="25" t="s">
        <v>342</v>
      </c>
      <c r="AT1054" s="25" t="s">
        <v>247</v>
      </c>
      <c r="AU1054" s="25" t="s">
        <v>77</v>
      </c>
      <c r="AY1054" s="25" t="s">
        <v>245</v>
      </c>
      <c r="BE1054" s="247">
        <f>IF(N1054="základní",J1054,0)</f>
        <v>0</v>
      </c>
      <c r="BF1054" s="247">
        <f>IF(N1054="snížená",J1054,0)</f>
        <v>0</v>
      </c>
      <c r="BG1054" s="247">
        <f>IF(N1054="zákl. přenesená",J1054,0)</f>
        <v>0</v>
      </c>
      <c r="BH1054" s="247">
        <f>IF(N1054="sníž. přenesená",J1054,0)</f>
        <v>0</v>
      </c>
      <c r="BI1054" s="247">
        <f>IF(N1054="nulová",J1054,0)</f>
        <v>0</v>
      </c>
      <c r="BJ1054" s="25" t="s">
        <v>75</v>
      </c>
      <c r="BK1054" s="247">
        <f>ROUND(I1054*H1054,2)</f>
        <v>0</v>
      </c>
      <c r="BL1054" s="25" t="s">
        <v>342</v>
      </c>
      <c r="BM1054" s="25" t="s">
        <v>1298</v>
      </c>
    </row>
    <row r="1055" s="1" customFormat="1">
      <c r="B1055" s="47"/>
      <c r="C1055" s="75"/>
      <c r="D1055" s="248" t="s">
        <v>254</v>
      </c>
      <c r="E1055" s="75"/>
      <c r="F1055" s="249" t="s">
        <v>1248</v>
      </c>
      <c r="G1055" s="75"/>
      <c r="H1055" s="75"/>
      <c r="I1055" s="206"/>
      <c r="J1055" s="75"/>
      <c r="K1055" s="75"/>
      <c r="L1055" s="73"/>
      <c r="M1055" s="250"/>
      <c r="N1055" s="48"/>
      <c r="O1055" s="48"/>
      <c r="P1055" s="48"/>
      <c r="Q1055" s="48"/>
      <c r="R1055" s="48"/>
      <c r="S1055" s="48"/>
      <c r="T1055" s="96"/>
      <c r="AT1055" s="25" t="s">
        <v>254</v>
      </c>
      <c r="AU1055" s="25" t="s">
        <v>77</v>
      </c>
    </row>
    <row r="1056" s="12" customFormat="1">
      <c r="B1056" s="251"/>
      <c r="C1056" s="252"/>
      <c r="D1056" s="248" t="s">
        <v>256</v>
      </c>
      <c r="E1056" s="253" t="s">
        <v>21</v>
      </c>
      <c r="F1056" s="254" t="s">
        <v>75</v>
      </c>
      <c r="G1056" s="252"/>
      <c r="H1056" s="255">
        <v>1</v>
      </c>
      <c r="I1056" s="256"/>
      <c r="J1056" s="252"/>
      <c r="K1056" s="252"/>
      <c r="L1056" s="257"/>
      <c r="M1056" s="258"/>
      <c r="N1056" s="259"/>
      <c r="O1056" s="259"/>
      <c r="P1056" s="259"/>
      <c r="Q1056" s="259"/>
      <c r="R1056" s="259"/>
      <c r="S1056" s="259"/>
      <c r="T1056" s="260"/>
      <c r="AT1056" s="261" t="s">
        <v>256</v>
      </c>
      <c r="AU1056" s="261" t="s">
        <v>77</v>
      </c>
      <c r="AV1056" s="12" t="s">
        <v>77</v>
      </c>
      <c r="AW1056" s="12" t="s">
        <v>33</v>
      </c>
      <c r="AX1056" s="12" t="s">
        <v>69</v>
      </c>
      <c r="AY1056" s="261" t="s">
        <v>245</v>
      </c>
    </row>
    <row r="1057" s="13" customFormat="1">
      <c r="B1057" s="262"/>
      <c r="C1057" s="263"/>
      <c r="D1057" s="248" t="s">
        <v>256</v>
      </c>
      <c r="E1057" s="264" t="s">
        <v>21</v>
      </c>
      <c r="F1057" s="265" t="s">
        <v>258</v>
      </c>
      <c r="G1057" s="263"/>
      <c r="H1057" s="266">
        <v>1</v>
      </c>
      <c r="I1057" s="267"/>
      <c r="J1057" s="263"/>
      <c r="K1057" s="263"/>
      <c r="L1057" s="268"/>
      <c r="M1057" s="269"/>
      <c r="N1057" s="270"/>
      <c r="O1057" s="270"/>
      <c r="P1057" s="270"/>
      <c r="Q1057" s="270"/>
      <c r="R1057" s="270"/>
      <c r="S1057" s="270"/>
      <c r="T1057" s="271"/>
      <c r="AT1057" s="272" t="s">
        <v>256</v>
      </c>
      <c r="AU1057" s="272" t="s">
        <v>77</v>
      </c>
      <c r="AV1057" s="13" t="s">
        <v>259</v>
      </c>
      <c r="AW1057" s="13" t="s">
        <v>33</v>
      </c>
      <c r="AX1057" s="13" t="s">
        <v>69</v>
      </c>
      <c r="AY1057" s="272" t="s">
        <v>245</v>
      </c>
    </row>
    <row r="1058" s="14" customFormat="1">
      <c r="B1058" s="273"/>
      <c r="C1058" s="274"/>
      <c r="D1058" s="248" t="s">
        <v>256</v>
      </c>
      <c r="E1058" s="275" t="s">
        <v>21</v>
      </c>
      <c r="F1058" s="276" t="s">
        <v>260</v>
      </c>
      <c r="G1058" s="274"/>
      <c r="H1058" s="277">
        <v>1</v>
      </c>
      <c r="I1058" s="278"/>
      <c r="J1058" s="274"/>
      <c r="K1058" s="274"/>
      <c r="L1058" s="279"/>
      <c r="M1058" s="280"/>
      <c r="N1058" s="281"/>
      <c r="O1058" s="281"/>
      <c r="P1058" s="281"/>
      <c r="Q1058" s="281"/>
      <c r="R1058" s="281"/>
      <c r="S1058" s="281"/>
      <c r="T1058" s="282"/>
      <c r="AT1058" s="283" t="s">
        <v>256</v>
      </c>
      <c r="AU1058" s="283" t="s">
        <v>77</v>
      </c>
      <c r="AV1058" s="14" t="s">
        <v>252</v>
      </c>
      <c r="AW1058" s="14" t="s">
        <v>33</v>
      </c>
      <c r="AX1058" s="14" t="s">
        <v>75</v>
      </c>
      <c r="AY1058" s="283" t="s">
        <v>245</v>
      </c>
    </row>
    <row r="1059" s="1" customFormat="1" ht="16.5" customHeight="1">
      <c r="B1059" s="47"/>
      <c r="C1059" s="284" t="s">
        <v>1299</v>
      </c>
      <c r="D1059" s="284" t="s">
        <v>300</v>
      </c>
      <c r="E1059" s="285" t="s">
        <v>1300</v>
      </c>
      <c r="F1059" s="286" t="s">
        <v>1301</v>
      </c>
      <c r="G1059" s="287" t="s">
        <v>360</v>
      </c>
      <c r="H1059" s="288">
        <v>1</v>
      </c>
      <c r="I1059" s="289"/>
      <c r="J1059" s="290">
        <f>ROUND(I1059*H1059,2)</f>
        <v>0</v>
      </c>
      <c r="K1059" s="286" t="s">
        <v>21</v>
      </c>
      <c r="L1059" s="291"/>
      <c r="M1059" s="292" t="s">
        <v>21</v>
      </c>
      <c r="N1059" s="293" t="s">
        <v>40</v>
      </c>
      <c r="O1059" s="48"/>
      <c r="P1059" s="245">
        <f>O1059*H1059</f>
        <v>0</v>
      </c>
      <c r="Q1059" s="245">
        <v>0.0089999999999999993</v>
      </c>
      <c r="R1059" s="245">
        <f>Q1059*H1059</f>
        <v>0.0089999999999999993</v>
      </c>
      <c r="S1059" s="245">
        <v>0</v>
      </c>
      <c r="T1059" s="246">
        <f>S1059*H1059</f>
        <v>0</v>
      </c>
      <c r="AR1059" s="25" t="s">
        <v>434</v>
      </c>
      <c r="AT1059" s="25" t="s">
        <v>300</v>
      </c>
      <c r="AU1059" s="25" t="s">
        <v>77</v>
      </c>
      <c r="AY1059" s="25" t="s">
        <v>245</v>
      </c>
      <c r="BE1059" s="247">
        <f>IF(N1059="základní",J1059,0)</f>
        <v>0</v>
      </c>
      <c r="BF1059" s="247">
        <f>IF(N1059="snížená",J1059,0)</f>
        <v>0</v>
      </c>
      <c r="BG1059" s="247">
        <f>IF(N1059="zákl. přenesená",J1059,0)</f>
        <v>0</v>
      </c>
      <c r="BH1059" s="247">
        <f>IF(N1059="sníž. přenesená",J1059,0)</f>
        <v>0</v>
      </c>
      <c r="BI1059" s="247">
        <f>IF(N1059="nulová",J1059,0)</f>
        <v>0</v>
      </c>
      <c r="BJ1059" s="25" t="s">
        <v>75</v>
      </c>
      <c r="BK1059" s="247">
        <f>ROUND(I1059*H1059,2)</f>
        <v>0</v>
      </c>
      <c r="BL1059" s="25" t="s">
        <v>342</v>
      </c>
      <c r="BM1059" s="25" t="s">
        <v>1302</v>
      </c>
    </row>
    <row r="1060" s="15" customFormat="1">
      <c r="B1060" s="294"/>
      <c r="C1060" s="295"/>
      <c r="D1060" s="248" t="s">
        <v>256</v>
      </c>
      <c r="E1060" s="296" t="s">
        <v>21</v>
      </c>
      <c r="F1060" s="297" t="s">
        <v>1303</v>
      </c>
      <c r="G1060" s="295"/>
      <c r="H1060" s="296" t="s">
        <v>21</v>
      </c>
      <c r="I1060" s="298"/>
      <c r="J1060" s="295"/>
      <c r="K1060" s="295"/>
      <c r="L1060" s="299"/>
      <c r="M1060" s="300"/>
      <c r="N1060" s="301"/>
      <c r="O1060" s="301"/>
      <c r="P1060" s="301"/>
      <c r="Q1060" s="301"/>
      <c r="R1060" s="301"/>
      <c r="S1060" s="301"/>
      <c r="T1060" s="302"/>
      <c r="AT1060" s="303" t="s">
        <v>256</v>
      </c>
      <c r="AU1060" s="303" t="s">
        <v>77</v>
      </c>
      <c r="AV1060" s="15" t="s">
        <v>75</v>
      </c>
      <c r="AW1060" s="15" t="s">
        <v>33</v>
      </c>
      <c r="AX1060" s="15" t="s">
        <v>69</v>
      </c>
      <c r="AY1060" s="303" t="s">
        <v>245</v>
      </c>
    </row>
    <row r="1061" s="15" customFormat="1">
      <c r="B1061" s="294"/>
      <c r="C1061" s="295"/>
      <c r="D1061" s="248" t="s">
        <v>256</v>
      </c>
      <c r="E1061" s="296" t="s">
        <v>21</v>
      </c>
      <c r="F1061" s="297" t="s">
        <v>1304</v>
      </c>
      <c r="G1061" s="295"/>
      <c r="H1061" s="296" t="s">
        <v>21</v>
      </c>
      <c r="I1061" s="298"/>
      <c r="J1061" s="295"/>
      <c r="K1061" s="295"/>
      <c r="L1061" s="299"/>
      <c r="M1061" s="300"/>
      <c r="N1061" s="301"/>
      <c r="O1061" s="301"/>
      <c r="P1061" s="301"/>
      <c r="Q1061" s="301"/>
      <c r="R1061" s="301"/>
      <c r="S1061" s="301"/>
      <c r="T1061" s="302"/>
      <c r="AT1061" s="303" t="s">
        <v>256</v>
      </c>
      <c r="AU1061" s="303" t="s">
        <v>77</v>
      </c>
      <c r="AV1061" s="15" t="s">
        <v>75</v>
      </c>
      <c r="AW1061" s="15" t="s">
        <v>33</v>
      </c>
      <c r="AX1061" s="15" t="s">
        <v>69</v>
      </c>
      <c r="AY1061" s="303" t="s">
        <v>245</v>
      </c>
    </row>
    <row r="1062" s="15" customFormat="1">
      <c r="B1062" s="294"/>
      <c r="C1062" s="295"/>
      <c r="D1062" s="248" t="s">
        <v>256</v>
      </c>
      <c r="E1062" s="296" t="s">
        <v>21</v>
      </c>
      <c r="F1062" s="297" t="s">
        <v>1305</v>
      </c>
      <c r="G1062" s="295"/>
      <c r="H1062" s="296" t="s">
        <v>21</v>
      </c>
      <c r="I1062" s="298"/>
      <c r="J1062" s="295"/>
      <c r="K1062" s="295"/>
      <c r="L1062" s="299"/>
      <c r="M1062" s="300"/>
      <c r="N1062" s="301"/>
      <c r="O1062" s="301"/>
      <c r="P1062" s="301"/>
      <c r="Q1062" s="301"/>
      <c r="R1062" s="301"/>
      <c r="S1062" s="301"/>
      <c r="T1062" s="302"/>
      <c r="AT1062" s="303" t="s">
        <v>256</v>
      </c>
      <c r="AU1062" s="303" t="s">
        <v>77</v>
      </c>
      <c r="AV1062" s="15" t="s">
        <v>75</v>
      </c>
      <c r="AW1062" s="15" t="s">
        <v>33</v>
      </c>
      <c r="AX1062" s="15" t="s">
        <v>69</v>
      </c>
      <c r="AY1062" s="303" t="s">
        <v>245</v>
      </c>
    </row>
    <row r="1063" s="12" customFormat="1">
      <c r="B1063" s="251"/>
      <c r="C1063" s="252"/>
      <c r="D1063" s="248" t="s">
        <v>256</v>
      </c>
      <c r="E1063" s="253" t="s">
        <v>21</v>
      </c>
      <c r="F1063" s="254" t="s">
        <v>75</v>
      </c>
      <c r="G1063" s="252"/>
      <c r="H1063" s="255">
        <v>1</v>
      </c>
      <c r="I1063" s="256"/>
      <c r="J1063" s="252"/>
      <c r="K1063" s="252"/>
      <c r="L1063" s="257"/>
      <c r="M1063" s="258"/>
      <c r="N1063" s="259"/>
      <c r="O1063" s="259"/>
      <c r="P1063" s="259"/>
      <c r="Q1063" s="259"/>
      <c r="R1063" s="259"/>
      <c r="S1063" s="259"/>
      <c r="T1063" s="260"/>
      <c r="AT1063" s="261" t="s">
        <v>256</v>
      </c>
      <c r="AU1063" s="261" t="s">
        <v>77</v>
      </c>
      <c r="AV1063" s="12" t="s">
        <v>77</v>
      </c>
      <c r="AW1063" s="12" t="s">
        <v>33</v>
      </c>
      <c r="AX1063" s="12" t="s">
        <v>69</v>
      </c>
      <c r="AY1063" s="261" t="s">
        <v>245</v>
      </c>
    </row>
    <row r="1064" s="13" customFormat="1">
      <c r="B1064" s="262"/>
      <c r="C1064" s="263"/>
      <c r="D1064" s="248" t="s">
        <v>256</v>
      </c>
      <c r="E1064" s="264" t="s">
        <v>21</v>
      </c>
      <c r="F1064" s="265" t="s">
        <v>258</v>
      </c>
      <c r="G1064" s="263"/>
      <c r="H1064" s="266">
        <v>1</v>
      </c>
      <c r="I1064" s="267"/>
      <c r="J1064" s="263"/>
      <c r="K1064" s="263"/>
      <c r="L1064" s="268"/>
      <c r="M1064" s="269"/>
      <c r="N1064" s="270"/>
      <c r="O1064" s="270"/>
      <c r="P1064" s="270"/>
      <c r="Q1064" s="270"/>
      <c r="R1064" s="270"/>
      <c r="S1064" s="270"/>
      <c r="T1064" s="271"/>
      <c r="AT1064" s="272" t="s">
        <v>256</v>
      </c>
      <c r="AU1064" s="272" t="s">
        <v>77</v>
      </c>
      <c r="AV1064" s="13" t="s">
        <v>259</v>
      </c>
      <c r="AW1064" s="13" t="s">
        <v>33</v>
      </c>
      <c r="AX1064" s="13" t="s">
        <v>69</v>
      </c>
      <c r="AY1064" s="272" t="s">
        <v>245</v>
      </c>
    </row>
    <row r="1065" s="14" customFormat="1">
      <c r="B1065" s="273"/>
      <c r="C1065" s="274"/>
      <c r="D1065" s="248" t="s">
        <v>256</v>
      </c>
      <c r="E1065" s="275" t="s">
        <v>21</v>
      </c>
      <c r="F1065" s="276" t="s">
        <v>260</v>
      </c>
      <c r="G1065" s="274"/>
      <c r="H1065" s="277">
        <v>1</v>
      </c>
      <c r="I1065" s="278"/>
      <c r="J1065" s="274"/>
      <c r="K1065" s="274"/>
      <c r="L1065" s="279"/>
      <c r="M1065" s="280"/>
      <c r="N1065" s="281"/>
      <c r="O1065" s="281"/>
      <c r="P1065" s="281"/>
      <c r="Q1065" s="281"/>
      <c r="R1065" s="281"/>
      <c r="S1065" s="281"/>
      <c r="T1065" s="282"/>
      <c r="AT1065" s="283" t="s">
        <v>256</v>
      </c>
      <c r="AU1065" s="283" t="s">
        <v>77</v>
      </c>
      <c r="AV1065" s="14" t="s">
        <v>252</v>
      </c>
      <c r="AW1065" s="14" t="s">
        <v>33</v>
      </c>
      <c r="AX1065" s="14" t="s">
        <v>75</v>
      </c>
      <c r="AY1065" s="283" t="s">
        <v>245</v>
      </c>
    </row>
    <row r="1066" s="1" customFormat="1" ht="25.5" customHeight="1">
      <c r="B1066" s="47"/>
      <c r="C1066" s="236" t="s">
        <v>1306</v>
      </c>
      <c r="D1066" s="236" t="s">
        <v>247</v>
      </c>
      <c r="E1066" s="237" t="s">
        <v>1307</v>
      </c>
      <c r="F1066" s="238" t="s">
        <v>1308</v>
      </c>
      <c r="G1066" s="239" t="s">
        <v>360</v>
      </c>
      <c r="H1066" s="240">
        <v>2</v>
      </c>
      <c r="I1066" s="241"/>
      <c r="J1066" s="242">
        <f>ROUND(I1066*H1066,2)</f>
        <v>0</v>
      </c>
      <c r="K1066" s="238" t="s">
        <v>251</v>
      </c>
      <c r="L1066" s="73"/>
      <c r="M1066" s="243" t="s">
        <v>21</v>
      </c>
      <c r="N1066" s="244" t="s">
        <v>40</v>
      </c>
      <c r="O1066" s="48"/>
      <c r="P1066" s="245">
        <f>O1066*H1066</f>
        <v>0</v>
      </c>
      <c r="Q1066" s="245">
        <v>0</v>
      </c>
      <c r="R1066" s="245">
        <f>Q1066*H1066</f>
        <v>0</v>
      </c>
      <c r="S1066" s="245">
        <v>0</v>
      </c>
      <c r="T1066" s="246">
        <f>S1066*H1066</f>
        <v>0</v>
      </c>
      <c r="AR1066" s="25" t="s">
        <v>342</v>
      </c>
      <c r="AT1066" s="25" t="s">
        <v>247</v>
      </c>
      <c r="AU1066" s="25" t="s">
        <v>77</v>
      </c>
      <c r="AY1066" s="25" t="s">
        <v>245</v>
      </c>
      <c r="BE1066" s="247">
        <f>IF(N1066="základní",J1066,0)</f>
        <v>0</v>
      </c>
      <c r="BF1066" s="247">
        <f>IF(N1066="snížená",J1066,0)</f>
        <v>0</v>
      </c>
      <c r="BG1066" s="247">
        <f>IF(N1066="zákl. přenesená",J1066,0)</f>
        <v>0</v>
      </c>
      <c r="BH1066" s="247">
        <f>IF(N1066="sníž. přenesená",J1066,0)</f>
        <v>0</v>
      </c>
      <c r="BI1066" s="247">
        <f>IF(N1066="nulová",J1066,0)</f>
        <v>0</v>
      </c>
      <c r="BJ1066" s="25" t="s">
        <v>75</v>
      </c>
      <c r="BK1066" s="247">
        <f>ROUND(I1066*H1066,2)</f>
        <v>0</v>
      </c>
      <c r="BL1066" s="25" t="s">
        <v>342</v>
      </c>
      <c r="BM1066" s="25" t="s">
        <v>1309</v>
      </c>
    </row>
    <row r="1067" s="1" customFormat="1">
      <c r="B1067" s="47"/>
      <c r="C1067" s="75"/>
      <c r="D1067" s="248" t="s">
        <v>254</v>
      </c>
      <c r="E1067" s="75"/>
      <c r="F1067" s="249" t="s">
        <v>1248</v>
      </c>
      <c r="G1067" s="75"/>
      <c r="H1067" s="75"/>
      <c r="I1067" s="206"/>
      <c r="J1067" s="75"/>
      <c r="K1067" s="75"/>
      <c r="L1067" s="73"/>
      <c r="M1067" s="250"/>
      <c r="N1067" s="48"/>
      <c r="O1067" s="48"/>
      <c r="P1067" s="48"/>
      <c r="Q1067" s="48"/>
      <c r="R1067" s="48"/>
      <c r="S1067" s="48"/>
      <c r="T1067" s="96"/>
      <c r="AT1067" s="25" t="s">
        <v>254</v>
      </c>
      <c r="AU1067" s="25" t="s">
        <v>77</v>
      </c>
    </row>
    <row r="1068" s="12" customFormat="1">
      <c r="B1068" s="251"/>
      <c r="C1068" s="252"/>
      <c r="D1068" s="248" t="s">
        <v>256</v>
      </c>
      <c r="E1068" s="253" t="s">
        <v>21</v>
      </c>
      <c r="F1068" s="254" t="s">
        <v>77</v>
      </c>
      <c r="G1068" s="252"/>
      <c r="H1068" s="255">
        <v>2</v>
      </c>
      <c r="I1068" s="256"/>
      <c r="J1068" s="252"/>
      <c r="K1068" s="252"/>
      <c r="L1068" s="257"/>
      <c r="M1068" s="258"/>
      <c r="N1068" s="259"/>
      <c r="O1068" s="259"/>
      <c r="P1068" s="259"/>
      <c r="Q1068" s="259"/>
      <c r="R1068" s="259"/>
      <c r="S1068" s="259"/>
      <c r="T1068" s="260"/>
      <c r="AT1068" s="261" t="s">
        <v>256</v>
      </c>
      <c r="AU1068" s="261" t="s">
        <v>77</v>
      </c>
      <c r="AV1068" s="12" t="s">
        <v>77</v>
      </c>
      <c r="AW1068" s="12" t="s">
        <v>33</v>
      </c>
      <c r="AX1068" s="12" t="s">
        <v>69</v>
      </c>
      <c r="AY1068" s="261" t="s">
        <v>245</v>
      </c>
    </row>
    <row r="1069" s="13" customFormat="1">
      <c r="B1069" s="262"/>
      <c r="C1069" s="263"/>
      <c r="D1069" s="248" t="s">
        <v>256</v>
      </c>
      <c r="E1069" s="264" t="s">
        <v>21</v>
      </c>
      <c r="F1069" s="265" t="s">
        <v>258</v>
      </c>
      <c r="G1069" s="263"/>
      <c r="H1069" s="266">
        <v>2</v>
      </c>
      <c r="I1069" s="267"/>
      <c r="J1069" s="263"/>
      <c r="K1069" s="263"/>
      <c r="L1069" s="268"/>
      <c r="M1069" s="269"/>
      <c r="N1069" s="270"/>
      <c r="O1069" s="270"/>
      <c r="P1069" s="270"/>
      <c r="Q1069" s="270"/>
      <c r="R1069" s="270"/>
      <c r="S1069" s="270"/>
      <c r="T1069" s="271"/>
      <c r="AT1069" s="272" t="s">
        <v>256</v>
      </c>
      <c r="AU1069" s="272" t="s">
        <v>77</v>
      </c>
      <c r="AV1069" s="13" t="s">
        <v>259</v>
      </c>
      <c r="AW1069" s="13" t="s">
        <v>33</v>
      </c>
      <c r="AX1069" s="13" t="s">
        <v>69</v>
      </c>
      <c r="AY1069" s="272" t="s">
        <v>245</v>
      </c>
    </row>
    <row r="1070" s="14" customFormat="1">
      <c r="B1070" s="273"/>
      <c r="C1070" s="274"/>
      <c r="D1070" s="248" t="s">
        <v>256</v>
      </c>
      <c r="E1070" s="275" t="s">
        <v>21</v>
      </c>
      <c r="F1070" s="276" t="s">
        <v>260</v>
      </c>
      <c r="G1070" s="274"/>
      <c r="H1070" s="277">
        <v>2</v>
      </c>
      <c r="I1070" s="278"/>
      <c r="J1070" s="274"/>
      <c r="K1070" s="274"/>
      <c r="L1070" s="279"/>
      <c r="M1070" s="280"/>
      <c r="N1070" s="281"/>
      <c r="O1070" s="281"/>
      <c r="P1070" s="281"/>
      <c r="Q1070" s="281"/>
      <c r="R1070" s="281"/>
      <c r="S1070" s="281"/>
      <c r="T1070" s="282"/>
      <c r="AT1070" s="283" t="s">
        <v>256</v>
      </c>
      <c r="AU1070" s="283" t="s">
        <v>77</v>
      </c>
      <c r="AV1070" s="14" t="s">
        <v>252</v>
      </c>
      <c r="AW1070" s="14" t="s">
        <v>33</v>
      </c>
      <c r="AX1070" s="14" t="s">
        <v>75</v>
      </c>
      <c r="AY1070" s="283" t="s">
        <v>245</v>
      </c>
    </row>
    <row r="1071" s="1" customFormat="1" ht="25.5" customHeight="1">
      <c r="B1071" s="47"/>
      <c r="C1071" s="284" t="s">
        <v>1310</v>
      </c>
      <c r="D1071" s="284" t="s">
        <v>300</v>
      </c>
      <c r="E1071" s="285" t="s">
        <v>1311</v>
      </c>
      <c r="F1071" s="286" t="s">
        <v>1312</v>
      </c>
      <c r="G1071" s="287" t="s">
        <v>360</v>
      </c>
      <c r="H1071" s="288">
        <v>1</v>
      </c>
      <c r="I1071" s="289"/>
      <c r="J1071" s="290">
        <f>ROUND(I1071*H1071,2)</f>
        <v>0</v>
      </c>
      <c r="K1071" s="286" t="s">
        <v>251</v>
      </c>
      <c r="L1071" s="291"/>
      <c r="M1071" s="292" t="s">
        <v>21</v>
      </c>
      <c r="N1071" s="293" t="s">
        <v>40</v>
      </c>
      <c r="O1071" s="48"/>
      <c r="P1071" s="245">
        <f>O1071*H1071</f>
        <v>0</v>
      </c>
      <c r="Q1071" s="245">
        <v>0.027</v>
      </c>
      <c r="R1071" s="245">
        <f>Q1071*H1071</f>
        <v>0.027</v>
      </c>
      <c r="S1071" s="245">
        <v>0</v>
      </c>
      <c r="T1071" s="246">
        <f>S1071*H1071</f>
        <v>0</v>
      </c>
      <c r="AR1071" s="25" t="s">
        <v>434</v>
      </c>
      <c r="AT1071" s="25" t="s">
        <v>300</v>
      </c>
      <c r="AU1071" s="25" t="s">
        <v>77</v>
      </c>
      <c r="AY1071" s="25" t="s">
        <v>245</v>
      </c>
      <c r="BE1071" s="247">
        <f>IF(N1071="základní",J1071,0)</f>
        <v>0</v>
      </c>
      <c r="BF1071" s="247">
        <f>IF(N1071="snížená",J1071,0)</f>
        <v>0</v>
      </c>
      <c r="BG1071" s="247">
        <f>IF(N1071="zákl. přenesená",J1071,0)</f>
        <v>0</v>
      </c>
      <c r="BH1071" s="247">
        <f>IF(N1071="sníž. přenesená",J1071,0)</f>
        <v>0</v>
      </c>
      <c r="BI1071" s="247">
        <f>IF(N1071="nulová",J1071,0)</f>
        <v>0</v>
      </c>
      <c r="BJ1071" s="25" t="s">
        <v>75</v>
      </c>
      <c r="BK1071" s="247">
        <f>ROUND(I1071*H1071,2)</f>
        <v>0</v>
      </c>
      <c r="BL1071" s="25" t="s">
        <v>342</v>
      </c>
      <c r="BM1071" s="25" t="s">
        <v>1313</v>
      </c>
    </row>
    <row r="1072" s="15" customFormat="1">
      <c r="B1072" s="294"/>
      <c r="C1072" s="295"/>
      <c r="D1072" s="248" t="s">
        <v>256</v>
      </c>
      <c r="E1072" s="296" t="s">
        <v>21</v>
      </c>
      <c r="F1072" s="297" t="s">
        <v>1314</v>
      </c>
      <c r="G1072" s="295"/>
      <c r="H1072" s="296" t="s">
        <v>21</v>
      </c>
      <c r="I1072" s="298"/>
      <c r="J1072" s="295"/>
      <c r="K1072" s="295"/>
      <c r="L1072" s="299"/>
      <c r="M1072" s="300"/>
      <c r="N1072" s="301"/>
      <c r="O1072" s="301"/>
      <c r="P1072" s="301"/>
      <c r="Q1072" s="301"/>
      <c r="R1072" s="301"/>
      <c r="S1072" s="301"/>
      <c r="T1072" s="302"/>
      <c r="AT1072" s="303" t="s">
        <v>256</v>
      </c>
      <c r="AU1072" s="303" t="s">
        <v>77</v>
      </c>
      <c r="AV1072" s="15" t="s">
        <v>75</v>
      </c>
      <c r="AW1072" s="15" t="s">
        <v>33</v>
      </c>
      <c r="AX1072" s="15" t="s">
        <v>69</v>
      </c>
      <c r="AY1072" s="303" t="s">
        <v>245</v>
      </c>
    </row>
    <row r="1073" s="15" customFormat="1">
      <c r="B1073" s="294"/>
      <c r="C1073" s="295"/>
      <c r="D1073" s="248" t="s">
        <v>256</v>
      </c>
      <c r="E1073" s="296" t="s">
        <v>21</v>
      </c>
      <c r="F1073" s="297" t="s">
        <v>1315</v>
      </c>
      <c r="G1073" s="295"/>
      <c r="H1073" s="296" t="s">
        <v>21</v>
      </c>
      <c r="I1073" s="298"/>
      <c r="J1073" s="295"/>
      <c r="K1073" s="295"/>
      <c r="L1073" s="299"/>
      <c r="M1073" s="300"/>
      <c r="N1073" s="301"/>
      <c r="O1073" s="301"/>
      <c r="P1073" s="301"/>
      <c r="Q1073" s="301"/>
      <c r="R1073" s="301"/>
      <c r="S1073" s="301"/>
      <c r="T1073" s="302"/>
      <c r="AT1073" s="303" t="s">
        <v>256</v>
      </c>
      <c r="AU1073" s="303" t="s">
        <v>77</v>
      </c>
      <c r="AV1073" s="15" t="s">
        <v>75</v>
      </c>
      <c r="AW1073" s="15" t="s">
        <v>33</v>
      </c>
      <c r="AX1073" s="15" t="s">
        <v>69</v>
      </c>
      <c r="AY1073" s="303" t="s">
        <v>245</v>
      </c>
    </row>
    <row r="1074" s="15" customFormat="1">
      <c r="B1074" s="294"/>
      <c r="C1074" s="295"/>
      <c r="D1074" s="248" t="s">
        <v>256</v>
      </c>
      <c r="E1074" s="296" t="s">
        <v>21</v>
      </c>
      <c r="F1074" s="297" t="s">
        <v>1316</v>
      </c>
      <c r="G1074" s="295"/>
      <c r="H1074" s="296" t="s">
        <v>21</v>
      </c>
      <c r="I1074" s="298"/>
      <c r="J1074" s="295"/>
      <c r="K1074" s="295"/>
      <c r="L1074" s="299"/>
      <c r="M1074" s="300"/>
      <c r="N1074" s="301"/>
      <c r="O1074" s="301"/>
      <c r="P1074" s="301"/>
      <c r="Q1074" s="301"/>
      <c r="R1074" s="301"/>
      <c r="S1074" s="301"/>
      <c r="T1074" s="302"/>
      <c r="AT1074" s="303" t="s">
        <v>256</v>
      </c>
      <c r="AU1074" s="303" t="s">
        <v>77</v>
      </c>
      <c r="AV1074" s="15" t="s">
        <v>75</v>
      </c>
      <c r="AW1074" s="15" t="s">
        <v>33</v>
      </c>
      <c r="AX1074" s="15" t="s">
        <v>69</v>
      </c>
      <c r="AY1074" s="303" t="s">
        <v>245</v>
      </c>
    </row>
    <row r="1075" s="15" customFormat="1">
      <c r="B1075" s="294"/>
      <c r="C1075" s="295"/>
      <c r="D1075" s="248" t="s">
        <v>256</v>
      </c>
      <c r="E1075" s="296" t="s">
        <v>21</v>
      </c>
      <c r="F1075" s="297" t="s">
        <v>1317</v>
      </c>
      <c r="G1075" s="295"/>
      <c r="H1075" s="296" t="s">
        <v>21</v>
      </c>
      <c r="I1075" s="298"/>
      <c r="J1075" s="295"/>
      <c r="K1075" s="295"/>
      <c r="L1075" s="299"/>
      <c r="M1075" s="300"/>
      <c r="N1075" s="301"/>
      <c r="O1075" s="301"/>
      <c r="P1075" s="301"/>
      <c r="Q1075" s="301"/>
      <c r="R1075" s="301"/>
      <c r="S1075" s="301"/>
      <c r="T1075" s="302"/>
      <c r="AT1075" s="303" t="s">
        <v>256</v>
      </c>
      <c r="AU1075" s="303" t="s">
        <v>77</v>
      </c>
      <c r="AV1075" s="15" t="s">
        <v>75</v>
      </c>
      <c r="AW1075" s="15" t="s">
        <v>33</v>
      </c>
      <c r="AX1075" s="15" t="s">
        <v>69</v>
      </c>
      <c r="AY1075" s="303" t="s">
        <v>245</v>
      </c>
    </row>
    <row r="1076" s="12" customFormat="1">
      <c r="B1076" s="251"/>
      <c r="C1076" s="252"/>
      <c r="D1076" s="248" t="s">
        <v>256</v>
      </c>
      <c r="E1076" s="253" t="s">
        <v>21</v>
      </c>
      <c r="F1076" s="254" t="s">
        <v>75</v>
      </c>
      <c r="G1076" s="252"/>
      <c r="H1076" s="255">
        <v>1</v>
      </c>
      <c r="I1076" s="256"/>
      <c r="J1076" s="252"/>
      <c r="K1076" s="252"/>
      <c r="L1076" s="257"/>
      <c r="M1076" s="258"/>
      <c r="N1076" s="259"/>
      <c r="O1076" s="259"/>
      <c r="P1076" s="259"/>
      <c r="Q1076" s="259"/>
      <c r="R1076" s="259"/>
      <c r="S1076" s="259"/>
      <c r="T1076" s="260"/>
      <c r="AT1076" s="261" t="s">
        <v>256</v>
      </c>
      <c r="AU1076" s="261" t="s">
        <v>77</v>
      </c>
      <c r="AV1076" s="12" t="s">
        <v>77</v>
      </c>
      <c r="AW1076" s="12" t="s">
        <v>33</v>
      </c>
      <c r="AX1076" s="12" t="s">
        <v>69</v>
      </c>
      <c r="AY1076" s="261" t="s">
        <v>245</v>
      </c>
    </row>
    <row r="1077" s="13" customFormat="1">
      <c r="B1077" s="262"/>
      <c r="C1077" s="263"/>
      <c r="D1077" s="248" t="s">
        <v>256</v>
      </c>
      <c r="E1077" s="264" t="s">
        <v>21</v>
      </c>
      <c r="F1077" s="265" t="s">
        <v>258</v>
      </c>
      <c r="G1077" s="263"/>
      <c r="H1077" s="266">
        <v>1</v>
      </c>
      <c r="I1077" s="267"/>
      <c r="J1077" s="263"/>
      <c r="K1077" s="263"/>
      <c r="L1077" s="268"/>
      <c r="M1077" s="269"/>
      <c r="N1077" s="270"/>
      <c r="O1077" s="270"/>
      <c r="P1077" s="270"/>
      <c r="Q1077" s="270"/>
      <c r="R1077" s="270"/>
      <c r="S1077" s="270"/>
      <c r="T1077" s="271"/>
      <c r="AT1077" s="272" t="s">
        <v>256</v>
      </c>
      <c r="AU1077" s="272" t="s">
        <v>77</v>
      </c>
      <c r="AV1077" s="13" t="s">
        <v>259</v>
      </c>
      <c r="AW1077" s="13" t="s">
        <v>33</v>
      </c>
      <c r="AX1077" s="13" t="s">
        <v>69</v>
      </c>
      <c r="AY1077" s="272" t="s">
        <v>245</v>
      </c>
    </row>
    <row r="1078" s="14" customFormat="1">
      <c r="B1078" s="273"/>
      <c r="C1078" s="274"/>
      <c r="D1078" s="248" t="s">
        <v>256</v>
      </c>
      <c r="E1078" s="275" t="s">
        <v>21</v>
      </c>
      <c r="F1078" s="276" t="s">
        <v>260</v>
      </c>
      <c r="G1078" s="274"/>
      <c r="H1078" s="277">
        <v>1</v>
      </c>
      <c r="I1078" s="278"/>
      <c r="J1078" s="274"/>
      <c r="K1078" s="274"/>
      <c r="L1078" s="279"/>
      <c r="M1078" s="280"/>
      <c r="N1078" s="281"/>
      <c r="O1078" s="281"/>
      <c r="P1078" s="281"/>
      <c r="Q1078" s="281"/>
      <c r="R1078" s="281"/>
      <c r="S1078" s="281"/>
      <c r="T1078" s="282"/>
      <c r="AT1078" s="283" t="s">
        <v>256</v>
      </c>
      <c r="AU1078" s="283" t="s">
        <v>77</v>
      </c>
      <c r="AV1078" s="14" t="s">
        <v>252</v>
      </c>
      <c r="AW1078" s="14" t="s">
        <v>33</v>
      </c>
      <c r="AX1078" s="14" t="s">
        <v>75</v>
      </c>
      <c r="AY1078" s="283" t="s">
        <v>245</v>
      </c>
    </row>
    <row r="1079" s="1" customFormat="1" ht="25.5" customHeight="1">
      <c r="B1079" s="47"/>
      <c r="C1079" s="236" t="s">
        <v>1318</v>
      </c>
      <c r="D1079" s="236" t="s">
        <v>247</v>
      </c>
      <c r="E1079" s="237" t="s">
        <v>1319</v>
      </c>
      <c r="F1079" s="238" t="s">
        <v>1320</v>
      </c>
      <c r="G1079" s="239" t="s">
        <v>360</v>
      </c>
      <c r="H1079" s="240">
        <v>2</v>
      </c>
      <c r="I1079" s="241"/>
      <c r="J1079" s="242">
        <f>ROUND(I1079*H1079,2)</f>
        <v>0</v>
      </c>
      <c r="K1079" s="238" t="s">
        <v>251</v>
      </c>
      <c r="L1079" s="73"/>
      <c r="M1079" s="243" t="s">
        <v>21</v>
      </c>
      <c r="N1079" s="244" t="s">
        <v>40</v>
      </c>
      <c r="O1079" s="48"/>
      <c r="P1079" s="245">
        <f>O1079*H1079</f>
        <v>0</v>
      </c>
      <c r="Q1079" s="245">
        <v>0</v>
      </c>
      <c r="R1079" s="245">
        <f>Q1079*H1079</f>
        <v>0</v>
      </c>
      <c r="S1079" s="245">
        <v>0</v>
      </c>
      <c r="T1079" s="246">
        <f>S1079*H1079</f>
        <v>0</v>
      </c>
      <c r="AR1079" s="25" t="s">
        <v>342</v>
      </c>
      <c r="AT1079" s="25" t="s">
        <v>247</v>
      </c>
      <c r="AU1079" s="25" t="s">
        <v>77</v>
      </c>
      <c r="AY1079" s="25" t="s">
        <v>245</v>
      </c>
      <c r="BE1079" s="247">
        <f>IF(N1079="základní",J1079,0)</f>
        <v>0</v>
      </c>
      <c r="BF1079" s="247">
        <f>IF(N1079="snížená",J1079,0)</f>
        <v>0</v>
      </c>
      <c r="BG1079" s="247">
        <f>IF(N1079="zákl. přenesená",J1079,0)</f>
        <v>0</v>
      </c>
      <c r="BH1079" s="247">
        <f>IF(N1079="sníž. přenesená",J1079,0)</f>
        <v>0</v>
      </c>
      <c r="BI1079" s="247">
        <f>IF(N1079="nulová",J1079,0)</f>
        <v>0</v>
      </c>
      <c r="BJ1079" s="25" t="s">
        <v>75</v>
      </c>
      <c r="BK1079" s="247">
        <f>ROUND(I1079*H1079,2)</f>
        <v>0</v>
      </c>
      <c r="BL1079" s="25" t="s">
        <v>342</v>
      </c>
      <c r="BM1079" s="25" t="s">
        <v>1321</v>
      </c>
    </row>
    <row r="1080" s="1" customFormat="1">
      <c r="B1080" s="47"/>
      <c r="C1080" s="75"/>
      <c r="D1080" s="248" t="s">
        <v>254</v>
      </c>
      <c r="E1080" s="75"/>
      <c r="F1080" s="249" t="s">
        <v>1248</v>
      </c>
      <c r="G1080" s="75"/>
      <c r="H1080" s="75"/>
      <c r="I1080" s="206"/>
      <c r="J1080" s="75"/>
      <c r="K1080" s="75"/>
      <c r="L1080" s="73"/>
      <c r="M1080" s="250"/>
      <c r="N1080" s="48"/>
      <c r="O1080" s="48"/>
      <c r="P1080" s="48"/>
      <c r="Q1080" s="48"/>
      <c r="R1080" s="48"/>
      <c r="S1080" s="48"/>
      <c r="T1080" s="96"/>
      <c r="AT1080" s="25" t="s">
        <v>254</v>
      </c>
      <c r="AU1080" s="25" t="s">
        <v>77</v>
      </c>
    </row>
    <row r="1081" s="12" customFormat="1">
      <c r="B1081" s="251"/>
      <c r="C1081" s="252"/>
      <c r="D1081" s="248" t="s">
        <v>256</v>
      </c>
      <c r="E1081" s="253" t="s">
        <v>21</v>
      </c>
      <c r="F1081" s="254" t="s">
        <v>77</v>
      </c>
      <c r="G1081" s="252"/>
      <c r="H1081" s="255">
        <v>2</v>
      </c>
      <c r="I1081" s="256"/>
      <c r="J1081" s="252"/>
      <c r="K1081" s="252"/>
      <c r="L1081" s="257"/>
      <c r="M1081" s="258"/>
      <c r="N1081" s="259"/>
      <c r="O1081" s="259"/>
      <c r="P1081" s="259"/>
      <c r="Q1081" s="259"/>
      <c r="R1081" s="259"/>
      <c r="S1081" s="259"/>
      <c r="T1081" s="260"/>
      <c r="AT1081" s="261" t="s">
        <v>256</v>
      </c>
      <c r="AU1081" s="261" t="s">
        <v>77</v>
      </c>
      <c r="AV1081" s="12" t="s">
        <v>77</v>
      </c>
      <c r="AW1081" s="12" t="s">
        <v>33</v>
      </c>
      <c r="AX1081" s="12" t="s">
        <v>69</v>
      </c>
      <c r="AY1081" s="261" t="s">
        <v>245</v>
      </c>
    </row>
    <row r="1082" s="13" customFormat="1">
      <c r="B1082" s="262"/>
      <c r="C1082" s="263"/>
      <c r="D1082" s="248" t="s">
        <v>256</v>
      </c>
      <c r="E1082" s="264" t="s">
        <v>21</v>
      </c>
      <c r="F1082" s="265" t="s">
        <v>258</v>
      </c>
      <c r="G1082" s="263"/>
      <c r="H1082" s="266">
        <v>2</v>
      </c>
      <c r="I1082" s="267"/>
      <c r="J1082" s="263"/>
      <c r="K1082" s="263"/>
      <c r="L1082" s="268"/>
      <c r="M1082" s="269"/>
      <c r="N1082" s="270"/>
      <c r="O1082" s="270"/>
      <c r="P1082" s="270"/>
      <c r="Q1082" s="270"/>
      <c r="R1082" s="270"/>
      <c r="S1082" s="270"/>
      <c r="T1082" s="271"/>
      <c r="AT1082" s="272" t="s">
        <v>256</v>
      </c>
      <c r="AU1082" s="272" t="s">
        <v>77</v>
      </c>
      <c r="AV1082" s="13" t="s">
        <v>259</v>
      </c>
      <c r="AW1082" s="13" t="s">
        <v>33</v>
      </c>
      <c r="AX1082" s="13" t="s">
        <v>69</v>
      </c>
      <c r="AY1082" s="272" t="s">
        <v>245</v>
      </c>
    </row>
    <row r="1083" s="14" customFormat="1">
      <c r="B1083" s="273"/>
      <c r="C1083" s="274"/>
      <c r="D1083" s="248" t="s">
        <v>256</v>
      </c>
      <c r="E1083" s="275" t="s">
        <v>21</v>
      </c>
      <c r="F1083" s="276" t="s">
        <v>260</v>
      </c>
      <c r="G1083" s="274"/>
      <c r="H1083" s="277">
        <v>2</v>
      </c>
      <c r="I1083" s="278"/>
      <c r="J1083" s="274"/>
      <c r="K1083" s="274"/>
      <c r="L1083" s="279"/>
      <c r="M1083" s="280"/>
      <c r="N1083" s="281"/>
      <c r="O1083" s="281"/>
      <c r="P1083" s="281"/>
      <c r="Q1083" s="281"/>
      <c r="R1083" s="281"/>
      <c r="S1083" s="281"/>
      <c r="T1083" s="282"/>
      <c r="AT1083" s="283" t="s">
        <v>256</v>
      </c>
      <c r="AU1083" s="283" t="s">
        <v>77</v>
      </c>
      <c r="AV1083" s="14" t="s">
        <v>252</v>
      </c>
      <c r="AW1083" s="14" t="s">
        <v>33</v>
      </c>
      <c r="AX1083" s="14" t="s">
        <v>75</v>
      </c>
      <c r="AY1083" s="283" t="s">
        <v>245</v>
      </c>
    </row>
    <row r="1084" s="1" customFormat="1" ht="25.5" customHeight="1">
      <c r="B1084" s="47"/>
      <c r="C1084" s="284" t="s">
        <v>1322</v>
      </c>
      <c r="D1084" s="284" t="s">
        <v>300</v>
      </c>
      <c r="E1084" s="285" t="s">
        <v>1323</v>
      </c>
      <c r="F1084" s="286" t="s">
        <v>1324</v>
      </c>
      <c r="G1084" s="287" t="s">
        <v>360</v>
      </c>
      <c r="H1084" s="288">
        <v>1</v>
      </c>
      <c r="I1084" s="289"/>
      <c r="J1084" s="290">
        <f>ROUND(I1084*H1084,2)</f>
        <v>0</v>
      </c>
      <c r="K1084" s="286" t="s">
        <v>21</v>
      </c>
      <c r="L1084" s="291"/>
      <c r="M1084" s="292" t="s">
        <v>21</v>
      </c>
      <c r="N1084" s="293" t="s">
        <v>40</v>
      </c>
      <c r="O1084" s="48"/>
      <c r="P1084" s="245">
        <f>O1084*H1084</f>
        <v>0</v>
      </c>
      <c r="Q1084" s="245">
        <v>0.047</v>
      </c>
      <c r="R1084" s="245">
        <f>Q1084*H1084</f>
        <v>0.047</v>
      </c>
      <c r="S1084" s="245">
        <v>0</v>
      </c>
      <c r="T1084" s="246">
        <f>S1084*H1084</f>
        <v>0</v>
      </c>
      <c r="AR1084" s="25" t="s">
        <v>434</v>
      </c>
      <c r="AT1084" s="25" t="s">
        <v>300</v>
      </c>
      <c r="AU1084" s="25" t="s">
        <v>77</v>
      </c>
      <c r="AY1084" s="25" t="s">
        <v>245</v>
      </c>
      <c r="BE1084" s="247">
        <f>IF(N1084="základní",J1084,0)</f>
        <v>0</v>
      </c>
      <c r="BF1084" s="247">
        <f>IF(N1084="snížená",J1084,0)</f>
        <v>0</v>
      </c>
      <c r="BG1084" s="247">
        <f>IF(N1084="zákl. přenesená",J1084,0)</f>
        <v>0</v>
      </c>
      <c r="BH1084" s="247">
        <f>IF(N1084="sníž. přenesená",J1084,0)</f>
        <v>0</v>
      </c>
      <c r="BI1084" s="247">
        <f>IF(N1084="nulová",J1084,0)</f>
        <v>0</v>
      </c>
      <c r="BJ1084" s="25" t="s">
        <v>75</v>
      </c>
      <c r="BK1084" s="247">
        <f>ROUND(I1084*H1084,2)</f>
        <v>0</v>
      </c>
      <c r="BL1084" s="25" t="s">
        <v>342</v>
      </c>
      <c r="BM1084" s="25" t="s">
        <v>1325</v>
      </c>
    </row>
    <row r="1085" s="15" customFormat="1">
      <c r="B1085" s="294"/>
      <c r="C1085" s="295"/>
      <c r="D1085" s="248" t="s">
        <v>256</v>
      </c>
      <c r="E1085" s="296" t="s">
        <v>21</v>
      </c>
      <c r="F1085" s="297" t="s">
        <v>1326</v>
      </c>
      <c r="G1085" s="295"/>
      <c r="H1085" s="296" t="s">
        <v>21</v>
      </c>
      <c r="I1085" s="298"/>
      <c r="J1085" s="295"/>
      <c r="K1085" s="295"/>
      <c r="L1085" s="299"/>
      <c r="M1085" s="300"/>
      <c r="N1085" s="301"/>
      <c r="O1085" s="301"/>
      <c r="P1085" s="301"/>
      <c r="Q1085" s="301"/>
      <c r="R1085" s="301"/>
      <c r="S1085" s="301"/>
      <c r="T1085" s="302"/>
      <c r="AT1085" s="303" t="s">
        <v>256</v>
      </c>
      <c r="AU1085" s="303" t="s">
        <v>77</v>
      </c>
      <c r="AV1085" s="15" t="s">
        <v>75</v>
      </c>
      <c r="AW1085" s="15" t="s">
        <v>33</v>
      </c>
      <c r="AX1085" s="15" t="s">
        <v>69</v>
      </c>
      <c r="AY1085" s="303" t="s">
        <v>245</v>
      </c>
    </row>
    <row r="1086" s="15" customFormat="1">
      <c r="B1086" s="294"/>
      <c r="C1086" s="295"/>
      <c r="D1086" s="248" t="s">
        <v>256</v>
      </c>
      <c r="E1086" s="296" t="s">
        <v>21</v>
      </c>
      <c r="F1086" s="297" t="s">
        <v>1327</v>
      </c>
      <c r="G1086" s="295"/>
      <c r="H1086" s="296" t="s">
        <v>21</v>
      </c>
      <c r="I1086" s="298"/>
      <c r="J1086" s="295"/>
      <c r="K1086" s="295"/>
      <c r="L1086" s="299"/>
      <c r="M1086" s="300"/>
      <c r="N1086" s="301"/>
      <c r="O1086" s="301"/>
      <c r="P1086" s="301"/>
      <c r="Q1086" s="301"/>
      <c r="R1086" s="301"/>
      <c r="S1086" s="301"/>
      <c r="T1086" s="302"/>
      <c r="AT1086" s="303" t="s">
        <v>256</v>
      </c>
      <c r="AU1086" s="303" t="s">
        <v>77</v>
      </c>
      <c r="AV1086" s="15" t="s">
        <v>75</v>
      </c>
      <c r="AW1086" s="15" t="s">
        <v>33</v>
      </c>
      <c r="AX1086" s="15" t="s">
        <v>69</v>
      </c>
      <c r="AY1086" s="303" t="s">
        <v>245</v>
      </c>
    </row>
    <row r="1087" s="15" customFormat="1">
      <c r="B1087" s="294"/>
      <c r="C1087" s="295"/>
      <c r="D1087" s="248" t="s">
        <v>256</v>
      </c>
      <c r="E1087" s="296" t="s">
        <v>21</v>
      </c>
      <c r="F1087" s="297" t="s">
        <v>1328</v>
      </c>
      <c r="G1087" s="295"/>
      <c r="H1087" s="296" t="s">
        <v>21</v>
      </c>
      <c r="I1087" s="298"/>
      <c r="J1087" s="295"/>
      <c r="K1087" s="295"/>
      <c r="L1087" s="299"/>
      <c r="M1087" s="300"/>
      <c r="N1087" s="301"/>
      <c r="O1087" s="301"/>
      <c r="P1087" s="301"/>
      <c r="Q1087" s="301"/>
      <c r="R1087" s="301"/>
      <c r="S1087" s="301"/>
      <c r="T1087" s="302"/>
      <c r="AT1087" s="303" t="s">
        <v>256</v>
      </c>
      <c r="AU1087" s="303" t="s">
        <v>77</v>
      </c>
      <c r="AV1087" s="15" t="s">
        <v>75</v>
      </c>
      <c r="AW1087" s="15" t="s">
        <v>33</v>
      </c>
      <c r="AX1087" s="15" t="s">
        <v>69</v>
      </c>
      <c r="AY1087" s="303" t="s">
        <v>245</v>
      </c>
    </row>
    <row r="1088" s="15" customFormat="1">
      <c r="B1088" s="294"/>
      <c r="C1088" s="295"/>
      <c r="D1088" s="248" t="s">
        <v>256</v>
      </c>
      <c r="E1088" s="296" t="s">
        <v>21</v>
      </c>
      <c r="F1088" s="297" t="s">
        <v>1316</v>
      </c>
      <c r="G1088" s="295"/>
      <c r="H1088" s="296" t="s">
        <v>21</v>
      </c>
      <c r="I1088" s="298"/>
      <c r="J1088" s="295"/>
      <c r="K1088" s="295"/>
      <c r="L1088" s="299"/>
      <c r="M1088" s="300"/>
      <c r="N1088" s="301"/>
      <c r="O1088" s="301"/>
      <c r="P1088" s="301"/>
      <c r="Q1088" s="301"/>
      <c r="R1088" s="301"/>
      <c r="S1088" s="301"/>
      <c r="T1088" s="302"/>
      <c r="AT1088" s="303" t="s">
        <v>256</v>
      </c>
      <c r="AU1088" s="303" t="s">
        <v>77</v>
      </c>
      <c r="AV1088" s="15" t="s">
        <v>75</v>
      </c>
      <c r="AW1088" s="15" t="s">
        <v>33</v>
      </c>
      <c r="AX1088" s="15" t="s">
        <v>69</v>
      </c>
      <c r="AY1088" s="303" t="s">
        <v>245</v>
      </c>
    </row>
    <row r="1089" s="15" customFormat="1">
      <c r="B1089" s="294"/>
      <c r="C1089" s="295"/>
      <c r="D1089" s="248" t="s">
        <v>256</v>
      </c>
      <c r="E1089" s="296" t="s">
        <v>21</v>
      </c>
      <c r="F1089" s="297" t="s">
        <v>1329</v>
      </c>
      <c r="G1089" s="295"/>
      <c r="H1089" s="296" t="s">
        <v>21</v>
      </c>
      <c r="I1089" s="298"/>
      <c r="J1089" s="295"/>
      <c r="K1089" s="295"/>
      <c r="L1089" s="299"/>
      <c r="M1089" s="300"/>
      <c r="N1089" s="301"/>
      <c r="O1089" s="301"/>
      <c r="P1089" s="301"/>
      <c r="Q1089" s="301"/>
      <c r="R1089" s="301"/>
      <c r="S1089" s="301"/>
      <c r="T1089" s="302"/>
      <c r="AT1089" s="303" t="s">
        <v>256</v>
      </c>
      <c r="AU1089" s="303" t="s">
        <v>77</v>
      </c>
      <c r="AV1089" s="15" t="s">
        <v>75</v>
      </c>
      <c r="AW1089" s="15" t="s">
        <v>33</v>
      </c>
      <c r="AX1089" s="15" t="s">
        <v>69</v>
      </c>
      <c r="AY1089" s="303" t="s">
        <v>245</v>
      </c>
    </row>
    <row r="1090" s="12" customFormat="1">
      <c r="B1090" s="251"/>
      <c r="C1090" s="252"/>
      <c r="D1090" s="248" t="s">
        <v>256</v>
      </c>
      <c r="E1090" s="253" t="s">
        <v>21</v>
      </c>
      <c r="F1090" s="254" t="s">
        <v>75</v>
      </c>
      <c r="G1090" s="252"/>
      <c r="H1090" s="255">
        <v>1</v>
      </c>
      <c r="I1090" s="256"/>
      <c r="J1090" s="252"/>
      <c r="K1090" s="252"/>
      <c r="L1090" s="257"/>
      <c r="M1090" s="258"/>
      <c r="N1090" s="259"/>
      <c r="O1090" s="259"/>
      <c r="P1090" s="259"/>
      <c r="Q1090" s="259"/>
      <c r="R1090" s="259"/>
      <c r="S1090" s="259"/>
      <c r="T1090" s="260"/>
      <c r="AT1090" s="261" t="s">
        <v>256</v>
      </c>
      <c r="AU1090" s="261" t="s">
        <v>77</v>
      </c>
      <c r="AV1090" s="12" t="s">
        <v>77</v>
      </c>
      <c r="AW1090" s="12" t="s">
        <v>33</v>
      </c>
      <c r="AX1090" s="12" t="s">
        <v>75</v>
      </c>
      <c r="AY1090" s="261" t="s">
        <v>245</v>
      </c>
    </row>
    <row r="1091" s="1" customFormat="1" ht="25.5" customHeight="1">
      <c r="B1091" s="47"/>
      <c r="C1091" s="284" t="s">
        <v>1330</v>
      </c>
      <c r="D1091" s="284" t="s">
        <v>300</v>
      </c>
      <c r="E1091" s="285" t="s">
        <v>1331</v>
      </c>
      <c r="F1091" s="286" t="s">
        <v>1324</v>
      </c>
      <c r="G1091" s="287" t="s">
        <v>360</v>
      </c>
      <c r="H1091" s="288">
        <v>1</v>
      </c>
      <c r="I1091" s="289"/>
      <c r="J1091" s="290">
        <f>ROUND(I1091*H1091,2)</f>
        <v>0</v>
      </c>
      <c r="K1091" s="286" t="s">
        <v>21</v>
      </c>
      <c r="L1091" s="291"/>
      <c r="M1091" s="292" t="s">
        <v>21</v>
      </c>
      <c r="N1091" s="293" t="s">
        <v>40</v>
      </c>
      <c r="O1091" s="48"/>
      <c r="P1091" s="245">
        <f>O1091*H1091</f>
        <v>0</v>
      </c>
      <c r="Q1091" s="245">
        <v>0.047</v>
      </c>
      <c r="R1091" s="245">
        <f>Q1091*H1091</f>
        <v>0.047</v>
      </c>
      <c r="S1091" s="245">
        <v>0</v>
      </c>
      <c r="T1091" s="246">
        <f>S1091*H1091</f>
        <v>0</v>
      </c>
      <c r="AR1091" s="25" t="s">
        <v>434</v>
      </c>
      <c r="AT1091" s="25" t="s">
        <v>300</v>
      </c>
      <c r="AU1091" s="25" t="s">
        <v>77</v>
      </c>
      <c r="AY1091" s="25" t="s">
        <v>245</v>
      </c>
      <c r="BE1091" s="247">
        <f>IF(N1091="základní",J1091,0)</f>
        <v>0</v>
      </c>
      <c r="BF1091" s="247">
        <f>IF(N1091="snížená",J1091,0)</f>
        <v>0</v>
      </c>
      <c r="BG1091" s="247">
        <f>IF(N1091="zákl. přenesená",J1091,0)</f>
        <v>0</v>
      </c>
      <c r="BH1091" s="247">
        <f>IF(N1091="sníž. přenesená",J1091,0)</f>
        <v>0</v>
      </c>
      <c r="BI1091" s="247">
        <f>IF(N1091="nulová",J1091,0)</f>
        <v>0</v>
      </c>
      <c r="BJ1091" s="25" t="s">
        <v>75</v>
      </c>
      <c r="BK1091" s="247">
        <f>ROUND(I1091*H1091,2)</f>
        <v>0</v>
      </c>
      <c r="BL1091" s="25" t="s">
        <v>342</v>
      </c>
      <c r="BM1091" s="25" t="s">
        <v>1332</v>
      </c>
    </row>
    <row r="1092" s="15" customFormat="1">
      <c r="B1092" s="294"/>
      <c r="C1092" s="295"/>
      <c r="D1092" s="248" t="s">
        <v>256</v>
      </c>
      <c r="E1092" s="296" t="s">
        <v>21</v>
      </c>
      <c r="F1092" s="297" t="s">
        <v>1326</v>
      </c>
      <c r="G1092" s="295"/>
      <c r="H1092" s="296" t="s">
        <v>21</v>
      </c>
      <c r="I1092" s="298"/>
      <c r="J1092" s="295"/>
      <c r="K1092" s="295"/>
      <c r="L1092" s="299"/>
      <c r="M1092" s="300"/>
      <c r="N1092" s="301"/>
      <c r="O1092" s="301"/>
      <c r="P1092" s="301"/>
      <c r="Q1092" s="301"/>
      <c r="R1092" s="301"/>
      <c r="S1092" s="301"/>
      <c r="T1092" s="302"/>
      <c r="AT1092" s="303" t="s">
        <v>256</v>
      </c>
      <c r="AU1092" s="303" t="s">
        <v>77</v>
      </c>
      <c r="AV1092" s="15" t="s">
        <v>75</v>
      </c>
      <c r="AW1092" s="15" t="s">
        <v>33</v>
      </c>
      <c r="AX1092" s="15" t="s">
        <v>69</v>
      </c>
      <c r="AY1092" s="303" t="s">
        <v>245</v>
      </c>
    </row>
    <row r="1093" s="15" customFormat="1">
      <c r="B1093" s="294"/>
      <c r="C1093" s="295"/>
      <c r="D1093" s="248" t="s">
        <v>256</v>
      </c>
      <c r="E1093" s="296" t="s">
        <v>21</v>
      </c>
      <c r="F1093" s="297" t="s">
        <v>1327</v>
      </c>
      <c r="G1093" s="295"/>
      <c r="H1093" s="296" t="s">
        <v>21</v>
      </c>
      <c r="I1093" s="298"/>
      <c r="J1093" s="295"/>
      <c r="K1093" s="295"/>
      <c r="L1093" s="299"/>
      <c r="M1093" s="300"/>
      <c r="N1093" s="301"/>
      <c r="O1093" s="301"/>
      <c r="P1093" s="301"/>
      <c r="Q1093" s="301"/>
      <c r="R1093" s="301"/>
      <c r="S1093" s="301"/>
      <c r="T1093" s="302"/>
      <c r="AT1093" s="303" t="s">
        <v>256</v>
      </c>
      <c r="AU1093" s="303" t="s">
        <v>77</v>
      </c>
      <c r="AV1093" s="15" t="s">
        <v>75</v>
      </c>
      <c r="AW1093" s="15" t="s">
        <v>33</v>
      </c>
      <c r="AX1093" s="15" t="s">
        <v>69</v>
      </c>
      <c r="AY1093" s="303" t="s">
        <v>245</v>
      </c>
    </row>
    <row r="1094" s="15" customFormat="1">
      <c r="B1094" s="294"/>
      <c r="C1094" s="295"/>
      <c r="D1094" s="248" t="s">
        <v>256</v>
      </c>
      <c r="E1094" s="296" t="s">
        <v>21</v>
      </c>
      <c r="F1094" s="297" t="s">
        <v>1328</v>
      </c>
      <c r="G1094" s="295"/>
      <c r="H1094" s="296" t="s">
        <v>21</v>
      </c>
      <c r="I1094" s="298"/>
      <c r="J1094" s="295"/>
      <c r="K1094" s="295"/>
      <c r="L1094" s="299"/>
      <c r="M1094" s="300"/>
      <c r="N1094" s="301"/>
      <c r="O1094" s="301"/>
      <c r="P1094" s="301"/>
      <c r="Q1094" s="301"/>
      <c r="R1094" s="301"/>
      <c r="S1094" s="301"/>
      <c r="T1094" s="302"/>
      <c r="AT1094" s="303" t="s">
        <v>256</v>
      </c>
      <c r="AU1094" s="303" t="s">
        <v>77</v>
      </c>
      <c r="AV1094" s="15" t="s">
        <v>75</v>
      </c>
      <c r="AW1094" s="15" t="s">
        <v>33</v>
      </c>
      <c r="AX1094" s="15" t="s">
        <v>69</v>
      </c>
      <c r="AY1094" s="303" t="s">
        <v>245</v>
      </c>
    </row>
    <row r="1095" s="15" customFormat="1">
      <c r="B1095" s="294"/>
      <c r="C1095" s="295"/>
      <c r="D1095" s="248" t="s">
        <v>256</v>
      </c>
      <c r="E1095" s="296" t="s">
        <v>21</v>
      </c>
      <c r="F1095" s="297" t="s">
        <v>1316</v>
      </c>
      <c r="G1095" s="295"/>
      <c r="H1095" s="296" t="s">
        <v>21</v>
      </c>
      <c r="I1095" s="298"/>
      <c r="J1095" s="295"/>
      <c r="K1095" s="295"/>
      <c r="L1095" s="299"/>
      <c r="M1095" s="300"/>
      <c r="N1095" s="301"/>
      <c r="O1095" s="301"/>
      <c r="P1095" s="301"/>
      <c r="Q1095" s="301"/>
      <c r="R1095" s="301"/>
      <c r="S1095" s="301"/>
      <c r="T1095" s="302"/>
      <c r="AT1095" s="303" t="s">
        <v>256</v>
      </c>
      <c r="AU1095" s="303" t="s">
        <v>77</v>
      </c>
      <c r="AV1095" s="15" t="s">
        <v>75</v>
      </c>
      <c r="AW1095" s="15" t="s">
        <v>33</v>
      </c>
      <c r="AX1095" s="15" t="s">
        <v>69</v>
      </c>
      <c r="AY1095" s="303" t="s">
        <v>245</v>
      </c>
    </row>
    <row r="1096" s="15" customFormat="1">
      <c r="B1096" s="294"/>
      <c r="C1096" s="295"/>
      <c r="D1096" s="248" t="s">
        <v>256</v>
      </c>
      <c r="E1096" s="296" t="s">
        <v>21</v>
      </c>
      <c r="F1096" s="297" t="s">
        <v>1333</v>
      </c>
      <c r="G1096" s="295"/>
      <c r="H1096" s="296" t="s">
        <v>21</v>
      </c>
      <c r="I1096" s="298"/>
      <c r="J1096" s="295"/>
      <c r="K1096" s="295"/>
      <c r="L1096" s="299"/>
      <c r="M1096" s="300"/>
      <c r="N1096" s="301"/>
      <c r="O1096" s="301"/>
      <c r="P1096" s="301"/>
      <c r="Q1096" s="301"/>
      <c r="R1096" s="301"/>
      <c r="S1096" s="301"/>
      <c r="T1096" s="302"/>
      <c r="AT1096" s="303" t="s">
        <v>256</v>
      </c>
      <c r="AU1096" s="303" t="s">
        <v>77</v>
      </c>
      <c r="AV1096" s="15" t="s">
        <v>75</v>
      </c>
      <c r="AW1096" s="15" t="s">
        <v>33</v>
      </c>
      <c r="AX1096" s="15" t="s">
        <v>69</v>
      </c>
      <c r="AY1096" s="303" t="s">
        <v>245</v>
      </c>
    </row>
    <row r="1097" s="12" customFormat="1">
      <c r="B1097" s="251"/>
      <c r="C1097" s="252"/>
      <c r="D1097" s="248" t="s">
        <v>256</v>
      </c>
      <c r="E1097" s="253" t="s">
        <v>21</v>
      </c>
      <c r="F1097" s="254" t="s">
        <v>75</v>
      </c>
      <c r="G1097" s="252"/>
      <c r="H1097" s="255">
        <v>1</v>
      </c>
      <c r="I1097" s="256"/>
      <c r="J1097" s="252"/>
      <c r="K1097" s="252"/>
      <c r="L1097" s="257"/>
      <c r="M1097" s="258"/>
      <c r="N1097" s="259"/>
      <c r="O1097" s="259"/>
      <c r="P1097" s="259"/>
      <c r="Q1097" s="259"/>
      <c r="R1097" s="259"/>
      <c r="S1097" s="259"/>
      <c r="T1097" s="260"/>
      <c r="AT1097" s="261" t="s">
        <v>256</v>
      </c>
      <c r="AU1097" s="261" t="s">
        <v>77</v>
      </c>
      <c r="AV1097" s="12" t="s">
        <v>77</v>
      </c>
      <c r="AW1097" s="12" t="s">
        <v>33</v>
      </c>
      <c r="AX1097" s="12" t="s">
        <v>69</v>
      </c>
      <c r="AY1097" s="261" t="s">
        <v>245</v>
      </c>
    </row>
    <row r="1098" s="13" customFormat="1">
      <c r="B1098" s="262"/>
      <c r="C1098" s="263"/>
      <c r="D1098" s="248" t="s">
        <v>256</v>
      </c>
      <c r="E1098" s="264" t="s">
        <v>21</v>
      </c>
      <c r="F1098" s="265" t="s">
        <v>258</v>
      </c>
      <c r="G1098" s="263"/>
      <c r="H1098" s="266">
        <v>1</v>
      </c>
      <c r="I1098" s="267"/>
      <c r="J1098" s="263"/>
      <c r="K1098" s="263"/>
      <c r="L1098" s="268"/>
      <c r="M1098" s="269"/>
      <c r="N1098" s="270"/>
      <c r="O1098" s="270"/>
      <c r="P1098" s="270"/>
      <c r="Q1098" s="270"/>
      <c r="R1098" s="270"/>
      <c r="S1098" s="270"/>
      <c r="T1098" s="271"/>
      <c r="AT1098" s="272" t="s">
        <v>256</v>
      </c>
      <c r="AU1098" s="272" t="s">
        <v>77</v>
      </c>
      <c r="AV1098" s="13" t="s">
        <v>259</v>
      </c>
      <c r="AW1098" s="13" t="s">
        <v>33</v>
      </c>
      <c r="AX1098" s="13" t="s">
        <v>69</v>
      </c>
      <c r="AY1098" s="272" t="s">
        <v>245</v>
      </c>
    </row>
    <row r="1099" s="14" customFormat="1">
      <c r="B1099" s="273"/>
      <c r="C1099" s="274"/>
      <c r="D1099" s="248" t="s">
        <v>256</v>
      </c>
      <c r="E1099" s="275" t="s">
        <v>21</v>
      </c>
      <c r="F1099" s="276" t="s">
        <v>260</v>
      </c>
      <c r="G1099" s="274"/>
      <c r="H1099" s="277">
        <v>1</v>
      </c>
      <c r="I1099" s="278"/>
      <c r="J1099" s="274"/>
      <c r="K1099" s="274"/>
      <c r="L1099" s="279"/>
      <c r="M1099" s="280"/>
      <c r="N1099" s="281"/>
      <c r="O1099" s="281"/>
      <c r="P1099" s="281"/>
      <c r="Q1099" s="281"/>
      <c r="R1099" s="281"/>
      <c r="S1099" s="281"/>
      <c r="T1099" s="282"/>
      <c r="AT1099" s="283" t="s">
        <v>256</v>
      </c>
      <c r="AU1099" s="283" t="s">
        <v>77</v>
      </c>
      <c r="AV1099" s="14" t="s">
        <v>252</v>
      </c>
      <c r="AW1099" s="14" t="s">
        <v>33</v>
      </c>
      <c r="AX1099" s="14" t="s">
        <v>75</v>
      </c>
      <c r="AY1099" s="283" t="s">
        <v>245</v>
      </c>
    </row>
    <row r="1100" s="1" customFormat="1" ht="25.5" customHeight="1">
      <c r="B1100" s="47"/>
      <c r="C1100" s="236" t="s">
        <v>1334</v>
      </c>
      <c r="D1100" s="236" t="s">
        <v>247</v>
      </c>
      <c r="E1100" s="237" t="s">
        <v>1335</v>
      </c>
      <c r="F1100" s="238" t="s">
        <v>1336</v>
      </c>
      <c r="G1100" s="239" t="s">
        <v>360</v>
      </c>
      <c r="H1100" s="240">
        <v>2</v>
      </c>
      <c r="I1100" s="241"/>
      <c r="J1100" s="242">
        <f>ROUND(I1100*H1100,2)</f>
        <v>0</v>
      </c>
      <c r="K1100" s="238" t="s">
        <v>21</v>
      </c>
      <c r="L1100" s="73"/>
      <c r="M1100" s="243" t="s">
        <v>21</v>
      </c>
      <c r="N1100" s="244" t="s">
        <v>40</v>
      </c>
      <c r="O1100" s="48"/>
      <c r="P1100" s="245">
        <f>O1100*H1100</f>
        <v>0</v>
      </c>
      <c r="Q1100" s="245">
        <v>0.024500000000000001</v>
      </c>
      <c r="R1100" s="245">
        <f>Q1100*H1100</f>
        <v>0.049000000000000002</v>
      </c>
      <c r="S1100" s="245">
        <v>0</v>
      </c>
      <c r="T1100" s="246">
        <f>S1100*H1100</f>
        <v>0</v>
      </c>
      <c r="AR1100" s="25" t="s">
        <v>342</v>
      </c>
      <c r="AT1100" s="25" t="s">
        <v>247</v>
      </c>
      <c r="AU1100" s="25" t="s">
        <v>77</v>
      </c>
      <c r="AY1100" s="25" t="s">
        <v>245</v>
      </c>
      <c r="BE1100" s="247">
        <f>IF(N1100="základní",J1100,0)</f>
        <v>0</v>
      </c>
      <c r="BF1100" s="247">
        <f>IF(N1100="snížená",J1100,0)</f>
        <v>0</v>
      </c>
      <c r="BG1100" s="247">
        <f>IF(N1100="zákl. přenesená",J1100,0)</f>
        <v>0</v>
      </c>
      <c r="BH1100" s="247">
        <f>IF(N1100="sníž. přenesená",J1100,0)</f>
        <v>0</v>
      </c>
      <c r="BI1100" s="247">
        <f>IF(N1100="nulová",J1100,0)</f>
        <v>0</v>
      </c>
      <c r="BJ1100" s="25" t="s">
        <v>75</v>
      </c>
      <c r="BK1100" s="247">
        <f>ROUND(I1100*H1100,2)</f>
        <v>0</v>
      </c>
      <c r="BL1100" s="25" t="s">
        <v>342</v>
      </c>
      <c r="BM1100" s="25" t="s">
        <v>1337</v>
      </c>
    </row>
    <row r="1101" s="15" customFormat="1">
      <c r="B1101" s="294"/>
      <c r="C1101" s="295"/>
      <c r="D1101" s="248" t="s">
        <v>256</v>
      </c>
      <c r="E1101" s="296" t="s">
        <v>21</v>
      </c>
      <c r="F1101" s="297" t="s">
        <v>1338</v>
      </c>
      <c r="G1101" s="295"/>
      <c r="H1101" s="296" t="s">
        <v>21</v>
      </c>
      <c r="I1101" s="298"/>
      <c r="J1101" s="295"/>
      <c r="K1101" s="295"/>
      <c r="L1101" s="299"/>
      <c r="M1101" s="300"/>
      <c r="N1101" s="301"/>
      <c r="O1101" s="301"/>
      <c r="P1101" s="301"/>
      <c r="Q1101" s="301"/>
      <c r="R1101" s="301"/>
      <c r="S1101" s="301"/>
      <c r="T1101" s="302"/>
      <c r="AT1101" s="303" t="s">
        <v>256</v>
      </c>
      <c r="AU1101" s="303" t="s">
        <v>77</v>
      </c>
      <c r="AV1101" s="15" t="s">
        <v>75</v>
      </c>
      <c r="AW1101" s="15" t="s">
        <v>33</v>
      </c>
      <c r="AX1101" s="15" t="s">
        <v>69</v>
      </c>
      <c r="AY1101" s="303" t="s">
        <v>245</v>
      </c>
    </row>
    <row r="1102" s="15" customFormat="1">
      <c r="B1102" s="294"/>
      <c r="C1102" s="295"/>
      <c r="D1102" s="248" t="s">
        <v>256</v>
      </c>
      <c r="E1102" s="296" t="s">
        <v>21</v>
      </c>
      <c r="F1102" s="297" t="s">
        <v>1339</v>
      </c>
      <c r="G1102" s="295"/>
      <c r="H1102" s="296" t="s">
        <v>21</v>
      </c>
      <c r="I1102" s="298"/>
      <c r="J1102" s="295"/>
      <c r="K1102" s="295"/>
      <c r="L1102" s="299"/>
      <c r="M1102" s="300"/>
      <c r="N1102" s="301"/>
      <c r="O1102" s="301"/>
      <c r="P1102" s="301"/>
      <c r="Q1102" s="301"/>
      <c r="R1102" s="301"/>
      <c r="S1102" s="301"/>
      <c r="T1102" s="302"/>
      <c r="AT1102" s="303" t="s">
        <v>256</v>
      </c>
      <c r="AU1102" s="303" t="s">
        <v>77</v>
      </c>
      <c r="AV1102" s="15" t="s">
        <v>75</v>
      </c>
      <c r="AW1102" s="15" t="s">
        <v>33</v>
      </c>
      <c r="AX1102" s="15" t="s">
        <v>69</v>
      </c>
      <c r="AY1102" s="303" t="s">
        <v>245</v>
      </c>
    </row>
    <row r="1103" s="12" customFormat="1">
      <c r="B1103" s="251"/>
      <c r="C1103" s="252"/>
      <c r="D1103" s="248" t="s">
        <v>256</v>
      </c>
      <c r="E1103" s="253" t="s">
        <v>21</v>
      </c>
      <c r="F1103" s="254" t="s">
        <v>77</v>
      </c>
      <c r="G1103" s="252"/>
      <c r="H1103" s="255">
        <v>2</v>
      </c>
      <c r="I1103" s="256"/>
      <c r="J1103" s="252"/>
      <c r="K1103" s="252"/>
      <c r="L1103" s="257"/>
      <c r="M1103" s="258"/>
      <c r="N1103" s="259"/>
      <c r="O1103" s="259"/>
      <c r="P1103" s="259"/>
      <c r="Q1103" s="259"/>
      <c r="R1103" s="259"/>
      <c r="S1103" s="259"/>
      <c r="T1103" s="260"/>
      <c r="AT1103" s="261" t="s">
        <v>256</v>
      </c>
      <c r="AU1103" s="261" t="s">
        <v>77</v>
      </c>
      <c r="AV1103" s="12" t="s">
        <v>77</v>
      </c>
      <c r="AW1103" s="12" t="s">
        <v>33</v>
      </c>
      <c r="AX1103" s="12" t="s">
        <v>69</v>
      </c>
      <c r="AY1103" s="261" t="s">
        <v>245</v>
      </c>
    </row>
    <row r="1104" s="13" customFormat="1">
      <c r="B1104" s="262"/>
      <c r="C1104" s="263"/>
      <c r="D1104" s="248" t="s">
        <v>256</v>
      </c>
      <c r="E1104" s="264" t="s">
        <v>21</v>
      </c>
      <c r="F1104" s="265" t="s">
        <v>258</v>
      </c>
      <c r="G1104" s="263"/>
      <c r="H1104" s="266">
        <v>2</v>
      </c>
      <c r="I1104" s="267"/>
      <c r="J1104" s="263"/>
      <c r="K1104" s="263"/>
      <c r="L1104" s="268"/>
      <c r="M1104" s="269"/>
      <c r="N1104" s="270"/>
      <c r="O1104" s="270"/>
      <c r="P1104" s="270"/>
      <c r="Q1104" s="270"/>
      <c r="R1104" s="270"/>
      <c r="S1104" s="270"/>
      <c r="T1104" s="271"/>
      <c r="AT1104" s="272" t="s">
        <v>256</v>
      </c>
      <c r="AU1104" s="272" t="s">
        <v>77</v>
      </c>
      <c r="AV1104" s="13" t="s">
        <v>259</v>
      </c>
      <c r="AW1104" s="13" t="s">
        <v>33</v>
      </c>
      <c r="AX1104" s="13" t="s">
        <v>69</v>
      </c>
      <c r="AY1104" s="272" t="s">
        <v>245</v>
      </c>
    </row>
    <row r="1105" s="14" customFormat="1">
      <c r="B1105" s="273"/>
      <c r="C1105" s="274"/>
      <c r="D1105" s="248" t="s">
        <v>256</v>
      </c>
      <c r="E1105" s="275" t="s">
        <v>21</v>
      </c>
      <c r="F1105" s="276" t="s">
        <v>260</v>
      </c>
      <c r="G1105" s="274"/>
      <c r="H1105" s="277">
        <v>2</v>
      </c>
      <c r="I1105" s="278"/>
      <c r="J1105" s="274"/>
      <c r="K1105" s="274"/>
      <c r="L1105" s="279"/>
      <c r="M1105" s="280"/>
      <c r="N1105" s="281"/>
      <c r="O1105" s="281"/>
      <c r="P1105" s="281"/>
      <c r="Q1105" s="281"/>
      <c r="R1105" s="281"/>
      <c r="S1105" s="281"/>
      <c r="T1105" s="282"/>
      <c r="AT1105" s="283" t="s">
        <v>256</v>
      </c>
      <c r="AU1105" s="283" t="s">
        <v>77</v>
      </c>
      <c r="AV1105" s="14" t="s">
        <v>252</v>
      </c>
      <c r="AW1105" s="14" t="s">
        <v>33</v>
      </c>
      <c r="AX1105" s="14" t="s">
        <v>75</v>
      </c>
      <c r="AY1105" s="283" t="s">
        <v>245</v>
      </c>
    </row>
    <row r="1106" s="1" customFormat="1" ht="25.5" customHeight="1">
      <c r="B1106" s="47"/>
      <c r="C1106" s="284" t="s">
        <v>1340</v>
      </c>
      <c r="D1106" s="284" t="s">
        <v>300</v>
      </c>
      <c r="E1106" s="285" t="s">
        <v>1341</v>
      </c>
      <c r="F1106" s="286" t="s">
        <v>1342</v>
      </c>
      <c r="G1106" s="287" t="s">
        <v>360</v>
      </c>
      <c r="H1106" s="288">
        <v>2</v>
      </c>
      <c r="I1106" s="289"/>
      <c r="J1106" s="290">
        <f>ROUND(I1106*H1106,2)</f>
        <v>0</v>
      </c>
      <c r="K1106" s="286" t="s">
        <v>251</v>
      </c>
      <c r="L1106" s="291"/>
      <c r="M1106" s="292" t="s">
        <v>21</v>
      </c>
      <c r="N1106" s="293" t="s">
        <v>40</v>
      </c>
      <c r="O1106" s="48"/>
      <c r="P1106" s="245">
        <f>O1106*H1106</f>
        <v>0</v>
      </c>
      <c r="Q1106" s="245">
        <v>0.01882</v>
      </c>
      <c r="R1106" s="245">
        <f>Q1106*H1106</f>
        <v>0.03764</v>
      </c>
      <c r="S1106" s="245">
        <v>0</v>
      </c>
      <c r="T1106" s="246">
        <f>S1106*H1106</f>
        <v>0</v>
      </c>
      <c r="AR1106" s="25" t="s">
        <v>434</v>
      </c>
      <c r="AT1106" s="25" t="s">
        <v>300</v>
      </c>
      <c r="AU1106" s="25" t="s">
        <v>77</v>
      </c>
      <c r="AY1106" s="25" t="s">
        <v>245</v>
      </c>
      <c r="BE1106" s="247">
        <f>IF(N1106="základní",J1106,0)</f>
        <v>0</v>
      </c>
      <c r="BF1106" s="247">
        <f>IF(N1106="snížená",J1106,0)</f>
        <v>0</v>
      </c>
      <c r="BG1106" s="247">
        <f>IF(N1106="zákl. přenesená",J1106,0)</f>
        <v>0</v>
      </c>
      <c r="BH1106" s="247">
        <f>IF(N1106="sníž. přenesená",J1106,0)</f>
        <v>0</v>
      </c>
      <c r="BI1106" s="247">
        <f>IF(N1106="nulová",J1106,0)</f>
        <v>0</v>
      </c>
      <c r="BJ1106" s="25" t="s">
        <v>75</v>
      </c>
      <c r="BK1106" s="247">
        <f>ROUND(I1106*H1106,2)</f>
        <v>0</v>
      </c>
      <c r="BL1106" s="25" t="s">
        <v>342</v>
      </c>
      <c r="BM1106" s="25" t="s">
        <v>1343</v>
      </c>
    </row>
    <row r="1107" s="12" customFormat="1">
      <c r="B1107" s="251"/>
      <c r="C1107" s="252"/>
      <c r="D1107" s="248" t="s">
        <v>256</v>
      </c>
      <c r="E1107" s="253" t="s">
        <v>21</v>
      </c>
      <c r="F1107" s="254" t="s">
        <v>77</v>
      </c>
      <c r="G1107" s="252"/>
      <c r="H1107" s="255">
        <v>2</v>
      </c>
      <c r="I1107" s="256"/>
      <c r="J1107" s="252"/>
      <c r="K1107" s="252"/>
      <c r="L1107" s="257"/>
      <c r="M1107" s="258"/>
      <c r="N1107" s="259"/>
      <c r="O1107" s="259"/>
      <c r="P1107" s="259"/>
      <c r="Q1107" s="259"/>
      <c r="R1107" s="259"/>
      <c r="S1107" s="259"/>
      <c r="T1107" s="260"/>
      <c r="AT1107" s="261" t="s">
        <v>256</v>
      </c>
      <c r="AU1107" s="261" t="s">
        <v>77</v>
      </c>
      <c r="AV1107" s="12" t="s">
        <v>77</v>
      </c>
      <c r="AW1107" s="12" t="s">
        <v>33</v>
      </c>
      <c r="AX1107" s="12" t="s">
        <v>69</v>
      </c>
      <c r="AY1107" s="261" t="s">
        <v>245</v>
      </c>
    </row>
    <row r="1108" s="13" customFormat="1">
      <c r="B1108" s="262"/>
      <c r="C1108" s="263"/>
      <c r="D1108" s="248" t="s">
        <v>256</v>
      </c>
      <c r="E1108" s="264" t="s">
        <v>21</v>
      </c>
      <c r="F1108" s="265" t="s">
        <v>258</v>
      </c>
      <c r="G1108" s="263"/>
      <c r="H1108" s="266">
        <v>2</v>
      </c>
      <c r="I1108" s="267"/>
      <c r="J1108" s="263"/>
      <c r="K1108" s="263"/>
      <c r="L1108" s="268"/>
      <c r="M1108" s="269"/>
      <c r="N1108" s="270"/>
      <c r="O1108" s="270"/>
      <c r="P1108" s="270"/>
      <c r="Q1108" s="270"/>
      <c r="R1108" s="270"/>
      <c r="S1108" s="270"/>
      <c r="T1108" s="271"/>
      <c r="AT1108" s="272" t="s">
        <v>256</v>
      </c>
      <c r="AU1108" s="272" t="s">
        <v>77</v>
      </c>
      <c r="AV1108" s="13" t="s">
        <v>259</v>
      </c>
      <c r="AW1108" s="13" t="s">
        <v>33</v>
      </c>
      <c r="AX1108" s="13" t="s">
        <v>69</v>
      </c>
      <c r="AY1108" s="272" t="s">
        <v>245</v>
      </c>
    </row>
    <row r="1109" s="14" customFormat="1">
      <c r="B1109" s="273"/>
      <c r="C1109" s="274"/>
      <c r="D1109" s="248" t="s">
        <v>256</v>
      </c>
      <c r="E1109" s="275" t="s">
        <v>21</v>
      </c>
      <c r="F1109" s="276" t="s">
        <v>260</v>
      </c>
      <c r="G1109" s="274"/>
      <c r="H1109" s="277">
        <v>2</v>
      </c>
      <c r="I1109" s="278"/>
      <c r="J1109" s="274"/>
      <c r="K1109" s="274"/>
      <c r="L1109" s="279"/>
      <c r="M1109" s="280"/>
      <c r="N1109" s="281"/>
      <c r="O1109" s="281"/>
      <c r="P1109" s="281"/>
      <c r="Q1109" s="281"/>
      <c r="R1109" s="281"/>
      <c r="S1109" s="281"/>
      <c r="T1109" s="282"/>
      <c r="AT1109" s="283" t="s">
        <v>256</v>
      </c>
      <c r="AU1109" s="283" t="s">
        <v>77</v>
      </c>
      <c r="AV1109" s="14" t="s">
        <v>252</v>
      </c>
      <c r="AW1109" s="14" t="s">
        <v>33</v>
      </c>
      <c r="AX1109" s="14" t="s">
        <v>75</v>
      </c>
      <c r="AY1109" s="283" t="s">
        <v>245</v>
      </c>
    </row>
    <row r="1110" s="1" customFormat="1" ht="25.5" customHeight="1">
      <c r="B1110" s="47"/>
      <c r="C1110" s="236" t="s">
        <v>1344</v>
      </c>
      <c r="D1110" s="236" t="s">
        <v>247</v>
      </c>
      <c r="E1110" s="237" t="s">
        <v>1345</v>
      </c>
      <c r="F1110" s="238" t="s">
        <v>1346</v>
      </c>
      <c r="G1110" s="239" t="s">
        <v>360</v>
      </c>
      <c r="H1110" s="240">
        <v>20</v>
      </c>
      <c r="I1110" s="241"/>
      <c r="J1110" s="242">
        <f>ROUND(I1110*H1110,2)</f>
        <v>0</v>
      </c>
      <c r="K1110" s="238" t="s">
        <v>251</v>
      </c>
      <c r="L1110" s="73"/>
      <c r="M1110" s="243" t="s">
        <v>21</v>
      </c>
      <c r="N1110" s="244" t="s">
        <v>40</v>
      </c>
      <c r="O1110" s="48"/>
      <c r="P1110" s="245">
        <f>O1110*H1110</f>
        <v>0</v>
      </c>
      <c r="Q1110" s="245">
        <v>0.00044999999999999999</v>
      </c>
      <c r="R1110" s="245">
        <f>Q1110*H1110</f>
        <v>0.0089999999999999993</v>
      </c>
      <c r="S1110" s="245">
        <v>0</v>
      </c>
      <c r="T1110" s="246">
        <f>S1110*H1110</f>
        <v>0</v>
      </c>
      <c r="AR1110" s="25" t="s">
        <v>342</v>
      </c>
      <c r="AT1110" s="25" t="s">
        <v>247</v>
      </c>
      <c r="AU1110" s="25" t="s">
        <v>77</v>
      </c>
      <c r="AY1110" s="25" t="s">
        <v>245</v>
      </c>
      <c r="BE1110" s="247">
        <f>IF(N1110="základní",J1110,0)</f>
        <v>0</v>
      </c>
      <c r="BF1110" s="247">
        <f>IF(N1110="snížená",J1110,0)</f>
        <v>0</v>
      </c>
      <c r="BG1110" s="247">
        <f>IF(N1110="zákl. přenesená",J1110,0)</f>
        <v>0</v>
      </c>
      <c r="BH1110" s="247">
        <f>IF(N1110="sníž. přenesená",J1110,0)</f>
        <v>0</v>
      </c>
      <c r="BI1110" s="247">
        <f>IF(N1110="nulová",J1110,0)</f>
        <v>0</v>
      </c>
      <c r="BJ1110" s="25" t="s">
        <v>75</v>
      </c>
      <c r="BK1110" s="247">
        <f>ROUND(I1110*H1110,2)</f>
        <v>0</v>
      </c>
      <c r="BL1110" s="25" t="s">
        <v>342</v>
      </c>
      <c r="BM1110" s="25" t="s">
        <v>1347</v>
      </c>
    </row>
    <row r="1111" s="1" customFormat="1">
      <c r="B1111" s="47"/>
      <c r="C1111" s="75"/>
      <c r="D1111" s="248" t="s">
        <v>254</v>
      </c>
      <c r="E1111" s="75"/>
      <c r="F1111" s="249" t="s">
        <v>1348</v>
      </c>
      <c r="G1111" s="75"/>
      <c r="H1111" s="75"/>
      <c r="I1111" s="206"/>
      <c r="J1111" s="75"/>
      <c r="K1111" s="75"/>
      <c r="L1111" s="73"/>
      <c r="M1111" s="250"/>
      <c r="N1111" s="48"/>
      <c r="O1111" s="48"/>
      <c r="P1111" s="48"/>
      <c r="Q1111" s="48"/>
      <c r="R1111" s="48"/>
      <c r="S1111" s="48"/>
      <c r="T1111" s="96"/>
      <c r="AT1111" s="25" t="s">
        <v>254</v>
      </c>
      <c r="AU1111" s="25" t="s">
        <v>77</v>
      </c>
    </row>
    <row r="1112" s="12" customFormat="1">
      <c r="B1112" s="251"/>
      <c r="C1112" s="252"/>
      <c r="D1112" s="248" t="s">
        <v>256</v>
      </c>
      <c r="E1112" s="253" t="s">
        <v>21</v>
      </c>
      <c r="F1112" s="254" t="s">
        <v>1349</v>
      </c>
      <c r="G1112" s="252"/>
      <c r="H1112" s="255">
        <v>20</v>
      </c>
      <c r="I1112" s="256"/>
      <c r="J1112" s="252"/>
      <c r="K1112" s="252"/>
      <c r="L1112" s="257"/>
      <c r="M1112" s="258"/>
      <c r="N1112" s="259"/>
      <c r="O1112" s="259"/>
      <c r="P1112" s="259"/>
      <c r="Q1112" s="259"/>
      <c r="R1112" s="259"/>
      <c r="S1112" s="259"/>
      <c r="T1112" s="260"/>
      <c r="AT1112" s="261" t="s">
        <v>256</v>
      </c>
      <c r="AU1112" s="261" t="s">
        <v>77</v>
      </c>
      <c r="AV1112" s="12" t="s">
        <v>77</v>
      </c>
      <c r="AW1112" s="12" t="s">
        <v>33</v>
      </c>
      <c r="AX1112" s="12" t="s">
        <v>69</v>
      </c>
      <c r="AY1112" s="261" t="s">
        <v>245</v>
      </c>
    </row>
    <row r="1113" s="13" customFormat="1">
      <c r="B1113" s="262"/>
      <c r="C1113" s="263"/>
      <c r="D1113" s="248" t="s">
        <v>256</v>
      </c>
      <c r="E1113" s="264" t="s">
        <v>21</v>
      </c>
      <c r="F1113" s="265" t="s">
        <v>258</v>
      </c>
      <c r="G1113" s="263"/>
      <c r="H1113" s="266">
        <v>20</v>
      </c>
      <c r="I1113" s="267"/>
      <c r="J1113" s="263"/>
      <c r="K1113" s="263"/>
      <c r="L1113" s="268"/>
      <c r="M1113" s="269"/>
      <c r="N1113" s="270"/>
      <c r="O1113" s="270"/>
      <c r="P1113" s="270"/>
      <c r="Q1113" s="270"/>
      <c r="R1113" s="270"/>
      <c r="S1113" s="270"/>
      <c r="T1113" s="271"/>
      <c r="AT1113" s="272" t="s">
        <v>256</v>
      </c>
      <c r="AU1113" s="272" t="s">
        <v>77</v>
      </c>
      <c r="AV1113" s="13" t="s">
        <v>259</v>
      </c>
      <c r="AW1113" s="13" t="s">
        <v>33</v>
      </c>
      <c r="AX1113" s="13" t="s">
        <v>69</v>
      </c>
      <c r="AY1113" s="272" t="s">
        <v>245</v>
      </c>
    </row>
    <row r="1114" s="14" customFormat="1">
      <c r="B1114" s="273"/>
      <c r="C1114" s="274"/>
      <c r="D1114" s="248" t="s">
        <v>256</v>
      </c>
      <c r="E1114" s="275" t="s">
        <v>21</v>
      </c>
      <c r="F1114" s="276" t="s">
        <v>260</v>
      </c>
      <c r="G1114" s="274"/>
      <c r="H1114" s="277">
        <v>20</v>
      </c>
      <c r="I1114" s="278"/>
      <c r="J1114" s="274"/>
      <c r="K1114" s="274"/>
      <c r="L1114" s="279"/>
      <c r="M1114" s="280"/>
      <c r="N1114" s="281"/>
      <c r="O1114" s="281"/>
      <c r="P1114" s="281"/>
      <c r="Q1114" s="281"/>
      <c r="R1114" s="281"/>
      <c r="S1114" s="281"/>
      <c r="T1114" s="282"/>
      <c r="AT1114" s="283" t="s">
        <v>256</v>
      </c>
      <c r="AU1114" s="283" t="s">
        <v>77</v>
      </c>
      <c r="AV1114" s="14" t="s">
        <v>252</v>
      </c>
      <c r="AW1114" s="14" t="s">
        <v>33</v>
      </c>
      <c r="AX1114" s="14" t="s">
        <v>75</v>
      </c>
      <c r="AY1114" s="283" t="s">
        <v>245</v>
      </c>
    </row>
    <row r="1115" s="1" customFormat="1" ht="25.5" customHeight="1">
      <c r="B1115" s="47"/>
      <c r="C1115" s="284" t="s">
        <v>1350</v>
      </c>
      <c r="D1115" s="284" t="s">
        <v>300</v>
      </c>
      <c r="E1115" s="285" t="s">
        <v>1351</v>
      </c>
      <c r="F1115" s="286" t="s">
        <v>1352</v>
      </c>
      <c r="G1115" s="287" t="s">
        <v>360</v>
      </c>
      <c r="H1115" s="288">
        <v>20</v>
      </c>
      <c r="I1115" s="289"/>
      <c r="J1115" s="290">
        <f>ROUND(I1115*H1115,2)</f>
        <v>0</v>
      </c>
      <c r="K1115" s="286" t="s">
        <v>251</v>
      </c>
      <c r="L1115" s="291"/>
      <c r="M1115" s="292" t="s">
        <v>21</v>
      </c>
      <c r="N1115" s="293" t="s">
        <v>40</v>
      </c>
      <c r="O1115" s="48"/>
      <c r="P1115" s="245">
        <f>O1115*H1115</f>
        <v>0</v>
      </c>
      <c r="Q1115" s="245">
        <v>0.016</v>
      </c>
      <c r="R1115" s="245">
        <f>Q1115*H1115</f>
        <v>0.32000000000000001</v>
      </c>
      <c r="S1115" s="245">
        <v>0</v>
      </c>
      <c r="T1115" s="246">
        <f>S1115*H1115</f>
        <v>0</v>
      </c>
      <c r="AR1115" s="25" t="s">
        <v>434</v>
      </c>
      <c r="AT1115" s="25" t="s">
        <v>300</v>
      </c>
      <c r="AU1115" s="25" t="s">
        <v>77</v>
      </c>
      <c r="AY1115" s="25" t="s">
        <v>245</v>
      </c>
      <c r="BE1115" s="247">
        <f>IF(N1115="základní",J1115,0)</f>
        <v>0</v>
      </c>
      <c r="BF1115" s="247">
        <f>IF(N1115="snížená",J1115,0)</f>
        <v>0</v>
      </c>
      <c r="BG1115" s="247">
        <f>IF(N1115="zákl. přenesená",J1115,0)</f>
        <v>0</v>
      </c>
      <c r="BH1115" s="247">
        <f>IF(N1115="sníž. přenesená",J1115,0)</f>
        <v>0</v>
      </c>
      <c r="BI1115" s="247">
        <f>IF(N1115="nulová",J1115,0)</f>
        <v>0</v>
      </c>
      <c r="BJ1115" s="25" t="s">
        <v>75</v>
      </c>
      <c r="BK1115" s="247">
        <f>ROUND(I1115*H1115,2)</f>
        <v>0</v>
      </c>
      <c r="BL1115" s="25" t="s">
        <v>342</v>
      </c>
      <c r="BM1115" s="25" t="s">
        <v>1353</v>
      </c>
    </row>
    <row r="1116" s="12" customFormat="1">
      <c r="B1116" s="251"/>
      <c r="C1116" s="252"/>
      <c r="D1116" s="248" t="s">
        <v>256</v>
      </c>
      <c r="E1116" s="253" t="s">
        <v>21</v>
      </c>
      <c r="F1116" s="254" t="s">
        <v>1354</v>
      </c>
      <c r="G1116" s="252"/>
      <c r="H1116" s="255">
        <v>20</v>
      </c>
      <c r="I1116" s="256"/>
      <c r="J1116" s="252"/>
      <c r="K1116" s="252"/>
      <c r="L1116" s="257"/>
      <c r="M1116" s="258"/>
      <c r="N1116" s="259"/>
      <c r="O1116" s="259"/>
      <c r="P1116" s="259"/>
      <c r="Q1116" s="259"/>
      <c r="R1116" s="259"/>
      <c r="S1116" s="259"/>
      <c r="T1116" s="260"/>
      <c r="AT1116" s="261" t="s">
        <v>256</v>
      </c>
      <c r="AU1116" s="261" t="s">
        <v>77</v>
      </c>
      <c r="AV1116" s="12" t="s">
        <v>77</v>
      </c>
      <c r="AW1116" s="12" t="s">
        <v>33</v>
      </c>
      <c r="AX1116" s="12" t="s">
        <v>75</v>
      </c>
      <c r="AY1116" s="261" t="s">
        <v>245</v>
      </c>
    </row>
    <row r="1117" s="1" customFormat="1" ht="25.5" customHeight="1">
      <c r="B1117" s="47"/>
      <c r="C1117" s="236" t="s">
        <v>1355</v>
      </c>
      <c r="D1117" s="236" t="s">
        <v>247</v>
      </c>
      <c r="E1117" s="237" t="s">
        <v>1356</v>
      </c>
      <c r="F1117" s="238" t="s">
        <v>1357</v>
      </c>
      <c r="G1117" s="239" t="s">
        <v>360</v>
      </c>
      <c r="H1117" s="240">
        <v>3</v>
      </c>
      <c r="I1117" s="241"/>
      <c r="J1117" s="242">
        <f>ROUND(I1117*H1117,2)</f>
        <v>0</v>
      </c>
      <c r="K1117" s="238" t="s">
        <v>251</v>
      </c>
      <c r="L1117" s="73"/>
      <c r="M1117" s="243" t="s">
        <v>21</v>
      </c>
      <c r="N1117" s="244" t="s">
        <v>40</v>
      </c>
      <c r="O1117" s="48"/>
      <c r="P1117" s="245">
        <f>O1117*H1117</f>
        <v>0</v>
      </c>
      <c r="Q1117" s="245">
        <v>0.00046000000000000001</v>
      </c>
      <c r="R1117" s="245">
        <f>Q1117*H1117</f>
        <v>0.0013800000000000002</v>
      </c>
      <c r="S1117" s="245">
        <v>0</v>
      </c>
      <c r="T1117" s="246">
        <f>S1117*H1117</f>
        <v>0</v>
      </c>
      <c r="AR1117" s="25" t="s">
        <v>342</v>
      </c>
      <c r="AT1117" s="25" t="s">
        <v>247</v>
      </c>
      <c r="AU1117" s="25" t="s">
        <v>77</v>
      </c>
      <c r="AY1117" s="25" t="s">
        <v>245</v>
      </c>
      <c r="BE1117" s="247">
        <f>IF(N1117="základní",J1117,0)</f>
        <v>0</v>
      </c>
      <c r="BF1117" s="247">
        <f>IF(N1117="snížená",J1117,0)</f>
        <v>0</v>
      </c>
      <c r="BG1117" s="247">
        <f>IF(N1117="zákl. přenesená",J1117,0)</f>
        <v>0</v>
      </c>
      <c r="BH1117" s="247">
        <f>IF(N1117="sníž. přenesená",J1117,0)</f>
        <v>0</v>
      </c>
      <c r="BI1117" s="247">
        <f>IF(N1117="nulová",J1117,0)</f>
        <v>0</v>
      </c>
      <c r="BJ1117" s="25" t="s">
        <v>75</v>
      </c>
      <c r="BK1117" s="247">
        <f>ROUND(I1117*H1117,2)</f>
        <v>0</v>
      </c>
      <c r="BL1117" s="25" t="s">
        <v>342</v>
      </c>
      <c r="BM1117" s="25" t="s">
        <v>1358</v>
      </c>
    </row>
    <row r="1118" s="1" customFormat="1">
      <c r="B1118" s="47"/>
      <c r="C1118" s="75"/>
      <c r="D1118" s="248" t="s">
        <v>254</v>
      </c>
      <c r="E1118" s="75"/>
      <c r="F1118" s="249" t="s">
        <v>1348</v>
      </c>
      <c r="G1118" s="75"/>
      <c r="H1118" s="75"/>
      <c r="I1118" s="206"/>
      <c r="J1118" s="75"/>
      <c r="K1118" s="75"/>
      <c r="L1118" s="73"/>
      <c r="M1118" s="250"/>
      <c r="N1118" s="48"/>
      <c r="O1118" s="48"/>
      <c r="P1118" s="48"/>
      <c r="Q1118" s="48"/>
      <c r="R1118" s="48"/>
      <c r="S1118" s="48"/>
      <c r="T1118" s="96"/>
      <c r="AT1118" s="25" t="s">
        <v>254</v>
      </c>
      <c r="AU1118" s="25" t="s">
        <v>77</v>
      </c>
    </row>
    <row r="1119" s="12" customFormat="1">
      <c r="B1119" s="251"/>
      <c r="C1119" s="252"/>
      <c r="D1119" s="248" t="s">
        <v>256</v>
      </c>
      <c r="E1119" s="253" t="s">
        <v>21</v>
      </c>
      <c r="F1119" s="254" t="s">
        <v>1359</v>
      </c>
      <c r="G1119" s="252"/>
      <c r="H1119" s="255">
        <v>3</v>
      </c>
      <c r="I1119" s="256"/>
      <c r="J1119" s="252"/>
      <c r="K1119" s="252"/>
      <c r="L1119" s="257"/>
      <c r="M1119" s="258"/>
      <c r="N1119" s="259"/>
      <c r="O1119" s="259"/>
      <c r="P1119" s="259"/>
      <c r="Q1119" s="259"/>
      <c r="R1119" s="259"/>
      <c r="S1119" s="259"/>
      <c r="T1119" s="260"/>
      <c r="AT1119" s="261" t="s">
        <v>256</v>
      </c>
      <c r="AU1119" s="261" t="s">
        <v>77</v>
      </c>
      <c r="AV1119" s="12" t="s">
        <v>77</v>
      </c>
      <c r="AW1119" s="12" t="s">
        <v>33</v>
      </c>
      <c r="AX1119" s="12" t="s">
        <v>69</v>
      </c>
      <c r="AY1119" s="261" t="s">
        <v>245</v>
      </c>
    </row>
    <row r="1120" s="13" customFormat="1">
      <c r="B1120" s="262"/>
      <c r="C1120" s="263"/>
      <c r="D1120" s="248" t="s">
        <v>256</v>
      </c>
      <c r="E1120" s="264" t="s">
        <v>21</v>
      </c>
      <c r="F1120" s="265" t="s">
        <v>258</v>
      </c>
      <c r="G1120" s="263"/>
      <c r="H1120" s="266">
        <v>3</v>
      </c>
      <c r="I1120" s="267"/>
      <c r="J1120" s="263"/>
      <c r="K1120" s="263"/>
      <c r="L1120" s="268"/>
      <c r="M1120" s="269"/>
      <c r="N1120" s="270"/>
      <c r="O1120" s="270"/>
      <c r="P1120" s="270"/>
      <c r="Q1120" s="270"/>
      <c r="R1120" s="270"/>
      <c r="S1120" s="270"/>
      <c r="T1120" s="271"/>
      <c r="AT1120" s="272" t="s">
        <v>256</v>
      </c>
      <c r="AU1120" s="272" t="s">
        <v>77</v>
      </c>
      <c r="AV1120" s="13" t="s">
        <v>259</v>
      </c>
      <c r="AW1120" s="13" t="s">
        <v>33</v>
      </c>
      <c r="AX1120" s="13" t="s">
        <v>69</v>
      </c>
      <c r="AY1120" s="272" t="s">
        <v>245</v>
      </c>
    </row>
    <row r="1121" s="14" customFormat="1">
      <c r="B1121" s="273"/>
      <c r="C1121" s="274"/>
      <c r="D1121" s="248" t="s">
        <v>256</v>
      </c>
      <c r="E1121" s="275" t="s">
        <v>21</v>
      </c>
      <c r="F1121" s="276" t="s">
        <v>260</v>
      </c>
      <c r="G1121" s="274"/>
      <c r="H1121" s="277">
        <v>3</v>
      </c>
      <c r="I1121" s="278"/>
      <c r="J1121" s="274"/>
      <c r="K1121" s="274"/>
      <c r="L1121" s="279"/>
      <c r="M1121" s="280"/>
      <c r="N1121" s="281"/>
      <c r="O1121" s="281"/>
      <c r="P1121" s="281"/>
      <c r="Q1121" s="281"/>
      <c r="R1121" s="281"/>
      <c r="S1121" s="281"/>
      <c r="T1121" s="282"/>
      <c r="AT1121" s="283" t="s">
        <v>256</v>
      </c>
      <c r="AU1121" s="283" t="s">
        <v>77</v>
      </c>
      <c r="AV1121" s="14" t="s">
        <v>252</v>
      </c>
      <c r="AW1121" s="14" t="s">
        <v>33</v>
      </c>
      <c r="AX1121" s="14" t="s">
        <v>75</v>
      </c>
      <c r="AY1121" s="283" t="s">
        <v>245</v>
      </c>
    </row>
    <row r="1122" s="1" customFormat="1" ht="25.5" customHeight="1">
      <c r="B1122" s="47"/>
      <c r="C1122" s="284" t="s">
        <v>1360</v>
      </c>
      <c r="D1122" s="284" t="s">
        <v>300</v>
      </c>
      <c r="E1122" s="285" t="s">
        <v>1361</v>
      </c>
      <c r="F1122" s="286" t="s">
        <v>1362</v>
      </c>
      <c r="G1122" s="287" t="s">
        <v>360</v>
      </c>
      <c r="H1122" s="288">
        <v>3</v>
      </c>
      <c r="I1122" s="289"/>
      <c r="J1122" s="290">
        <f>ROUND(I1122*H1122,2)</f>
        <v>0</v>
      </c>
      <c r="K1122" s="286" t="s">
        <v>251</v>
      </c>
      <c r="L1122" s="291"/>
      <c r="M1122" s="292" t="s">
        <v>21</v>
      </c>
      <c r="N1122" s="293" t="s">
        <v>40</v>
      </c>
      <c r="O1122" s="48"/>
      <c r="P1122" s="245">
        <f>O1122*H1122</f>
        <v>0</v>
      </c>
      <c r="Q1122" s="245">
        <v>0.025999999999999999</v>
      </c>
      <c r="R1122" s="245">
        <f>Q1122*H1122</f>
        <v>0.078</v>
      </c>
      <c r="S1122" s="245">
        <v>0</v>
      </c>
      <c r="T1122" s="246">
        <f>S1122*H1122</f>
        <v>0</v>
      </c>
      <c r="AR1122" s="25" t="s">
        <v>434</v>
      </c>
      <c r="AT1122" s="25" t="s">
        <v>300</v>
      </c>
      <c r="AU1122" s="25" t="s">
        <v>77</v>
      </c>
      <c r="AY1122" s="25" t="s">
        <v>245</v>
      </c>
      <c r="BE1122" s="247">
        <f>IF(N1122="základní",J1122,0)</f>
        <v>0</v>
      </c>
      <c r="BF1122" s="247">
        <f>IF(N1122="snížená",J1122,0)</f>
        <v>0</v>
      </c>
      <c r="BG1122" s="247">
        <f>IF(N1122="zákl. přenesená",J1122,0)</f>
        <v>0</v>
      </c>
      <c r="BH1122" s="247">
        <f>IF(N1122="sníž. přenesená",J1122,0)</f>
        <v>0</v>
      </c>
      <c r="BI1122" s="247">
        <f>IF(N1122="nulová",J1122,0)</f>
        <v>0</v>
      </c>
      <c r="BJ1122" s="25" t="s">
        <v>75</v>
      </c>
      <c r="BK1122" s="247">
        <f>ROUND(I1122*H1122,2)</f>
        <v>0</v>
      </c>
      <c r="BL1122" s="25" t="s">
        <v>342</v>
      </c>
      <c r="BM1122" s="25" t="s">
        <v>1363</v>
      </c>
    </row>
    <row r="1123" s="12" customFormat="1">
      <c r="B1123" s="251"/>
      <c r="C1123" s="252"/>
      <c r="D1123" s="248" t="s">
        <v>256</v>
      </c>
      <c r="E1123" s="253" t="s">
        <v>21</v>
      </c>
      <c r="F1123" s="254" t="s">
        <v>1364</v>
      </c>
      <c r="G1123" s="252"/>
      <c r="H1123" s="255">
        <v>3</v>
      </c>
      <c r="I1123" s="256"/>
      <c r="J1123" s="252"/>
      <c r="K1123" s="252"/>
      <c r="L1123" s="257"/>
      <c r="M1123" s="258"/>
      <c r="N1123" s="259"/>
      <c r="O1123" s="259"/>
      <c r="P1123" s="259"/>
      <c r="Q1123" s="259"/>
      <c r="R1123" s="259"/>
      <c r="S1123" s="259"/>
      <c r="T1123" s="260"/>
      <c r="AT1123" s="261" t="s">
        <v>256</v>
      </c>
      <c r="AU1123" s="261" t="s">
        <v>77</v>
      </c>
      <c r="AV1123" s="12" t="s">
        <v>77</v>
      </c>
      <c r="AW1123" s="12" t="s">
        <v>33</v>
      </c>
      <c r="AX1123" s="12" t="s">
        <v>75</v>
      </c>
      <c r="AY1123" s="261" t="s">
        <v>245</v>
      </c>
    </row>
    <row r="1124" s="1" customFormat="1" ht="25.5" customHeight="1">
      <c r="B1124" s="47"/>
      <c r="C1124" s="236" t="s">
        <v>1365</v>
      </c>
      <c r="D1124" s="236" t="s">
        <v>247</v>
      </c>
      <c r="E1124" s="237" t="s">
        <v>1366</v>
      </c>
      <c r="F1124" s="238" t="s">
        <v>1367</v>
      </c>
      <c r="G1124" s="239" t="s">
        <v>360</v>
      </c>
      <c r="H1124" s="240">
        <v>1</v>
      </c>
      <c r="I1124" s="241"/>
      <c r="J1124" s="242">
        <f>ROUND(I1124*H1124,2)</f>
        <v>0</v>
      </c>
      <c r="K1124" s="238" t="s">
        <v>251</v>
      </c>
      <c r="L1124" s="73"/>
      <c r="M1124" s="243" t="s">
        <v>21</v>
      </c>
      <c r="N1124" s="244" t="s">
        <v>40</v>
      </c>
      <c r="O1124" s="48"/>
      <c r="P1124" s="245">
        <f>O1124*H1124</f>
        <v>0</v>
      </c>
      <c r="Q1124" s="245">
        <v>0.00040999999999999999</v>
      </c>
      <c r="R1124" s="245">
        <f>Q1124*H1124</f>
        <v>0.00040999999999999999</v>
      </c>
      <c r="S1124" s="245">
        <v>0</v>
      </c>
      <c r="T1124" s="246">
        <f>S1124*H1124</f>
        <v>0</v>
      </c>
      <c r="AR1124" s="25" t="s">
        <v>342</v>
      </c>
      <c r="AT1124" s="25" t="s">
        <v>247</v>
      </c>
      <c r="AU1124" s="25" t="s">
        <v>77</v>
      </c>
      <c r="AY1124" s="25" t="s">
        <v>245</v>
      </c>
      <c r="BE1124" s="247">
        <f>IF(N1124="základní",J1124,0)</f>
        <v>0</v>
      </c>
      <c r="BF1124" s="247">
        <f>IF(N1124="snížená",J1124,0)</f>
        <v>0</v>
      </c>
      <c r="BG1124" s="247">
        <f>IF(N1124="zákl. přenesená",J1124,0)</f>
        <v>0</v>
      </c>
      <c r="BH1124" s="247">
        <f>IF(N1124="sníž. přenesená",J1124,0)</f>
        <v>0</v>
      </c>
      <c r="BI1124" s="247">
        <f>IF(N1124="nulová",J1124,0)</f>
        <v>0</v>
      </c>
      <c r="BJ1124" s="25" t="s">
        <v>75</v>
      </c>
      <c r="BK1124" s="247">
        <f>ROUND(I1124*H1124,2)</f>
        <v>0</v>
      </c>
      <c r="BL1124" s="25" t="s">
        <v>342</v>
      </c>
      <c r="BM1124" s="25" t="s">
        <v>1368</v>
      </c>
    </row>
    <row r="1125" s="1" customFormat="1">
      <c r="B1125" s="47"/>
      <c r="C1125" s="75"/>
      <c r="D1125" s="248" t="s">
        <v>254</v>
      </c>
      <c r="E1125" s="75"/>
      <c r="F1125" s="249" t="s">
        <v>1348</v>
      </c>
      <c r="G1125" s="75"/>
      <c r="H1125" s="75"/>
      <c r="I1125" s="206"/>
      <c r="J1125" s="75"/>
      <c r="K1125" s="75"/>
      <c r="L1125" s="73"/>
      <c r="M1125" s="250"/>
      <c r="N1125" s="48"/>
      <c r="O1125" s="48"/>
      <c r="P1125" s="48"/>
      <c r="Q1125" s="48"/>
      <c r="R1125" s="48"/>
      <c r="S1125" s="48"/>
      <c r="T1125" s="96"/>
      <c r="AT1125" s="25" t="s">
        <v>254</v>
      </c>
      <c r="AU1125" s="25" t="s">
        <v>77</v>
      </c>
    </row>
    <row r="1126" s="12" customFormat="1">
      <c r="B1126" s="251"/>
      <c r="C1126" s="252"/>
      <c r="D1126" s="248" t="s">
        <v>256</v>
      </c>
      <c r="E1126" s="253" t="s">
        <v>21</v>
      </c>
      <c r="F1126" s="254" t="s">
        <v>1369</v>
      </c>
      <c r="G1126" s="252"/>
      <c r="H1126" s="255">
        <v>1</v>
      </c>
      <c r="I1126" s="256"/>
      <c r="J1126" s="252"/>
      <c r="K1126" s="252"/>
      <c r="L1126" s="257"/>
      <c r="M1126" s="258"/>
      <c r="N1126" s="259"/>
      <c r="O1126" s="259"/>
      <c r="P1126" s="259"/>
      <c r="Q1126" s="259"/>
      <c r="R1126" s="259"/>
      <c r="S1126" s="259"/>
      <c r="T1126" s="260"/>
      <c r="AT1126" s="261" t="s">
        <v>256</v>
      </c>
      <c r="AU1126" s="261" t="s">
        <v>77</v>
      </c>
      <c r="AV1126" s="12" t="s">
        <v>77</v>
      </c>
      <c r="AW1126" s="12" t="s">
        <v>33</v>
      </c>
      <c r="AX1126" s="12" t="s">
        <v>75</v>
      </c>
      <c r="AY1126" s="261" t="s">
        <v>245</v>
      </c>
    </row>
    <row r="1127" s="1" customFormat="1" ht="25.5" customHeight="1">
      <c r="B1127" s="47"/>
      <c r="C1127" s="284" t="s">
        <v>1370</v>
      </c>
      <c r="D1127" s="284" t="s">
        <v>300</v>
      </c>
      <c r="E1127" s="285" t="s">
        <v>1371</v>
      </c>
      <c r="F1127" s="286" t="s">
        <v>1372</v>
      </c>
      <c r="G1127" s="287" t="s">
        <v>360</v>
      </c>
      <c r="H1127" s="288">
        <v>1</v>
      </c>
      <c r="I1127" s="289"/>
      <c r="J1127" s="290">
        <f>ROUND(I1127*H1127,2)</f>
        <v>0</v>
      </c>
      <c r="K1127" s="286" t="s">
        <v>251</v>
      </c>
      <c r="L1127" s="291"/>
      <c r="M1127" s="292" t="s">
        <v>21</v>
      </c>
      <c r="N1127" s="293" t="s">
        <v>40</v>
      </c>
      <c r="O1127" s="48"/>
      <c r="P1127" s="245">
        <f>O1127*H1127</f>
        <v>0</v>
      </c>
      <c r="Q1127" s="245">
        <v>0.027</v>
      </c>
      <c r="R1127" s="245">
        <f>Q1127*H1127</f>
        <v>0.027</v>
      </c>
      <c r="S1127" s="245">
        <v>0</v>
      </c>
      <c r="T1127" s="246">
        <f>S1127*H1127</f>
        <v>0</v>
      </c>
      <c r="AR1127" s="25" t="s">
        <v>434</v>
      </c>
      <c r="AT1127" s="25" t="s">
        <v>300</v>
      </c>
      <c r="AU1127" s="25" t="s">
        <v>77</v>
      </c>
      <c r="AY1127" s="25" t="s">
        <v>245</v>
      </c>
      <c r="BE1127" s="247">
        <f>IF(N1127="základní",J1127,0)</f>
        <v>0</v>
      </c>
      <c r="BF1127" s="247">
        <f>IF(N1127="snížená",J1127,0)</f>
        <v>0</v>
      </c>
      <c r="BG1127" s="247">
        <f>IF(N1127="zákl. přenesená",J1127,0)</f>
        <v>0</v>
      </c>
      <c r="BH1127" s="247">
        <f>IF(N1127="sníž. přenesená",J1127,0)</f>
        <v>0</v>
      </c>
      <c r="BI1127" s="247">
        <f>IF(N1127="nulová",J1127,0)</f>
        <v>0</v>
      </c>
      <c r="BJ1127" s="25" t="s">
        <v>75</v>
      </c>
      <c r="BK1127" s="247">
        <f>ROUND(I1127*H1127,2)</f>
        <v>0</v>
      </c>
      <c r="BL1127" s="25" t="s">
        <v>342</v>
      </c>
      <c r="BM1127" s="25" t="s">
        <v>1373</v>
      </c>
    </row>
    <row r="1128" s="12" customFormat="1">
      <c r="B1128" s="251"/>
      <c r="C1128" s="252"/>
      <c r="D1128" s="248" t="s">
        <v>256</v>
      </c>
      <c r="E1128" s="253" t="s">
        <v>21</v>
      </c>
      <c r="F1128" s="254" t="s">
        <v>1369</v>
      </c>
      <c r="G1128" s="252"/>
      <c r="H1128" s="255">
        <v>1</v>
      </c>
      <c r="I1128" s="256"/>
      <c r="J1128" s="252"/>
      <c r="K1128" s="252"/>
      <c r="L1128" s="257"/>
      <c r="M1128" s="258"/>
      <c r="N1128" s="259"/>
      <c r="O1128" s="259"/>
      <c r="P1128" s="259"/>
      <c r="Q1128" s="259"/>
      <c r="R1128" s="259"/>
      <c r="S1128" s="259"/>
      <c r="T1128" s="260"/>
      <c r="AT1128" s="261" t="s">
        <v>256</v>
      </c>
      <c r="AU1128" s="261" t="s">
        <v>77</v>
      </c>
      <c r="AV1128" s="12" t="s">
        <v>77</v>
      </c>
      <c r="AW1128" s="12" t="s">
        <v>33</v>
      </c>
      <c r="AX1128" s="12" t="s">
        <v>75</v>
      </c>
      <c r="AY1128" s="261" t="s">
        <v>245</v>
      </c>
    </row>
    <row r="1129" s="1" customFormat="1" ht="25.5" customHeight="1">
      <c r="B1129" s="47"/>
      <c r="C1129" s="236" t="s">
        <v>1374</v>
      </c>
      <c r="D1129" s="236" t="s">
        <v>247</v>
      </c>
      <c r="E1129" s="237" t="s">
        <v>1375</v>
      </c>
      <c r="F1129" s="238" t="s">
        <v>1376</v>
      </c>
      <c r="G1129" s="239" t="s">
        <v>360</v>
      </c>
      <c r="H1129" s="240">
        <v>1</v>
      </c>
      <c r="I1129" s="241"/>
      <c r="J1129" s="242">
        <f>ROUND(I1129*H1129,2)</f>
        <v>0</v>
      </c>
      <c r="K1129" s="238" t="s">
        <v>251</v>
      </c>
      <c r="L1129" s="73"/>
      <c r="M1129" s="243" t="s">
        <v>21</v>
      </c>
      <c r="N1129" s="244" t="s">
        <v>40</v>
      </c>
      <c r="O1129" s="48"/>
      <c r="P1129" s="245">
        <f>O1129*H1129</f>
        <v>0</v>
      </c>
      <c r="Q1129" s="245">
        <v>0.00040999999999999999</v>
      </c>
      <c r="R1129" s="245">
        <f>Q1129*H1129</f>
        <v>0.00040999999999999999</v>
      </c>
      <c r="S1129" s="245">
        <v>0</v>
      </c>
      <c r="T1129" s="246">
        <f>S1129*H1129</f>
        <v>0</v>
      </c>
      <c r="AR1129" s="25" t="s">
        <v>342</v>
      </c>
      <c r="AT1129" s="25" t="s">
        <v>247</v>
      </c>
      <c r="AU1129" s="25" t="s">
        <v>77</v>
      </c>
      <c r="AY1129" s="25" t="s">
        <v>245</v>
      </c>
      <c r="BE1129" s="247">
        <f>IF(N1129="základní",J1129,0)</f>
        <v>0</v>
      </c>
      <c r="BF1129" s="247">
        <f>IF(N1129="snížená",J1129,0)</f>
        <v>0</v>
      </c>
      <c r="BG1129" s="247">
        <f>IF(N1129="zákl. přenesená",J1129,0)</f>
        <v>0</v>
      </c>
      <c r="BH1129" s="247">
        <f>IF(N1129="sníž. přenesená",J1129,0)</f>
        <v>0</v>
      </c>
      <c r="BI1129" s="247">
        <f>IF(N1129="nulová",J1129,0)</f>
        <v>0</v>
      </c>
      <c r="BJ1129" s="25" t="s">
        <v>75</v>
      </c>
      <c r="BK1129" s="247">
        <f>ROUND(I1129*H1129,2)</f>
        <v>0</v>
      </c>
      <c r="BL1129" s="25" t="s">
        <v>342</v>
      </c>
      <c r="BM1129" s="25" t="s">
        <v>1377</v>
      </c>
    </row>
    <row r="1130" s="1" customFormat="1">
      <c r="B1130" s="47"/>
      <c r="C1130" s="75"/>
      <c r="D1130" s="248" t="s">
        <v>254</v>
      </c>
      <c r="E1130" s="75"/>
      <c r="F1130" s="249" t="s">
        <v>1348</v>
      </c>
      <c r="G1130" s="75"/>
      <c r="H1130" s="75"/>
      <c r="I1130" s="206"/>
      <c r="J1130" s="75"/>
      <c r="K1130" s="75"/>
      <c r="L1130" s="73"/>
      <c r="M1130" s="250"/>
      <c r="N1130" s="48"/>
      <c r="O1130" s="48"/>
      <c r="P1130" s="48"/>
      <c r="Q1130" s="48"/>
      <c r="R1130" s="48"/>
      <c r="S1130" s="48"/>
      <c r="T1130" s="96"/>
      <c r="AT1130" s="25" t="s">
        <v>254</v>
      </c>
      <c r="AU1130" s="25" t="s">
        <v>77</v>
      </c>
    </row>
    <row r="1131" s="12" customFormat="1">
      <c r="B1131" s="251"/>
      <c r="C1131" s="252"/>
      <c r="D1131" s="248" t="s">
        <v>256</v>
      </c>
      <c r="E1131" s="253" t="s">
        <v>21</v>
      </c>
      <c r="F1131" s="254" t="s">
        <v>75</v>
      </c>
      <c r="G1131" s="252"/>
      <c r="H1131" s="255">
        <v>1</v>
      </c>
      <c r="I1131" s="256"/>
      <c r="J1131" s="252"/>
      <c r="K1131" s="252"/>
      <c r="L1131" s="257"/>
      <c r="M1131" s="258"/>
      <c r="N1131" s="259"/>
      <c r="O1131" s="259"/>
      <c r="P1131" s="259"/>
      <c r="Q1131" s="259"/>
      <c r="R1131" s="259"/>
      <c r="S1131" s="259"/>
      <c r="T1131" s="260"/>
      <c r="AT1131" s="261" t="s">
        <v>256</v>
      </c>
      <c r="AU1131" s="261" t="s">
        <v>77</v>
      </c>
      <c r="AV1131" s="12" t="s">
        <v>77</v>
      </c>
      <c r="AW1131" s="12" t="s">
        <v>33</v>
      </c>
      <c r="AX1131" s="12" t="s">
        <v>75</v>
      </c>
      <c r="AY1131" s="261" t="s">
        <v>245</v>
      </c>
    </row>
    <row r="1132" s="1" customFormat="1" ht="25.5" customHeight="1">
      <c r="B1132" s="47"/>
      <c r="C1132" s="284" t="s">
        <v>1378</v>
      </c>
      <c r="D1132" s="284" t="s">
        <v>300</v>
      </c>
      <c r="E1132" s="285" t="s">
        <v>1379</v>
      </c>
      <c r="F1132" s="286" t="s">
        <v>1380</v>
      </c>
      <c r="G1132" s="287" t="s">
        <v>360</v>
      </c>
      <c r="H1132" s="288">
        <v>1</v>
      </c>
      <c r="I1132" s="289"/>
      <c r="J1132" s="290">
        <f>ROUND(I1132*H1132,2)</f>
        <v>0</v>
      </c>
      <c r="K1132" s="286" t="s">
        <v>251</v>
      </c>
      <c r="L1132" s="291"/>
      <c r="M1132" s="292" t="s">
        <v>21</v>
      </c>
      <c r="N1132" s="293" t="s">
        <v>40</v>
      </c>
      <c r="O1132" s="48"/>
      <c r="P1132" s="245">
        <f>O1132*H1132</f>
        <v>0</v>
      </c>
      <c r="Q1132" s="245">
        <v>0.019</v>
      </c>
      <c r="R1132" s="245">
        <f>Q1132*H1132</f>
        <v>0.019</v>
      </c>
      <c r="S1132" s="245">
        <v>0</v>
      </c>
      <c r="T1132" s="246">
        <f>S1132*H1132</f>
        <v>0</v>
      </c>
      <c r="AR1132" s="25" t="s">
        <v>434</v>
      </c>
      <c r="AT1132" s="25" t="s">
        <v>300</v>
      </c>
      <c r="AU1132" s="25" t="s">
        <v>77</v>
      </c>
      <c r="AY1132" s="25" t="s">
        <v>245</v>
      </c>
      <c r="BE1132" s="247">
        <f>IF(N1132="základní",J1132,0)</f>
        <v>0</v>
      </c>
      <c r="BF1132" s="247">
        <f>IF(N1132="snížená",J1132,0)</f>
        <v>0</v>
      </c>
      <c r="BG1132" s="247">
        <f>IF(N1132="zákl. přenesená",J1132,0)</f>
        <v>0</v>
      </c>
      <c r="BH1132" s="247">
        <f>IF(N1132="sníž. přenesená",J1132,0)</f>
        <v>0</v>
      </c>
      <c r="BI1132" s="247">
        <f>IF(N1132="nulová",J1132,0)</f>
        <v>0</v>
      </c>
      <c r="BJ1132" s="25" t="s">
        <v>75</v>
      </c>
      <c r="BK1132" s="247">
        <f>ROUND(I1132*H1132,2)</f>
        <v>0</v>
      </c>
      <c r="BL1132" s="25" t="s">
        <v>342</v>
      </c>
      <c r="BM1132" s="25" t="s">
        <v>1381</v>
      </c>
    </row>
    <row r="1133" s="12" customFormat="1">
      <c r="B1133" s="251"/>
      <c r="C1133" s="252"/>
      <c r="D1133" s="248" t="s">
        <v>256</v>
      </c>
      <c r="E1133" s="253" t="s">
        <v>21</v>
      </c>
      <c r="F1133" s="254" t="s">
        <v>75</v>
      </c>
      <c r="G1133" s="252"/>
      <c r="H1133" s="255">
        <v>1</v>
      </c>
      <c r="I1133" s="256"/>
      <c r="J1133" s="252"/>
      <c r="K1133" s="252"/>
      <c r="L1133" s="257"/>
      <c r="M1133" s="258"/>
      <c r="N1133" s="259"/>
      <c r="O1133" s="259"/>
      <c r="P1133" s="259"/>
      <c r="Q1133" s="259"/>
      <c r="R1133" s="259"/>
      <c r="S1133" s="259"/>
      <c r="T1133" s="260"/>
      <c r="AT1133" s="261" t="s">
        <v>256</v>
      </c>
      <c r="AU1133" s="261" t="s">
        <v>77</v>
      </c>
      <c r="AV1133" s="12" t="s">
        <v>77</v>
      </c>
      <c r="AW1133" s="12" t="s">
        <v>33</v>
      </c>
      <c r="AX1133" s="12" t="s">
        <v>69</v>
      </c>
      <c r="AY1133" s="261" t="s">
        <v>245</v>
      </c>
    </row>
    <row r="1134" s="13" customFormat="1">
      <c r="B1134" s="262"/>
      <c r="C1134" s="263"/>
      <c r="D1134" s="248" t="s">
        <v>256</v>
      </c>
      <c r="E1134" s="264" t="s">
        <v>21</v>
      </c>
      <c r="F1134" s="265" t="s">
        <v>258</v>
      </c>
      <c r="G1134" s="263"/>
      <c r="H1134" s="266">
        <v>1</v>
      </c>
      <c r="I1134" s="267"/>
      <c r="J1134" s="263"/>
      <c r="K1134" s="263"/>
      <c r="L1134" s="268"/>
      <c r="M1134" s="269"/>
      <c r="N1134" s="270"/>
      <c r="O1134" s="270"/>
      <c r="P1134" s="270"/>
      <c r="Q1134" s="270"/>
      <c r="R1134" s="270"/>
      <c r="S1134" s="270"/>
      <c r="T1134" s="271"/>
      <c r="AT1134" s="272" t="s">
        <v>256</v>
      </c>
      <c r="AU1134" s="272" t="s">
        <v>77</v>
      </c>
      <c r="AV1134" s="13" t="s">
        <v>259</v>
      </c>
      <c r="AW1134" s="13" t="s">
        <v>33</v>
      </c>
      <c r="AX1134" s="13" t="s">
        <v>69</v>
      </c>
      <c r="AY1134" s="272" t="s">
        <v>245</v>
      </c>
    </row>
    <row r="1135" s="14" customFormat="1">
      <c r="B1135" s="273"/>
      <c r="C1135" s="274"/>
      <c r="D1135" s="248" t="s">
        <v>256</v>
      </c>
      <c r="E1135" s="275" t="s">
        <v>21</v>
      </c>
      <c r="F1135" s="276" t="s">
        <v>260</v>
      </c>
      <c r="G1135" s="274"/>
      <c r="H1135" s="277">
        <v>1</v>
      </c>
      <c r="I1135" s="278"/>
      <c r="J1135" s="274"/>
      <c r="K1135" s="274"/>
      <c r="L1135" s="279"/>
      <c r="M1135" s="280"/>
      <c r="N1135" s="281"/>
      <c r="O1135" s="281"/>
      <c r="P1135" s="281"/>
      <c r="Q1135" s="281"/>
      <c r="R1135" s="281"/>
      <c r="S1135" s="281"/>
      <c r="T1135" s="282"/>
      <c r="AT1135" s="283" t="s">
        <v>256</v>
      </c>
      <c r="AU1135" s="283" t="s">
        <v>77</v>
      </c>
      <c r="AV1135" s="14" t="s">
        <v>252</v>
      </c>
      <c r="AW1135" s="14" t="s">
        <v>33</v>
      </c>
      <c r="AX1135" s="14" t="s">
        <v>75</v>
      </c>
      <c r="AY1135" s="283" t="s">
        <v>245</v>
      </c>
    </row>
    <row r="1136" s="1" customFormat="1" ht="25.5" customHeight="1">
      <c r="B1136" s="47"/>
      <c r="C1136" s="236" t="s">
        <v>1382</v>
      </c>
      <c r="D1136" s="236" t="s">
        <v>247</v>
      </c>
      <c r="E1136" s="237" t="s">
        <v>1383</v>
      </c>
      <c r="F1136" s="238" t="s">
        <v>1384</v>
      </c>
      <c r="G1136" s="239" t="s">
        <v>360</v>
      </c>
      <c r="H1136" s="240">
        <v>1</v>
      </c>
      <c r="I1136" s="241"/>
      <c r="J1136" s="242">
        <f>ROUND(I1136*H1136,2)</f>
        <v>0</v>
      </c>
      <c r="K1136" s="238" t="s">
        <v>251</v>
      </c>
      <c r="L1136" s="73"/>
      <c r="M1136" s="243" t="s">
        <v>21</v>
      </c>
      <c r="N1136" s="244" t="s">
        <v>40</v>
      </c>
      <c r="O1136" s="48"/>
      <c r="P1136" s="245">
        <f>O1136*H1136</f>
        <v>0</v>
      </c>
      <c r="Q1136" s="245">
        <v>0.00040000000000000002</v>
      </c>
      <c r="R1136" s="245">
        <f>Q1136*H1136</f>
        <v>0.00040000000000000002</v>
      </c>
      <c r="S1136" s="245">
        <v>0</v>
      </c>
      <c r="T1136" s="246">
        <f>S1136*H1136</f>
        <v>0</v>
      </c>
      <c r="AR1136" s="25" t="s">
        <v>342</v>
      </c>
      <c r="AT1136" s="25" t="s">
        <v>247</v>
      </c>
      <c r="AU1136" s="25" t="s">
        <v>77</v>
      </c>
      <c r="AY1136" s="25" t="s">
        <v>245</v>
      </c>
      <c r="BE1136" s="247">
        <f>IF(N1136="základní",J1136,0)</f>
        <v>0</v>
      </c>
      <c r="BF1136" s="247">
        <f>IF(N1136="snížená",J1136,0)</f>
        <v>0</v>
      </c>
      <c r="BG1136" s="247">
        <f>IF(N1136="zákl. přenesená",J1136,0)</f>
        <v>0</v>
      </c>
      <c r="BH1136" s="247">
        <f>IF(N1136="sníž. přenesená",J1136,0)</f>
        <v>0</v>
      </c>
      <c r="BI1136" s="247">
        <f>IF(N1136="nulová",J1136,0)</f>
        <v>0</v>
      </c>
      <c r="BJ1136" s="25" t="s">
        <v>75</v>
      </c>
      <c r="BK1136" s="247">
        <f>ROUND(I1136*H1136,2)</f>
        <v>0</v>
      </c>
      <c r="BL1136" s="25" t="s">
        <v>342</v>
      </c>
      <c r="BM1136" s="25" t="s">
        <v>1385</v>
      </c>
    </row>
    <row r="1137" s="1" customFormat="1">
      <c r="B1137" s="47"/>
      <c r="C1137" s="75"/>
      <c r="D1137" s="248" t="s">
        <v>254</v>
      </c>
      <c r="E1137" s="75"/>
      <c r="F1137" s="249" t="s">
        <v>1348</v>
      </c>
      <c r="G1137" s="75"/>
      <c r="H1137" s="75"/>
      <c r="I1137" s="206"/>
      <c r="J1137" s="75"/>
      <c r="K1137" s="75"/>
      <c r="L1137" s="73"/>
      <c r="M1137" s="250"/>
      <c r="N1137" s="48"/>
      <c r="O1137" s="48"/>
      <c r="P1137" s="48"/>
      <c r="Q1137" s="48"/>
      <c r="R1137" s="48"/>
      <c r="S1137" s="48"/>
      <c r="T1137" s="96"/>
      <c r="AT1137" s="25" t="s">
        <v>254</v>
      </c>
      <c r="AU1137" s="25" t="s">
        <v>77</v>
      </c>
    </row>
    <row r="1138" s="12" customFormat="1">
      <c r="B1138" s="251"/>
      <c r="C1138" s="252"/>
      <c r="D1138" s="248" t="s">
        <v>256</v>
      </c>
      <c r="E1138" s="253" t="s">
        <v>21</v>
      </c>
      <c r="F1138" s="254" t="s">
        <v>75</v>
      </c>
      <c r="G1138" s="252"/>
      <c r="H1138" s="255">
        <v>1</v>
      </c>
      <c r="I1138" s="256"/>
      <c r="J1138" s="252"/>
      <c r="K1138" s="252"/>
      <c r="L1138" s="257"/>
      <c r="M1138" s="258"/>
      <c r="N1138" s="259"/>
      <c r="O1138" s="259"/>
      <c r="P1138" s="259"/>
      <c r="Q1138" s="259"/>
      <c r="R1138" s="259"/>
      <c r="S1138" s="259"/>
      <c r="T1138" s="260"/>
      <c r="AT1138" s="261" t="s">
        <v>256</v>
      </c>
      <c r="AU1138" s="261" t="s">
        <v>77</v>
      </c>
      <c r="AV1138" s="12" t="s">
        <v>77</v>
      </c>
      <c r="AW1138" s="12" t="s">
        <v>33</v>
      </c>
      <c r="AX1138" s="12" t="s">
        <v>69</v>
      </c>
      <c r="AY1138" s="261" t="s">
        <v>245</v>
      </c>
    </row>
    <row r="1139" s="13" customFormat="1">
      <c r="B1139" s="262"/>
      <c r="C1139" s="263"/>
      <c r="D1139" s="248" t="s">
        <v>256</v>
      </c>
      <c r="E1139" s="264" t="s">
        <v>21</v>
      </c>
      <c r="F1139" s="265" t="s">
        <v>258</v>
      </c>
      <c r="G1139" s="263"/>
      <c r="H1139" s="266">
        <v>1</v>
      </c>
      <c r="I1139" s="267"/>
      <c r="J1139" s="263"/>
      <c r="K1139" s="263"/>
      <c r="L1139" s="268"/>
      <c r="M1139" s="269"/>
      <c r="N1139" s="270"/>
      <c r="O1139" s="270"/>
      <c r="P1139" s="270"/>
      <c r="Q1139" s="270"/>
      <c r="R1139" s="270"/>
      <c r="S1139" s="270"/>
      <c r="T1139" s="271"/>
      <c r="AT1139" s="272" t="s">
        <v>256</v>
      </c>
      <c r="AU1139" s="272" t="s">
        <v>77</v>
      </c>
      <c r="AV1139" s="13" t="s">
        <v>259</v>
      </c>
      <c r="AW1139" s="13" t="s">
        <v>33</v>
      </c>
      <c r="AX1139" s="13" t="s">
        <v>69</v>
      </c>
      <c r="AY1139" s="272" t="s">
        <v>245</v>
      </c>
    </row>
    <row r="1140" s="14" customFormat="1">
      <c r="B1140" s="273"/>
      <c r="C1140" s="274"/>
      <c r="D1140" s="248" t="s">
        <v>256</v>
      </c>
      <c r="E1140" s="275" t="s">
        <v>21</v>
      </c>
      <c r="F1140" s="276" t="s">
        <v>260</v>
      </c>
      <c r="G1140" s="274"/>
      <c r="H1140" s="277">
        <v>1</v>
      </c>
      <c r="I1140" s="278"/>
      <c r="J1140" s="274"/>
      <c r="K1140" s="274"/>
      <c r="L1140" s="279"/>
      <c r="M1140" s="280"/>
      <c r="N1140" s="281"/>
      <c r="O1140" s="281"/>
      <c r="P1140" s="281"/>
      <c r="Q1140" s="281"/>
      <c r="R1140" s="281"/>
      <c r="S1140" s="281"/>
      <c r="T1140" s="282"/>
      <c r="AT1140" s="283" t="s">
        <v>256</v>
      </c>
      <c r="AU1140" s="283" t="s">
        <v>77</v>
      </c>
      <c r="AV1140" s="14" t="s">
        <v>252</v>
      </c>
      <c r="AW1140" s="14" t="s">
        <v>33</v>
      </c>
      <c r="AX1140" s="14" t="s">
        <v>75</v>
      </c>
      <c r="AY1140" s="283" t="s">
        <v>245</v>
      </c>
    </row>
    <row r="1141" s="1" customFormat="1" ht="25.5" customHeight="1">
      <c r="B1141" s="47"/>
      <c r="C1141" s="284" t="s">
        <v>1386</v>
      </c>
      <c r="D1141" s="284" t="s">
        <v>300</v>
      </c>
      <c r="E1141" s="285" t="s">
        <v>1387</v>
      </c>
      <c r="F1141" s="286" t="s">
        <v>1388</v>
      </c>
      <c r="G1141" s="287" t="s">
        <v>360</v>
      </c>
      <c r="H1141" s="288">
        <v>1</v>
      </c>
      <c r="I1141" s="289"/>
      <c r="J1141" s="290">
        <f>ROUND(I1141*H1141,2)</f>
        <v>0</v>
      </c>
      <c r="K1141" s="286" t="s">
        <v>251</v>
      </c>
      <c r="L1141" s="291"/>
      <c r="M1141" s="292" t="s">
        <v>21</v>
      </c>
      <c r="N1141" s="293" t="s">
        <v>40</v>
      </c>
      <c r="O1141" s="48"/>
      <c r="P1141" s="245">
        <f>O1141*H1141</f>
        <v>0</v>
      </c>
      <c r="Q1141" s="245">
        <v>0.031</v>
      </c>
      <c r="R1141" s="245">
        <f>Q1141*H1141</f>
        <v>0.031</v>
      </c>
      <c r="S1141" s="245">
        <v>0</v>
      </c>
      <c r="T1141" s="246">
        <f>S1141*H1141</f>
        <v>0</v>
      </c>
      <c r="AR1141" s="25" t="s">
        <v>434</v>
      </c>
      <c r="AT1141" s="25" t="s">
        <v>300</v>
      </c>
      <c r="AU1141" s="25" t="s">
        <v>77</v>
      </c>
      <c r="AY1141" s="25" t="s">
        <v>245</v>
      </c>
      <c r="BE1141" s="247">
        <f>IF(N1141="základní",J1141,0)</f>
        <v>0</v>
      </c>
      <c r="BF1141" s="247">
        <f>IF(N1141="snížená",J1141,0)</f>
        <v>0</v>
      </c>
      <c r="BG1141" s="247">
        <f>IF(N1141="zákl. přenesená",J1141,0)</f>
        <v>0</v>
      </c>
      <c r="BH1141" s="247">
        <f>IF(N1141="sníž. přenesená",J1141,0)</f>
        <v>0</v>
      </c>
      <c r="BI1141" s="247">
        <f>IF(N1141="nulová",J1141,0)</f>
        <v>0</v>
      </c>
      <c r="BJ1141" s="25" t="s">
        <v>75</v>
      </c>
      <c r="BK1141" s="247">
        <f>ROUND(I1141*H1141,2)</f>
        <v>0</v>
      </c>
      <c r="BL1141" s="25" t="s">
        <v>342</v>
      </c>
      <c r="BM1141" s="25" t="s">
        <v>1389</v>
      </c>
    </row>
    <row r="1142" s="12" customFormat="1">
      <c r="B1142" s="251"/>
      <c r="C1142" s="252"/>
      <c r="D1142" s="248" t="s">
        <v>256</v>
      </c>
      <c r="E1142" s="253" t="s">
        <v>21</v>
      </c>
      <c r="F1142" s="254" t="s">
        <v>75</v>
      </c>
      <c r="G1142" s="252"/>
      <c r="H1142" s="255">
        <v>1</v>
      </c>
      <c r="I1142" s="256"/>
      <c r="J1142" s="252"/>
      <c r="K1142" s="252"/>
      <c r="L1142" s="257"/>
      <c r="M1142" s="258"/>
      <c r="N1142" s="259"/>
      <c r="O1142" s="259"/>
      <c r="P1142" s="259"/>
      <c r="Q1142" s="259"/>
      <c r="R1142" s="259"/>
      <c r="S1142" s="259"/>
      <c r="T1142" s="260"/>
      <c r="AT1142" s="261" t="s">
        <v>256</v>
      </c>
      <c r="AU1142" s="261" t="s">
        <v>77</v>
      </c>
      <c r="AV1142" s="12" t="s">
        <v>77</v>
      </c>
      <c r="AW1142" s="12" t="s">
        <v>33</v>
      </c>
      <c r="AX1142" s="12" t="s">
        <v>69</v>
      </c>
      <c r="AY1142" s="261" t="s">
        <v>245</v>
      </c>
    </row>
    <row r="1143" s="13" customFormat="1">
      <c r="B1143" s="262"/>
      <c r="C1143" s="263"/>
      <c r="D1143" s="248" t="s">
        <v>256</v>
      </c>
      <c r="E1143" s="264" t="s">
        <v>21</v>
      </c>
      <c r="F1143" s="265" t="s">
        <v>258</v>
      </c>
      <c r="G1143" s="263"/>
      <c r="H1143" s="266">
        <v>1</v>
      </c>
      <c r="I1143" s="267"/>
      <c r="J1143" s="263"/>
      <c r="K1143" s="263"/>
      <c r="L1143" s="268"/>
      <c r="M1143" s="269"/>
      <c r="N1143" s="270"/>
      <c r="O1143" s="270"/>
      <c r="P1143" s="270"/>
      <c r="Q1143" s="270"/>
      <c r="R1143" s="270"/>
      <c r="S1143" s="270"/>
      <c r="T1143" s="271"/>
      <c r="AT1143" s="272" t="s">
        <v>256</v>
      </c>
      <c r="AU1143" s="272" t="s">
        <v>77</v>
      </c>
      <c r="AV1143" s="13" t="s">
        <v>259</v>
      </c>
      <c r="AW1143" s="13" t="s">
        <v>33</v>
      </c>
      <c r="AX1143" s="13" t="s">
        <v>69</v>
      </c>
      <c r="AY1143" s="272" t="s">
        <v>245</v>
      </c>
    </row>
    <row r="1144" s="14" customFormat="1">
      <c r="B1144" s="273"/>
      <c r="C1144" s="274"/>
      <c r="D1144" s="248" t="s">
        <v>256</v>
      </c>
      <c r="E1144" s="275" t="s">
        <v>21</v>
      </c>
      <c r="F1144" s="276" t="s">
        <v>260</v>
      </c>
      <c r="G1144" s="274"/>
      <c r="H1144" s="277">
        <v>1</v>
      </c>
      <c r="I1144" s="278"/>
      <c r="J1144" s="274"/>
      <c r="K1144" s="274"/>
      <c r="L1144" s="279"/>
      <c r="M1144" s="280"/>
      <c r="N1144" s="281"/>
      <c r="O1144" s="281"/>
      <c r="P1144" s="281"/>
      <c r="Q1144" s="281"/>
      <c r="R1144" s="281"/>
      <c r="S1144" s="281"/>
      <c r="T1144" s="282"/>
      <c r="AT1144" s="283" t="s">
        <v>256</v>
      </c>
      <c r="AU1144" s="283" t="s">
        <v>77</v>
      </c>
      <c r="AV1144" s="14" t="s">
        <v>252</v>
      </c>
      <c r="AW1144" s="14" t="s">
        <v>33</v>
      </c>
      <c r="AX1144" s="14" t="s">
        <v>75</v>
      </c>
      <c r="AY1144" s="283" t="s">
        <v>245</v>
      </c>
    </row>
    <row r="1145" s="1" customFormat="1" ht="25.5" customHeight="1">
      <c r="B1145" s="47"/>
      <c r="C1145" s="236" t="s">
        <v>1390</v>
      </c>
      <c r="D1145" s="236" t="s">
        <v>247</v>
      </c>
      <c r="E1145" s="237" t="s">
        <v>1391</v>
      </c>
      <c r="F1145" s="238" t="s">
        <v>1392</v>
      </c>
      <c r="G1145" s="239" t="s">
        <v>429</v>
      </c>
      <c r="H1145" s="240">
        <v>33</v>
      </c>
      <c r="I1145" s="241"/>
      <c r="J1145" s="242">
        <f>ROUND(I1145*H1145,2)</f>
        <v>0</v>
      </c>
      <c r="K1145" s="238" t="s">
        <v>251</v>
      </c>
      <c r="L1145" s="73"/>
      <c r="M1145" s="243" t="s">
        <v>21</v>
      </c>
      <c r="N1145" s="244" t="s">
        <v>40</v>
      </c>
      <c r="O1145" s="48"/>
      <c r="P1145" s="245">
        <f>O1145*H1145</f>
        <v>0</v>
      </c>
      <c r="Q1145" s="245">
        <v>0</v>
      </c>
      <c r="R1145" s="245">
        <f>Q1145*H1145</f>
        <v>0</v>
      </c>
      <c r="S1145" s="245">
        <v>0</v>
      </c>
      <c r="T1145" s="246">
        <f>S1145*H1145</f>
        <v>0</v>
      </c>
      <c r="AR1145" s="25" t="s">
        <v>342</v>
      </c>
      <c r="AT1145" s="25" t="s">
        <v>247</v>
      </c>
      <c r="AU1145" s="25" t="s">
        <v>77</v>
      </c>
      <c r="AY1145" s="25" t="s">
        <v>245</v>
      </c>
      <c r="BE1145" s="247">
        <f>IF(N1145="základní",J1145,0)</f>
        <v>0</v>
      </c>
      <c r="BF1145" s="247">
        <f>IF(N1145="snížená",J1145,0)</f>
        <v>0</v>
      </c>
      <c r="BG1145" s="247">
        <f>IF(N1145="zákl. přenesená",J1145,0)</f>
        <v>0</v>
      </c>
      <c r="BH1145" s="247">
        <f>IF(N1145="sníž. přenesená",J1145,0)</f>
        <v>0</v>
      </c>
      <c r="BI1145" s="247">
        <f>IF(N1145="nulová",J1145,0)</f>
        <v>0</v>
      </c>
      <c r="BJ1145" s="25" t="s">
        <v>75</v>
      </c>
      <c r="BK1145" s="247">
        <f>ROUND(I1145*H1145,2)</f>
        <v>0</v>
      </c>
      <c r="BL1145" s="25" t="s">
        <v>342</v>
      </c>
      <c r="BM1145" s="25" t="s">
        <v>1393</v>
      </c>
    </row>
    <row r="1146" s="1" customFormat="1">
      <c r="B1146" s="47"/>
      <c r="C1146" s="75"/>
      <c r="D1146" s="248" t="s">
        <v>254</v>
      </c>
      <c r="E1146" s="75"/>
      <c r="F1146" s="249" t="s">
        <v>1394</v>
      </c>
      <c r="G1146" s="75"/>
      <c r="H1146" s="75"/>
      <c r="I1146" s="206"/>
      <c r="J1146" s="75"/>
      <c r="K1146" s="75"/>
      <c r="L1146" s="73"/>
      <c r="M1146" s="250"/>
      <c r="N1146" s="48"/>
      <c r="O1146" s="48"/>
      <c r="P1146" s="48"/>
      <c r="Q1146" s="48"/>
      <c r="R1146" s="48"/>
      <c r="S1146" s="48"/>
      <c r="T1146" s="96"/>
      <c r="AT1146" s="25" t="s">
        <v>254</v>
      </c>
      <c r="AU1146" s="25" t="s">
        <v>77</v>
      </c>
    </row>
    <row r="1147" s="12" customFormat="1">
      <c r="B1147" s="251"/>
      <c r="C1147" s="252"/>
      <c r="D1147" s="248" t="s">
        <v>256</v>
      </c>
      <c r="E1147" s="253" t="s">
        <v>21</v>
      </c>
      <c r="F1147" s="254" t="s">
        <v>439</v>
      </c>
      <c r="G1147" s="252"/>
      <c r="H1147" s="255">
        <v>33</v>
      </c>
      <c r="I1147" s="256"/>
      <c r="J1147" s="252"/>
      <c r="K1147" s="252"/>
      <c r="L1147" s="257"/>
      <c r="M1147" s="258"/>
      <c r="N1147" s="259"/>
      <c r="O1147" s="259"/>
      <c r="P1147" s="259"/>
      <c r="Q1147" s="259"/>
      <c r="R1147" s="259"/>
      <c r="S1147" s="259"/>
      <c r="T1147" s="260"/>
      <c r="AT1147" s="261" t="s">
        <v>256</v>
      </c>
      <c r="AU1147" s="261" t="s">
        <v>77</v>
      </c>
      <c r="AV1147" s="12" t="s">
        <v>77</v>
      </c>
      <c r="AW1147" s="12" t="s">
        <v>33</v>
      </c>
      <c r="AX1147" s="12" t="s">
        <v>69</v>
      </c>
      <c r="AY1147" s="261" t="s">
        <v>245</v>
      </c>
    </row>
    <row r="1148" s="13" customFormat="1">
      <c r="B1148" s="262"/>
      <c r="C1148" s="263"/>
      <c r="D1148" s="248" t="s">
        <v>256</v>
      </c>
      <c r="E1148" s="264" t="s">
        <v>21</v>
      </c>
      <c r="F1148" s="265" t="s">
        <v>258</v>
      </c>
      <c r="G1148" s="263"/>
      <c r="H1148" s="266">
        <v>33</v>
      </c>
      <c r="I1148" s="267"/>
      <c r="J1148" s="263"/>
      <c r="K1148" s="263"/>
      <c r="L1148" s="268"/>
      <c r="M1148" s="269"/>
      <c r="N1148" s="270"/>
      <c r="O1148" s="270"/>
      <c r="P1148" s="270"/>
      <c r="Q1148" s="270"/>
      <c r="R1148" s="270"/>
      <c r="S1148" s="270"/>
      <c r="T1148" s="271"/>
      <c r="AT1148" s="272" t="s">
        <v>256</v>
      </c>
      <c r="AU1148" s="272" t="s">
        <v>77</v>
      </c>
      <c r="AV1148" s="13" t="s">
        <v>259</v>
      </c>
      <c r="AW1148" s="13" t="s">
        <v>33</v>
      </c>
      <c r="AX1148" s="13" t="s">
        <v>69</v>
      </c>
      <c r="AY1148" s="272" t="s">
        <v>245</v>
      </c>
    </row>
    <row r="1149" s="14" customFormat="1">
      <c r="B1149" s="273"/>
      <c r="C1149" s="274"/>
      <c r="D1149" s="248" t="s">
        <v>256</v>
      </c>
      <c r="E1149" s="275" t="s">
        <v>21</v>
      </c>
      <c r="F1149" s="276" t="s">
        <v>260</v>
      </c>
      <c r="G1149" s="274"/>
      <c r="H1149" s="277">
        <v>33</v>
      </c>
      <c r="I1149" s="278"/>
      <c r="J1149" s="274"/>
      <c r="K1149" s="274"/>
      <c r="L1149" s="279"/>
      <c r="M1149" s="280"/>
      <c r="N1149" s="281"/>
      <c r="O1149" s="281"/>
      <c r="P1149" s="281"/>
      <c r="Q1149" s="281"/>
      <c r="R1149" s="281"/>
      <c r="S1149" s="281"/>
      <c r="T1149" s="282"/>
      <c r="AT1149" s="283" t="s">
        <v>256</v>
      </c>
      <c r="AU1149" s="283" t="s">
        <v>77</v>
      </c>
      <c r="AV1149" s="14" t="s">
        <v>252</v>
      </c>
      <c r="AW1149" s="14" t="s">
        <v>33</v>
      </c>
      <c r="AX1149" s="14" t="s">
        <v>75</v>
      </c>
      <c r="AY1149" s="283" t="s">
        <v>245</v>
      </c>
    </row>
    <row r="1150" s="1" customFormat="1" ht="16.5" customHeight="1">
      <c r="B1150" s="47"/>
      <c r="C1150" s="284" t="s">
        <v>1395</v>
      </c>
      <c r="D1150" s="284" t="s">
        <v>300</v>
      </c>
      <c r="E1150" s="285" t="s">
        <v>1396</v>
      </c>
      <c r="F1150" s="286" t="s">
        <v>1397</v>
      </c>
      <c r="G1150" s="287" t="s">
        <v>429</v>
      </c>
      <c r="H1150" s="288">
        <v>34.649999999999999</v>
      </c>
      <c r="I1150" s="289"/>
      <c r="J1150" s="290">
        <f>ROUND(I1150*H1150,2)</f>
        <v>0</v>
      </c>
      <c r="K1150" s="286" t="s">
        <v>251</v>
      </c>
      <c r="L1150" s="291"/>
      <c r="M1150" s="292" t="s">
        <v>21</v>
      </c>
      <c r="N1150" s="293" t="s">
        <v>40</v>
      </c>
      <c r="O1150" s="48"/>
      <c r="P1150" s="245">
        <f>O1150*H1150</f>
        <v>0</v>
      </c>
      <c r="Q1150" s="245">
        <v>0.0050000000000000001</v>
      </c>
      <c r="R1150" s="245">
        <f>Q1150*H1150</f>
        <v>0.17324999999999999</v>
      </c>
      <c r="S1150" s="245">
        <v>0</v>
      </c>
      <c r="T1150" s="246">
        <f>S1150*H1150</f>
        <v>0</v>
      </c>
      <c r="AR1150" s="25" t="s">
        <v>434</v>
      </c>
      <c r="AT1150" s="25" t="s">
        <v>300</v>
      </c>
      <c r="AU1150" s="25" t="s">
        <v>77</v>
      </c>
      <c r="AY1150" s="25" t="s">
        <v>245</v>
      </c>
      <c r="BE1150" s="247">
        <f>IF(N1150="základní",J1150,0)</f>
        <v>0</v>
      </c>
      <c r="BF1150" s="247">
        <f>IF(N1150="snížená",J1150,0)</f>
        <v>0</v>
      </c>
      <c r="BG1150" s="247">
        <f>IF(N1150="zákl. přenesená",J1150,0)</f>
        <v>0</v>
      </c>
      <c r="BH1150" s="247">
        <f>IF(N1150="sníž. přenesená",J1150,0)</f>
        <v>0</v>
      </c>
      <c r="BI1150" s="247">
        <f>IF(N1150="nulová",J1150,0)</f>
        <v>0</v>
      </c>
      <c r="BJ1150" s="25" t="s">
        <v>75</v>
      </c>
      <c r="BK1150" s="247">
        <f>ROUND(I1150*H1150,2)</f>
        <v>0</v>
      </c>
      <c r="BL1150" s="25" t="s">
        <v>342</v>
      </c>
      <c r="BM1150" s="25" t="s">
        <v>1398</v>
      </c>
    </row>
    <row r="1151" s="12" customFormat="1">
      <c r="B1151" s="251"/>
      <c r="C1151" s="252"/>
      <c r="D1151" s="248" t="s">
        <v>256</v>
      </c>
      <c r="E1151" s="253" t="s">
        <v>21</v>
      </c>
      <c r="F1151" s="254" t="s">
        <v>1399</v>
      </c>
      <c r="G1151" s="252"/>
      <c r="H1151" s="255">
        <v>34.649999999999999</v>
      </c>
      <c r="I1151" s="256"/>
      <c r="J1151" s="252"/>
      <c r="K1151" s="252"/>
      <c r="L1151" s="257"/>
      <c r="M1151" s="258"/>
      <c r="N1151" s="259"/>
      <c r="O1151" s="259"/>
      <c r="P1151" s="259"/>
      <c r="Q1151" s="259"/>
      <c r="R1151" s="259"/>
      <c r="S1151" s="259"/>
      <c r="T1151" s="260"/>
      <c r="AT1151" s="261" t="s">
        <v>256</v>
      </c>
      <c r="AU1151" s="261" t="s">
        <v>77</v>
      </c>
      <c r="AV1151" s="12" t="s">
        <v>77</v>
      </c>
      <c r="AW1151" s="12" t="s">
        <v>33</v>
      </c>
      <c r="AX1151" s="12" t="s">
        <v>75</v>
      </c>
      <c r="AY1151" s="261" t="s">
        <v>245</v>
      </c>
    </row>
    <row r="1152" s="1" customFormat="1" ht="16.5" customHeight="1">
      <c r="B1152" s="47"/>
      <c r="C1152" s="236" t="s">
        <v>1400</v>
      </c>
      <c r="D1152" s="236" t="s">
        <v>247</v>
      </c>
      <c r="E1152" s="237" t="s">
        <v>1401</v>
      </c>
      <c r="F1152" s="238" t="s">
        <v>1402</v>
      </c>
      <c r="G1152" s="239" t="s">
        <v>429</v>
      </c>
      <c r="H1152" s="240">
        <v>5</v>
      </c>
      <c r="I1152" s="241"/>
      <c r="J1152" s="242">
        <f>ROUND(I1152*H1152,2)</f>
        <v>0</v>
      </c>
      <c r="K1152" s="238" t="s">
        <v>251</v>
      </c>
      <c r="L1152" s="73"/>
      <c r="M1152" s="243" t="s">
        <v>21</v>
      </c>
      <c r="N1152" s="244" t="s">
        <v>40</v>
      </c>
      <c r="O1152" s="48"/>
      <c r="P1152" s="245">
        <f>O1152*H1152</f>
        <v>0</v>
      </c>
      <c r="Q1152" s="245">
        <v>0</v>
      </c>
      <c r="R1152" s="245">
        <f>Q1152*H1152</f>
        <v>0</v>
      </c>
      <c r="S1152" s="245">
        <v>0</v>
      </c>
      <c r="T1152" s="246">
        <f>S1152*H1152</f>
        <v>0</v>
      </c>
      <c r="AR1152" s="25" t="s">
        <v>342</v>
      </c>
      <c r="AT1152" s="25" t="s">
        <v>247</v>
      </c>
      <c r="AU1152" s="25" t="s">
        <v>77</v>
      </c>
      <c r="AY1152" s="25" t="s">
        <v>245</v>
      </c>
      <c r="BE1152" s="247">
        <f>IF(N1152="základní",J1152,0)</f>
        <v>0</v>
      </c>
      <c r="BF1152" s="247">
        <f>IF(N1152="snížená",J1152,0)</f>
        <v>0</v>
      </c>
      <c r="BG1152" s="247">
        <f>IF(N1152="zákl. přenesená",J1152,0)</f>
        <v>0</v>
      </c>
      <c r="BH1152" s="247">
        <f>IF(N1152="sníž. přenesená",J1152,0)</f>
        <v>0</v>
      </c>
      <c r="BI1152" s="247">
        <f>IF(N1152="nulová",J1152,0)</f>
        <v>0</v>
      </c>
      <c r="BJ1152" s="25" t="s">
        <v>75</v>
      </c>
      <c r="BK1152" s="247">
        <f>ROUND(I1152*H1152,2)</f>
        <v>0</v>
      </c>
      <c r="BL1152" s="25" t="s">
        <v>342</v>
      </c>
      <c r="BM1152" s="25" t="s">
        <v>1403</v>
      </c>
    </row>
    <row r="1153" s="1" customFormat="1">
      <c r="B1153" s="47"/>
      <c r="C1153" s="75"/>
      <c r="D1153" s="248" t="s">
        <v>254</v>
      </c>
      <c r="E1153" s="75"/>
      <c r="F1153" s="249" t="s">
        <v>1394</v>
      </c>
      <c r="G1153" s="75"/>
      <c r="H1153" s="75"/>
      <c r="I1153" s="206"/>
      <c r="J1153" s="75"/>
      <c r="K1153" s="75"/>
      <c r="L1153" s="73"/>
      <c r="M1153" s="250"/>
      <c r="N1153" s="48"/>
      <c r="O1153" s="48"/>
      <c r="P1153" s="48"/>
      <c r="Q1153" s="48"/>
      <c r="R1153" s="48"/>
      <c r="S1153" s="48"/>
      <c r="T1153" s="96"/>
      <c r="AT1153" s="25" t="s">
        <v>254</v>
      </c>
      <c r="AU1153" s="25" t="s">
        <v>77</v>
      </c>
    </row>
    <row r="1154" s="12" customFormat="1">
      <c r="B1154" s="251"/>
      <c r="C1154" s="252"/>
      <c r="D1154" s="248" t="s">
        <v>256</v>
      </c>
      <c r="E1154" s="253" t="s">
        <v>21</v>
      </c>
      <c r="F1154" s="254" t="s">
        <v>1404</v>
      </c>
      <c r="G1154" s="252"/>
      <c r="H1154" s="255">
        <v>5</v>
      </c>
      <c r="I1154" s="256"/>
      <c r="J1154" s="252"/>
      <c r="K1154" s="252"/>
      <c r="L1154" s="257"/>
      <c r="M1154" s="258"/>
      <c r="N1154" s="259"/>
      <c r="O1154" s="259"/>
      <c r="P1154" s="259"/>
      <c r="Q1154" s="259"/>
      <c r="R1154" s="259"/>
      <c r="S1154" s="259"/>
      <c r="T1154" s="260"/>
      <c r="AT1154" s="261" t="s">
        <v>256</v>
      </c>
      <c r="AU1154" s="261" t="s">
        <v>77</v>
      </c>
      <c r="AV1154" s="12" t="s">
        <v>77</v>
      </c>
      <c r="AW1154" s="12" t="s">
        <v>33</v>
      </c>
      <c r="AX1154" s="12" t="s">
        <v>69</v>
      </c>
      <c r="AY1154" s="261" t="s">
        <v>245</v>
      </c>
    </row>
    <row r="1155" s="13" customFormat="1">
      <c r="B1155" s="262"/>
      <c r="C1155" s="263"/>
      <c r="D1155" s="248" t="s">
        <v>256</v>
      </c>
      <c r="E1155" s="264" t="s">
        <v>21</v>
      </c>
      <c r="F1155" s="265" t="s">
        <v>258</v>
      </c>
      <c r="G1155" s="263"/>
      <c r="H1155" s="266">
        <v>5</v>
      </c>
      <c r="I1155" s="267"/>
      <c r="J1155" s="263"/>
      <c r="K1155" s="263"/>
      <c r="L1155" s="268"/>
      <c r="M1155" s="269"/>
      <c r="N1155" s="270"/>
      <c r="O1155" s="270"/>
      <c r="P1155" s="270"/>
      <c r="Q1155" s="270"/>
      <c r="R1155" s="270"/>
      <c r="S1155" s="270"/>
      <c r="T1155" s="271"/>
      <c r="AT1155" s="272" t="s">
        <v>256</v>
      </c>
      <c r="AU1155" s="272" t="s">
        <v>77</v>
      </c>
      <c r="AV1155" s="13" t="s">
        <v>259</v>
      </c>
      <c r="AW1155" s="13" t="s">
        <v>33</v>
      </c>
      <c r="AX1155" s="13" t="s">
        <v>69</v>
      </c>
      <c r="AY1155" s="272" t="s">
        <v>245</v>
      </c>
    </row>
    <row r="1156" s="14" customFormat="1">
      <c r="B1156" s="273"/>
      <c r="C1156" s="274"/>
      <c r="D1156" s="248" t="s">
        <v>256</v>
      </c>
      <c r="E1156" s="275" t="s">
        <v>21</v>
      </c>
      <c r="F1156" s="276" t="s">
        <v>260</v>
      </c>
      <c r="G1156" s="274"/>
      <c r="H1156" s="277">
        <v>5</v>
      </c>
      <c r="I1156" s="278"/>
      <c r="J1156" s="274"/>
      <c r="K1156" s="274"/>
      <c r="L1156" s="279"/>
      <c r="M1156" s="280"/>
      <c r="N1156" s="281"/>
      <c r="O1156" s="281"/>
      <c r="P1156" s="281"/>
      <c r="Q1156" s="281"/>
      <c r="R1156" s="281"/>
      <c r="S1156" s="281"/>
      <c r="T1156" s="282"/>
      <c r="AT1156" s="283" t="s">
        <v>256</v>
      </c>
      <c r="AU1156" s="283" t="s">
        <v>77</v>
      </c>
      <c r="AV1156" s="14" t="s">
        <v>252</v>
      </c>
      <c r="AW1156" s="14" t="s">
        <v>33</v>
      </c>
      <c r="AX1156" s="14" t="s">
        <v>75</v>
      </c>
      <c r="AY1156" s="283" t="s">
        <v>245</v>
      </c>
    </row>
    <row r="1157" s="1" customFormat="1" ht="16.5" customHeight="1">
      <c r="B1157" s="47"/>
      <c r="C1157" s="284" t="s">
        <v>1405</v>
      </c>
      <c r="D1157" s="284" t="s">
        <v>300</v>
      </c>
      <c r="E1157" s="285" t="s">
        <v>1406</v>
      </c>
      <c r="F1157" s="286" t="s">
        <v>1407</v>
      </c>
      <c r="G1157" s="287" t="s">
        <v>429</v>
      </c>
      <c r="H1157" s="288">
        <v>5</v>
      </c>
      <c r="I1157" s="289"/>
      <c r="J1157" s="290">
        <f>ROUND(I1157*H1157,2)</f>
        <v>0</v>
      </c>
      <c r="K1157" s="286" t="s">
        <v>251</v>
      </c>
      <c r="L1157" s="291"/>
      <c r="M1157" s="292" t="s">
        <v>21</v>
      </c>
      <c r="N1157" s="293" t="s">
        <v>40</v>
      </c>
      <c r="O1157" s="48"/>
      <c r="P1157" s="245">
        <f>O1157*H1157</f>
        <v>0</v>
      </c>
      <c r="Q1157" s="245">
        <v>0.00038000000000000002</v>
      </c>
      <c r="R1157" s="245">
        <f>Q1157*H1157</f>
        <v>0.0019000000000000002</v>
      </c>
      <c r="S1157" s="245">
        <v>0</v>
      </c>
      <c r="T1157" s="246">
        <f>S1157*H1157</f>
        <v>0</v>
      </c>
      <c r="AR1157" s="25" t="s">
        <v>434</v>
      </c>
      <c r="AT1157" s="25" t="s">
        <v>300</v>
      </c>
      <c r="AU1157" s="25" t="s">
        <v>77</v>
      </c>
      <c r="AY1157" s="25" t="s">
        <v>245</v>
      </c>
      <c r="BE1157" s="247">
        <f>IF(N1157="základní",J1157,0)</f>
        <v>0</v>
      </c>
      <c r="BF1157" s="247">
        <f>IF(N1157="snížená",J1157,0)</f>
        <v>0</v>
      </c>
      <c r="BG1157" s="247">
        <f>IF(N1157="zákl. přenesená",J1157,0)</f>
        <v>0</v>
      </c>
      <c r="BH1157" s="247">
        <f>IF(N1157="sníž. přenesená",J1157,0)</f>
        <v>0</v>
      </c>
      <c r="BI1157" s="247">
        <f>IF(N1157="nulová",J1157,0)</f>
        <v>0</v>
      </c>
      <c r="BJ1157" s="25" t="s">
        <v>75</v>
      </c>
      <c r="BK1157" s="247">
        <f>ROUND(I1157*H1157,2)</f>
        <v>0</v>
      </c>
      <c r="BL1157" s="25" t="s">
        <v>342</v>
      </c>
      <c r="BM1157" s="25" t="s">
        <v>1408</v>
      </c>
    </row>
    <row r="1158" s="12" customFormat="1">
      <c r="B1158" s="251"/>
      <c r="C1158" s="252"/>
      <c r="D1158" s="248" t="s">
        <v>256</v>
      </c>
      <c r="E1158" s="253" t="s">
        <v>21</v>
      </c>
      <c r="F1158" s="254" t="s">
        <v>1404</v>
      </c>
      <c r="G1158" s="252"/>
      <c r="H1158" s="255">
        <v>5</v>
      </c>
      <c r="I1158" s="256"/>
      <c r="J1158" s="252"/>
      <c r="K1158" s="252"/>
      <c r="L1158" s="257"/>
      <c r="M1158" s="258"/>
      <c r="N1158" s="259"/>
      <c r="O1158" s="259"/>
      <c r="P1158" s="259"/>
      <c r="Q1158" s="259"/>
      <c r="R1158" s="259"/>
      <c r="S1158" s="259"/>
      <c r="T1158" s="260"/>
      <c r="AT1158" s="261" t="s">
        <v>256</v>
      </c>
      <c r="AU1158" s="261" t="s">
        <v>77</v>
      </c>
      <c r="AV1158" s="12" t="s">
        <v>77</v>
      </c>
      <c r="AW1158" s="12" t="s">
        <v>33</v>
      </c>
      <c r="AX1158" s="12" t="s">
        <v>69</v>
      </c>
      <c r="AY1158" s="261" t="s">
        <v>245</v>
      </c>
    </row>
    <row r="1159" s="13" customFormat="1">
      <c r="B1159" s="262"/>
      <c r="C1159" s="263"/>
      <c r="D1159" s="248" t="s">
        <v>256</v>
      </c>
      <c r="E1159" s="264" t="s">
        <v>21</v>
      </c>
      <c r="F1159" s="265" t="s">
        <v>258</v>
      </c>
      <c r="G1159" s="263"/>
      <c r="H1159" s="266">
        <v>5</v>
      </c>
      <c r="I1159" s="267"/>
      <c r="J1159" s="263"/>
      <c r="K1159" s="263"/>
      <c r="L1159" s="268"/>
      <c r="M1159" s="269"/>
      <c r="N1159" s="270"/>
      <c r="O1159" s="270"/>
      <c r="P1159" s="270"/>
      <c r="Q1159" s="270"/>
      <c r="R1159" s="270"/>
      <c r="S1159" s="270"/>
      <c r="T1159" s="271"/>
      <c r="AT1159" s="272" t="s">
        <v>256</v>
      </c>
      <c r="AU1159" s="272" t="s">
        <v>77</v>
      </c>
      <c r="AV1159" s="13" t="s">
        <v>259</v>
      </c>
      <c r="AW1159" s="13" t="s">
        <v>33</v>
      </c>
      <c r="AX1159" s="13" t="s">
        <v>69</v>
      </c>
      <c r="AY1159" s="272" t="s">
        <v>245</v>
      </c>
    </row>
    <row r="1160" s="14" customFormat="1">
      <c r="B1160" s="273"/>
      <c r="C1160" s="274"/>
      <c r="D1160" s="248" t="s">
        <v>256</v>
      </c>
      <c r="E1160" s="275" t="s">
        <v>21</v>
      </c>
      <c r="F1160" s="276" t="s">
        <v>260</v>
      </c>
      <c r="G1160" s="274"/>
      <c r="H1160" s="277">
        <v>5</v>
      </c>
      <c r="I1160" s="278"/>
      <c r="J1160" s="274"/>
      <c r="K1160" s="274"/>
      <c r="L1160" s="279"/>
      <c r="M1160" s="280"/>
      <c r="N1160" s="281"/>
      <c r="O1160" s="281"/>
      <c r="P1160" s="281"/>
      <c r="Q1160" s="281"/>
      <c r="R1160" s="281"/>
      <c r="S1160" s="281"/>
      <c r="T1160" s="282"/>
      <c r="AT1160" s="283" t="s">
        <v>256</v>
      </c>
      <c r="AU1160" s="283" t="s">
        <v>77</v>
      </c>
      <c r="AV1160" s="14" t="s">
        <v>252</v>
      </c>
      <c r="AW1160" s="14" t="s">
        <v>33</v>
      </c>
      <c r="AX1160" s="14" t="s">
        <v>75</v>
      </c>
      <c r="AY1160" s="283" t="s">
        <v>245</v>
      </c>
    </row>
    <row r="1161" s="1" customFormat="1" ht="38.25" customHeight="1">
      <c r="B1161" s="47"/>
      <c r="C1161" s="236" t="s">
        <v>1409</v>
      </c>
      <c r="D1161" s="236" t="s">
        <v>247</v>
      </c>
      <c r="E1161" s="237" t="s">
        <v>1410</v>
      </c>
      <c r="F1161" s="238" t="s">
        <v>1411</v>
      </c>
      <c r="G1161" s="239" t="s">
        <v>290</v>
      </c>
      <c r="H1161" s="240">
        <v>2.8069999999999999</v>
      </c>
      <c r="I1161" s="241"/>
      <c r="J1161" s="242">
        <f>ROUND(I1161*H1161,2)</f>
        <v>0</v>
      </c>
      <c r="K1161" s="238" t="s">
        <v>251</v>
      </c>
      <c r="L1161" s="73"/>
      <c r="M1161" s="243" t="s">
        <v>21</v>
      </c>
      <c r="N1161" s="244" t="s">
        <v>40</v>
      </c>
      <c r="O1161" s="48"/>
      <c r="P1161" s="245">
        <f>O1161*H1161</f>
        <v>0</v>
      </c>
      <c r="Q1161" s="245">
        <v>0</v>
      </c>
      <c r="R1161" s="245">
        <f>Q1161*H1161</f>
        <v>0</v>
      </c>
      <c r="S1161" s="245">
        <v>0</v>
      </c>
      <c r="T1161" s="246">
        <f>S1161*H1161</f>
        <v>0</v>
      </c>
      <c r="AR1161" s="25" t="s">
        <v>342</v>
      </c>
      <c r="AT1161" s="25" t="s">
        <v>247</v>
      </c>
      <c r="AU1161" s="25" t="s">
        <v>77</v>
      </c>
      <c r="AY1161" s="25" t="s">
        <v>245</v>
      </c>
      <c r="BE1161" s="247">
        <f>IF(N1161="základní",J1161,0)</f>
        <v>0</v>
      </c>
      <c r="BF1161" s="247">
        <f>IF(N1161="snížená",J1161,0)</f>
        <v>0</v>
      </c>
      <c r="BG1161" s="247">
        <f>IF(N1161="zákl. přenesená",J1161,0)</f>
        <v>0</v>
      </c>
      <c r="BH1161" s="247">
        <f>IF(N1161="sníž. přenesená",J1161,0)</f>
        <v>0</v>
      </c>
      <c r="BI1161" s="247">
        <f>IF(N1161="nulová",J1161,0)</f>
        <v>0</v>
      </c>
      <c r="BJ1161" s="25" t="s">
        <v>75</v>
      </c>
      <c r="BK1161" s="247">
        <f>ROUND(I1161*H1161,2)</f>
        <v>0</v>
      </c>
      <c r="BL1161" s="25" t="s">
        <v>342</v>
      </c>
      <c r="BM1161" s="25" t="s">
        <v>1412</v>
      </c>
    </row>
    <row r="1162" s="1" customFormat="1">
      <c r="B1162" s="47"/>
      <c r="C1162" s="75"/>
      <c r="D1162" s="248" t="s">
        <v>254</v>
      </c>
      <c r="E1162" s="75"/>
      <c r="F1162" s="249" t="s">
        <v>1413</v>
      </c>
      <c r="G1162" s="75"/>
      <c r="H1162" s="75"/>
      <c r="I1162" s="206"/>
      <c r="J1162" s="75"/>
      <c r="K1162" s="75"/>
      <c r="L1162" s="73"/>
      <c r="M1162" s="250"/>
      <c r="N1162" s="48"/>
      <c r="O1162" s="48"/>
      <c r="P1162" s="48"/>
      <c r="Q1162" s="48"/>
      <c r="R1162" s="48"/>
      <c r="S1162" s="48"/>
      <c r="T1162" s="96"/>
      <c r="AT1162" s="25" t="s">
        <v>254</v>
      </c>
      <c r="AU1162" s="25" t="s">
        <v>77</v>
      </c>
    </row>
    <row r="1163" s="11" customFormat="1" ht="29.88" customHeight="1">
      <c r="B1163" s="220"/>
      <c r="C1163" s="221"/>
      <c r="D1163" s="222" t="s">
        <v>68</v>
      </c>
      <c r="E1163" s="234" t="s">
        <v>1414</v>
      </c>
      <c r="F1163" s="234" t="s">
        <v>1415</v>
      </c>
      <c r="G1163" s="221"/>
      <c r="H1163" s="221"/>
      <c r="I1163" s="224"/>
      <c r="J1163" s="235">
        <f>BK1163</f>
        <v>0</v>
      </c>
      <c r="K1163" s="221"/>
      <c r="L1163" s="226"/>
      <c r="M1163" s="227"/>
      <c r="N1163" s="228"/>
      <c r="O1163" s="228"/>
      <c r="P1163" s="229">
        <f>SUM(P1164:P1252)</f>
        <v>0</v>
      </c>
      <c r="Q1163" s="228"/>
      <c r="R1163" s="229">
        <f>SUM(R1164:R1252)</f>
        <v>31.317995199999999</v>
      </c>
      <c r="S1163" s="228"/>
      <c r="T1163" s="230">
        <f>SUM(T1164:T1252)</f>
        <v>0</v>
      </c>
      <c r="AR1163" s="231" t="s">
        <v>77</v>
      </c>
      <c r="AT1163" s="232" t="s">
        <v>68</v>
      </c>
      <c r="AU1163" s="232" t="s">
        <v>75</v>
      </c>
      <c r="AY1163" s="231" t="s">
        <v>245</v>
      </c>
      <c r="BK1163" s="233">
        <f>SUM(BK1164:BK1252)</f>
        <v>0</v>
      </c>
    </row>
    <row r="1164" s="1" customFormat="1" ht="25.5" customHeight="1">
      <c r="B1164" s="47"/>
      <c r="C1164" s="236" t="s">
        <v>1416</v>
      </c>
      <c r="D1164" s="236" t="s">
        <v>247</v>
      </c>
      <c r="E1164" s="237" t="s">
        <v>1417</v>
      </c>
      <c r="F1164" s="238" t="s">
        <v>1418</v>
      </c>
      <c r="G1164" s="239" t="s">
        <v>328</v>
      </c>
      <c r="H1164" s="240">
        <v>39.354999999999997</v>
      </c>
      <c r="I1164" s="241"/>
      <c r="J1164" s="242">
        <f>ROUND(I1164*H1164,2)</f>
        <v>0</v>
      </c>
      <c r="K1164" s="238" t="s">
        <v>251</v>
      </c>
      <c r="L1164" s="73"/>
      <c r="M1164" s="243" t="s">
        <v>21</v>
      </c>
      <c r="N1164" s="244" t="s">
        <v>40</v>
      </c>
      <c r="O1164" s="48"/>
      <c r="P1164" s="245">
        <f>O1164*H1164</f>
        <v>0</v>
      </c>
      <c r="Q1164" s="245">
        <v>0.00024000000000000001</v>
      </c>
      <c r="R1164" s="245">
        <f>Q1164*H1164</f>
        <v>0.0094451999999999991</v>
      </c>
      <c r="S1164" s="245">
        <v>0</v>
      </c>
      <c r="T1164" s="246">
        <f>S1164*H1164</f>
        <v>0</v>
      </c>
      <c r="AR1164" s="25" t="s">
        <v>342</v>
      </c>
      <c r="AT1164" s="25" t="s">
        <v>247</v>
      </c>
      <c r="AU1164" s="25" t="s">
        <v>77</v>
      </c>
      <c r="AY1164" s="25" t="s">
        <v>245</v>
      </c>
      <c r="BE1164" s="247">
        <f>IF(N1164="základní",J1164,0)</f>
        <v>0</v>
      </c>
      <c r="BF1164" s="247">
        <f>IF(N1164="snížená",J1164,0)</f>
        <v>0</v>
      </c>
      <c r="BG1164" s="247">
        <f>IF(N1164="zákl. přenesená",J1164,0)</f>
        <v>0</v>
      </c>
      <c r="BH1164" s="247">
        <f>IF(N1164="sníž. přenesená",J1164,0)</f>
        <v>0</v>
      </c>
      <c r="BI1164" s="247">
        <f>IF(N1164="nulová",J1164,0)</f>
        <v>0</v>
      </c>
      <c r="BJ1164" s="25" t="s">
        <v>75</v>
      </c>
      <c r="BK1164" s="247">
        <f>ROUND(I1164*H1164,2)</f>
        <v>0</v>
      </c>
      <c r="BL1164" s="25" t="s">
        <v>342</v>
      </c>
      <c r="BM1164" s="25" t="s">
        <v>1419</v>
      </c>
    </row>
    <row r="1165" s="1" customFormat="1">
      <c r="B1165" s="47"/>
      <c r="C1165" s="75"/>
      <c r="D1165" s="248" t="s">
        <v>254</v>
      </c>
      <c r="E1165" s="75"/>
      <c r="F1165" s="249" t="s">
        <v>1420</v>
      </c>
      <c r="G1165" s="75"/>
      <c r="H1165" s="75"/>
      <c r="I1165" s="206"/>
      <c r="J1165" s="75"/>
      <c r="K1165" s="75"/>
      <c r="L1165" s="73"/>
      <c r="M1165" s="250"/>
      <c r="N1165" s="48"/>
      <c r="O1165" s="48"/>
      <c r="P1165" s="48"/>
      <c r="Q1165" s="48"/>
      <c r="R1165" s="48"/>
      <c r="S1165" s="48"/>
      <c r="T1165" s="96"/>
      <c r="AT1165" s="25" t="s">
        <v>254</v>
      </c>
      <c r="AU1165" s="25" t="s">
        <v>77</v>
      </c>
    </row>
    <row r="1166" s="12" customFormat="1">
      <c r="B1166" s="251"/>
      <c r="C1166" s="252"/>
      <c r="D1166" s="248" t="s">
        <v>256</v>
      </c>
      <c r="E1166" s="253" t="s">
        <v>21</v>
      </c>
      <c r="F1166" s="254" t="s">
        <v>1421</v>
      </c>
      <c r="G1166" s="252"/>
      <c r="H1166" s="255">
        <v>39.354999999999997</v>
      </c>
      <c r="I1166" s="256"/>
      <c r="J1166" s="252"/>
      <c r="K1166" s="252"/>
      <c r="L1166" s="257"/>
      <c r="M1166" s="258"/>
      <c r="N1166" s="259"/>
      <c r="O1166" s="259"/>
      <c r="P1166" s="259"/>
      <c r="Q1166" s="259"/>
      <c r="R1166" s="259"/>
      <c r="S1166" s="259"/>
      <c r="T1166" s="260"/>
      <c r="AT1166" s="261" t="s">
        <v>256</v>
      </c>
      <c r="AU1166" s="261" t="s">
        <v>77</v>
      </c>
      <c r="AV1166" s="12" t="s">
        <v>77</v>
      </c>
      <c r="AW1166" s="12" t="s">
        <v>33</v>
      </c>
      <c r="AX1166" s="12" t="s">
        <v>69</v>
      </c>
      <c r="AY1166" s="261" t="s">
        <v>245</v>
      </c>
    </row>
    <row r="1167" s="13" customFormat="1">
      <c r="B1167" s="262"/>
      <c r="C1167" s="263"/>
      <c r="D1167" s="248" t="s">
        <v>256</v>
      </c>
      <c r="E1167" s="264" t="s">
        <v>21</v>
      </c>
      <c r="F1167" s="265" t="s">
        <v>258</v>
      </c>
      <c r="G1167" s="263"/>
      <c r="H1167" s="266">
        <v>39.354999999999997</v>
      </c>
      <c r="I1167" s="267"/>
      <c r="J1167" s="263"/>
      <c r="K1167" s="263"/>
      <c r="L1167" s="268"/>
      <c r="M1167" s="269"/>
      <c r="N1167" s="270"/>
      <c r="O1167" s="270"/>
      <c r="P1167" s="270"/>
      <c r="Q1167" s="270"/>
      <c r="R1167" s="270"/>
      <c r="S1167" s="270"/>
      <c r="T1167" s="271"/>
      <c r="AT1167" s="272" t="s">
        <v>256</v>
      </c>
      <c r="AU1167" s="272" t="s">
        <v>77</v>
      </c>
      <c r="AV1167" s="13" t="s">
        <v>259</v>
      </c>
      <c r="AW1167" s="13" t="s">
        <v>33</v>
      </c>
      <c r="AX1167" s="13" t="s">
        <v>69</v>
      </c>
      <c r="AY1167" s="272" t="s">
        <v>245</v>
      </c>
    </row>
    <row r="1168" s="14" customFormat="1">
      <c r="B1168" s="273"/>
      <c r="C1168" s="274"/>
      <c r="D1168" s="248" t="s">
        <v>256</v>
      </c>
      <c r="E1168" s="275" t="s">
        <v>21</v>
      </c>
      <c r="F1168" s="276" t="s">
        <v>260</v>
      </c>
      <c r="G1168" s="274"/>
      <c r="H1168" s="277">
        <v>39.354999999999997</v>
      </c>
      <c r="I1168" s="278"/>
      <c r="J1168" s="274"/>
      <c r="K1168" s="274"/>
      <c r="L1168" s="279"/>
      <c r="M1168" s="280"/>
      <c r="N1168" s="281"/>
      <c r="O1168" s="281"/>
      <c r="P1168" s="281"/>
      <c r="Q1168" s="281"/>
      <c r="R1168" s="281"/>
      <c r="S1168" s="281"/>
      <c r="T1168" s="282"/>
      <c r="AT1168" s="283" t="s">
        <v>256</v>
      </c>
      <c r="AU1168" s="283" t="s">
        <v>77</v>
      </c>
      <c r="AV1168" s="14" t="s">
        <v>252</v>
      </c>
      <c r="AW1168" s="14" t="s">
        <v>33</v>
      </c>
      <c r="AX1168" s="14" t="s">
        <v>75</v>
      </c>
      <c r="AY1168" s="283" t="s">
        <v>245</v>
      </c>
    </row>
    <row r="1169" s="1" customFormat="1" ht="16.5" customHeight="1">
      <c r="B1169" s="47"/>
      <c r="C1169" s="284" t="s">
        <v>1422</v>
      </c>
      <c r="D1169" s="284" t="s">
        <v>300</v>
      </c>
      <c r="E1169" s="285" t="s">
        <v>1423</v>
      </c>
      <c r="F1169" s="286" t="s">
        <v>1424</v>
      </c>
      <c r="G1169" s="287" t="s">
        <v>1425</v>
      </c>
      <c r="H1169" s="288">
        <v>1</v>
      </c>
      <c r="I1169" s="289"/>
      <c r="J1169" s="290">
        <f>ROUND(I1169*H1169,2)</f>
        <v>0</v>
      </c>
      <c r="K1169" s="286" t="s">
        <v>21</v>
      </c>
      <c r="L1169" s="291"/>
      <c r="M1169" s="292" t="s">
        <v>21</v>
      </c>
      <c r="N1169" s="293" t="s">
        <v>40</v>
      </c>
      <c r="O1169" s="48"/>
      <c r="P1169" s="245">
        <f>O1169*H1169</f>
        <v>0</v>
      </c>
      <c r="Q1169" s="245">
        <v>1</v>
      </c>
      <c r="R1169" s="245">
        <f>Q1169*H1169</f>
        <v>1</v>
      </c>
      <c r="S1169" s="245">
        <v>0</v>
      </c>
      <c r="T1169" s="246">
        <f>S1169*H1169</f>
        <v>0</v>
      </c>
      <c r="AR1169" s="25" t="s">
        <v>434</v>
      </c>
      <c r="AT1169" s="25" t="s">
        <v>300</v>
      </c>
      <c r="AU1169" s="25" t="s">
        <v>77</v>
      </c>
      <c r="AY1169" s="25" t="s">
        <v>245</v>
      </c>
      <c r="BE1169" s="247">
        <f>IF(N1169="základní",J1169,0)</f>
        <v>0</v>
      </c>
      <c r="BF1169" s="247">
        <f>IF(N1169="snížená",J1169,0)</f>
        <v>0</v>
      </c>
      <c r="BG1169" s="247">
        <f>IF(N1169="zákl. přenesená",J1169,0)</f>
        <v>0</v>
      </c>
      <c r="BH1169" s="247">
        <f>IF(N1169="sníž. přenesená",J1169,0)</f>
        <v>0</v>
      </c>
      <c r="BI1169" s="247">
        <f>IF(N1169="nulová",J1169,0)</f>
        <v>0</v>
      </c>
      <c r="BJ1169" s="25" t="s">
        <v>75</v>
      </c>
      <c r="BK1169" s="247">
        <f>ROUND(I1169*H1169,2)</f>
        <v>0</v>
      </c>
      <c r="BL1169" s="25" t="s">
        <v>342</v>
      </c>
      <c r="BM1169" s="25" t="s">
        <v>1426</v>
      </c>
    </row>
    <row r="1170" s="15" customFormat="1">
      <c r="B1170" s="294"/>
      <c r="C1170" s="295"/>
      <c r="D1170" s="248" t="s">
        <v>256</v>
      </c>
      <c r="E1170" s="296" t="s">
        <v>21</v>
      </c>
      <c r="F1170" s="297" t="s">
        <v>1427</v>
      </c>
      <c r="G1170" s="295"/>
      <c r="H1170" s="296" t="s">
        <v>21</v>
      </c>
      <c r="I1170" s="298"/>
      <c r="J1170" s="295"/>
      <c r="K1170" s="295"/>
      <c r="L1170" s="299"/>
      <c r="M1170" s="300"/>
      <c r="N1170" s="301"/>
      <c r="O1170" s="301"/>
      <c r="P1170" s="301"/>
      <c r="Q1170" s="301"/>
      <c r="R1170" s="301"/>
      <c r="S1170" s="301"/>
      <c r="T1170" s="302"/>
      <c r="AT1170" s="303" t="s">
        <v>256</v>
      </c>
      <c r="AU1170" s="303" t="s">
        <v>77</v>
      </c>
      <c r="AV1170" s="15" t="s">
        <v>75</v>
      </c>
      <c r="AW1170" s="15" t="s">
        <v>33</v>
      </c>
      <c r="AX1170" s="15" t="s">
        <v>69</v>
      </c>
      <c r="AY1170" s="303" t="s">
        <v>245</v>
      </c>
    </row>
    <row r="1171" s="15" customFormat="1">
      <c r="B1171" s="294"/>
      <c r="C1171" s="295"/>
      <c r="D1171" s="248" t="s">
        <v>256</v>
      </c>
      <c r="E1171" s="296" t="s">
        <v>21</v>
      </c>
      <c r="F1171" s="297" t="s">
        <v>1428</v>
      </c>
      <c r="G1171" s="295"/>
      <c r="H1171" s="296" t="s">
        <v>21</v>
      </c>
      <c r="I1171" s="298"/>
      <c r="J1171" s="295"/>
      <c r="K1171" s="295"/>
      <c r="L1171" s="299"/>
      <c r="M1171" s="300"/>
      <c r="N1171" s="301"/>
      <c r="O1171" s="301"/>
      <c r="P1171" s="301"/>
      <c r="Q1171" s="301"/>
      <c r="R1171" s="301"/>
      <c r="S1171" s="301"/>
      <c r="T1171" s="302"/>
      <c r="AT1171" s="303" t="s">
        <v>256</v>
      </c>
      <c r="AU1171" s="303" t="s">
        <v>77</v>
      </c>
      <c r="AV1171" s="15" t="s">
        <v>75</v>
      </c>
      <c r="AW1171" s="15" t="s">
        <v>33</v>
      </c>
      <c r="AX1171" s="15" t="s">
        <v>69</v>
      </c>
      <c r="AY1171" s="303" t="s">
        <v>245</v>
      </c>
    </row>
    <row r="1172" s="15" customFormat="1">
      <c r="B1172" s="294"/>
      <c r="C1172" s="295"/>
      <c r="D1172" s="248" t="s">
        <v>256</v>
      </c>
      <c r="E1172" s="296" t="s">
        <v>21</v>
      </c>
      <c r="F1172" s="297" t="s">
        <v>1429</v>
      </c>
      <c r="G1172" s="295"/>
      <c r="H1172" s="296" t="s">
        <v>21</v>
      </c>
      <c r="I1172" s="298"/>
      <c r="J1172" s="295"/>
      <c r="K1172" s="295"/>
      <c r="L1172" s="299"/>
      <c r="M1172" s="300"/>
      <c r="N1172" s="301"/>
      <c r="O1172" s="301"/>
      <c r="P1172" s="301"/>
      <c r="Q1172" s="301"/>
      <c r="R1172" s="301"/>
      <c r="S1172" s="301"/>
      <c r="T1172" s="302"/>
      <c r="AT1172" s="303" t="s">
        <v>256</v>
      </c>
      <c r="AU1172" s="303" t="s">
        <v>77</v>
      </c>
      <c r="AV1172" s="15" t="s">
        <v>75</v>
      </c>
      <c r="AW1172" s="15" t="s">
        <v>33</v>
      </c>
      <c r="AX1172" s="15" t="s">
        <v>69</v>
      </c>
      <c r="AY1172" s="303" t="s">
        <v>245</v>
      </c>
    </row>
    <row r="1173" s="15" customFormat="1">
      <c r="B1173" s="294"/>
      <c r="C1173" s="295"/>
      <c r="D1173" s="248" t="s">
        <v>256</v>
      </c>
      <c r="E1173" s="296" t="s">
        <v>21</v>
      </c>
      <c r="F1173" s="297" t="s">
        <v>1430</v>
      </c>
      <c r="G1173" s="295"/>
      <c r="H1173" s="296" t="s">
        <v>21</v>
      </c>
      <c r="I1173" s="298"/>
      <c r="J1173" s="295"/>
      <c r="K1173" s="295"/>
      <c r="L1173" s="299"/>
      <c r="M1173" s="300"/>
      <c r="N1173" s="301"/>
      <c r="O1173" s="301"/>
      <c r="P1173" s="301"/>
      <c r="Q1173" s="301"/>
      <c r="R1173" s="301"/>
      <c r="S1173" s="301"/>
      <c r="T1173" s="302"/>
      <c r="AT1173" s="303" t="s">
        <v>256</v>
      </c>
      <c r="AU1173" s="303" t="s">
        <v>77</v>
      </c>
      <c r="AV1173" s="15" t="s">
        <v>75</v>
      </c>
      <c r="AW1173" s="15" t="s">
        <v>33</v>
      </c>
      <c r="AX1173" s="15" t="s">
        <v>69</v>
      </c>
      <c r="AY1173" s="303" t="s">
        <v>245</v>
      </c>
    </row>
    <row r="1174" s="15" customFormat="1">
      <c r="B1174" s="294"/>
      <c r="C1174" s="295"/>
      <c r="D1174" s="248" t="s">
        <v>256</v>
      </c>
      <c r="E1174" s="296" t="s">
        <v>21</v>
      </c>
      <c r="F1174" s="297" t="s">
        <v>1431</v>
      </c>
      <c r="G1174" s="295"/>
      <c r="H1174" s="296" t="s">
        <v>21</v>
      </c>
      <c r="I1174" s="298"/>
      <c r="J1174" s="295"/>
      <c r="K1174" s="295"/>
      <c r="L1174" s="299"/>
      <c r="M1174" s="300"/>
      <c r="N1174" s="301"/>
      <c r="O1174" s="301"/>
      <c r="P1174" s="301"/>
      <c r="Q1174" s="301"/>
      <c r="R1174" s="301"/>
      <c r="S1174" s="301"/>
      <c r="T1174" s="302"/>
      <c r="AT1174" s="303" t="s">
        <v>256</v>
      </c>
      <c r="AU1174" s="303" t="s">
        <v>77</v>
      </c>
      <c r="AV1174" s="15" t="s">
        <v>75</v>
      </c>
      <c r="AW1174" s="15" t="s">
        <v>33</v>
      </c>
      <c r="AX1174" s="15" t="s">
        <v>69</v>
      </c>
      <c r="AY1174" s="303" t="s">
        <v>245</v>
      </c>
    </row>
    <row r="1175" s="15" customFormat="1">
      <c r="B1175" s="294"/>
      <c r="C1175" s="295"/>
      <c r="D1175" s="248" t="s">
        <v>256</v>
      </c>
      <c r="E1175" s="296" t="s">
        <v>21</v>
      </c>
      <c r="F1175" s="297" t="s">
        <v>1432</v>
      </c>
      <c r="G1175" s="295"/>
      <c r="H1175" s="296" t="s">
        <v>21</v>
      </c>
      <c r="I1175" s="298"/>
      <c r="J1175" s="295"/>
      <c r="K1175" s="295"/>
      <c r="L1175" s="299"/>
      <c r="M1175" s="300"/>
      <c r="N1175" s="301"/>
      <c r="O1175" s="301"/>
      <c r="P1175" s="301"/>
      <c r="Q1175" s="301"/>
      <c r="R1175" s="301"/>
      <c r="S1175" s="301"/>
      <c r="T1175" s="302"/>
      <c r="AT1175" s="303" t="s">
        <v>256</v>
      </c>
      <c r="AU1175" s="303" t="s">
        <v>77</v>
      </c>
      <c r="AV1175" s="15" t="s">
        <v>75</v>
      </c>
      <c r="AW1175" s="15" t="s">
        <v>33</v>
      </c>
      <c r="AX1175" s="15" t="s">
        <v>69</v>
      </c>
      <c r="AY1175" s="303" t="s">
        <v>245</v>
      </c>
    </row>
    <row r="1176" s="15" customFormat="1">
      <c r="B1176" s="294"/>
      <c r="C1176" s="295"/>
      <c r="D1176" s="248" t="s">
        <v>256</v>
      </c>
      <c r="E1176" s="296" t="s">
        <v>21</v>
      </c>
      <c r="F1176" s="297" t="s">
        <v>1433</v>
      </c>
      <c r="G1176" s="295"/>
      <c r="H1176" s="296" t="s">
        <v>21</v>
      </c>
      <c r="I1176" s="298"/>
      <c r="J1176" s="295"/>
      <c r="K1176" s="295"/>
      <c r="L1176" s="299"/>
      <c r="M1176" s="300"/>
      <c r="N1176" s="301"/>
      <c r="O1176" s="301"/>
      <c r="P1176" s="301"/>
      <c r="Q1176" s="301"/>
      <c r="R1176" s="301"/>
      <c r="S1176" s="301"/>
      <c r="T1176" s="302"/>
      <c r="AT1176" s="303" t="s">
        <v>256</v>
      </c>
      <c r="AU1176" s="303" t="s">
        <v>77</v>
      </c>
      <c r="AV1176" s="15" t="s">
        <v>75</v>
      </c>
      <c r="AW1176" s="15" t="s">
        <v>33</v>
      </c>
      <c r="AX1176" s="15" t="s">
        <v>69</v>
      </c>
      <c r="AY1176" s="303" t="s">
        <v>245</v>
      </c>
    </row>
    <row r="1177" s="15" customFormat="1">
      <c r="B1177" s="294"/>
      <c r="C1177" s="295"/>
      <c r="D1177" s="248" t="s">
        <v>256</v>
      </c>
      <c r="E1177" s="296" t="s">
        <v>21</v>
      </c>
      <c r="F1177" s="297" t="s">
        <v>1434</v>
      </c>
      <c r="G1177" s="295"/>
      <c r="H1177" s="296" t="s">
        <v>21</v>
      </c>
      <c r="I1177" s="298"/>
      <c r="J1177" s="295"/>
      <c r="K1177" s="295"/>
      <c r="L1177" s="299"/>
      <c r="M1177" s="300"/>
      <c r="N1177" s="301"/>
      <c r="O1177" s="301"/>
      <c r="P1177" s="301"/>
      <c r="Q1177" s="301"/>
      <c r="R1177" s="301"/>
      <c r="S1177" s="301"/>
      <c r="T1177" s="302"/>
      <c r="AT1177" s="303" t="s">
        <v>256</v>
      </c>
      <c r="AU1177" s="303" t="s">
        <v>77</v>
      </c>
      <c r="AV1177" s="15" t="s">
        <v>75</v>
      </c>
      <c r="AW1177" s="15" t="s">
        <v>33</v>
      </c>
      <c r="AX1177" s="15" t="s">
        <v>69</v>
      </c>
      <c r="AY1177" s="303" t="s">
        <v>245</v>
      </c>
    </row>
    <row r="1178" s="12" customFormat="1">
      <c r="B1178" s="251"/>
      <c r="C1178" s="252"/>
      <c r="D1178" s="248" t="s">
        <v>256</v>
      </c>
      <c r="E1178" s="253" t="s">
        <v>21</v>
      </c>
      <c r="F1178" s="254" t="s">
        <v>75</v>
      </c>
      <c r="G1178" s="252"/>
      <c r="H1178" s="255">
        <v>1</v>
      </c>
      <c r="I1178" s="256"/>
      <c r="J1178" s="252"/>
      <c r="K1178" s="252"/>
      <c r="L1178" s="257"/>
      <c r="M1178" s="258"/>
      <c r="N1178" s="259"/>
      <c r="O1178" s="259"/>
      <c r="P1178" s="259"/>
      <c r="Q1178" s="259"/>
      <c r="R1178" s="259"/>
      <c r="S1178" s="259"/>
      <c r="T1178" s="260"/>
      <c r="AT1178" s="261" t="s">
        <v>256</v>
      </c>
      <c r="AU1178" s="261" t="s">
        <v>77</v>
      </c>
      <c r="AV1178" s="12" t="s">
        <v>77</v>
      </c>
      <c r="AW1178" s="12" t="s">
        <v>33</v>
      </c>
      <c r="AX1178" s="12" t="s">
        <v>69</v>
      </c>
      <c r="AY1178" s="261" t="s">
        <v>245</v>
      </c>
    </row>
    <row r="1179" s="13" customFormat="1">
      <c r="B1179" s="262"/>
      <c r="C1179" s="263"/>
      <c r="D1179" s="248" t="s">
        <v>256</v>
      </c>
      <c r="E1179" s="264" t="s">
        <v>21</v>
      </c>
      <c r="F1179" s="265" t="s">
        <v>258</v>
      </c>
      <c r="G1179" s="263"/>
      <c r="H1179" s="266">
        <v>1</v>
      </c>
      <c r="I1179" s="267"/>
      <c r="J1179" s="263"/>
      <c r="K1179" s="263"/>
      <c r="L1179" s="268"/>
      <c r="M1179" s="269"/>
      <c r="N1179" s="270"/>
      <c r="O1179" s="270"/>
      <c r="P1179" s="270"/>
      <c r="Q1179" s="270"/>
      <c r="R1179" s="270"/>
      <c r="S1179" s="270"/>
      <c r="T1179" s="271"/>
      <c r="AT1179" s="272" t="s">
        <v>256</v>
      </c>
      <c r="AU1179" s="272" t="s">
        <v>77</v>
      </c>
      <c r="AV1179" s="13" t="s">
        <v>259</v>
      </c>
      <c r="AW1179" s="13" t="s">
        <v>33</v>
      </c>
      <c r="AX1179" s="13" t="s">
        <v>69</v>
      </c>
      <c r="AY1179" s="272" t="s">
        <v>245</v>
      </c>
    </row>
    <row r="1180" s="14" customFormat="1">
      <c r="B1180" s="273"/>
      <c r="C1180" s="274"/>
      <c r="D1180" s="248" t="s">
        <v>256</v>
      </c>
      <c r="E1180" s="275" t="s">
        <v>21</v>
      </c>
      <c r="F1180" s="276" t="s">
        <v>260</v>
      </c>
      <c r="G1180" s="274"/>
      <c r="H1180" s="277">
        <v>1</v>
      </c>
      <c r="I1180" s="278"/>
      <c r="J1180" s="274"/>
      <c r="K1180" s="274"/>
      <c r="L1180" s="279"/>
      <c r="M1180" s="280"/>
      <c r="N1180" s="281"/>
      <c r="O1180" s="281"/>
      <c r="P1180" s="281"/>
      <c r="Q1180" s="281"/>
      <c r="R1180" s="281"/>
      <c r="S1180" s="281"/>
      <c r="T1180" s="282"/>
      <c r="AT1180" s="283" t="s">
        <v>256</v>
      </c>
      <c r="AU1180" s="283" t="s">
        <v>77</v>
      </c>
      <c r="AV1180" s="14" t="s">
        <v>252</v>
      </c>
      <c r="AW1180" s="14" t="s">
        <v>33</v>
      </c>
      <c r="AX1180" s="14" t="s">
        <v>75</v>
      </c>
      <c r="AY1180" s="283" t="s">
        <v>245</v>
      </c>
    </row>
    <row r="1181" s="1" customFormat="1" ht="16.5" customHeight="1">
      <c r="B1181" s="47"/>
      <c r="C1181" s="284" t="s">
        <v>1435</v>
      </c>
      <c r="D1181" s="284" t="s">
        <v>300</v>
      </c>
      <c r="E1181" s="285" t="s">
        <v>1436</v>
      </c>
      <c r="F1181" s="286" t="s">
        <v>1437</v>
      </c>
      <c r="G1181" s="287" t="s">
        <v>1425</v>
      </c>
      <c r="H1181" s="288">
        <v>1</v>
      </c>
      <c r="I1181" s="289"/>
      <c r="J1181" s="290">
        <f>ROUND(I1181*H1181,2)</f>
        <v>0</v>
      </c>
      <c r="K1181" s="286" t="s">
        <v>21</v>
      </c>
      <c r="L1181" s="291"/>
      <c r="M1181" s="292" t="s">
        <v>21</v>
      </c>
      <c r="N1181" s="293" t="s">
        <v>40</v>
      </c>
      <c r="O1181" s="48"/>
      <c r="P1181" s="245">
        <f>O1181*H1181</f>
        <v>0</v>
      </c>
      <c r="Q1181" s="245">
        <v>1</v>
      </c>
      <c r="R1181" s="245">
        <f>Q1181*H1181</f>
        <v>1</v>
      </c>
      <c r="S1181" s="245">
        <v>0</v>
      </c>
      <c r="T1181" s="246">
        <f>S1181*H1181</f>
        <v>0</v>
      </c>
      <c r="AR1181" s="25" t="s">
        <v>434</v>
      </c>
      <c r="AT1181" s="25" t="s">
        <v>300</v>
      </c>
      <c r="AU1181" s="25" t="s">
        <v>77</v>
      </c>
      <c r="AY1181" s="25" t="s">
        <v>245</v>
      </c>
      <c r="BE1181" s="247">
        <f>IF(N1181="základní",J1181,0)</f>
        <v>0</v>
      </c>
      <c r="BF1181" s="247">
        <f>IF(N1181="snížená",J1181,0)</f>
        <v>0</v>
      </c>
      <c r="BG1181" s="247">
        <f>IF(N1181="zákl. přenesená",J1181,0)</f>
        <v>0</v>
      </c>
      <c r="BH1181" s="247">
        <f>IF(N1181="sníž. přenesená",J1181,0)</f>
        <v>0</v>
      </c>
      <c r="BI1181" s="247">
        <f>IF(N1181="nulová",J1181,0)</f>
        <v>0</v>
      </c>
      <c r="BJ1181" s="25" t="s">
        <v>75</v>
      </c>
      <c r="BK1181" s="247">
        <f>ROUND(I1181*H1181,2)</f>
        <v>0</v>
      </c>
      <c r="BL1181" s="25" t="s">
        <v>342</v>
      </c>
      <c r="BM1181" s="25" t="s">
        <v>1438</v>
      </c>
    </row>
    <row r="1182" s="15" customFormat="1">
      <c r="B1182" s="294"/>
      <c r="C1182" s="295"/>
      <c r="D1182" s="248" t="s">
        <v>256</v>
      </c>
      <c r="E1182" s="296" t="s">
        <v>21</v>
      </c>
      <c r="F1182" s="297" t="s">
        <v>1427</v>
      </c>
      <c r="G1182" s="295"/>
      <c r="H1182" s="296" t="s">
        <v>21</v>
      </c>
      <c r="I1182" s="298"/>
      <c r="J1182" s="295"/>
      <c r="K1182" s="295"/>
      <c r="L1182" s="299"/>
      <c r="M1182" s="300"/>
      <c r="N1182" s="301"/>
      <c r="O1182" s="301"/>
      <c r="P1182" s="301"/>
      <c r="Q1182" s="301"/>
      <c r="R1182" s="301"/>
      <c r="S1182" s="301"/>
      <c r="T1182" s="302"/>
      <c r="AT1182" s="303" t="s">
        <v>256</v>
      </c>
      <c r="AU1182" s="303" t="s">
        <v>77</v>
      </c>
      <c r="AV1182" s="15" t="s">
        <v>75</v>
      </c>
      <c r="AW1182" s="15" t="s">
        <v>33</v>
      </c>
      <c r="AX1182" s="15" t="s">
        <v>69</v>
      </c>
      <c r="AY1182" s="303" t="s">
        <v>245</v>
      </c>
    </row>
    <row r="1183" s="15" customFormat="1">
      <c r="B1183" s="294"/>
      <c r="C1183" s="295"/>
      <c r="D1183" s="248" t="s">
        <v>256</v>
      </c>
      <c r="E1183" s="296" t="s">
        <v>21</v>
      </c>
      <c r="F1183" s="297" t="s">
        <v>1428</v>
      </c>
      <c r="G1183" s="295"/>
      <c r="H1183" s="296" t="s">
        <v>21</v>
      </c>
      <c r="I1183" s="298"/>
      <c r="J1183" s="295"/>
      <c r="K1183" s="295"/>
      <c r="L1183" s="299"/>
      <c r="M1183" s="300"/>
      <c r="N1183" s="301"/>
      <c r="O1183" s="301"/>
      <c r="P1183" s="301"/>
      <c r="Q1183" s="301"/>
      <c r="R1183" s="301"/>
      <c r="S1183" s="301"/>
      <c r="T1183" s="302"/>
      <c r="AT1183" s="303" t="s">
        <v>256</v>
      </c>
      <c r="AU1183" s="303" t="s">
        <v>77</v>
      </c>
      <c r="AV1183" s="15" t="s">
        <v>75</v>
      </c>
      <c r="AW1183" s="15" t="s">
        <v>33</v>
      </c>
      <c r="AX1183" s="15" t="s">
        <v>69</v>
      </c>
      <c r="AY1183" s="303" t="s">
        <v>245</v>
      </c>
    </row>
    <row r="1184" s="15" customFormat="1">
      <c r="B1184" s="294"/>
      <c r="C1184" s="295"/>
      <c r="D1184" s="248" t="s">
        <v>256</v>
      </c>
      <c r="E1184" s="296" t="s">
        <v>21</v>
      </c>
      <c r="F1184" s="297" t="s">
        <v>1429</v>
      </c>
      <c r="G1184" s="295"/>
      <c r="H1184" s="296" t="s">
        <v>21</v>
      </c>
      <c r="I1184" s="298"/>
      <c r="J1184" s="295"/>
      <c r="K1184" s="295"/>
      <c r="L1184" s="299"/>
      <c r="M1184" s="300"/>
      <c r="N1184" s="301"/>
      <c r="O1184" s="301"/>
      <c r="P1184" s="301"/>
      <c r="Q1184" s="301"/>
      <c r="R1184" s="301"/>
      <c r="S1184" s="301"/>
      <c r="T1184" s="302"/>
      <c r="AT1184" s="303" t="s">
        <v>256</v>
      </c>
      <c r="AU1184" s="303" t="s">
        <v>77</v>
      </c>
      <c r="AV1184" s="15" t="s">
        <v>75</v>
      </c>
      <c r="AW1184" s="15" t="s">
        <v>33</v>
      </c>
      <c r="AX1184" s="15" t="s">
        <v>69</v>
      </c>
      <c r="AY1184" s="303" t="s">
        <v>245</v>
      </c>
    </row>
    <row r="1185" s="15" customFormat="1">
      <c r="B1185" s="294"/>
      <c r="C1185" s="295"/>
      <c r="D1185" s="248" t="s">
        <v>256</v>
      </c>
      <c r="E1185" s="296" t="s">
        <v>21</v>
      </c>
      <c r="F1185" s="297" t="s">
        <v>1430</v>
      </c>
      <c r="G1185" s="295"/>
      <c r="H1185" s="296" t="s">
        <v>21</v>
      </c>
      <c r="I1185" s="298"/>
      <c r="J1185" s="295"/>
      <c r="K1185" s="295"/>
      <c r="L1185" s="299"/>
      <c r="M1185" s="300"/>
      <c r="N1185" s="301"/>
      <c r="O1185" s="301"/>
      <c r="P1185" s="301"/>
      <c r="Q1185" s="301"/>
      <c r="R1185" s="301"/>
      <c r="S1185" s="301"/>
      <c r="T1185" s="302"/>
      <c r="AT1185" s="303" t="s">
        <v>256</v>
      </c>
      <c r="AU1185" s="303" t="s">
        <v>77</v>
      </c>
      <c r="AV1185" s="15" t="s">
        <v>75</v>
      </c>
      <c r="AW1185" s="15" t="s">
        <v>33</v>
      </c>
      <c r="AX1185" s="15" t="s">
        <v>69</v>
      </c>
      <c r="AY1185" s="303" t="s">
        <v>245</v>
      </c>
    </row>
    <row r="1186" s="15" customFormat="1">
      <c r="B1186" s="294"/>
      <c r="C1186" s="295"/>
      <c r="D1186" s="248" t="s">
        <v>256</v>
      </c>
      <c r="E1186" s="296" t="s">
        <v>21</v>
      </c>
      <c r="F1186" s="297" t="s">
        <v>1431</v>
      </c>
      <c r="G1186" s="295"/>
      <c r="H1186" s="296" t="s">
        <v>21</v>
      </c>
      <c r="I1186" s="298"/>
      <c r="J1186" s="295"/>
      <c r="K1186" s="295"/>
      <c r="L1186" s="299"/>
      <c r="M1186" s="300"/>
      <c r="N1186" s="301"/>
      <c r="O1186" s="301"/>
      <c r="P1186" s="301"/>
      <c r="Q1186" s="301"/>
      <c r="R1186" s="301"/>
      <c r="S1186" s="301"/>
      <c r="T1186" s="302"/>
      <c r="AT1186" s="303" t="s">
        <v>256</v>
      </c>
      <c r="AU1186" s="303" t="s">
        <v>77</v>
      </c>
      <c r="AV1186" s="15" t="s">
        <v>75</v>
      </c>
      <c r="AW1186" s="15" t="s">
        <v>33</v>
      </c>
      <c r="AX1186" s="15" t="s">
        <v>69</v>
      </c>
      <c r="AY1186" s="303" t="s">
        <v>245</v>
      </c>
    </row>
    <row r="1187" s="15" customFormat="1">
      <c r="B1187" s="294"/>
      <c r="C1187" s="295"/>
      <c r="D1187" s="248" t="s">
        <v>256</v>
      </c>
      <c r="E1187" s="296" t="s">
        <v>21</v>
      </c>
      <c r="F1187" s="297" t="s">
        <v>1432</v>
      </c>
      <c r="G1187" s="295"/>
      <c r="H1187" s="296" t="s">
        <v>21</v>
      </c>
      <c r="I1187" s="298"/>
      <c r="J1187" s="295"/>
      <c r="K1187" s="295"/>
      <c r="L1187" s="299"/>
      <c r="M1187" s="300"/>
      <c r="N1187" s="301"/>
      <c r="O1187" s="301"/>
      <c r="P1187" s="301"/>
      <c r="Q1187" s="301"/>
      <c r="R1187" s="301"/>
      <c r="S1187" s="301"/>
      <c r="T1187" s="302"/>
      <c r="AT1187" s="303" t="s">
        <v>256</v>
      </c>
      <c r="AU1187" s="303" t="s">
        <v>77</v>
      </c>
      <c r="AV1187" s="15" t="s">
        <v>75</v>
      </c>
      <c r="AW1187" s="15" t="s">
        <v>33</v>
      </c>
      <c r="AX1187" s="15" t="s">
        <v>69</v>
      </c>
      <c r="AY1187" s="303" t="s">
        <v>245</v>
      </c>
    </row>
    <row r="1188" s="15" customFormat="1">
      <c r="B1188" s="294"/>
      <c r="C1188" s="295"/>
      <c r="D1188" s="248" t="s">
        <v>256</v>
      </c>
      <c r="E1188" s="296" t="s">
        <v>21</v>
      </c>
      <c r="F1188" s="297" t="s">
        <v>1433</v>
      </c>
      <c r="G1188" s="295"/>
      <c r="H1188" s="296" t="s">
        <v>21</v>
      </c>
      <c r="I1188" s="298"/>
      <c r="J1188" s="295"/>
      <c r="K1188" s="295"/>
      <c r="L1188" s="299"/>
      <c r="M1188" s="300"/>
      <c r="N1188" s="301"/>
      <c r="O1188" s="301"/>
      <c r="P1188" s="301"/>
      <c r="Q1188" s="301"/>
      <c r="R1188" s="301"/>
      <c r="S1188" s="301"/>
      <c r="T1188" s="302"/>
      <c r="AT1188" s="303" t="s">
        <v>256</v>
      </c>
      <c r="AU1188" s="303" t="s">
        <v>77</v>
      </c>
      <c r="AV1188" s="15" t="s">
        <v>75</v>
      </c>
      <c r="AW1188" s="15" t="s">
        <v>33</v>
      </c>
      <c r="AX1188" s="15" t="s">
        <v>69</v>
      </c>
      <c r="AY1188" s="303" t="s">
        <v>245</v>
      </c>
    </row>
    <row r="1189" s="15" customFormat="1">
      <c r="B1189" s="294"/>
      <c r="C1189" s="295"/>
      <c r="D1189" s="248" t="s">
        <v>256</v>
      </c>
      <c r="E1189" s="296" t="s">
        <v>21</v>
      </c>
      <c r="F1189" s="297" t="s">
        <v>1439</v>
      </c>
      <c r="G1189" s="295"/>
      <c r="H1189" s="296" t="s">
        <v>21</v>
      </c>
      <c r="I1189" s="298"/>
      <c r="J1189" s="295"/>
      <c r="K1189" s="295"/>
      <c r="L1189" s="299"/>
      <c r="M1189" s="300"/>
      <c r="N1189" s="301"/>
      <c r="O1189" s="301"/>
      <c r="P1189" s="301"/>
      <c r="Q1189" s="301"/>
      <c r="R1189" s="301"/>
      <c r="S1189" s="301"/>
      <c r="T1189" s="302"/>
      <c r="AT1189" s="303" t="s">
        <v>256</v>
      </c>
      <c r="AU1189" s="303" t="s">
        <v>77</v>
      </c>
      <c r="AV1189" s="15" t="s">
        <v>75</v>
      </c>
      <c r="AW1189" s="15" t="s">
        <v>33</v>
      </c>
      <c r="AX1189" s="15" t="s">
        <v>69</v>
      </c>
      <c r="AY1189" s="303" t="s">
        <v>245</v>
      </c>
    </row>
    <row r="1190" s="12" customFormat="1">
      <c r="B1190" s="251"/>
      <c r="C1190" s="252"/>
      <c r="D1190" s="248" t="s">
        <v>256</v>
      </c>
      <c r="E1190" s="253" t="s">
        <v>21</v>
      </c>
      <c r="F1190" s="254" t="s">
        <v>75</v>
      </c>
      <c r="G1190" s="252"/>
      <c r="H1190" s="255">
        <v>1</v>
      </c>
      <c r="I1190" s="256"/>
      <c r="J1190" s="252"/>
      <c r="K1190" s="252"/>
      <c r="L1190" s="257"/>
      <c r="M1190" s="258"/>
      <c r="N1190" s="259"/>
      <c r="O1190" s="259"/>
      <c r="P1190" s="259"/>
      <c r="Q1190" s="259"/>
      <c r="R1190" s="259"/>
      <c r="S1190" s="259"/>
      <c r="T1190" s="260"/>
      <c r="AT1190" s="261" t="s">
        <v>256</v>
      </c>
      <c r="AU1190" s="261" t="s">
        <v>77</v>
      </c>
      <c r="AV1190" s="12" t="s">
        <v>77</v>
      </c>
      <c r="AW1190" s="12" t="s">
        <v>33</v>
      </c>
      <c r="AX1190" s="12" t="s">
        <v>69</v>
      </c>
      <c r="AY1190" s="261" t="s">
        <v>245</v>
      </c>
    </row>
    <row r="1191" s="13" customFormat="1">
      <c r="B1191" s="262"/>
      <c r="C1191" s="263"/>
      <c r="D1191" s="248" t="s">
        <v>256</v>
      </c>
      <c r="E1191" s="264" t="s">
        <v>21</v>
      </c>
      <c r="F1191" s="265" t="s">
        <v>258</v>
      </c>
      <c r="G1191" s="263"/>
      <c r="H1191" s="266">
        <v>1</v>
      </c>
      <c r="I1191" s="267"/>
      <c r="J1191" s="263"/>
      <c r="K1191" s="263"/>
      <c r="L1191" s="268"/>
      <c r="M1191" s="269"/>
      <c r="N1191" s="270"/>
      <c r="O1191" s="270"/>
      <c r="P1191" s="270"/>
      <c r="Q1191" s="270"/>
      <c r="R1191" s="270"/>
      <c r="S1191" s="270"/>
      <c r="T1191" s="271"/>
      <c r="AT1191" s="272" t="s">
        <v>256</v>
      </c>
      <c r="AU1191" s="272" t="s">
        <v>77</v>
      </c>
      <c r="AV1191" s="13" t="s">
        <v>259</v>
      </c>
      <c r="AW1191" s="13" t="s">
        <v>33</v>
      </c>
      <c r="AX1191" s="13" t="s">
        <v>69</v>
      </c>
      <c r="AY1191" s="272" t="s">
        <v>245</v>
      </c>
    </row>
    <row r="1192" s="14" customFormat="1">
      <c r="B1192" s="273"/>
      <c r="C1192" s="274"/>
      <c r="D1192" s="248" t="s">
        <v>256</v>
      </c>
      <c r="E1192" s="275" t="s">
        <v>21</v>
      </c>
      <c r="F1192" s="276" t="s">
        <v>260</v>
      </c>
      <c r="G1192" s="274"/>
      <c r="H1192" s="277">
        <v>1</v>
      </c>
      <c r="I1192" s="278"/>
      <c r="J1192" s="274"/>
      <c r="K1192" s="274"/>
      <c r="L1192" s="279"/>
      <c r="M1192" s="280"/>
      <c r="N1192" s="281"/>
      <c r="O1192" s="281"/>
      <c r="P1192" s="281"/>
      <c r="Q1192" s="281"/>
      <c r="R1192" s="281"/>
      <c r="S1192" s="281"/>
      <c r="T1192" s="282"/>
      <c r="AT1192" s="283" t="s">
        <v>256</v>
      </c>
      <c r="AU1192" s="283" t="s">
        <v>77</v>
      </c>
      <c r="AV1192" s="14" t="s">
        <v>252</v>
      </c>
      <c r="AW1192" s="14" t="s">
        <v>33</v>
      </c>
      <c r="AX1192" s="14" t="s">
        <v>75</v>
      </c>
      <c r="AY1192" s="283" t="s">
        <v>245</v>
      </c>
    </row>
    <row r="1193" s="1" customFormat="1" ht="16.5" customHeight="1">
      <c r="B1193" s="47"/>
      <c r="C1193" s="284" t="s">
        <v>1440</v>
      </c>
      <c r="D1193" s="284" t="s">
        <v>300</v>
      </c>
      <c r="E1193" s="285" t="s">
        <v>1441</v>
      </c>
      <c r="F1193" s="286" t="s">
        <v>1442</v>
      </c>
      <c r="G1193" s="287" t="s">
        <v>1425</v>
      </c>
      <c r="H1193" s="288">
        <v>1</v>
      </c>
      <c r="I1193" s="289"/>
      <c r="J1193" s="290">
        <f>ROUND(I1193*H1193,2)</f>
        <v>0</v>
      </c>
      <c r="K1193" s="286" t="s">
        <v>21</v>
      </c>
      <c r="L1193" s="291"/>
      <c r="M1193" s="292" t="s">
        <v>21</v>
      </c>
      <c r="N1193" s="293" t="s">
        <v>40</v>
      </c>
      <c r="O1193" s="48"/>
      <c r="P1193" s="245">
        <f>O1193*H1193</f>
        <v>0</v>
      </c>
      <c r="Q1193" s="245">
        <v>1</v>
      </c>
      <c r="R1193" s="245">
        <f>Q1193*H1193</f>
        <v>1</v>
      </c>
      <c r="S1193" s="245">
        <v>0</v>
      </c>
      <c r="T1193" s="246">
        <f>S1193*H1193</f>
        <v>0</v>
      </c>
      <c r="AR1193" s="25" t="s">
        <v>434</v>
      </c>
      <c r="AT1193" s="25" t="s">
        <v>300</v>
      </c>
      <c r="AU1193" s="25" t="s">
        <v>77</v>
      </c>
      <c r="AY1193" s="25" t="s">
        <v>245</v>
      </c>
      <c r="BE1193" s="247">
        <f>IF(N1193="základní",J1193,0)</f>
        <v>0</v>
      </c>
      <c r="BF1193" s="247">
        <f>IF(N1193="snížená",J1193,0)</f>
        <v>0</v>
      </c>
      <c r="BG1193" s="247">
        <f>IF(N1193="zákl. přenesená",J1193,0)</f>
        <v>0</v>
      </c>
      <c r="BH1193" s="247">
        <f>IF(N1193="sníž. přenesená",J1193,0)</f>
        <v>0</v>
      </c>
      <c r="BI1193" s="247">
        <f>IF(N1193="nulová",J1193,0)</f>
        <v>0</v>
      </c>
      <c r="BJ1193" s="25" t="s">
        <v>75</v>
      </c>
      <c r="BK1193" s="247">
        <f>ROUND(I1193*H1193,2)</f>
        <v>0</v>
      </c>
      <c r="BL1193" s="25" t="s">
        <v>342</v>
      </c>
      <c r="BM1193" s="25" t="s">
        <v>1443</v>
      </c>
    </row>
    <row r="1194" s="15" customFormat="1">
      <c r="B1194" s="294"/>
      <c r="C1194" s="295"/>
      <c r="D1194" s="248" t="s">
        <v>256</v>
      </c>
      <c r="E1194" s="296" t="s">
        <v>21</v>
      </c>
      <c r="F1194" s="297" t="s">
        <v>1427</v>
      </c>
      <c r="G1194" s="295"/>
      <c r="H1194" s="296" t="s">
        <v>21</v>
      </c>
      <c r="I1194" s="298"/>
      <c r="J1194" s="295"/>
      <c r="K1194" s="295"/>
      <c r="L1194" s="299"/>
      <c r="M1194" s="300"/>
      <c r="N1194" s="301"/>
      <c r="O1194" s="301"/>
      <c r="P1194" s="301"/>
      <c r="Q1194" s="301"/>
      <c r="R1194" s="301"/>
      <c r="S1194" s="301"/>
      <c r="T1194" s="302"/>
      <c r="AT1194" s="303" t="s">
        <v>256</v>
      </c>
      <c r="AU1194" s="303" t="s">
        <v>77</v>
      </c>
      <c r="AV1194" s="15" t="s">
        <v>75</v>
      </c>
      <c r="AW1194" s="15" t="s">
        <v>33</v>
      </c>
      <c r="AX1194" s="15" t="s">
        <v>69</v>
      </c>
      <c r="AY1194" s="303" t="s">
        <v>245</v>
      </c>
    </row>
    <row r="1195" s="15" customFormat="1">
      <c r="B1195" s="294"/>
      <c r="C1195" s="295"/>
      <c r="D1195" s="248" t="s">
        <v>256</v>
      </c>
      <c r="E1195" s="296" t="s">
        <v>21</v>
      </c>
      <c r="F1195" s="297" t="s">
        <v>1428</v>
      </c>
      <c r="G1195" s="295"/>
      <c r="H1195" s="296" t="s">
        <v>21</v>
      </c>
      <c r="I1195" s="298"/>
      <c r="J1195" s="295"/>
      <c r="K1195" s="295"/>
      <c r="L1195" s="299"/>
      <c r="M1195" s="300"/>
      <c r="N1195" s="301"/>
      <c r="O1195" s="301"/>
      <c r="P1195" s="301"/>
      <c r="Q1195" s="301"/>
      <c r="R1195" s="301"/>
      <c r="S1195" s="301"/>
      <c r="T1195" s="302"/>
      <c r="AT1195" s="303" t="s">
        <v>256</v>
      </c>
      <c r="AU1195" s="303" t="s">
        <v>77</v>
      </c>
      <c r="AV1195" s="15" t="s">
        <v>75</v>
      </c>
      <c r="AW1195" s="15" t="s">
        <v>33</v>
      </c>
      <c r="AX1195" s="15" t="s">
        <v>69</v>
      </c>
      <c r="AY1195" s="303" t="s">
        <v>245</v>
      </c>
    </row>
    <row r="1196" s="15" customFormat="1">
      <c r="B1196" s="294"/>
      <c r="C1196" s="295"/>
      <c r="D1196" s="248" t="s">
        <v>256</v>
      </c>
      <c r="E1196" s="296" t="s">
        <v>21</v>
      </c>
      <c r="F1196" s="297" t="s">
        <v>1444</v>
      </c>
      <c r="G1196" s="295"/>
      <c r="H1196" s="296" t="s">
        <v>21</v>
      </c>
      <c r="I1196" s="298"/>
      <c r="J1196" s="295"/>
      <c r="K1196" s="295"/>
      <c r="L1196" s="299"/>
      <c r="M1196" s="300"/>
      <c r="N1196" s="301"/>
      <c r="O1196" s="301"/>
      <c r="P1196" s="301"/>
      <c r="Q1196" s="301"/>
      <c r="R1196" s="301"/>
      <c r="S1196" s="301"/>
      <c r="T1196" s="302"/>
      <c r="AT1196" s="303" t="s">
        <v>256</v>
      </c>
      <c r="AU1196" s="303" t="s">
        <v>77</v>
      </c>
      <c r="AV1196" s="15" t="s">
        <v>75</v>
      </c>
      <c r="AW1196" s="15" t="s">
        <v>33</v>
      </c>
      <c r="AX1196" s="15" t="s">
        <v>69</v>
      </c>
      <c r="AY1196" s="303" t="s">
        <v>245</v>
      </c>
    </row>
    <row r="1197" s="15" customFormat="1">
      <c r="B1197" s="294"/>
      <c r="C1197" s="295"/>
      <c r="D1197" s="248" t="s">
        <v>256</v>
      </c>
      <c r="E1197" s="296" t="s">
        <v>21</v>
      </c>
      <c r="F1197" s="297" t="s">
        <v>1445</v>
      </c>
      <c r="G1197" s="295"/>
      <c r="H1197" s="296" t="s">
        <v>21</v>
      </c>
      <c r="I1197" s="298"/>
      <c r="J1197" s="295"/>
      <c r="K1197" s="295"/>
      <c r="L1197" s="299"/>
      <c r="M1197" s="300"/>
      <c r="N1197" s="301"/>
      <c r="O1197" s="301"/>
      <c r="P1197" s="301"/>
      <c r="Q1197" s="301"/>
      <c r="R1197" s="301"/>
      <c r="S1197" s="301"/>
      <c r="T1197" s="302"/>
      <c r="AT1197" s="303" t="s">
        <v>256</v>
      </c>
      <c r="AU1197" s="303" t="s">
        <v>77</v>
      </c>
      <c r="AV1197" s="15" t="s">
        <v>75</v>
      </c>
      <c r="AW1197" s="15" t="s">
        <v>33</v>
      </c>
      <c r="AX1197" s="15" t="s">
        <v>69</v>
      </c>
      <c r="AY1197" s="303" t="s">
        <v>245</v>
      </c>
    </row>
    <row r="1198" s="15" customFormat="1">
      <c r="B1198" s="294"/>
      <c r="C1198" s="295"/>
      <c r="D1198" s="248" t="s">
        <v>256</v>
      </c>
      <c r="E1198" s="296" t="s">
        <v>21</v>
      </c>
      <c r="F1198" s="297" t="s">
        <v>1431</v>
      </c>
      <c r="G1198" s="295"/>
      <c r="H1198" s="296" t="s">
        <v>21</v>
      </c>
      <c r="I1198" s="298"/>
      <c r="J1198" s="295"/>
      <c r="K1198" s="295"/>
      <c r="L1198" s="299"/>
      <c r="M1198" s="300"/>
      <c r="N1198" s="301"/>
      <c r="O1198" s="301"/>
      <c r="P1198" s="301"/>
      <c r="Q1198" s="301"/>
      <c r="R1198" s="301"/>
      <c r="S1198" s="301"/>
      <c r="T1198" s="302"/>
      <c r="AT1198" s="303" t="s">
        <v>256</v>
      </c>
      <c r="AU1198" s="303" t="s">
        <v>77</v>
      </c>
      <c r="AV1198" s="15" t="s">
        <v>75</v>
      </c>
      <c r="AW1198" s="15" t="s">
        <v>33</v>
      </c>
      <c r="AX1198" s="15" t="s">
        <v>69</v>
      </c>
      <c r="AY1198" s="303" t="s">
        <v>245</v>
      </c>
    </row>
    <row r="1199" s="15" customFormat="1">
      <c r="B1199" s="294"/>
      <c r="C1199" s="295"/>
      <c r="D1199" s="248" t="s">
        <v>256</v>
      </c>
      <c r="E1199" s="296" t="s">
        <v>21</v>
      </c>
      <c r="F1199" s="297" t="s">
        <v>1432</v>
      </c>
      <c r="G1199" s="295"/>
      <c r="H1199" s="296" t="s">
        <v>21</v>
      </c>
      <c r="I1199" s="298"/>
      <c r="J1199" s="295"/>
      <c r="K1199" s="295"/>
      <c r="L1199" s="299"/>
      <c r="M1199" s="300"/>
      <c r="N1199" s="301"/>
      <c r="O1199" s="301"/>
      <c r="P1199" s="301"/>
      <c r="Q1199" s="301"/>
      <c r="R1199" s="301"/>
      <c r="S1199" s="301"/>
      <c r="T1199" s="302"/>
      <c r="AT1199" s="303" t="s">
        <v>256</v>
      </c>
      <c r="AU1199" s="303" t="s">
        <v>77</v>
      </c>
      <c r="AV1199" s="15" t="s">
        <v>75</v>
      </c>
      <c r="AW1199" s="15" t="s">
        <v>33</v>
      </c>
      <c r="AX1199" s="15" t="s">
        <v>69</v>
      </c>
      <c r="AY1199" s="303" t="s">
        <v>245</v>
      </c>
    </row>
    <row r="1200" s="15" customFormat="1">
      <c r="B1200" s="294"/>
      <c r="C1200" s="295"/>
      <c r="D1200" s="248" t="s">
        <v>256</v>
      </c>
      <c r="E1200" s="296" t="s">
        <v>21</v>
      </c>
      <c r="F1200" s="297" t="s">
        <v>1433</v>
      </c>
      <c r="G1200" s="295"/>
      <c r="H1200" s="296" t="s">
        <v>21</v>
      </c>
      <c r="I1200" s="298"/>
      <c r="J1200" s="295"/>
      <c r="K1200" s="295"/>
      <c r="L1200" s="299"/>
      <c r="M1200" s="300"/>
      <c r="N1200" s="301"/>
      <c r="O1200" s="301"/>
      <c r="P1200" s="301"/>
      <c r="Q1200" s="301"/>
      <c r="R1200" s="301"/>
      <c r="S1200" s="301"/>
      <c r="T1200" s="302"/>
      <c r="AT1200" s="303" t="s">
        <v>256</v>
      </c>
      <c r="AU1200" s="303" t="s">
        <v>77</v>
      </c>
      <c r="AV1200" s="15" t="s">
        <v>75</v>
      </c>
      <c r="AW1200" s="15" t="s">
        <v>33</v>
      </c>
      <c r="AX1200" s="15" t="s">
        <v>69</v>
      </c>
      <c r="AY1200" s="303" t="s">
        <v>245</v>
      </c>
    </row>
    <row r="1201" s="15" customFormat="1">
      <c r="B1201" s="294"/>
      <c r="C1201" s="295"/>
      <c r="D1201" s="248" t="s">
        <v>256</v>
      </c>
      <c r="E1201" s="296" t="s">
        <v>21</v>
      </c>
      <c r="F1201" s="297" t="s">
        <v>1439</v>
      </c>
      <c r="G1201" s="295"/>
      <c r="H1201" s="296" t="s">
        <v>21</v>
      </c>
      <c r="I1201" s="298"/>
      <c r="J1201" s="295"/>
      <c r="K1201" s="295"/>
      <c r="L1201" s="299"/>
      <c r="M1201" s="300"/>
      <c r="N1201" s="301"/>
      <c r="O1201" s="301"/>
      <c r="P1201" s="301"/>
      <c r="Q1201" s="301"/>
      <c r="R1201" s="301"/>
      <c r="S1201" s="301"/>
      <c r="T1201" s="302"/>
      <c r="AT1201" s="303" t="s">
        <v>256</v>
      </c>
      <c r="AU1201" s="303" t="s">
        <v>77</v>
      </c>
      <c r="AV1201" s="15" t="s">
        <v>75</v>
      </c>
      <c r="AW1201" s="15" t="s">
        <v>33</v>
      </c>
      <c r="AX1201" s="15" t="s">
        <v>69</v>
      </c>
      <c r="AY1201" s="303" t="s">
        <v>245</v>
      </c>
    </row>
    <row r="1202" s="12" customFormat="1">
      <c r="B1202" s="251"/>
      <c r="C1202" s="252"/>
      <c r="D1202" s="248" t="s">
        <v>256</v>
      </c>
      <c r="E1202" s="253" t="s">
        <v>21</v>
      </c>
      <c r="F1202" s="254" t="s">
        <v>75</v>
      </c>
      <c r="G1202" s="252"/>
      <c r="H1202" s="255">
        <v>1</v>
      </c>
      <c r="I1202" s="256"/>
      <c r="J1202" s="252"/>
      <c r="K1202" s="252"/>
      <c r="L1202" s="257"/>
      <c r="M1202" s="258"/>
      <c r="N1202" s="259"/>
      <c r="O1202" s="259"/>
      <c r="P1202" s="259"/>
      <c r="Q1202" s="259"/>
      <c r="R1202" s="259"/>
      <c r="S1202" s="259"/>
      <c r="T1202" s="260"/>
      <c r="AT1202" s="261" t="s">
        <v>256</v>
      </c>
      <c r="AU1202" s="261" t="s">
        <v>77</v>
      </c>
      <c r="AV1202" s="12" t="s">
        <v>77</v>
      </c>
      <c r="AW1202" s="12" t="s">
        <v>33</v>
      </c>
      <c r="AX1202" s="12" t="s">
        <v>69</v>
      </c>
      <c r="AY1202" s="261" t="s">
        <v>245</v>
      </c>
    </row>
    <row r="1203" s="13" customFormat="1">
      <c r="B1203" s="262"/>
      <c r="C1203" s="263"/>
      <c r="D1203" s="248" t="s">
        <v>256</v>
      </c>
      <c r="E1203" s="264" t="s">
        <v>21</v>
      </c>
      <c r="F1203" s="265" t="s">
        <v>258</v>
      </c>
      <c r="G1203" s="263"/>
      <c r="H1203" s="266">
        <v>1</v>
      </c>
      <c r="I1203" s="267"/>
      <c r="J1203" s="263"/>
      <c r="K1203" s="263"/>
      <c r="L1203" s="268"/>
      <c r="M1203" s="269"/>
      <c r="N1203" s="270"/>
      <c r="O1203" s="270"/>
      <c r="P1203" s="270"/>
      <c r="Q1203" s="270"/>
      <c r="R1203" s="270"/>
      <c r="S1203" s="270"/>
      <c r="T1203" s="271"/>
      <c r="AT1203" s="272" t="s">
        <v>256</v>
      </c>
      <c r="AU1203" s="272" t="s">
        <v>77</v>
      </c>
      <c r="AV1203" s="13" t="s">
        <v>259</v>
      </c>
      <c r="AW1203" s="13" t="s">
        <v>33</v>
      </c>
      <c r="AX1203" s="13" t="s">
        <v>69</v>
      </c>
      <c r="AY1203" s="272" t="s">
        <v>245</v>
      </c>
    </row>
    <row r="1204" s="14" customFormat="1">
      <c r="B1204" s="273"/>
      <c r="C1204" s="274"/>
      <c r="D1204" s="248" t="s">
        <v>256</v>
      </c>
      <c r="E1204" s="275" t="s">
        <v>21</v>
      </c>
      <c r="F1204" s="276" t="s">
        <v>260</v>
      </c>
      <c r="G1204" s="274"/>
      <c r="H1204" s="277">
        <v>1</v>
      </c>
      <c r="I1204" s="278"/>
      <c r="J1204" s="274"/>
      <c r="K1204" s="274"/>
      <c r="L1204" s="279"/>
      <c r="M1204" s="280"/>
      <c r="N1204" s="281"/>
      <c r="O1204" s="281"/>
      <c r="P1204" s="281"/>
      <c r="Q1204" s="281"/>
      <c r="R1204" s="281"/>
      <c r="S1204" s="281"/>
      <c r="T1204" s="282"/>
      <c r="AT1204" s="283" t="s">
        <v>256</v>
      </c>
      <c r="AU1204" s="283" t="s">
        <v>77</v>
      </c>
      <c r="AV1204" s="14" t="s">
        <v>252</v>
      </c>
      <c r="AW1204" s="14" t="s">
        <v>33</v>
      </c>
      <c r="AX1204" s="14" t="s">
        <v>75</v>
      </c>
      <c r="AY1204" s="283" t="s">
        <v>245</v>
      </c>
    </row>
    <row r="1205" s="1" customFormat="1" ht="25.5" customHeight="1">
      <c r="B1205" s="47"/>
      <c r="C1205" s="236" t="s">
        <v>1446</v>
      </c>
      <c r="D1205" s="236" t="s">
        <v>247</v>
      </c>
      <c r="E1205" s="237" t="s">
        <v>1447</v>
      </c>
      <c r="F1205" s="238" t="s">
        <v>1448</v>
      </c>
      <c r="G1205" s="239" t="s">
        <v>429</v>
      </c>
      <c r="H1205" s="240">
        <v>7.0999999999999996</v>
      </c>
      <c r="I1205" s="241"/>
      <c r="J1205" s="242">
        <f>ROUND(I1205*H1205,2)</f>
        <v>0</v>
      </c>
      <c r="K1205" s="238" t="s">
        <v>251</v>
      </c>
      <c r="L1205" s="73"/>
      <c r="M1205" s="243" t="s">
        <v>21</v>
      </c>
      <c r="N1205" s="244" t="s">
        <v>40</v>
      </c>
      <c r="O1205" s="48"/>
      <c r="P1205" s="245">
        <f>O1205*H1205</f>
        <v>0</v>
      </c>
      <c r="Q1205" s="245">
        <v>0</v>
      </c>
      <c r="R1205" s="245">
        <f>Q1205*H1205</f>
        <v>0</v>
      </c>
      <c r="S1205" s="245">
        <v>0</v>
      </c>
      <c r="T1205" s="246">
        <f>S1205*H1205</f>
        <v>0</v>
      </c>
      <c r="AR1205" s="25" t="s">
        <v>342</v>
      </c>
      <c r="AT1205" s="25" t="s">
        <v>247</v>
      </c>
      <c r="AU1205" s="25" t="s">
        <v>77</v>
      </c>
      <c r="AY1205" s="25" t="s">
        <v>245</v>
      </c>
      <c r="BE1205" s="247">
        <f>IF(N1205="základní",J1205,0)</f>
        <v>0</v>
      </c>
      <c r="BF1205" s="247">
        <f>IF(N1205="snížená",J1205,0)</f>
        <v>0</v>
      </c>
      <c r="BG1205" s="247">
        <f>IF(N1205="zákl. přenesená",J1205,0)</f>
        <v>0</v>
      </c>
      <c r="BH1205" s="247">
        <f>IF(N1205="sníž. přenesená",J1205,0)</f>
        <v>0</v>
      </c>
      <c r="BI1205" s="247">
        <f>IF(N1205="nulová",J1205,0)</f>
        <v>0</v>
      </c>
      <c r="BJ1205" s="25" t="s">
        <v>75</v>
      </c>
      <c r="BK1205" s="247">
        <f>ROUND(I1205*H1205,2)</f>
        <v>0</v>
      </c>
      <c r="BL1205" s="25" t="s">
        <v>342</v>
      </c>
      <c r="BM1205" s="25" t="s">
        <v>1449</v>
      </c>
    </row>
    <row r="1206" s="1" customFormat="1">
      <c r="B1206" s="47"/>
      <c r="C1206" s="75"/>
      <c r="D1206" s="248" t="s">
        <v>254</v>
      </c>
      <c r="E1206" s="75"/>
      <c r="F1206" s="249" t="s">
        <v>1450</v>
      </c>
      <c r="G1206" s="75"/>
      <c r="H1206" s="75"/>
      <c r="I1206" s="206"/>
      <c r="J1206" s="75"/>
      <c r="K1206" s="75"/>
      <c r="L1206" s="73"/>
      <c r="M1206" s="250"/>
      <c r="N1206" s="48"/>
      <c r="O1206" s="48"/>
      <c r="P1206" s="48"/>
      <c r="Q1206" s="48"/>
      <c r="R1206" s="48"/>
      <c r="S1206" s="48"/>
      <c r="T1206" s="96"/>
      <c r="AT1206" s="25" t="s">
        <v>254</v>
      </c>
      <c r="AU1206" s="25" t="s">
        <v>77</v>
      </c>
    </row>
    <row r="1207" s="12" customFormat="1">
      <c r="B1207" s="251"/>
      <c r="C1207" s="252"/>
      <c r="D1207" s="248" t="s">
        <v>256</v>
      </c>
      <c r="E1207" s="253" t="s">
        <v>21</v>
      </c>
      <c r="F1207" s="254" t="s">
        <v>1451</v>
      </c>
      <c r="G1207" s="252"/>
      <c r="H1207" s="255">
        <v>7.0999999999999996</v>
      </c>
      <c r="I1207" s="256"/>
      <c r="J1207" s="252"/>
      <c r="K1207" s="252"/>
      <c r="L1207" s="257"/>
      <c r="M1207" s="258"/>
      <c r="N1207" s="259"/>
      <c r="O1207" s="259"/>
      <c r="P1207" s="259"/>
      <c r="Q1207" s="259"/>
      <c r="R1207" s="259"/>
      <c r="S1207" s="259"/>
      <c r="T1207" s="260"/>
      <c r="AT1207" s="261" t="s">
        <v>256</v>
      </c>
      <c r="AU1207" s="261" t="s">
        <v>77</v>
      </c>
      <c r="AV1207" s="12" t="s">
        <v>77</v>
      </c>
      <c r="AW1207" s="12" t="s">
        <v>33</v>
      </c>
      <c r="AX1207" s="12" t="s">
        <v>69</v>
      </c>
      <c r="AY1207" s="261" t="s">
        <v>245</v>
      </c>
    </row>
    <row r="1208" s="13" customFormat="1">
      <c r="B1208" s="262"/>
      <c r="C1208" s="263"/>
      <c r="D1208" s="248" t="s">
        <v>256</v>
      </c>
      <c r="E1208" s="264" t="s">
        <v>21</v>
      </c>
      <c r="F1208" s="265" t="s">
        <v>258</v>
      </c>
      <c r="G1208" s="263"/>
      <c r="H1208" s="266">
        <v>7.0999999999999996</v>
      </c>
      <c r="I1208" s="267"/>
      <c r="J1208" s="263"/>
      <c r="K1208" s="263"/>
      <c r="L1208" s="268"/>
      <c r="M1208" s="269"/>
      <c r="N1208" s="270"/>
      <c r="O1208" s="270"/>
      <c r="P1208" s="270"/>
      <c r="Q1208" s="270"/>
      <c r="R1208" s="270"/>
      <c r="S1208" s="270"/>
      <c r="T1208" s="271"/>
      <c r="AT1208" s="272" t="s">
        <v>256</v>
      </c>
      <c r="AU1208" s="272" t="s">
        <v>77</v>
      </c>
      <c r="AV1208" s="13" t="s">
        <v>259</v>
      </c>
      <c r="AW1208" s="13" t="s">
        <v>33</v>
      </c>
      <c r="AX1208" s="13" t="s">
        <v>69</v>
      </c>
      <c r="AY1208" s="272" t="s">
        <v>245</v>
      </c>
    </row>
    <row r="1209" s="14" customFormat="1">
      <c r="B1209" s="273"/>
      <c r="C1209" s="274"/>
      <c r="D1209" s="248" t="s">
        <v>256</v>
      </c>
      <c r="E1209" s="275" t="s">
        <v>21</v>
      </c>
      <c r="F1209" s="276" t="s">
        <v>260</v>
      </c>
      <c r="G1209" s="274"/>
      <c r="H1209" s="277">
        <v>7.0999999999999996</v>
      </c>
      <c r="I1209" s="278"/>
      <c r="J1209" s="274"/>
      <c r="K1209" s="274"/>
      <c r="L1209" s="279"/>
      <c r="M1209" s="280"/>
      <c r="N1209" s="281"/>
      <c r="O1209" s="281"/>
      <c r="P1209" s="281"/>
      <c r="Q1209" s="281"/>
      <c r="R1209" s="281"/>
      <c r="S1209" s="281"/>
      <c r="T1209" s="282"/>
      <c r="AT1209" s="283" t="s">
        <v>256</v>
      </c>
      <c r="AU1209" s="283" t="s">
        <v>77</v>
      </c>
      <c r="AV1209" s="14" t="s">
        <v>252</v>
      </c>
      <c r="AW1209" s="14" t="s">
        <v>33</v>
      </c>
      <c r="AX1209" s="14" t="s">
        <v>75</v>
      </c>
      <c r="AY1209" s="283" t="s">
        <v>245</v>
      </c>
    </row>
    <row r="1210" s="1" customFormat="1" ht="16.5" customHeight="1">
      <c r="B1210" s="47"/>
      <c r="C1210" s="284" t="s">
        <v>1452</v>
      </c>
      <c r="D1210" s="284" t="s">
        <v>300</v>
      </c>
      <c r="E1210" s="285" t="s">
        <v>1453</v>
      </c>
      <c r="F1210" s="286" t="s">
        <v>1454</v>
      </c>
      <c r="G1210" s="287" t="s">
        <v>1074</v>
      </c>
      <c r="H1210" s="288">
        <v>220</v>
      </c>
      <c r="I1210" s="289"/>
      <c r="J1210" s="290">
        <f>ROUND(I1210*H1210,2)</f>
        <v>0</v>
      </c>
      <c r="K1210" s="286" t="s">
        <v>21</v>
      </c>
      <c r="L1210" s="291"/>
      <c r="M1210" s="292" t="s">
        <v>21</v>
      </c>
      <c r="N1210" s="293" t="s">
        <v>40</v>
      </c>
      <c r="O1210" s="48"/>
      <c r="P1210" s="245">
        <f>O1210*H1210</f>
        <v>0</v>
      </c>
      <c r="Q1210" s="245">
        <v>0.001</v>
      </c>
      <c r="R1210" s="245">
        <f>Q1210*H1210</f>
        <v>0.22</v>
      </c>
      <c r="S1210" s="245">
        <v>0</v>
      </c>
      <c r="T1210" s="246">
        <f>S1210*H1210</f>
        <v>0</v>
      </c>
      <c r="AR1210" s="25" t="s">
        <v>434</v>
      </c>
      <c r="AT1210" s="25" t="s">
        <v>300</v>
      </c>
      <c r="AU1210" s="25" t="s">
        <v>77</v>
      </c>
      <c r="AY1210" s="25" t="s">
        <v>245</v>
      </c>
      <c r="BE1210" s="247">
        <f>IF(N1210="základní",J1210,0)</f>
        <v>0</v>
      </c>
      <c r="BF1210" s="247">
        <f>IF(N1210="snížená",J1210,0)</f>
        <v>0</v>
      </c>
      <c r="BG1210" s="247">
        <f>IF(N1210="zákl. přenesená",J1210,0)</f>
        <v>0</v>
      </c>
      <c r="BH1210" s="247">
        <f>IF(N1210="sníž. přenesená",J1210,0)</f>
        <v>0</v>
      </c>
      <c r="BI1210" s="247">
        <f>IF(N1210="nulová",J1210,0)</f>
        <v>0</v>
      </c>
      <c r="BJ1210" s="25" t="s">
        <v>75</v>
      </c>
      <c r="BK1210" s="247">
        <f>ROUND(I1210*H1210,2)</f>
        <v>0</v>
      </c>
      <c r="BL1210" s="25" t="s">
        <v>342</v>
      </c>
      <c r="BM1210" s="25" t="s">
        <v>1455</v>
      </c>
    </row>
    <row r="1211" s="15" customFormat="1">
      <c r="B1211" s="294"/>
      <c r="C1211" s="295"/>
      <c r="D1211" s="248" t="s">
        <v>256</v>
      </c>
      <c r="E1211" s="296" t="s">
        <v>21</v>
      </c>
      <c r="F1211" s="297" t="s">
        <v>1456</v>
      </c>
      <c r="G1211" s="295"/>
      <c r="H1211" s="296" t="s">
        <v>21</v>
      </c>
      <c r="I1211" s="298"/>
      <c r="J1211" s="295"/>
      <c r="K1211" s="295"/>
      <c r="L1211" s="299"/>
      <c r="M1211" s="300"/>
      <c r="N1211" s="301"/>
      <c r="O1211" s="301"/>
      <c r="P1211" s="301"/>
      <c r="Q1211" s="301"/>
      <c r="R1211" s="301"/>
      <c r="S1211" s="301"/>
      <c r="T1211" s="302"/>
      <c r="AT1211" s="303" t="s">
        <v>256</v>
      </c>
      <c r="AU1211" s="303" t="s">
        <v>77</v>
      </c>
      <c r="AV1211" s="15" t="s">
        <v>75</v>
      </c>
      <c r="AW1211" s="15" t="s">
        <v>33</v>
      </c>
      <c r="AX1211" s="15" t="s">
        <v>69</v>
      </c>
      <c r="AY1211" s="303" t="s">
        <v>245</v>
      </c>
    </row>
    <row r="1212" s="15" customFormat="1">
      <c r="B1212" s="294"/>
      <c r="C1212" s="295"/>
      <c r="D1212" s="248" t="s">
        <v>256</v>
      </c>
      <c r="E1212" s="296" t="s">
        <v>21</v>
      </c>
      <c r="F1212" s="297" t="s">
        <v>1457</v>
      </c>
      <c r="G1212" s="295"/>
      <c r="H1212" s="296" t="s">
        <v>21</v>
      </c>
      <c r="I1212" s="298"/>
      <c r="J1212" s="295"/>
      <c r="K1212" s="295"/>
      <c r="L1212" s="299"/>
      <c r="M1212" s="300"/>
      <c r="N1212" s="301"/>
      <c r="O1212" s="301"/>
      <c r="P1212" s="301"/>
      <c r="Q1212" s="301"/>
      <c r="R1212" s="301"/>
      <c r="S1212" s="301"/>
      <c r="T1212" s="302"/>
      <c r="AT1212" s="303" t="s">
        <v>256</v>
      </c>
      <c r="AU1212" s="303" t="s">
        <v>77</v>
      </c>
      <c r="AV1212" s="15" t="s">
        <v>75</v>
      </c>
      <c r="AW1212" s="15" t="s">
        <v>33</v>
      </c>
      <c r="AX1212" s="15" t="s">
        <v>69</v>
      </c>
      <c r="AY1212" s="303" t="s">
        <v>245</v>
      </c>
    </row>
    <row r="1213" s="15" customFormat="1">
      <c r="B1213" s="294"/>
      <c r="C1213" s="295"/>
      <c r="D1213" s="248" t="s">
        <v>256</v>
      </c>
      <c r="E1213" s="296" t="s">
        <v>21</v>
      </c>
      <c r="F1213" s="297" t="s">
        <v>1458</v>
      </c>
      <c r="G1213" s="295"/>
      <c r="H1213" s="296" t="s">
        <v>21</v>
      </c>
      <c r="I1213" s="298"/>
      <c r="J1213" s="295"/>
      <c r="K1213" s="295"/>
      <c r="L1213" s="299"/>
      <c r="M1213" s="300"/>
      <c r="N1213" s="301"/>
      <c r="O1213" s="301"/>
      <c r="P1213" s="301"/>
      <c r="Q1213" s="301"/>
      <c r="R1213" s="301"/>
      <c r="S1213" s="301"/>
      <c r="T1213" s="302"/>
      <c r="AT1213" s="303" t="s">
        <v>256</v>
      </c>
      <c r="AU1213" s="303" t="s">
        <v>77</v>
      </c>
      <c r="AV1213" s="15" t="s">
        <v>75</v>
      </c>
      <c r="AW1213" s="15" t="s">
        <v>33</v>
      </c>
      <c r="AX1213" s="15" t="s">
        <v>69</v>
      </c>
      <c r="AY1213" s="303" t="s">
        <v>245</v>
      </c>
    </row>
    <row r="1214" s="12" customFormat="1">
      <c r="B1214" s="251"/>
      <c r="C1214" s="252"/>
      <c r="D1214" s="248" t="s">
        <v>256</v>
      </c>
      <c r="E1214" s="253" t="s">
        <v>21</v>
      </c>
      <c r="F1214" s="254" t="s">
        <v>1440</v>
      </c>
      <c r="G1214" s="252"/>
      <c r="H1214" s="255">
        <v>220</v>
      </c>
      <c r="I1214" s="256"/>
      <c r="J1214" s="252"/>
      <c r="K1214" s="252"/>
      <c r="L1214" s="257"/>
      <c r="M1214" s="258"/>
      <c r="N1214" s="259"/>
      <c r="O1214" s="259"/>
      <c r="P1214" s="259"/>
      <c r="Q1214" s="259"/>
      <c r="R1214" s="259"/>
      <c r="S1214" s="259"/>
      <c r="T1214" s="260"/>
      <c r="AT1214" s="261" t="s">
        <v>256</v>
      </c>
      <c r="AU1214" s="261" t="s">
        <v>77</v>
      </c>
      <c r="AV1214" s="12" t="s">
        <v>77</v>
      </c>
      <c r="AW1214" s="12" t="s">
        <v>33</v>
      </c>
      <c r="AX1214" s="12" t="s">
        <v>69</v>
      </c>
      <c r="AY1214" s="261" t="s">
        <v>245</v>
      </c>
    </row>
    <row r="1215" s="13" customFormat="1">
      <c r="B1215" s="262"/>
      <c r="C1215" s="263"/>
      <c r="D1215" s="248" t="s">
        <v>256</v>
      </c>
      <c r="E1215" s="264" t="s">
        <v>21</v>
      </c>
      <c r="F1215" s="265" t="s">
        <v>258</v>
      </c>
      <c r="G1215" s="263"/>
      <c r="H1215" s="266">
        <v>220</v>
      </c>
      <c r="I1215" s="267"/>
      <c r="J1215" s="263"/>
      <c r="K1215" s="263"/>
      <c r="L1215" s="268"/>
      <c r="M1215" s="269"/>
      <c r="N1215" s="270"/>
      <c r="O1215" s="270"/>
      <c r="P1215" s="270"/>
      <c r="Q1215" s="270"/>
      <c r="R1215" s="270"/>
      <c r="S1215" s="270"/>
      <c r="T1215" s="271"/>
      <c r="AT1215" s="272" t="s">
        <v>256</v>
      </c>
      <c r="AU1215" s="272" t="s">
        <v>77</v>
      </c>
      <c r="AV1215" s="13" t="s">
        <v>259</v>
      </c>
      <c r="AW1215" s="13" t="s">
        <v>33</v>
      </c>
      <c r="AX1215" s="13" t="s">
        <v>69</v>
      </c>
      <c r="AY1215" s="272" t="s">
        <v>245</v>
      </c>
    </row>
    <row r="1216" s="14" customFormat="1">
      <c r="B1216" s="273"/>
      <c r="C1216" s="274"/>
      <c r="D1216" s="248" t="s">
        <v>256</v>
      </c>
      <c r="E1216" s="275" t="s">
        <v>21</v>
      </c>
      <c r="F1216" s="276" t="s">
        <v>260</v>
      </c>
      <c r="G1216" s="274"/>
      <c r="H1216" s="277">
        <v>220</v>
      </c>
      <c r="I1216" s="278"/>
      <c r="J1216" s="274"/>
      <c r="K1216" s="274"/>
      <c r="L1216" s="279"/>
      <c r="M1216" s="280"/>
      <c r="N1216" s="281"/>
      <c r="O1216" s="281"/>
      <c r="P1216" s="281"/>
      <c r="Q1216" s="281"/>
      <c r="R1216" s="281"/>
      <c r="S1216" s="281"/>
      <c r="T1216" s="282"/>
      <c r="AT1216" s="283" t="s">
        <v>256</v>
      </c>
      <c r="AU1216" s="283" t="s">
        <v>77</v>
      </c>
      <c r="AV1216" s="14" t="s">
        <v>252</v>
      </c>
      <c r="AW1216" s="14" t="s">
        <v>33</v>
      </c>
      <c r="AX1216" s="14" t="s">
        <v>75</v>
      </c>
      <c r="AY1216" s="283" t="s">
        <v>245</v>
      </c>
    </row>
    <row r="1217" s="1" customFormat="1" ht="16.5" customHeight="1">
      <c r="B1217" s="47"/>
      <c r="C1217" s="236" t="s">
        <v>1459</v>
      </c>
      <c r="D1217" s="236" t="s">
        <v>247</v>
      </c>
      <c r="E1217" s="237" t="s">
        <v>1460</v>
      </c>
      <c r="F1217" s="238" t="s">
        <v>1461</v>
      </c>
      <c r="G1217" s="239" t="s">
        <v>328</v>
      </c>
      <c r="H1217" s="240">
        <v>1.2</v>
      </c>
      <c r="I1217" s="241"/>
      <c r="J1217" s="242">
        <f>ROUND(I1217*H1217,2)</f>
        <v>0</v>
      </c>
      <c r="K1217" s="238" t="s">
        <v>251</v>
      </c>
      <c r="L1217" s="73"/>
      <c r="M1217" s="243" t="s">
        <v>21</v>
      </c>
      <c r="N1217" s="244" t="s">
        <v>40</v>
      </c>
      <c r="O1217" s="48"/>
      <c r="P1217" s="245">
        <f>O1217*H1217</f>
        <v>0</v>
      </c>
      <c r="Q1217" s="245">
        <v>0</v>
      </c>
      <c r="R1217" s="245">
        <f>Q1217*H1217</f>
        <v>0</v>
      </c>
      <c r="S1217" s="245">
        <v>0</v>
      </c>
      <c r="T1217" s="246">
        <f>S1217*H1217</f>
        <v>0</v>
      </c>
      <c r="AR1217" s="25" t="s">
        <v>342</v>
      </c>
      <c r="AT1217" s="25" t="s">
        <v>247</v>
      </c>
      <c r="AU1217" s="25" t="s">
        <v>77</v>
      </c>
      <c r="AY1217" s="25" t="s">
        <v>245</v>
      </c>
      <c r="BE1217" s="247">
        <f>IF(N1217="základní",J1217,0)</f>
        <v>0</v>
      </c>
      <c r="BF1217" s="247">
        <f>IF(N1217="snížená",J1217,0)</f>
        <v>0</v>
      </c>
      <c r="BG1217" s="247">
        <f>IF(N1217="zákl. přenesená",J1217,0)</f>
        <v>0</v>
      </c>
      <c r="BH1217" s="247">
        <f>IF(N1217="sníž. přenesená",J1217,0)</f>
        <v>0</v>
      </c>
      <c r="BI1217" s="247">
        <f>IF(N1217="nulová",J1217,0)</f>
        <v>0</v>
      </c>
      <c r="BJ1217" s="25" t="s">
        <v>75</v>
      </c>
      <c r="BK1217" s="247">
        <f>ROUND(I1217*H1217,2)</f>
        <v>0</v>
      </c>
      <c r="BL1217" s="25" t="s">
        <v>342</v>
      </c>
      <c r="BM1217" s="25" t="s">
        <v>1462</v>
      </c>
    </row>
    <row r="1218" s="1" customFormat="1">
      <c r="B1218" s="47"/>
      <c r="C1218" s="75"/>
      <c r="D1218" s="248" t="s">
        <v>254</v>
      </c>
      <c r="E1218" s="75"/>
      <c r="F1218" s="249" t="s">
        <v>1463</v>
      </c>
      <c r="G1218" s="75"/>
      <c r="H1218" s="75"/>
      <c r="I1218" s="206"/>
      <c r="J1218" s="75"/>
      <c r="K1218" s="75"/>
      <c r="L1218" s="73"/>
      <c r="M1218" s="250"/>
      <c r="N1218" s="48"/>
      <c r="O1218" s="48"/>
      <c r="P1218" s="48"/>
      <c r="Q1218" s="48"/>
      <c r="R1218" s="48"/>
      <c r="S1218" s="48"/>
      <c r="T1218" s="96"/>
      <c r="AT1218" s="25" t="s">
        <v>254</v>
      </c>
      <c r="AU1218" s="25" t="s">
        <v>77</v>
      </c>
    </row>
    <row r="1219" s="12" customFormat="1">
      <c r="B1219" s="251"/>
      <c r="C1219" s="252"/>
      <c r="D1219" s="248" t="s">
        <v>256</v>
      </c>
      <c r="E1219" s="253" t="s">
        <v>21</v>
      </c>
      <c r="F1219" s="254" t="s">
        <v>1464</v>
      </c>
      <c r="G1219" s="252"/>
      <c r="H1219" s="255">
        <v>1.2</v>
      </c>
      <c r="I1219" s="256"/>
      <c r="J1219" s="252"/>
      <c r="K1219" s="252"/>
      <c r="L1219" s="257"/>
      <c r="M1219" s="258"/>
      <c r="N1219" s="259"/>
      <c r="O1219" s="259"/>
      <c r="P1219" s="259"/>
      <c r="Q1219" s="259"/>
      <c r="R1219" s="259"/>
      <c r="S1219" s="259"/>
      <c r="T1219" s="260"/>
      <c r="AT1219" s="261" t="s">
        <v>256</v>
      </c>
      <c r="AU1219" s="261" t="s">
        <v>77</v>
      </c>
      <c r="AV1219" s="12" t="s">
        <v>77</v>
      </c>
      <c r="AW1219" s="12" t="s">
        <v>33</v>
      </c>
      <c r="AX1219" s="12" t="s">
        <v>69</v>
      </c>
      <c r="AY1219" s="261" t="s">
        <v>245</v>
      </c>
    </row>
    <row r="1220" s="13" customFormat="1">
      <c r="B1220" s="262"/>
      <c r="C1220" s="263"/>
      <c r="D1220" s="248" t="s">
        <v>256</v>
      </c>
      <c r="E1220" s="264" t="s">
        <v>21</v>
      </c>
      <c r="F1220" s="265" t="s">
        <v>258</v>
      </c>
      <c r="G1220" s="263"/>
      <c r="H1220" s="266">
        <v>1.2</v>
      </c>
      <c r="I1220" s="267"/>
      <c r="J1220" s="263"/>
      <c r="K1220" s="263"/>
      <c r="L1220" s="268"/>
      <c r="M1220" s="269"/>
      <c r="N1220" s="270"/>
      <c r="O1220" s="270"/>
      <c r="P1220" s="270"/>
      <c r="Q1220" s="270"/>
      <c r="R1220" s="270"/>
      <c r="S1220" s="270"/>
      <c r="T1220" s="271"/>
      <c r="AT1220" s="272" t="s">
        <v>256</v>
      </c>
      <c r="AU1220" s="272" t="s">
        <v>77</v>
      </c>
      <c r="AV1220" s="13" t="s">
        <v>259</v>
      </c>
      <c r="AW1220" s="13" t="s">
        <v>33</v>
      </c>
      <c r="AX1220" s="13" t="s">
        <v>69</v>
      </c>
      <c r="AY1220" s="272" t="s">
        <v>245</v>
      </c>
    </row>
    <row r="1221" s="14" customFormat="1">
      <c r="B1221" s="273"/>
      <c r="C1221" s="274"/>
      <c r="D1221" s="248" t="s">
        <v>256</v>
      </c>
      <c r="E1221" s="275" t="s">
        <v>21</v>
      </c>
      <c r="F1221" s="276" t="s">
        <v>260</v>
      </c>
      <c r="G1221" s="274"/>
      <c r="H1221" s="277">
        <v>1.2</v>
      </c>
      <c r="I1221" s="278"/>
      <c r="J1221" s="274"/>
      <c r="K1221" s="274"/>
      <c r="L1221" s="279"/>
      <c r="M1221" s="280"/>
      <c r="N1221" s="281"/>
      <c r="O1221" s="281"/>
      <c r="P1221" s="281"/>
      <c r="Q1221" s="281"/>
      <c r="R1221" s="281"/>
      <c r="S1221" s="281"/>
      <c r="T1221" s="282"/>
      <c r="AT1221" s="283" t="s">
        <v>256</v>
      </c>
      <c r="AU1221" s="283" t="s">
        <v>77</v>
      </c>
      <c r="AV1221" s="14" t="s">
        <v>252</v>
      </c>
      <c r="AW1221" s="14" t="s">
        <v>33</v>
      </c>
      <c r="AX1221" s="14" t="s">
        <v>75</v>
      </c>
      <c r="AY1221" s="283" t="s">
        <v>245</v>
      </c>
    </row>
    <row r="1222" s="1" customFormat="1" ht="16.5" customHeight="1">
      <c r="B1222" s="47"/>
      <c r="C1222" s="284" t="s">
        <v>1465</v>
      </c>
      <c r="D1222" s="284" t="s">
        <v>300</v>
      </c>
      <c r="E1222" s="285" t="s">
        <v>1466</v>
      </c>
      <c r="F1222" s="286" t="s">
        <v>1467</v>
      </c>
      <c r="G1222" s="287" t="s">
        <v>328</v>
      </c>
      <c r="H1222" s="288">
        <v>1</v>
      </c>
      <c r="I1222" s="289"/>
      <c r="J1222" s="290">
        <f>ROUND(I1222*H1222,2)</f>
        <v>0</v>
      </c>
      <c r="K1222" s="286" t="s">
        <v>251</v>
      </c>
      <c r="L1222" s="291"/>
      <c r="M1222" s="292" t="s">
        <v>21</v>
      </c>
      <c r="N1222" s="293" t="s">
        <v>40</v>
      </c>
      <c r="O1222" s="48"/>
      <c r="P1222" s="245">
        <f>O1222*H1222</f>
        <v>0</v>
      </c>
      <c r="Q1222" s="245">
        <v>0.016</v>
      </c>
      <c r="R1222" s="245">
        <f>Q1222*H1222</f>
        <v>0.016</v>
      </c>
      <c r="S1222" s="245">
        <v>0</v>
      </c>
      <c r="T1222" s="246">
        <f>S1222*H1222</f>
        <v>0</v>
      </c>
      <c r="AR1222" s="25" t="s">
        <v>434</v>
      </c>
      <c r="AT1222" s="25" t="s">
        <v>300</v>
      </c>
      <c r="AU1222" s="25" t="s">
        <v>77</v>
      </c>
      <c r="AY1222" s="25" t="s">
        <v>245</v>
      </c>
      <c r="BE1222" s="247">
        <f>IF(N1222="základní",J1222,0)</f>
        <v>0</v>
      </c>
      <c r="BF1222" s="247">
        <f>IF(N1222="snížená",J1222,0)</f>
        <v>0</v>
      </c>
      <c r="BG1222" s="247">
        <f>IF(N1222="zákl. přenesená",J1222,0)</f>
        <v>0</v>
      </c>
      <c r="BH1222" s="247">
        <f>IF(N1222="sníž. přenesená",J1222,0)</f>
        <v>0</v>
      </c>
      <c r="BI1222" s="247">
        <f>IF(N1222="nulová",J1222,0)</f>
        <v>0</v>
      </c>
      <c r="BJ1222" s="25" t="s">
        <v>75</v>
      </c>
      <c r="BK1222" s="247">
        <f>ROUND(I1222*H1222,2)</f>
        <v>0</v>
      </c>
      <c r="BL1222" s="25" t="s">
        <v>342</v>
      </c>
      <c r="BM1222" s="25" t="s">
        <v>1468</v>
      </c>
    </row>
    <row r="1223" s="12" customFormat="1">
      <c r="B1223" s="251"/>
      <c r="C1223" s="252"/>
      <c r="D1223" s="248" t="s">
        <v>256</v>
      </c>
      <c r="E1223" s="253" t="s">
        <v>21</v>
      </c>
      <c r="F1223" s="254" t="s">
        <v>75</v>
      </c>
      <c r="G1223" s="252"/>
      <c r="H1223" s="255">
        <v>1</v>
      </c>
      <c r="I1223" s="256"/>
      <c r="J1223" s="252"/>
      <c r="K1223" s="252"/>
      <c r="L1223" s="257"/>
      <c r="M1223" s="258"/>
      <c r="N1223" s="259"/>
      <c r="O1223" s="259"/>
      <c r="P1223" s="259"/>
      <c r="Q1223" s="259"/>
      <c r="R1223" s="259"/>
      <c r="S1223" s="259"/>
      <c r="T1223" s="260"/>
      <c r="AT1223" s="261" t="s">
        <v>256</v>
      </c>
      <c r="AU1223" s="261" t="s">
        <v>77</v>
      </c>
      <c r="AV1223" s="12" t="s">
        <v>77</v>
      </c>
      <c r="AW1223" s="12" t="s">
        <v>33</v>
      </c>
      <c r="AX1223" s="12" t="s">
        <v>69</v>
      </c>
      <c r="AY1223" s="261" t="s">
        <v>245</v>
      </c>
    </row>
    <row r="1224" s="13" customFormat="1">
      <c r="B1224" s="262"/>
      <c r="C1224" s="263"/>
      <c r="D1224" s="248" t="s">
        <v>256</v>
      </c>
      <c r="E1224" s="264" t="s">
        <v>21</v>
      </c>
      <c r="F1224" s="265" t="s">
        <v>258</v>
      </c>
      <c r="G1224" s="263"/>
      <c r="H1224" s="266">
        <v>1</v>
      </c>
      <c r="I1224" s="267"/>
      <c r="J1224" s="263"/>
      <c r="K1224" s="263"/>
      <c r="L1224" s="268"/>
      <c r="M1224" s="269"/>
      <c r="N1224" s="270"/>
      <c r="O1224" s="270"/>
      <c r="P1224" s="270"/>
      <c r="Q1224" s="270"/>
      <c r="R1224" s="270"/>
      <c r="S1224" s="270"/>
      <c r="T1224" s="271"/>
      <c r="AT1224" s="272" t="s">
        <v>256</v>
      </c>
      <c r="AU1224" s="272" t="s">
        <v>77</v>
      </c>
      <c r="AV1224" s="13" t="s">
        <v>259</v>
      </c>
      <c r="AW1224" s="13" t="s">
        <v>33</v>
      </c>
      <c r="AX1224" s="13" t="s">
        <v>69</v>
      </c>
      <c r="AY1224" s="272" t="s">
        <v>245</v>
      </c>
    </row>
    <row r="1225" s="14" customFormat="1">
      <c r="B1225" s="273"/>
      <c r="C1225" s="274"/>
      <c r="D1225" s="248" t="s">
        <v>256</v>
      </c>
      <c r="E1225" s="275" t="s">
        <v>21</v>
      </c>
      <c r="F1225" s="276" t="s">
        <v>260</v>
      </c>
      <c r="G1225" s="274"/>
      <c r="H1225" s="277">
        <v>1</v>
      </c>
      <c r="I1225" s="278"/>
      <c r="J1225" s="274"/>
      <c r="K1225" s="274"/>
      <c r="L1225" s="279"/>
      <c r="M1225" s="280"/>
      <c r="N1225" s="281"/>
      <c r="O1225" s="281"/>
      <c r="P1225" s="281"/>
      <c r="Q1225" s="281"/>
      <c r="R1225" s="281"/>
      <c r="S1225" s="281"/>
      <c r="T1225" s="282"/>
      <c r="AT1225" s="283" t="s">
        <v>256</v>
      </c>
      <c r="AU1225" s="283" t="s">
        <v>77</v>
      </c>
      <c r="AV1225" s="14" t="s">
        <v>252</v>
      </c>
      <c r="AW1225" s="14" t="s">
        <v>33</v>
      </c>
      <c r="AX1225" s="14" t="s">
        <v>75</v>
      </c>
      <c r="AY1225" s="283" t="s">
        <v>245</v>
      </c>
    </row>
    <row r="1226" s="1" customFormat="1" ht="16.5" customHeight="1">
      <c r="B1226" s="47"/>
      <c r="C1226" s="236" t="s">
        <v>1469</v>
      </c>
      <c r="D1226" s="236" t="s">
        <v>247</v>
      </c>
      <c r="E1226" s="237" t="s">
        <v>1470</v>
      </c>
      <c r="F1226" s="238" t="s">
        <v>1471</v>
      </c>
      <c r="G1226" s="239" t="s">
        <v>360</v>
      </c>
      <c r="H1226" s="240">
        <v>1</v>
      </c>
      <c r="I1226" s="241"/>
      <c r="J1226" s="242">
        <f>ROUND(I1226*H1226,2)</f>
        <v>0</v>
      </c>
      <c r="K1226" s="238" t="s">
        <v>251</v>
      </c>
      <c r="L1226" s="73"/>
      <c r="M1226" s="243" t="s">
        <v>21</v>
      </c>
      <c r="N1226" s="244" t="s">
        <v>40</v>
      </c>
      <c r="O1226" s="48"/>
      <c r="P1226" s="245">
        <f>O1226*H1226</f>
        <v>0</v>
      </c>
      <c r="Q1226" s="245">
        <v>6.9999999999999994E-05</v>
      </c>
      <c r="R1226" s="245">
        <f>Q1226*H1226</f>
        <v>6.9999999999999994E-05</v>
      </c>
      <c r="S1226" s="245">
        <v>0</v>
      </c>
      <c r="T1226" s="246">
        <f>S1226*H1226</f>
        <v>0</v>
      </c>
      <c r="AR1226" s="25" t="s">
        <v>342</v>
      </c>
      <c r="AT1226" s="25" t="s">
        <v>247</v>
      </c>
      <c r="AU1226" s="25" t="s">
        <v>77</v>
      </c>
      <c r="AY1226" s="25" t="s">
        <v>245</v>
      </c>
      <c r="BE1226" s="247">
        <f>IF(N1226="základní",J1226,0)</f>
        <v>0</v>
      </c>
      <c r="BF1226" s="247">
        <f>IF(N1226="snížená",J1226,0)</f>
        <v>0</v>
      </c>
      <c r="BG1226" s="247">
        <f>IF(N1226="zákl. přenesená",J1226,0)</f>
        <v>0</v>
      </c>
      <c r="BH1226" s="247">
        <f>IF(N1226="sníž. přenesená",J1226,0)</f>
        <v>0</v>
      </c>
      <c r="BI1226" s="247">
        <f>IF(N1226="nulová",J1226,0)</f>
        <v>0</v>
      </c>
      <c r="BJ1226" s="25" t="s">
        <v>75</v>
      </c>
      <c r="BK1226" s="247">
        <f>ROUND(I1226*H1226,2)</f>
        <v>0</v>
      </c>
      <c r="BL1226" s="25" t="s">
        <v>342</v>
      </c>
      <c r="BM1226" s="25" t="s">
        <v>1472</v>
      </c>
    </row>
    <row r="1227" s="1" customFormat="1">
      <c r="B1227" s="47"/>
      <c r="C1227" s="75"/>
      <c r="D1227" s="248" t="s">
        <v>254</v>
      </c>
      <c r="E1227" s="75"/>
      <c r="F1227" s="249" t="s">
        <v>1473</v>
      </c>
      <c r="G1227" s="75"/>
      <c r="H1227" s="75"/>
      <c r="I1227" s="206"/>
      <c r="J1227" s="75"/>
      <c r="K1227" s="75"/>
      <c r="L1227" s="73"/>
      <c r="M1227" s="250"/>
      <c r="N1227" s="48"/>
      <c r="O1227" s="48"/>
      <c r="P1227" s="48"/>
      <c r="Q1227" s="48"/>
      <c r="R1227" s="48"/>
      <c r="S1227" s="48"/>
      <c r="T1227" s="96"/>
      <c r="AT1227" s="25" t="s">
        <v>254</v>
      </c>
      <c r="AU1227" s="25" t="s">
        <v>77</v>
      </c>
    </row>
    <row r="1228" s="12" customFormat="1">
      <c r="B1228" s="251"/>
      <c r="C1228" s="252"/>
      <c r="D1228" s="248" t="s">
        <v>256</v>
      </c>
      <c r="E1228" s="253" t="s">
        <v>21</v>
      </c>
      <c r="F1228" s="254" t="s">
        <v>75</v>
      </c>
      <c r="G1228" s="252"/>
      <c r="H1228" s="255">
        <v>1</v>
      </c>
      <c r="I1228" s="256"/>
      <c r="J1228" s="252"/>
      <c r="K1228" s="252"/>
      <c r="L1228" s="257"/>
      <c r="M1228" s="258"/>
      <c r="N1228" s="259"/>
      <c r="O1228" s="259"/>
      <c r="P1228" s="259"/>
      <c r="Q1228" s="259"/>
      <c r="R1228" s="259"/>
      <c r="S1228" s="259"/>
      <c r="T1228" s="260"/>
      <c r="AT1228" s="261" t="s">
        <v>256</v>
      </c>
      <c r="AU1228" s="261" t="s">
        <v>77</v>
      </c>
      <c r="AV1228" s="12" t="s">
        <v>77</v>
      </c>
      <c r="AW1228" s="12" t="s">
        <v>33</v>
      </c>
      <c r="AX1228" s="12" t="s">
        <v>69</v>
      </c>
      <c r="AY1228" s="261" t="s">
        <v>245</v>
      </c>
    </row>
    <row r="1229" s="13" customFormat="1">
      <c r="B1229" s="262"/>
      <c r="C1229" s="263"/>
      <c r="D1229" s="248" t="s">
        <v>256</v>
      </c>
      <c r="E1229" s="264" t="s">
        <v>21</v>
      </c>
      <c r="F1229" s="265" t="s">
        <v>258</v>
      </c>
      <c r="G1229" s="263"/>
      <c r="H1229" s="266">
        <v>1</v>
      </c>
      <c r="I1229" s="267"/>
      <c r="J1229" s="263"/>
      <c r="K1229" s="263"/>
      <c r="L1229" s="268"/>
      <c r="M1229" s="269"/>
      <c r="N1229" s="270"/>
      <c r="O1229" s="270"/>
      <c r="P1229" s="270"/>
      <c r="Q1229" s="270"/>
      <c r="R1229" s="270"/>
      <c r="S1229" s="270"/>
      <c r="T1229" s="271"/>
      <c r="AT1229" s="272" t="s">
        <v>256</v>
      </c>
      <c r="AU1229" s="272" t="s">
        <v>77</v>
      </c>
      <c r="AV1229" s="13" t="s">
        <v>259</v>
      </c>
      <c r="AW1229" s="13" t="s">
        <v>33</v>
      </c>
      <c r="AX1229" s="13" t="s">
        <v>69</v>
      </c>
      <c r="AY1229" s="272" t="s">
        <v>245</v>
      </c>
    </row>
    <row r="1230" s="14" customFormat="1">
      <c r="B1230" s="273"/>
      <c r="C1230" s="274"/>
      <c r="D1230" s="248" t="s">
        <v>256</v>
      </c>
      <c r="E1230" s="275" t="s">
        <v>21</v>
      </c>
      <c r="F1230" s="276" t="s">
        <v>260</v>
      </c>
      <c r="G1230" s="274"/>
      <c r="H1230" s="277">
        <v>1</v>
      </c>
      <c r="I1230" s="278"/>
      <c r="J1230" s="274"/>
      <c r="K1230" s="274"/>
      <c r="L1230" s="279"/>
      <c r="M1230" s="280"/>
      <c r="N1230" s="281"/>
      <c r="O1230" s="281"/>
      <c r="P1230" s="281"/>
      <c r="Q1230" s="281"/>
      <c r="R1230" s="281"/>
      <c r="S1230" s="281"/>
      <c r="T1230" s="282"/>
      <c r="AT1230" s="283" t="s">
        <v>256</v>
      </c>
      <c r="AU1230" s="283" t="s">
        <v>77</v>
      </c>
      <c r="AV1230" s="14" t="s">
        <v>252</v>
      </c>
      <c r="AW1230" s="14" t="s">
        <v>33</v>
      </c>
      <c r="AX1230" s="14" t="s">
        <v>75</v>
      </c>
      <c r="AY1230" s="283" t="s">
        <v>245</v>
      </c>
    </row>
    <row r="1231" s="1" customFormat="1" ht="25.5" customHeight="1">
      <c r="B1231" s="47"/>
      <c r="C1231" s="236" t="s">
        <v>1474</v>
      </c>
      <c r="D1231" s="236" t="s">
        <v>247</v>
      </c>
      <c r="E1231" s="237" t="s">
        <v>1475</v>
      </c>
      <c r="F1231" s="238" t="s">
        <v>1476</v>
      </c>
      <c r="G1231" s="239" t="s">
        <v>1074</v>
      </c>
      <c r="H1231" s="240">
        <v>48</v>
      </c>
      <c r="I1231" s="241"/>
      <c r="J1231" s="242">
        <f>ROUND(I1231*H1231,2)</f>
        <v>0</v>
      </c>
      <c r="K1231" s="238" t="s">
        <v>251</v>
      </c>
      <c r="L1231" s="73"/>
      <c r="M1231" s="243" t="s">
        <v>21</v>
      </c>
      <c r="N1231" s="244" t="s">
        <v>40</v>
      </c>
      <c r="O1231" s="48"/>
      <c r="P1231" s="245">
        <f>O1231*H1231</f>
        <v>0</v>
      </c>
      <c r="Q1231" s="245">
        <v>6.0000000000000002E-05</v>
      </c>
      <c r="R1231" s="245">
        <f>Q1231*H1231</f>
        <v>0.0028800000000000002</v>
      </c>
      <c r="S1231" s="245">
        <v>0</v>
      </c>
      <c r="T1231" s="246">
        <f>S1231*H1231</f>
        <v>0</v>
      </c>
      <c r="AR1231" s="25" t="s">
        <v>342</v>
      </c>
      <c r="AT1231" s="25" t="s">
        <v>247</v>
      </c>
      <c r="AU1231" s="25" t="s">
        <v>77</v>
      </c>
      <c r="AY1231" s="25" t="s">
        <v>245</v>
      </c>
      <c r="BE1231" s="247">
        <f>IF(N1231="základní",J1231,0)</f>
        <v>0</v>
      </c>
      <c r="BF1231" s="247">
        <f>IF(N1231="snížená",J1231,0)</f>
        <v>0</v>
      </c>
      <c r="BG1231" s="247">
        <f>IF(N1231="zákl. přenesená",J1231,0)</f>
        <v>0</v>
      </c>
      <c r="BH1231" s="247">
        <f>IF(N1231="sníž. přenesená",J1231,0)</f>
        <v>0</v>
      </c>
      <c r="BI1231" s="247">
        <f>IF(N1231="nulová",J1231,0)</f>
        <v>0</v>
      </c>
      <c r="BJ1231" s="25" t="s">
        <v>75</v>
      </c>
      <c r="BK1231" s="247">
        <f>ROUND(I1231*H1231,2)</f>
        <v>0</v>
      </c>
      <c r="BL1231" s="25" t="s">
        <v>342</v>
      </c>
      <c r="BM1231" s="25" t="s">
        <v>1477</v>
      </c>
    </row>
    <row r="1232" s="1" customFormat="1">
      <c r="B1232" s="47"/>
      <c r="C1232" s="75"/>
      <c r="D1232" s="248" t="s">
        <v>254</v>
      </c>
      <c r="E1232" s="75"/>
      <c r="F1232" s="249" t="s">
        <v>1473</v>
      </c>
      <c r="G1232" s="75"/>
      <c r="H1232" s="75"/>
      <c r="I1232" s="206"/>
      <c r="J1232" s="75"/>
      <c r="K1232" s="75"/>
      <c r="L1232" s="73"/>
      <c r="M1232" s="250"/>
      <c r="N1232" s="48"/>
      <c r="O1232" s="48"/>
      <c r="P1232" s="48"/>
      <c r="Q1232" s="48"/>
      <c r="R1232" s="48"/>
      <c r="S1232" s="48"/>
      <c r="T1232" s="96"/>
      <c r="AT1232" s="25" t="s">
        <v>254</v>
      </c>
      <c r="AU1232" s="25" t="s">
        <v>77</v>
      </c>
    </row>
    <row r="1233" s="12" customFormat="1">
      <c r="B1233" s="251"/>
      <c r="C1233" s="252"/>
      <c r="D1233" s="248" t="s">
        <v>256</v>
      </c>
      <c r="E1233" s="253" t="s">
        <v>21</v>
      </c>
      <c r="F1233" s="254" t="s">
        <v>1478</v>
      </c>
      <c r="G1233" s="252"/>
      <c r="H1233" s="255">
        <v>48</v>
      </c>
      <c r="I1233" s="256"/>
      <c r="J1233" s="252"/>
      <c r="K1233" s="252"/>
      <c r="L1233" s="257"/>
      <c r="M1233" s="258"/>
      <c r="N1233" s="259"/>
      <c r="O1233" s="259"/>
      <c r="P1233" s="259"/>
      <c r="Q1233" s="259"/>
      <c r="R1233" s="259"/>
      <c r="S1233" s="259"/>
      <c r="T1233" s="260"/>
      <c r="AT1233" s="261" t="s">
        <v>256</v>
      </c>
      <c r="AU1233" s="261" t="s">
        <v>77</v>
      </c>
      <c r="AV1233" s="12" t="s">
        <v>77</v>
      </c>
      <c r="AW1233" s="12" t="s">
        <v>33</v>
      </c>
      <c r="AX1233" s="12" t="s">
        <v>69</v>
      </c>
      <c r="AY1233" s="261" t="s">
        <v>245</v>
      </c>
    </row>
    <row r="1234" s="13" customFormat="1">
      <c r="B1234" s="262"/>
      <c r="C1234" s="263"/>
      <c r="D1234" s="248" t="s">
        <v>256</v>
      </c>
      <c r="E1234" s="264" t="s">
        <v>21</v>
      </c>
      <c r="F1234" s="265" t="s">
        <v>258</v>
      </c>
      <c r="G1234" s="263"/>
      <c r="H1234" s="266">
        <v>48</v>
      </c>
      <c r="I1234" s="267"/>
      <c r="J1234" s="263"/>
      <c r="K1234" s="263"/>
      <c r="L1234" s="268"/>
      <c r="M1234" s="269"/>
      <c r="N1234" s="270"/>
      <c r="O1234" s="270"/>
      <c r="P1234" s="270"/>
      <c r="Q1234" s="270"/>
      <c r="R1234" s="270"/>
      <c r="S1234" s="270"/>
      <c r="T1234" s="271"/>
      <c r="AT1234" s="272" t="s">
        <v>256</v>
      </c>
      <c r="AU1234" s="272" t="s">
        <v>77</v>
      </c>
      <c r="AV1234" s="13" t="s">
        <v>259</v>
      </c>
      <c r="AW1234" s="13" t="s">
        <v>33</v>
      </c>
      <c r="AX1234" s="13" t="s">
        <v>69</v>
      </c>
      <c r="AY1234" s="272" t="s">
        <v>245</v>
      </c>
    </row>
    <row r="1235" s="14" customFormat="1">
      <c r="B1235" s="273"/>
      <c r="C1235" s="274"/>
      <c r="D1235" s="248" t="s">
        <v>256</v>
      </c>
      <c r="E1235" s="275" t="s">
        <v>21</v>
      </c>
      <c r="F1235" s="276" t="s">
        <v>260</v>
      </c>
      <c r="G1235" s="274"/>
      <c r="H1235" s="277">
        <v>48</v>
      </c>
      <c r="I1235" s="278"/>
      <c r="J1235" s="274"/>
      <c r="K1235" s="274"/>
      <c r="L1235" s="279"/>
      <c r="M1235" s="280"/>
      <c r="N1235" s="281"/>
      <c r="O1235" s="281"/>
      <c r="P1235" s="281"/>
      <c r="Q1235" s="281"/>
      <c r="R1235" s="281"/>
      <c r="S1235" s="281"/>
      <c r="T1235" s="282"/>
      <c r="AT1235" s="283" t="s">
        <v>256</v>
      </c>
      <c r="AU1235" s="283" t="s">
        <v>77</v>
      </c>
      <c r="AV1235" s="14" t="s">
        <v>252</v>
      </c>
      <c r="AW1235" s="14" t="s">
        <v>33</v>
      </c>
      <c r="AX1235" s="14" t="s">
        <v>75</v>
      </c>
      <c r="AY1235" s="283" t="s">
        <v>245</v>
      </c>
    </row>
    <row r="1236" s="1" customFormat="1" ht="16.5" customHeight="1">
      <c r="B1236" s="47"/>
      <c r="C1236" s="284" t="s">
        <v>1479</v>
      </c>
      <c r="D1236" s="284" t="s">
        <v>300</v>
      </c>
      <c r="E1236" s="285" t="s">
        <v>1480</v>
      </c>
      <c r="F1236" s="286" t="s">
        <v>1481</v>
      </c>
      <c r="G1236" s="287" t="s">
        <v>360</v>
      </c>
      <c r="H1236" s="288">
        <v>8</v>
      </c>
      <c r="I1236" s="289"/>
      <c r="J1236" s="290">
        <f>ROUND(I1236*H1236,2)</f>
        <v>0</v>
      </c>
      <c r="K1236" s="286" t="s">
        <v>251</v>
      </c>
      <c r="L1236" s="291"/>
      <c r="M1236" s="292" t="s">
        <v>21</v>
      </c>
      <c r="N1236" s="293" t="s">
        <v>40</v>
      </c>
      <c r="O1236" s="48"/>
      <c r="P1236" s="245">
        <f>O1236*H1236</f>
        <v>0</v>
      </c>
      <c r="Q1236" s="245">
        <v>0.0080000000000000002</v>
      </c>
      <c r="R1236" s="245">
        <f>Q1236*H1236</f>
        <v>0.064000000000000001</v>
      </c>
      <c r="S1236" s="245">
        <v>0</v>
      </c>
      <c r="T1236" s="246">
        <f>S1236*H1236</f>
        <v>0</v>
      </c>
      <c r="AR1236" s="25" t="s">
        <v>434</v>
      </c>
      <c r="AT1236" s="25" t="s">
        <v>300</v>
      </c>
      <c r="AU1236" s="25" t="s">
        <v>77</v>
      </c>
      <c r="AY1236" s="25" t="s">
        <v>245</v>
      </c>
      <c r="BE1236" s="247">
        <f>IF(N1236="základní",J1236,0)</f>
        <v>0</v>
      </c>
      <c r="BF1236" s="247">
        <f>IF(N1236="snížená",J1236,0)</f>
        <v>0</v>
      </c>
      <c r="BG1236" s="247">
        <f>IF(N1236="zákl. přenesená",J1236,0)</f>
        <v>0</v>
      </c>
      <c r="BH1236" s="247">
        <f>IF(N1236="sníž. přenesená",J1236,0)</f>
        <v>0</v>
      </c>
      <c r="BI1236" s="247">
        <f>IF(N1236="nulová",J1236,0)</f>
        <v>0</v>
      </c>
      <c r="BJ1236" s="25" t="s">
        <v>75</v>
      </c>
      <c r="BK1236" s="247">
        <f>ROUND(I1236*H1236,2)</f>
        <v>0</v>
      </c>
      <c r="BL1236" s="25" t="s">
        <v>342</v>
      </c>
      <c r="BM1236" s="25" t="s">
        <v>1482</v>
      </c>
    </row>
    <row r="1237" s="12" customFormat="1">
      <c r="B1237" s="251"/>
      <c r="C1237" s="252"/>
      <c r="D1237" s="248" t="s">
        <v>256</v>
      </c>
      <c r="E1237" s="253" t="s">
        <v>21</v>
      </c>
      <c r="F1237" s="254" t="s">
        <v>293</v>
      </c>
      <c r="G1237" s="252"/>
      <c r="H1237" s="255">
        <v>8</v>
      </c>
      <c r="I1237" s="256"/>
      <c r="J1237" s="252"/>
      <c r="K1237" s="252"/>
      <c r="L1237" s="257"/>
      <c r="M1237" s="258"/>
      <c r="N1237" s="259"/>
      <c r="O1237" s="259"/>
      <c r="P1237" s="259"/>
      <c r="Q1237" s="259"/>
      <c r="R1237" s="259"/>
      <c r="S1237" s="259"/>
      <c r="T1237" s="260"/>
      <c r="AT1237" s="261" t="s">
        <v>256</v>
      </c>
      <c r="AU1237" s="261" t="s">
        <v>77</v>
      </c>
      <c r="AV1237" s="12" t="s">
        <v>77</v>
      </c>
      <c r="AW1237" s="12" t="s">
        <v>33</v>
      </c>
      <c r="AX1237" s="12" t="s">
        <v>69</v>
      </c>
      <c r="AY1237" s="261" t="s">
        <v>245</v>
      </c>
    </row>
    <row r="1238" s="13" customFormat="1">
      <c r="B1238" s="262"/>
      <c r="C1238" s="263"/>
      <c r="D1238" s="248" t="s">
        <v>256</v>
      </c>
      <c r="E1238" s="264" t="s">
        <v>21</v>
      </c>
      <c r="F1238" s="265" t="s">
        <v>258</v>
      </c>
      <c r="G1238" s="263"/>
      <c r="H1238" s="266">
        <v>8</v>
      </c>
      <c r="I1238" s="267"/>
      <c r="J1238" s="263"/>
      <c r="K1238" s="263"/>
      <c r="L1238" s="268"/>
      <c r="M1238" s="269"/>
      <c r="N1238" s="270"/>
      <c r="O1238" s="270"/>
      <c r="P1238" s="270"/>
      <c r="Q1238" s="270"/>
      <c r="R1238" s="270"/>
      <c r="S1238" s="270"/>
      <c r="T1238" s="271"/>
      <c r="AT1238" s="272" t="s">
        <v>256</v>
      </c>
      <c r="AU1238" s="272" t="s">
        <v>77</v>
      </c>
      <c r="AV1238" s="13" t="s">
        <v>259</v>
      </c>
      <c r="AW1238" s="13" t="s">
        <v>33</v>
      </c>
      <c r="AX1238" s="13" t="s">
        <v>69</v>
      </c>
      <c r="AY1238" s="272" t="s">
        <v>245</v>
      </c>
    </row>
    <row r="1239" s="14" customFormat="1">
      <c r="B1239" s="273"/>
      <c r="C1239" s="274"/>
      <c r="D1239" s="248" t="s">
        <v>256</v>
      </c>
      <c r="E1239" s="275" t="s">
        <v>21</v>
      </c>
      <c r="F1239" s="276" t="s">
        <v>260</v>
      </c>
      <c r="G1239" s="274"/>
      <c r="H1239" s="277">
        <v>8</v>
      </c>
      <c r="I1239" s="278"/>
      <c r="J1239" s="274"/>
      <c r="K1239" s="274"/>
      <c r="L1239" s="279"/>
      <c r="M1239" s="280"/>
      <c r="N1239" s="281"/>
      <c r="O1239" s="281"/>
      <c r="P1239" s="281"/>
      <c r="Q1239" s="281"/>
      <c r="R1239" s="281"/>
      <c r="S1239" s="281"/>
      <c r="T1239" s="282"/>
      <c r="AT1239" s="283" t="s">
        <v>256</v>
      </c>
      <c r="AU1239" s="283" t="s">
        <v>77</v>
      </c>
      <c r="AV1239" s="14" t="s">
        <v>252</v>
      </c>
      <c r="AW1239" s="14" t="s">
        <v>33</v>
      </c>
      <c r="AX1239" s="14" t="s">
        <v>75</v>
      </c>
      <c r="AY1239" s="283" t="s">
        <v>245</v>
      </c>
    </row>
    <row r="1240" s="1" customFormat="1" ht="25.5" customHeight="1">
      <c r="B1240" s="47"/>
      <c r="C1240" s="236" t="s">
        <v>1483</v>
      </c>
      <c r="D1240" s="236" t="s">
        <v>247</v>
      </c>
      <c r="E1240" s="237" t="s">
        <v>1484</v>
      </c>
      <c r="F1240" s="238" t="s">
        <v>1485</v>
      </c>
      <c r="G1240" s="239" t="s">
        <v>1074</v>
      </c>
      <c r="H1240" s="240">
        <v>112</v>
      </c>
      <c r="I1240" s="241"/>
      <c r="J1240" s="242">
        <f>ROUND(I1240*H1240,2)</f>
        <v>0</v>
      </c>
      <c r="K1240" s="238" t="s">
        <v>251</v>
      </c>
      <c r="L1240" s="73"/>
      <c r="M1240" s="243" t="s">
        <v>21</v>
      </c>
      <c r="N1240" s="244" t="s">
        <v>40</v>
      </c>
      <c r="O1240" s="48"/>
      <c r="P1240" s="245">
        <f>O1240*H1240</f>
        <v>0</v>
      </c>
      <c r="Q1240" s="245">
        <v>5.0000000000000002E-05</v>
      </c>
      <c r="R1240" s="245">
        <f>Q1240*H1240</f>
        <v>0.0055999999999999999</v>
      </c>
      <c r="S1240" s="245">
        <v>0</v>
      </c>
      <c r="T1240" s="246">
        <f>S1240*H1240</f>
        <v>0</v>
      </c>
      <c r="AR1240" s="25" t="s">
        <v>342</v>
      </c>
      <c r="AT1240" s="25" t="s">
        <v>247</v>
      </c>
      <c r="AU1240" s="25" t="s">
        <v>77</v>
      </c>
      <c r="AY1240" s="25" t="s">
        <v>245</v>
      </c>
      <c r="BE1240" s="247">
        <f>IF(N1240="základní",J1240,0)</f>
        <v>0</v>
      </c>
      <c r="BF1240" s="247">
        <f>IF(N1240="snížená",J1240,0)</f>
        <v>0</v>
      </c>
      <c r="BG1240" s="247">
        <f>IF(N1240="zákl. přenesená",J1240,0)</f>
        <v>0</v>
      </c>
      <c r="BH1240" s="247">
        <f>IF(N1240="sníž. přenesená",J1240,0)</f>
        <v>0</v>
      </c>
      <c r="BI1240" s="247">
        <f>IF(N1240="nulová",J1240,0)</f>
        <v>0</v>
      </c>
      <c r="BJ1240" s="25" t="s">
        <v>75</v>
      </c>
      <c r="BK1240" s="247">
        <f>ROUND(I1240*H1240,2)</f>
        <v>0</v>
      </c>
      <c r="BL1240" s="25" t="s">
        <v>342</v>
      </c>
      <c r="BM1240" s="25" t="s">
        <v>1486</v>
      </c>
    </row>
    <row r="1241" s="1" customFormat="1">
      <c r="B1241" s="47"/>
      <c r="C1241" s="75"/>
      <c r="D1241" s="248" t="s">
        <v>254</v>
      </c>
      <c r="E1241" s="75"/>
      <c r="F1241" s="249" t="s">
        <v>1473</v>
      </c>
      <c r="G1241" s="75"/>
      <c r="H1241" s="75"/>
      <c r="I1241" s="206"/>
      <c r="J1241" s="75"/>
      <c r="K1241" s="75"/>
      <c r="L1241" s="73"/>
      <c r="M1241" s="250"/>
      <c r="N1241" s="48"/>
      <c r="O1241" s="48"/>
      <c r="P1241" s="48"/>
      <c r="Q1241" s="48"/>
      <c r="R1241" s="48"/>
      <c r="S1241" s="48"/>
      <c r="T1241" s="96"/>
      <c r="AT1241" s="25" t="s">
        <v>254</v>
      </c>
      <c r="AU1241" s="25" t="s">
        <v>77</v>
      </c>
    </row>
    <row r="1242" s="12" customFormat="1">
      <c r="B1242" s="251"/>
      <c r="C1242" s="252"/>
      <c r="D1242" s="248" t="s">
        <v>256</v>
      </c>
      <c r="E1242" s="253" t="s">
        <v>21</v>
      </c>
      <c r="F1242" s="254" t="s">
        <v>1487</v>
      </c>
      <c r="G1242" s="252"/>
      <c r="H1242" s="255">
        <v>112</v>
      </c>
      <c r="I1242" s="256"/>
      <c r="J1242" s="252"/>
      <c r="K1242" s="252"/>
      <c r="L1242" s="257"/>
      <c r="M1242" s="258"/>
      <c r="N1242" s="259"/>
      <c r="O1242" s="259"/>
      <c r="P1242" s="259"/>
      <c r="Q1242" s="259"/>
      <c r="R1242" s="259"/>
      <c r="S1242" s="259"/>
      <c r="T1242" s="260"/>
      <c r="AT1242" s="261" t="s">
        <v>256</v>
      </c>
      <c r="AU1242" s="261" t="s">
        <v>77</v>
      </c>
      <c r="AV1242" s="12" t="s">
        <v>77</v>
      </c>
      <c r="AW1242" s="12" t="s">
        <v>33</v>
      </c>
      <c r="AX1242" s="12" t="s">
        <v>69</v>
      </c>
      <c r="AY1242" s="261" t="s">
        <v>245</v>
      </c>
    </row>
    <row r="1243" s="13" customFormat="1">
      <c r="B1243" s="262"/>
      <c r="C1243" s="263"/>
      <c r="D1243" s="248" t="s">
        <v>256</v>
      </c>
      <c r="E1243" s="264" t="s">
        <v>21</v>
      </c>
      <c r="F1243" s="265" t="s">
        <v>258</v>
      </c>
      <c r="G1243" s="263"/>
      <c r="H1243" s="266">
        <v>112</v>
      </c>
      <c r="I1243" s="267"/>
      <c r="J1243" s="263"/>
      <c r="K1243" s="263"/>
      <c r="L1243" s="268"/>
      <c r="M1243" s="269"/>
      <c r="N1243" s="270"/>
      <c r="O1243" s="270"/>
      <c r="P1243" s="270"/>
      <c r="Q1243" s="270"/>
      <c r="R1243" s="270"/>
      <c r="S1243" s="270"/>
      <c r="T1243" s="271"/>
      <c r="AT1243" s="272" t="s">
        <v>256</v>
      </c>
      <c r="AU1243" s="272" t="s">
        <v>77</v>
      </c>
      <c r="AV1243" s="13" t="s">
        <v>259</v>
      </c>
      <c r="AW1243" s="13" t="s">
        <v>33</v>
      </c>
      <c r="AX1243" s="13" t="s">
        <v>69</v>
      </c>
      <c r="AY1243" s="272" t="s">
        <v>245</v>
      </c>
    </row>
    <row r="1244" s="14" customFormat="1">
      <c r="B1244" s="273"/>
      <c r="C1244" s="274"/>
      <c r="D1244" s="248" t="s">
        <v>256</v>
      </c>
      <c r="E1244" s="275" t="s">
        <v>21</v>
      </c>
      <c r="F1244" s="276" t="s">
        <v>260</v>
      </c>
      <c r="G1244" s="274"/>
      <c r="H1244" s="277">
        <v>112</v>
      </c>
      <c r="I1244" s="278"/>
      <c r="J1244" s="274"/>
      <c r="K1244" s="274"/>
      <c r="L1244" s="279"/>
      <c r="M1244" s="280"/>
      <c r="N1244" s="281"/>
      <c r="O1244" s="281"/>
      <c r="P1244" s="281"/>
      <c r="Q1244" s="281"/>
      <c r="R1244" s="281"/>
      <c r="S1244" s="281"/>
      <c r="T1244" s="282"/>
      <c r="AT1244" s="283" t="s">
        <v>256</v>
      </c>
      <c r="AU1244" s="283" t="s">
        <v>77</v>
      </c>
      <c r="AV1244" s="14" t="s">
        <v>252</v>
      </c>
      <c r="AW1244" s="14" t="s">
        <v>33</v>
      </c>
      <c r="AX1244" s="14" t="s">
        <v>75</v>
      </c>
      <c r="AY1244" s="283" t="s">
        <v>245</v>
      </c>
    </row>
    <row r="1245" s="1" customFormat="1" ht="16.5" customHeight="1">
      <c r="B1245" s="47"/>
      <c r="C1245" s="284" t="s">
        <v>1488</v>
      </c>
      <c r="D1245" s="284" t="s">
        <v>300</v>
      </c>
      <c r="E1245" s="285" t="s">
        <v>1489</v>
      </c>
      <c r="F1245" s="286" t="s">
        <v>1490</v>
      </c>
      <c r="G1245" s="287" t="s">
        <v>1074</v>
      </c>
      <c r="H1245" s="288">
        <v>28</v>
      </c>
      <c r="I1245" s="289"/>
      <c r="J1245" s="290">
        <f>ROUND(I1245*H1245,2)</f>
        <v>0</v>
      </c>
      <c r="K1245" s="286" t="s">
        <v>21</v>
      </c>
      <c r="L1245" s="291"/>
      <c r="M1245" s="292" t="s">
        <v>21</v>
      </c>
      <c r="N1245" s="293" t="s">
        <v>40</v>
      </c>
      <c r="O1245" s="48"/>
      <c r="P1245" s="245">
        <f>O1245*H1245</f>
        <v>0</v>
      </c>
      <c r="Q1245" s="245">
        <v>1</v>
      </c>
      <c r="R1245" s="245">
        <f>Q1245*H1245</f>
        <v>28</v>
      </c>
      <c r="S1245" s="245">
        <v>0</v>
      </c>
      <c r="T1245" s="246">
        <f>S1245*H1245</f>
        <v>0</v>
      </c>
      <c r="AR1245" s="25" t="s">
        <v>434</v>
      </c>
      <c r="AT1245" s="25" t="s">
        <v>300</v>
      </c>
      <c r="AU1245" s="25" t="s">
        <v>77</v>
      </c>
      <c r="AY1245" s="25" t="s">
        <v>245</v>
      </c>
      <c r="BE1245" s="247">
        <f>IF(N1245="základní",J1245,0)</f>
        <v>0</v>
      </c>
      <c r="BF1245" s="247">
        <f>IF(N1245="snížená",J1245,0)</f>
        <v>0</v>
      </c>
      <c r="BG1245" s="247">
        <f>IF(N1245="zákl. přenesená",J1245,0)</f>
        <v>0</v>
      </c>
      <c r="BH1245" s="247">
        <f>IF(N1245="sníž. přenesená",J1245,0)</f>
        <v>0</v>
      </c>
      <c r="BI1245" s="247">
        <f>IF(N1245="nulová",J1245,0)</f>
        <v>0</v>
      </c>
      <c r="BJ1245" s="25" t="s">
        <v>75</v>
      </c>
      <c r="BK1245" s="247">
        <f>ROUND(I1245*H1245,2)</f>
        <v>0</v>
      </c>
      <c r="BL1245" s="25" t="s">
        <v>342</v>
      </c>
      <c r="BM1245" s="25" t="s">
        <v>1491</v>
      </c>
    </row>
    <row r="1246" s="15" customFormat="1">
      <c r="B1246" s="294"/>
      <c r="C1246" s="295"/>
      <c r="D1246" s="248" t="s">
        <v>256</v>
      </c>
      <c r="E1246" s="296" t="s">
        <v>21</v>
      </c>
      <c r="F1246" s="297" t="s">
        <v>1492</v>
      </c>
      <c r="G1246" s="295"/>
      <c r="H1246" s="296" t="s">
        <v>21</v>
      </c>
      <c r="I1246" s="298"/>
      <c r="J1246" s="295"/>
      <c r="K1246" s="295"/>
      <c r="L1246" s="299"/>
      <c r="M1246" s="300"/>
      <c r="N1246" s="301"/>
      <c r="O1246" s="301"/>
      <c r="P1246" s="301"/>
      <c r="Q1246" s="301"/>
      <c r="R1246" s="301"/>
      <c r="S1246" s="301"/>
      <c r="T1246" s="302"/>
      <c r="AT1246" s="303" t="s">
        <v>256</v>
      </c>
      <c r="AU1246" s="303" t="s">
        <v>77</v>
      </c>
      <c r="AV1246" s="15" t="s">
        <v>75</v>
      </c>
      <c r="AW1246" s="15" t="s">
        <v>33</v>
      </c>
      <c r="AX1246" s="15" t="s">
        <v>69</v>
      </c>
      <c r="AY1246" s="303" t="s">
        <v>245</v>
      </c>
    </row>
    <row r="1247" s="15" customFormat="1">
      <c r="B1247" s="294"/>
      <c r="C1247" s="295"/>
      <c r="D1247" s="248" t="s">
        <v>256</v>
      </c>
      <c r="E1247" s="296" t="s">
        <v>21</v>
      </c>
      <c r="F1247" s="297" t="s">
        <v>1493</v>
      </c>
      <c r="G1247" s="295"/>
      <c r="H1247" s="296" t="s">
        <v>21</v>
      </c>
      <c r="I1247" s="298"/>
      <c r="J1247" s="295"/>
      <c r="K1247" s="295"/>
      <c r="L1247" s="299"/>
      <c r="M1247" s="300"/>
      <c r="N1247" s="301"/>
      <c r="O1247" s="301"/>
      <c r="P1247" s="301"/>
      <c r="Q1247" s="301"/>
      <c r="R1247" s="301"/>
      <c r="S1247" s="301"/>
      <c r="T1247" s="302"/>
      <c r="AT1247" s="303" t="s">
        <v>256</v>
      </c>
      <c r="AU1247" s="303" t="s">
        <v>77</v>
      </c>
      <c r="AV1247" s="15" t="s">
        <v>75</v>
      </c>
      <c r="AW1247" s="15" t="s">
        <v>33</v>
      </c>
      <c r="AX1247" s="15" t="s">
        <v>69</v>
      </c>
      <c r="AY1247" s="303" t="s">
        <v>245</v>
      </c>
    </row>
    <row r="1248" s="12" customFormat="1">
      <c r="B1248" s="251"/>
      <c r="C1248" s="252"/>
      <c r="D1248" s="248" t="s">
        <v>256</v>
      </c>
      <c r="E1248" s="253" t="s">
        <v>21</v>
      </c>
      <c r="F1248" s="254" t="s">
        <v>405</v>
      </c>
      <c r="G1248" s="252"/>
      <c r="H1248" s="255">
        <v>28</v>
      </c>
      <c r="I1248" s="256"/>
      <c r="J1248" s="252"/>
      <c r="K1248" s="252"/>
      <c r="L1248" s="257"/>
      <c r="M1248" s="258"/>
      <c r="N1248" s="259"/>
      <c r="O1248" s="259"/>
      <c r="P1248" s="259"/>
      <c r="Q1248" s="259"/>
      <c r="R1248" s="259"/>
      <c r="S1248" s="259"/>
      <c r="T1248" s="260"/>
      <c r="AT1248" s="261" t="s">
        <v>256</v>
      </c>
      <c r="AU1248" s="261" t="s">
        <v>77</v>
      </c>
      <c r="AV1248" s="12" t="s">
        <v>77</v>
      </c>
      <c r="AW1248" s="12" t="s">
        <v>33</v>
      </c>
      <c r="AX1248" s="12" t="s">
        <v>69</v>
      </c>
      <c r="AY1248" s="261" t="s">
        <v>245</v>
      </c>
    </row>
    <row r="1249" s="13" customFormat="1">
      <c r="B1249" s="262"/>
      <c r="C1249" s="263"/>
      <c r="D1249" s="248" t="s">
        <v>256</v>
      </c>
      <c r="E1249" s="264" t="s">
        <v>21</v>
      </c>
      <c r="F1249" s="265" t="s">
        <v>258</v>
      </c>
      <c r="G1249" s="263"/>
      <c r="H1249" s="266">
        <v>28</v>
      </c>
      <c r="I1249" s="267"/>
      <c r="J1249" s="263"/>
      <c r="K1249" s="263"/>
      <c r="L1249" s="268"/>
      <c r="M1249" s="269"/>
      <c r="N1249" s="270"/>
      <c r="O1249" s="270"/>
      <c r="P1249" s="270"/>
      <c r="Q1249" s="270"/>
      <c r="R1249" s="270"/>
      <c r="S1249" s="270"/>
      <c r="T1249" s="271"/>
      <c r="AT1249" s="272" t="s">
        <v>256</v>
      </c>
      <c r="AU1249" s="272" t="s">
        <v>77</v>
      </c>
      <c r="AV1249" s="13" t="s">
        <v>259</v>
      </c>
      <c r="AW1249" s="13" t="s">
        <v>33</v>
      </c>
      <c r="AX1249" s="13" t="s">
        <v>69</v>
      </c>
      <c r="AY1249" s="272" t="s">
        <v>245</v>
      </c>
    </row>
    <row r="1250" s="14" customFormat="1">
      <c r="B1250" s="273"/>
      <c r="C1250" s="274"/>
      <c r="D1250" s="248" t="s">
        <v>256</v>
      </c>
      <c r="E1250" s="275" t="s">
        <v>21</v>
      </c>
      <c r="F1250" s="276" t="s">
        <v>260</v>
      </c>
      <c r="G1250" s="274"/>
      <c r="H1250" s="277">
        <v>28</v>
      </c>
      <c r="I1250" s="278"/>
      <c r="J1250" s="274"/>
      <c r="K1250" s="274"/>
      <c r="L1250" s="279"/>
      <c r="M1250" s="280"/>
      <c r="N1250" s="281"/>
      <c r="O1250" s="281"/>
      <c r="P1250" s="281"/>
      <c r="Q1250" s="281"/>
      <c r="R1250" s="281"/>
      <c r="S1250" s="281"/>
      <c r="T1250" s="282"/>
      <c r="AT1250" s="283" t="s">
        <v>256</v>
      </c>
      <c r="AU1250" s="283" t="s">
        <v>77</v>
      </c>
      <c r="AV1250" s="14" t="s">
        <v>252</v>
      </c>
      <c r="AW1250" s="14" t="s">
        <v>33</v>
      </c>
      <c r="AX1250" s="14" t="s">
        <v>75</v>
      </c>
      <c r="AY1250" s="283" t="s">
        <v>245</v>
      </c>
    </row>
    <row r="1251" s="1" customFormat="1" ht="38.25" customHeight="1">
      <c r="B1251" s="47"/>
      <c r="C1251" s="236" t="s">
        <v>1494</v>
      </c>
      <c r="D1251" s="236" t="s">
        <v>247</v>
      </c>
      <c r="E1251" s="237" t="s">
        <v>1495</v>
      </c>
      <c r="F1251" s="238" t="s">
        <v>1496</v>
      </c>
      <c r="G1251" s="239" t="s">
        <v>290</v>
      </c>
      <c r="H1251" s="240">
        <v>31.318000000000001</v>
      </c>
      <c r="I1251" s="241"/>
      <c r="J1251" s="242">
        <f>ROUND(I1251*H1251,2)</f>
        <v>0</v>
      </c>
      <c r="K1251" s="238" t="s">
        <v>251</v>
      </c>
      <c r="L1251" s="73"/>
      <c r="M1251" s="243" t="s">
        <v>21</v>
      </c>
      <c r="N1251" s="244" t="s">
        <v>40</v>
      </c>
      <c r="O1251" s="48"/>
      <c r="P1251" s="245">
        <f>O1251*H1251</f>
        <v>0</v>
      </c>
      <c r="Q1251" s="245">
        <v>0</v>
      </c>
      <c r="R1251" s="245">
        <f>Q1251*H1251</f>
        <v>0</v>
      </c>
      <c r="S1251" s="245">
        <v>0</v>
      </c>
      <c r="T1251" s="246">
        <f>S1251*H1251</f>
        <v>0</v>
      </c>
      <c r="AR1251" s="25" t="s">
        <v>342</v>
      </c>
      <c r="AT1251" s="25" t="s">
        <v>247</v>
      </c>
      <c r="AU1251" s="25" t="s">
        <v>77</v>
      </c>
      <c r="AY1251" s="25" t="s">
        <v>245</v>
      </c>
      <c r="BE1251" s="247">
        <f>IF(N1251="základní",J1251,0)</f>
        <v>0</v>
      </c>
      <c r="BF1251" s="247">
        <f>IF(N1251="snížená",J1251,0)</f>
        <v>0</v>
      </c>
      <c r="BG1251" s="247">
        <f>IF(N1251="zákl. přenesená",J1251,0)</f>
        <v>0</v>
      </c>
      <c r="BH1251" s="247">
        <f>IF(N1251="sníž. přenesená",J1251,0)</f>
        <v>0</v>
      </c>
      <c r="BI1251" s="247">
        <f>IF(N1251="nulová",J1251,0)</f>
        <v>0</v>
      </c>
      <c r="BJ1251" s="25" t="s">
        <v>75</v>
      </c>
      <c r="BK1251" s="247">
        <f>ROUND(I1251*H1251,2)</f>
        <v>0</v>
      </c>
      <c r="BL1251" s="25" t="s">
        <v>342</v>
      </c>
      <c r="BM1251" s="25" t="s">
        <v>1497</v>
      </c>
    </row>
    <row r="1252" s="1" customFormat="1">
      <c r="B1252" s="47"/>
      <c r="C1252" s="75"/>
      <c r="D1252" s="248" t="s">
        <v>254</v>
      </c>
      <c r="E1252" s="75"/>
      <c r="F1252" s="249" t="s">
        <v>1498</v>
      </c>
      <c r="G1252" s="75"/>
      <c r="H1252" s="75"/>
      <c r="I1252" s="206"/>
      <c r="J1252" s="75"/>
      <c r="K1252" s="75"/>
      <c r="L1252" s="73"/>
      <c r="M1252" s="250"/>
      <c r="N1252" s="48"/>
      <c r="O1252" s="48"/>
      <c r="P1252" s="48"/>
      <c r="Q1252" s="48"/>
      <c r="R1252" s="48"/>
      <c r="S1252" s="48"/>
      <c r="T1252" s="96"/>
      <c r="AT1252" s="25" t="s">
        <v>254</v>
      </c>
      <c r="AU1252" s="25" t="s">
        <v>77</v>
      </c>
    </row>
    <row r="1253" s="11" customFormat="1" ht="29.88" customHeight="1">
      <c r="B1253" s="220"/>
      <c r="C1253" s="221"/>
      <c r="D1253" s="222" t="s">
        <v>68</v>
      </c>
      <c r="E1253" s="234" t="s">
        <v>1499</v>
      </c>
      <c r="F1253" s="234" t="s">
        <v>1500</v>
      </c>
      <c r="G1253" s="221"/>
      <c r="H1253" s="221"/>
      <c r="I1253" s="224"/>
      <c r="J1253" s="235">
        <f>BK1253</f>
        <v>0</v>
      </c>
      <c r="K1253" s="221"/>
      <c r="L1253" s="226"/>
      <c r="M1253" s="227"/>
      <c r="N1253" s="228"/>
      <c r="O1253" s="228"/>
      <c r="P1253" s="229">
        <f>SUM(P1254:P1310)</f>
        <v>0</v>
      </c>
      <c r="Q1253" s="228"/>
      <c r="R1253" s="229">
        <f>SUM(R1254:R1310)</f>
        <v>5.3080652100000005</v>
      </c>
      <c r="S1253" s="228"/>
      <c r="T1253" s="230">
        <f>SUM(T1254:T1310)</f>
        <v>0</v>
      </c>
      <c r="AR1253" s="231" t="s">
        <v>77</v>
      </c>
      <c r="AT1253" s="232" t="s">
        <v>68</v>
      </c>
      <c r="AU1253" s="232" t="s">
        <v>75</v>
      </c>
      <c r="AY1253" s="231" t="s">
        <v>245</v>
      </c>
      <c r="BK1253" s="233">
        <f>SUM(BK1254:BK1310)</f>
        <v>0</v>
      </c>
    </row>
    <row r="1254" s="1" customFormat="1" ht="25.5" customHeight="1">
      <c r="B1254" s="47"/>
      <c r="C1254" s="236" t="s">
        <v>1501</v>
      </c>
      <c r="D1254" s="236" t="s">
        <v>247</v>
      </c>
      <c r="E1254" s="237" t="s">
        <v>1502</v>
      </c>
      <c r="F1254" s="238" t="s">
        <v>1503</v>
      </c>
      <c r="G1254" s="239" t="s">
        <v>429</v>
      </c>
      <c r="H1254" s="240">
        <v>20.899999999999999</v>
      </c>
      <c r="I1254" s="241"/>
      <c r="J1254" s="242">
        <f>ROUND(I1254*H1254,2)</f>
        <v>0</v>
      </c>
      <c r="K1254" s="238" t="s">
        <v>251</v>
      </c>
      <c r="L1254" s="73"/>
      <c r="M1254" s="243" t="s">
        <v>21</v>
      </c>
      <c r="N1254" s="244" t="s">
        <v>40</v>
      </c>
      <c r="O1254" s="48"/>
      <c r="P1254" s="245">
        <f>O1254*H1254</f>
        <v>0</v>
      </c>
      <c r="Q1254" s="245">
        <v>0.00147</v>
      </c>
      <c r="R1254" s="245">
        <f>Q1254*H1254</f>
        <v>0.030722999999999997</v>
      </c>
      <c r="S1254" s="245">
        <v>0</v>
      </c>
      <c r="T1254" s="246">
        <f>S1254*H1254</f>
        <v>0</v>
      </c>
      <c r="AR1254" s="25" t="s">
        <v>342</v>
      </c>
      <c r="AT1254" s="25" t="s">
        <v>247</v>
      </c>
      <c r="AU1254" s="25" t="s">
        <v>77</v>
      </c>
      <c r="AY1254" s="25" t="s">
        <v>245</v>
      </c>
      <c r="BE1254" s="247">
        <f>IF(N1254="základní",J1254,0)</f>
        <v>0</v>
      </c>
      <c r="BF1254" s="247">
        <f>IF(N1254="snížená",J1254,0)</f>
        <v>0</v>
      </c>
      <c r="BG1254" s="247">
        <f>IF(N1254="zákl. přenesená",J1254,0)</f>
        <v>0</v>
      </c>
      <c r="BH1254" s="247">
        <f>IF(N1254="sníž. přenesená",J1254,0)</f>
        <v>0</v>
      </c>
      <c r="BI1254" s="247">
        <f>IF(N1254="nulová",J1254,0)</f>
        <v>0</v>
      </c>
      <c r="BJ1254" s="25" t="s">
        <v>75</v>
      </c>
      <c r="BK1254" s="247">
        <f>ROUND(I1254*H1254,2)</f>
        <v>0</v>
      </c>
      <c r="BL1254" s="25" t="s">
        <v>342</v>
      </c>
      <c r="BM1254" s="25" t="s">
        <v>1504</v>
      </c>
    </row>
    <row r="1255" s="1" customFormat="1">
      <c r="B1255" s="47"/>
      <c r="C1255" s="75"/>
      <c r="D1255" s="248" t="s">
        <v>254</v>
      </c>
      <c r="E1255" s="75"/>
      <c r="F1255" s="249" t="s">
        <v>1505</v>
      </c>
      <c r="G1255" s="75"/>
      <c r="H1255" s="75"/>
      <c r="I1255" s="206"/>
      <c r="J1255" s="75"/>
      <c r="K1255" s="75"/>
      <c r="L1255" s="73"/>
      <c r="M1255" s="250"/>
      <c r="N1255" s="48"/>
      <c r="O1255" s="48"/>
      <c r="P1255" s="48"/>
      <c r="Q1255" s="48"/>
      <c r="R1255" s="48"/>
      <c r="S1255" s="48"/>
      <c r="T1255" s="96"/>
      <c r="AT1255" s="25" t="s">
        <v>254</v>
      </c>
      <c r="AU1255" s="25" t="s">
        <v>77</v>
      </c>
    </row>
    <row r="1256" s="12" customFormat="1">
      <c r="B1256" s="251"/>
      <c r="C1256" s="252"/>
      <c r="D1256" s="248" t="s">
        <v>256</v>
      </c>
      <c r="E1256" s="253" t="s">
        <v>21</v>
      </c>
      <c r="F1256" s="254" t="s">
        <v>532</v>
      </c>
      <c r="G1256" s="252"/>
      <c r="H1256" s="255">
        <v>20.899999999999999</v>
      </c>
      <c r="I1256" s="256"/>
      <c r="J1256" s="252"/>
      <c r="K1256" s="252"/>
      <c r="L1256" s="257"/>
      <c r="M1256" s="258"/>
      <c r="N1256" s="259"/>
      <c r="O1256" s="259"/>
      <c r="P1256" s="259"/>
      <c r="Q1256" s="259"/>
      <c r="R1256" s="259"/>
      <c r="S1256" s="259"/>
      <c r="T1256" s="260"/>
      <c r="AT1256" s="261" t="s">
        <v>256</v>
      </c>
      <c r="AU1256" s="261" t="s">
        <v>77</v>
      </c>
      <c r="AV1256" s="12" t="s">
        <v>77</v>
      </c>
      <c r="AW1256" s="12" t="s">
        <v>33</v>
      </c>
      <c r="AX1256" s="12" t="s">
        <v>69</v>
      </c>
      <c r="AY1256" s="261" t="s">
        <v>245</v>
      </c>
    </row>
    <row r="1257" s="13" customFormat="1">
      <c r="B1257" s="262"/>
      <c r="C1257" s="263"/>
      <c r="D1257" s="248" t="s">
        <v>256</v>
      </c>
      <c r="E1257" s="264" t="s">
        <v>21</v>
      </c>
      <c r="F1257" s="265" t="s">
        <v>258</v>
      </c>
      <c r="G1257" s="263"/>
      <c r="H1257" s="266">
        <v>20.899999999999999</v>
      </c>
      <c r="I1257" s="267"/>
      <c r="J1257" s="263"/>
      <c r="K1257" s="263"/>
      <c r="L1257" s="268"/>
      <c r="M1257" s="269"/>
      <c r="N1257" s="270"/>
      <c r="O1257" s="270"/>
      <c r="P1257" s="270"/>
      <c r="Q1257" s="270"/>
      <c r="R1257" s="270"/>
      <c r="S1257" s="270"/>
      <c r="T1257" s="271"/>
      <c r="AT1257" s="272" t="s">
        <v>256</v>
      </c>
      <c r="AU1257" s="272" t="s">
        <v>77</v>
      </c>
      <c r="AV1257" s="13" t="s">
        <v>259</v>
      </c>
      <c r="AW1257" s="13" t="s">
        <v>33</v>
      </c>
      <c r="AX1257" s="13" t="s">
        <v>69</v>
      </c>
      <c r="AY1257" s="272" t="s">
        <v>245</v>
      </c>
    </row>
    <row r="1258" s="14" customFormat="1">
      <c r="B1258" s="273"/>
      <c r="C1258" s="274"/>
      <c r="D1258" s="248" t="s">
        <v>256</v>
      </c>
      <c r="E1258" s="275" t="s">
        <v>21</v>
      </c>
      <c r="F1258" s="276" t="s">
        <v>260</v>
      </c>
      <c r="G1258" s="274"/>
      <c r="H1258" s="277">
        <v>20.899999999999999</v>
      </c>
      <c r="I1258" s="278"/>
      <c r="J1258" s="274"/>
      <c r="K1258" s="274"/>
      <c r="L1258" s="279"/>
      <c r="M1258" s="280"/>
      <c r="N1258" s="281"/>
      <c r="O1258" s="281"/>
      <c r="P1258" s="281"/>
      <c r="Q1258" s="281"/>
      <c r="R1258" s="281"/>
      <c r="S1258" s="281"/>
      <c r="T1258" s="282"/>
      <c r="AT1258" s="283" t="s">
        <v>256</v>
      </c>
      <c r="AU1258" s="283" t="s">
        <v>77</v>
      </c>
      <c r="AV1258" s="14" t="s">
        <v>252</v>
      </c>
      <c r="AW1258" s="14" t="s">
        <v>33</v>
      </c>
      <c r="AX1258" s="14" t="s">
        <v>75</v>
      </c>
      <c r="AY1258" s="283" t="s">
        <v>245</v>
      </c>
    </row>
    <row r="1259" s="1" customFormat="1" ht="25.5" customHeight="1">
      <c r="B1259" s="47"/>
      <c r="C1259" s="236" t="s">
        <v>1506</v>
      </c>
      <c r="D1259" s="236" t="s">
        <v>247</v>
      </c>
      <c r="E1259" s="237" t="s">
        <v>1507</v>
      </c>
      <c r="F1259" s="238" t="s">
        <v>1508</v>
      </c>
      <c r="G1259" s="239" t="s">
        <v>429</v>
      </c>
      <c r="H1259" s="240">
        <v>20.899999999999999</v>
      </c>
      <c r="I1259" s="241"/>
      <c r="J1259" s="242">
        <f>ROUND(I1259*H1259,2)</f>
        <v>0</v>
      </c>
      <c r="K1259" s="238" t="s">
        <v>251</v>
      </c>
      <c r="L1259" s="73"/>
      <c r="M1259" s="243" t="s">
        <v>21</v>
      </c>
      <c r="N1259" s="244" t="s">
        <v>40</v>
      </c>
      <c r="O1259" s="48"/>
      <c r="P1259" s="245">
        <f>O1259*H1259</f>
        <v>0</v>
      </c>
      <c r="Q1259" s="245">
        <v>0.00097999999999999997</v>
      </c>
      <c r="R1259" s="245">
        <f>Q1259*H1259</f>
        <v>0.020481999999999997</v>
      </c>
      <c r="S1259" s="245">
        <v>0</v>
      </c>
      <c r="T1259" s="246">
        <f>S1259*H1259</f>
        <v>0</v>
      </c>
      <c r="AR1259" s="25" t="s">
        <v>342</v>
      </c>
      <c r="AT1259" s="25" t="s">
        <v>247</v>
      </c>
      <c r="AU1259" s="25" t="s">
        <v>77</v>
      </c>
      <c r="AY1259" s="25" t="s">
        <v>245</v>
      </c>
      <c r="BE1259" s="247">
        <f>IF(N1259="základní",J1259,0)</f>
        <v>0</v>
      </c>
      <c r="BF1259" s="247">
        <f>IF(N1259="snížená",J1259,0)</f>
        <v>0</v>
      </c>
      <c r="BG1259" s="247">
        <f>IF(N1259="zákl. přenesená",J1259,0)</f>
        <v>0</v>
      </c>
      <c r="BH1259" s="247">
        <f>IF(N1259="sníž. přenesená",J1259,0)</f>
        <v>0</v>
      </c>
      <c r="BI1259" s="247">
        <f>IF(N1259="nulová",J1259,0)</f>
        <v>0</v>
      </c>
      <c r="BJ1259" s="25" t="s">
        <v>75</v>
      </c>
      <c r="BK1259" s="247">
        <f>ROUND(I1259*H1259,2)</f>
        <v>0</v>
      </c>
      <c r="BL1259" s="25" t="s">
        <v>342</v>
      </c>
      <c r="BM1259" s="25" t="s">
        <v>1509</v>
      </c>
    </row>
    <row r="1260" s="1" customFormat="1">
      <c r="B1260" s="47"/>
      <c r="C1260" s="75"/>
      <c r="D1260" s="248" t="s">
        <v>254</v>
      </c>
      <c r="E1260" s="75"/>
      <c r="F1260" s="249" t="s">
        <v>1505</v>
      </c>
      <c r="G1260" s="75"/>
      <c r="H1260" s="75"/>
      <c r="I1260" s="206"/>
      <c r="J1260" s="75"/>
      <c r="K1260" s="75"/>
      <c r="L1260" s="73"/>
      <c r="M1260" s="250"/>
      <c r="N1260" s="48"/>
      <c r="O1260" s="48"/>
      <c r="P1260" s="48"/>
      <c r="Q1260" s="48"/>
      <c r="R1260" s="48"/>
      <c r="S1260" s="48"/>
      <c r="T1260" s="96"/>
      <c r="AT1260" s="25" t="s">
        <v>254</v>
      </c>
      <c r="AU1260" s="25" t="s">
        <v>77</v>
      </c>
    </row>
    <row r="1261" s="12" customFormat="1">
      <c r="B1261" s="251"/>
      <c r="C1261" s="252"/>
      <c r="D1261" s="248" t="s">
        <v>256</v>
      </c>
      <c r="E1261" s="253" t="s">
        <v>21</v>
      </c>
      <c r="F1261" s="254" t="s">
        <v>1510</v>
      </c>
      <c r="G1261" s="252"/>
      <c r="H1261" s="255">
        <v>20.899999999999999</v>
      </c>
      <c r="I1261" s="256"/>
      <c r="J1261" s="252"/>
      <c r="K1261" s="252"/>
      <c r="L1261" s="257"/>
      <c r="M1261" s="258"/>
      <c r="N1261" s="259"/>
      <c r="O1261" s="259"/>
      <c r="P1261" s="259"/>
      <c r="Q1261" s="259"/>
      <c r="R1261" s="259"/>
      <c r="S1261" s="259"/>
      <c r="T1261" s="260"/>
      <c r="AT1261" s="261" t="s">
        <v>256</v>
      </c>
      <c r="AU1261" s="261" t="s">
        <v>77</v>
      </c>
      <c r="AV1261" s="12" t="s">
        <v>77</v>
      </c>
      <c r="AW1261" s="12" t="s">
        <v>33</v>
      </c>
      <c r="AX1261" s="12" t="s">
        <v>75</v>
      </c>
      <c r="AY1261" s="261" t="s">
        <v>245</v>
      </c>
    </row>
    <row r="1262" s="1" customFormat="1" ht="16.5" customHeight="1">
      <c r="B1262" s="47"/>
      <c r="C1262" s="284" t="s">
        <v>1511</v>
      </c>
      <c r="D1262" s="284" t="s">
        <v>300</v>
      </c>
      <c r="E1262" s="285" t="s">
        <v>1512</v>
      </c>
      <c r="F1262" s="286" t="s">
        <v>1513</v>
      </c>
      <c r="G1262" s="287" t="s">
        <v>328</v>
      </c>
      <c r="H1262" s="288">
        <v>11.494999999999999</v>
      </c>
      <c r="I1262" s="289"/>
      <c r="J1262" s="290">
        <f>ROUND(I1262*H1262,2)</f>
        <v>0</v>
      </c>
      <c r="K1262" s="286" t="s">
        <v>251</v>
      </c>
      <c r="L1262" s="291"/>
      <c r="M1262" s="292" t="s">
        <v>21</v>
      </c>
      <c r="N1262" s="293" t="s">
        <v>40</v>
      </c>
      <c r="O1262" s="48"/>
      <c r="P1262" s="245">
        <f>O1262*H1262</f>
        <v>0</v>
      </c>
      <c r="Q1262" s="245">
        <v>0.0118</v>
      </c>
      <c r="R1262" s="245">
        <f>Q1262*H1262</f>
        <v>0.13564099999999998</v>
      </c>
      <c r="S1262" s="245">
        <v>0</v>
      </c>
      <c r="T1262" s="246">
        <f>S1262*H1262</f>
        <v>0</v>
      </c>
      <c r="AR1262" s="25" t="s">
        <v>434</v>
      </c>
      <c r="AT1262" s="25" t="s">
        <v>300</v>
      </c>
      <c r="AU1262" s="25" t="s">
        <v>77</v>
      </c>
      <c r="AY1262" s="25" t="s">
        <v>245</v>
      </c>
      <c r="BE1262" s="247">
        <f>IF(N1262="základní",J1262,0)</f>
        <v>0</v>
      </c>
      <c r="BF1262" s="247">
        <f>IF(N1262="snížená",J1262,0)</f>
        <v>0</v>
      </c>
      <c r="BG1262" s="247">
        <f>IF(N1262="zákl. přenesená",J1262,0)</f>
        <v>0</v>
      </c>
      <c r="BH1262" s="247">
        <f>IF(N1262="sníž. přenesená",J1262,0)</f>
        <v>0</v>
      </c>
      <c r="BI1262" s="247">
        <f>IF(N1262="nulová",J1262,0)</f>
        <v>0</v>
      </c>
      <c r="BJ1262" s="25" t="s">
        <v>75</v>
      </c>
      <c r="BK1262" s="247">
        <f>ROUND(I1262*H1262,2)</f>
        <v>0</v>
      </c>
      <c r="BL1262" s="25" t="s">
        <v>342</v>
      </c>
      <c r="BM1262" s="25" t="s">
        <v>1514</v>
      </c>
    </row>
    <row r="1263" s="12" customFormat="1">
      <c r="B1263" s="251"/>
      <c r="C1263" s="252"/>
      <c r="D1263" s="248" t="s">
        <v>256</v>
      </c>
      <c r="E1263" s="253" t="s">
        <v>21</v>
      </c>
      <c r="F1263" s="254" t="s">
        <v>1515</v>
      </c>
      <c r="G1263" s="252"/>
      <c r="H1263" s="255">
        <v>11.494999999999999</v>
      </c>
      <c r="I1263" s="256"/>
      <c r="J1263" s="252"/>
      <c r="K1263" s="252"/>
      <c r="L1263" s="257"/>
      <c r="M1263" s="258"/>
      <c r="N1263" s="259"/>
      <c r="O1263" s="259"/>
      <c r="P1263" s="259"/>
      <c r="Q1263" s="259"/>
      <c r="R1263" s="259"/>
      <c r="S1263" s="259"/>
      <c r="T1263" s="260"/>
      <c r="AT1263" s="261" t="s">
        <v>256</v>
      </c>
      <c r="AU1263" s="261" t="s">
        <v>77</v>
      </c>
      <c r="AV1263" s="12" t="s">
        <v>77</v>
      </c>
      <c r="AW1263" s="12" t="s">
        <v>33</v>
      </c>
      <c r="AX1263" s="12" t="s">
        <v>75</v>
      </c>
      <c r="AY1263" s="261" t="s">
        <v>245</v>
      </c>
    </row>
    <row r="1264" s="1" customFormat="1" ht="16.5" customHeight="1">
      <c r="B1264" s="47"/>
      <c r="C1264" s="284" t="s">
        <v>1516</v>
      </c>
      <c r="D1264" s="284" t="s">
        <v>300</v>
      </c>
      <c r="E1264" s="285" t="s">
        <v>1517</v>
      </c>
      <c r="F1264" s="286" t="s">
        <v>1518</v>
      </c>
      <c r="G1264" s="287" t="s">
        <v>360</v>
      </c>
      <c r="H1264" s="288">
        <v>69.667000000000002</v>
      </c>
      <c r="I1264" s="289"/>
      <c r="J1264" s="290">
        <f>ROUND(I1264*H1264,2)</f>
        <v>0</v>
      </c>
      <c r="K1264" s="286" t="s">
        <v>251</v>
      </c>
      <c r="L1264" s="291"/>
      <c r="M1264" s="292" t="s">
        <v>21</v>
      </c>
      <c r="N1264" s="293" t="s">
        <v>40</v>
      </c>
      <c r="O1264" s="48"/>
      <c r="P1264" s="245">
        <f>O1264*H1264</f>
        <v>0</v>
      </c>
      <c r="Q1264" s="245">
        <v>2.0000000000000002E-05</v>
      </c>
      <c r="R1264" s="245">
        <f>Q1264*H1264</f>
        <v>0.0013933400000000001</v>
      </c>
      <c r="S1264" s="245">
        <v>0</v>
      </c>
      <c r="T1264" s="246">
        <f>S1264*H1264</f>
        <v>0</v>
      </c>
      <c r="AR1264" s="25" t="s">
        <v>434</v>
      </c>
      <c r="AT1264" s="25" t="s">
        <v>300</v>
      </c>
      <c r="AU1264" s="25" t="s">
        <v>77</v>
      </c>
      <c r="AY1264" s="25" t="s">
        <v>245</v>
      </c>
      <c r="BE1264" s="247">
        <f>IF(N1264="základní",J1264,0)</f>
        <v>0</v>
      </c>
      <c r="BF1264" s="247">
        <f>IF(N1264="snížená",J1264,0)</f>
        <v>0</v>
      </c>
      <c r="BG1264" s="247">
        <f>IF(N1264="zákl. přenesená",J1264,0)</f>
        <v>0</v>
      </c>
      <c r="BH1264" s="247">
        <f>IF(N1264="sníž. přenesená",J1264,0)</f>
        <v>0</v>
      </c>
      <c r="BI1264" s="247">
        <f>IF(N1264="nulová",J1264,0)</f>
        <v>0</v>
      </c>
      <c r="BJ1264" s="25" t="s">
        <v>75</v>
      </c>
      <c r="BK1264" s="247">
        <f>ROUND(I1264*H1264,2)</f>
        <v>0</v>
      </c>
      <c r="BL1264" s="25" t="s">
        <v>342</v>
      </c>
      <c r="BM1264" s="25" t="s">
        <v>1519</v>
      </c>
    </row>
    <row r="1265" s="12" customFormat="1">
      <c r="B1265" s="251"/>
      <c r="C1265" s="252"/>
      <c r="D1265" s="248" t="s">
        <v>256</v>
      </c>
      <c r="E1265" s="253" t="s">
        <v>21</v>
      </c>
      <c r="F1265" s="254" t="s">
        <v>1520</v>
      </c>
      <c r="G1265" s="252"/>
      <c r="H1265" s="255">
        <v>69.667000000000002</v>
      </c>
      <c r="I1265" s="256"/>
      <c r="J1265" s="252"/>
      <c r="K1265" s="252"/>
      <c r="L1265" s="257"/>
      <c r="M1265" s="258"/>
      <c r="N1265" s="259"/>
      <c r="O1265" s="259"/>
      <c r="P1265" s="259"/>
      <c r="Q1265" s="259"/>
      <c r="R1265" s="259"/>
      <c r="S1265" s="259"/>
      <c r="T1265" s="260"/>
      <c r="AT1265" s="261" t="s">
        <v>256</v>
      </c>
      <c r="AU1265" s="261" t="s">
        <v>77</v>
      </c>
      <c r="AV1265" s="12" t="s">
        <v>77</v>
      </c>
      <c r="AW1265" s="12" t="s">
        <v>33</v>
      </c>
      <c r="AX1265" s="12" t="s">
        <v>69</v>
      </c>
      <c r="AY1265" s="261" t="s">
        <v>245</v>
      </c>
    </row>
    <row r="1266" s="13" customFormat="1">
      <c r="B1266" s="262"/>
      <c r="C1266" s="263"/>
      <c r="D1266" s="248" t="s">
        <v>256</v>
      </c>
      <c r="E1266" s="264" t="s">
        <v>21</v>
      </c>
      <c r="F1266" s="265" t="s">
        <v>258</v>
      </c>
      <c r="G1266" s="263"/>
      <c r="H1266" s="266">
        <v>69.667000000000002</v>
      </c>
      <c r="I1266" s="267"/>
      <c r="J1266" s="263"/>
      <c r="K1266" s="263"/>
      <c r="L1266" s="268"/>
      <c r="M1266" s="269"/>
      <c r="N1266" s="270"/>
      <c r="O1266" s="270"/>
      <c r="P1266" s="270"/>
      <c r="Q1266" s="270"/>
      <c r="R1266" s="270"/>
      <c r="S1266" s="270"/>
      <c r="T1266" s="271"/>
      <c r="AT1266" s="272" t="s">
        <v>256</v>
      </c>
      <c r="AU1266" s="272" t="s">
        <v>77</v>
      </c>
      <c r="AV1266" s="13" t="s">
        <v>259</v>
      </c>
      <c r="AW1266" s="13" t="s">
        <v>33</v>
      </c>
      <c r="AX1266" s="13" t="s">
        <v>69</v>
      </c>
      <c r="AY1266" s="272" t="s">
        <v>245</v>
      </c>
    </row>
    <row r="1267" s="14" customFormat="1">
      <c r="B1267" s="273"/>
      <c r="C1267" s="274"/>
      <c r="D1267" s="248" t="s">
        <v>256</v>
      </c>
      <c r="E1267" s="275" t="s">
        <v>21</v>
      </c>
      <c r="F1267" s="276" t="s">
        <v>260</v>
      </c>
      <c r="G1267" s="274"/>
      <c r="H1267" s="277">
        <v>69.667000000000002</v>
      </c>
      <c r="I1267" s="278"/>
      <c r="J1267" s="274"/>
      <c r="K1267" s="274"/>
      <c r="L1267" s="279"/>
      <c r="M1267" s="280"/>
      <c r="N1267" s="281"/>
      <c r="O1267" s="281"/>
      <c r="P1267" s="281"/>
      <c r="Q1267" s="281"/>
      <c r="R1267" s="281"/>
      <c r="S1267" s="281"/>
      <c r="T1267" s="282"/>
      <c r="AT1267" s="283" t="s">
        <v>256</v>
      </c>
      <c r="AU1267" s="283" t="s">
        <v>77</v>
      </c>
      <c r="AV1267" s="14" t="s">
        <v>252</v>
      </c>
      <c r="AW1267" s="14" t="s">
        <v>33</v>
      </c>
      <c r="AX1267" s="14" t="s">
        <v>75</v>
      </c>
      <c r="AY1267" s="283" t="s">
        <v>245</v>
      </c>
    </row>
    <row r="1268" s="1" customFormat="1" ht="25.5" customHeight="1">
      <c r="B1268" s="47"/>
      <c r="C1268" s="236" t="s">
        <v>1521</v>
      </c>
      <c r="D1268" s="236" t="s">
        <v>247</v>
      </c>
      <c r="E1268" s="237" t="s">
        <v>1522</v>
      </c>
      <c r="F1268" s="238" t="s">
        <v>1523</v>
      </c>
      <c r="G1268" s="239" t="s">
        <v>429</v>
      </c>
      <c r="H1268" s="240">
        <v>159.40000000000001</v>
      </c>
      <c r="I1268" s="241"/>
      <c r="J1268" s="242">
        <f>ROUND(I1268*H1268,2)</f>
        <v>0</v>
      </c>
      <c r="K1268" s="238" t="s">
        <v>251</v>
      </c>
      <c r="L1268" s="73"/>
      <c r="M1268" s="243" t="s">
        <v>21</v>
      </c>
      <c r="N1268" s="244" t="s">
        <v>40</v>
      </c>
      <c r="O1268" s="48"/>
      <c r="P1268" s="245">
        <f>O1268*H1268</f>
        <v>0</v>
      </c>
      <c r="Q1268" s="245">
        <v>0.00062</v>
      </c>
      <c r="R1268" s="245">
        <f>Q1268*H1268</f>
        <v>0.098827999999999999</v>
      </c>
      <c r="S1268" s="245">
        <v>0</v>
      </c>
      <c r="T1268" s="246">
        <f>S1268*H1268</f>
        <v>0</v>
      </c>
      <c r="AR1268" s="25" t="s">
        <v>342</v>
      </c>
      <c r="AT1268" s="25" t="s">
        <v>247</v>
      </c>
      <c r="AU1268" s="25" t="s">
        <v>77</v>
      </c>
      <c r="AY1268" s="25" t="s">
        <v>245</v>
      </c>
      <c r="BE1268" s="247">
        <f>IF(N1268="základní",J1268,0)</f>
        <v>0</v>
      </c>
      <c r="BF1268" s="247">
        <f>IF(N1268="snížená",J1268,0)</f>
        <v>0</v>
      </c>
      <c r="BG1268" s="247">
        <f>IF(N1268="zákl. přenesená",J1268,0)</f>
        <v>0</v>
      </c>
      <c r="BH1268" s="247">
        <f>IF(N1268="sníž. přenesená",J1268,0)</f>
        <v>0</v>
      </c>
      <c r="BI1268" s="247">
        <f>IF(N1268="nulová",J1268,0)</f>
        <v>0</v>
      </c>
      <c r="BJ1268" s="25" t="s">
        <v>75</v>
      </c>
      <c r="BK1268" s="247">
        <f>ROUND(I1268*H1268,2)</f>
        <v>0</v>
      </c>
      <c r="BL1268" s="25" t="s">
        <v>342</v>
      </c>
      <c r="BM1268" s="25" t="s">
        <v>1524</v>
      </c>
    </row>
    <row r="1269" s="12" customFormat="1">
      <c r="B1269" s="251"/>
      <c r="C1269" s="252"/>
      <c r="D1269" s="248" t="s">
        <v>256</v>
      </c>
      <c r="E1269" s="253" t="s">
        <v>21</v>
      </c>
      <c r="F1269" s="254" t="s">
        <v>1525</v>
      </c>
      <c r="G1269" s="252"/>
      <c r="H1269" s="255">
        <v>42.399999999999999</v>
      </c>
      <c r="I1269" s="256"/>
      <c r="J1269" s="252"/>
      <c r="K1269" s="252"/>
      <c r="L1269" s="257"/>
      <c r="M1269" s="258"/>
      <c r="N1269" s="259"/>
      <c r="O1269" s="259"/>
      <c r="P1269" s="259"/>
      <c r="Q1269" s="259"/>
      <c r="R1269" s="259"/>
      <c r="S1269" s="259"/>
      <c r="T1269" s="260"/>
      <c r="AT1269" s="261" t="s">
        <v>256</v>
      </c>
      <c r="AU1269" s="261" t="s">
        <v>77</v>
      </c>
      <c r="AV1269" s="12" t="s">
        <v>77</v>
      </c>
      <c r="AW1269" s="12" t="s">
        <v>33</v>
      </c>
      <c r="AX1269" s="12" t="s">
        <v>69</v>
      </c>
      <c r="AY1269" s="261" t="s">
        <v>245</v>
      </c>
    </row>
    <row r="1270" s="12" customFormat="1">
      <c r="B1270" s="251"/>
      <c r="C1270" s="252"/>
      <c r="D1270" s="248" t="s">
        <v>256</v>
      </c>
      <c r="E1270" s="253" t="s">
        <v>21</v>
      </c>
      <c r="F1270" s="254" t="s">
        <v>1526</v>
      </c>
      <c r="G1270" s="252"/>
      <c r="H1270" s="255">
        <v>56.399999999999999</v>
      </c>
      <c r="I1270" s="256"/>
      <c r="J1270" s="252"/>
      <c r="K1270" s="252"/>
      <c r="L1270" s="257"/>
      <c r="M1270" s="258"/>
      <c r="N1270" s="259"/>
      <c r="O1270" s="259"/>
      <c r="P1270" s="259"/>
      <c r="Q1270" s="259"/>
      <c r="R1270" s="259"/>
      <c r="S1270" s="259"/>
      <c r="T1270" s="260"/>
      <c r="AT1270" s="261" t="s">
        <v>256</v>
      </c>
      <c r="AU1270" s="261" t="s">
        <v>77</v>
      </c>
      <c r="AV1270" s="12" t="s">
        <v>77</v>
      </c>
      <c r="AW1270" s="12" t="s">
        <v>33</v>
      </c>
      <c r="AX1270" s="12" t="s">
        <v>69</v>
      </c>
      <c r="AY1270" s="261" t="s">
        <v>245</v>
      </c>
    </row>
    <row r="1271" s="12" customFormat="1">
      <c r="B1271" s="251"/>
      <c r="C1271" s="252"/>
      <c r="D1271" s="248" t="s">
        <v>256</v>
      </c>
      <c r="E1271" s="253" t="s">
        <v>21</v>
      </c>
      <c r="F1271" s="254" t="s">
        <v>1527</v>
      </c>
      <c r="G1271" s="252"/>
      <c r="H1271" s="255">
        <v>60.600000000000001</v>
      </c>
      <c r="I1271" s="256"/>
      <c r="J1271" s="252"/>
      <c r="K1271" s="252"/>
      <c r="L1271" s="257"/>
      <c r="M1271" s="258"/>
      <c r="N1271" s="259"/>
      <c r="O1271" s="259"/>
      <c r="P1271" s="259"/>
      <c r="Q1271" s="259"/>
      <c r="R1271" s="259"/>
      <c r="S1271" s="259"/>
      <c r="T1271" s="260"/>
      <c r="AT1271" s="261" t="s">
        <v>256</v>
      </c>
      <c r="AU1271" s="261" t="s">
        <v>77</v>
      </c>
      <c r="AV1271" s="12" t="s">
        <v>77</v>
      </c>
      <c r="AW1271" s="12" t="s">
        <v>33</v>
      </c>
      <c r="AX1271" s="12" t="s">
        <v>69</v>
      </c>
      <c r="AY1271" s="261" t="s">
        <v>245</v>
      </c>
    </row>
    <row r="1272" s="13" customFormat="1">
      <c r="B1272" s="262"/>
      <c r="C1272" s="263"/>
      <c r="D1272" s="248" t="s">
        <v>256</v>
      </c>
      <c r="E1272" s="264" t="s">
        <v>192</v>
      </c>
      <c r="F1272" s="265" t="s">
        <v>258</v>
      </c>
      <c r="G1272" s="263"/>
      <c r="H1272" s="266">
        <v>159.40000000000001</v>
      </c>
      <c r="I1272" s="267"/>
      <c r="J1272" s="263"/>
      <c r="K1272" s="263"/>
      <c r="L1272" s="268"/>
      <c r="M1272" s="269"/>
      <c r="N1272" s="270"/>
      <c r="O1272" s="270"/>
      <c r="P1272" s="270"/>
      <c r="Q1272" s="270"/>
      <c r="R1272" s="270"/>
      <c r="S1272" s="270"/>
      <c r="T1272" s="271"/>
      <c r="AT1272" s="272" t="s">
        <v>256</v>
      </c>
      <c r="AU1272" s="272" t="s">
        <v>77</v>
      </c>
      <c r="AV1272" s="13" t="s">
        <v>259</v>
      </c>
      <c r="AW1272" s="13" t="s">
        <v>33</v>
      </c>
      <c r="AX1272" s="13" t="s">
        <v>69</v>
      </c>
      <c r="AY1272" s="272" t="s">
        <v>245</v>
      </c>
    </row>
    <row r="1273" s="14" customFormat="1">
      <c r="B1273" s="273"/>
      <c r="C1273" s="274"/>
      <c r="D1273" s="248" t="s">
        <v>256</v>
      </c>
      <c r="E1273" s="275" t="s">
        <v>21</v>
      </c>
      <c r="F1273" s="276" t="s">
        <v>260</v>
      </c>
      <c r="G1273" s="274"/>
      <c r="H1273" s="277">
        <v>159.40000000000001</v>
      </c>
      <c r="I1273" s="278"/>
      <c r="J1273" s="274"/>
      <c r="K1273" s="274"/>
      <c r="L1273" s="279"/>
      <c r="M1273" s="280"/>
      <c r="N1273" s="281"/>
      <c r="O1273" s="281"/>
      <c r="P1273" s="281"/>
      <c r="Q1273" s="281"/>
      <c r="R1273" s="281"/>
      <c r="S1273" s="281"/>
      <c r="T1273" s="282"/>
      <c r="AT1273" s="283" t="s">
        <v>256</v>
      </c>
      <c r="AU1273" s="283" t="s">
        <v>77</v>
      </c>
      <c r="AV1273" s="14" t="s">
        <v>252</v>
      </c>
      <c r="AW1273" s="14" t="s">
        <v>33</v>
      </c>
      <c r="AX1273" s="14" t="s">
        <v>75</v>
      </c>
      <c r="AY1273" s="283" t="s">
        <v>245</v>
      </c>
    </row>
    <row r="1274" s="1" customFormat="1" ht="16.5" customHeight="1">
      <c r="B1274" s="47"/>
      <c r="C1274" s="284" t="s">
        <v>1528</v>
      </c>
      <c r="D1274" s="284" t="s">
        <v>300</v>
      </c>
      <c r="E1274" s="285" t="s">
        <v>1529</v>
      </c>
      <c r="F1274" s="286" t="s">
        <v>1530</v>
      </c>
      <c r="G1274" s="287" t="s">
        <v>360</v>
      </c>
      <c r="H1274" s="288">
        <v>584.46699999999998</v>
      </c>
      <c r="I1274" s="289"/>
      <c r="J1274" s="290">
        <f>ROUND(I1274*H1274,2)</f>
        <v>0</v>
      </c>
      <c r="K1274" s="286" t="s">
        <v>251</v>
      </c>
      <c r="L1274" s="291"/>
      <c r="M1274" s="292" t="s">
        <v>21</v>
      </c>
      <c r="N1274" s="293" t="s">
        <v>40</v>
      </c>
      <c r="O1274" s="48"/>
      <c r="P1274" s="245">
        <f>O1274*H1274</f>
        <v>0</v>
      </c>
      <c r="Q1274" s="245">
        <v>0.00036000000000000002</v>
      </c>
      <c r="R1274" s="245">
        <f>Q1274*H1274</f>
        <v>0.21040812</v>
      </c>
      <c r="S1274" s="245">
        <v>0</v>
      </c>
      <c r="T1274" s="246">
        <f>S1274*H1274</f>
        <v>0</v>
      </c>
      <c r="AR1274" s="25" t="s">
        <v>434</v>
      </c>
      <c r="AT1274" s="25" t="s">
        <v>300</v>
      </c>
      <c r="AU1274" s="25" t="s">
        <v>77</v>
      </c>
      <c r="AY1274" s="25" t="s">
        <v>245</v>
      </c>
      <c r="BE1274" s="247">
        <f>IF(N1274="základní",J1274,0)</f>
        <v>0</v>
      </c>
      <c r="BF1274" s="247">
        <f>IF(N1274="snížená",J1274,0)</f>
        <v>0</v>
      </c>
      <c r="BG1274" s="247">
        <f>IF(N1274="zákl. přenesená",J1274,0)</f>
        <v>0</v>
      </c>
      <c r="BH1274" s="247">
        <f>IF(N1274="sníž. přenesená",J1274,0)</f>
        <v>0</v>
      </c>
      <c r="BI1274" s="247">
        <f>IF(N1274="nulová",J1274,0)</f>
        <v>0</v>
      </c>
      <c r="BJ1274" s="25" t="s">
        <v>75</v>
      </c>
      <c r="BK1274" s="247">
        <f>ROUND(I1274*H1274,2)</f>
        <v>0</v>
      </c>
      <c r="BL1274" s="25" t="s">
        <v>342</v>
      </c>
      <c r="BM1274" s="25" t="s">
        <v>1531</v>
      </c>
    </row>
    <row r="1275" s="12" customFormat="1">
      <c r="B1275" s="251"/>
      <c r="C1275" s="252"/>
      <c r="D1275" s="248" t="s">
        <v>256</v>
      </c>
      <c r="E1275" s="253" t="s">
        <v>21</v>
      </c>
      <c r="F1275" s="254" t="s">
        <v>1532</v>
      </c>
      <c r="G1275" s="252"/>
      <c r="H1275" s="255">
        <v>584.46699999999998</v>
      </c>
      <c r="I1275" s="256"/>
      <c r="J1275" s="252"/>
      <c r="K1275" s="252"/>
      <c r="L1275" s="257"/>
      <c r="M1275" s="258"/>
      <c r="N1275" s="259"/>
      <c r="O1275" s="259"/>
      <c r="P1275" s="259"/>
      <c r="Q1275" s="259"/>
      <c r="R1275" s="259"/>
      <c r="S1275" s="259"/>
      <c r="T1275" s="260"/>
      <c r="AT1275" s="261" t="s">
        <v>256</v>
      </c>
      <c r="AU1275" s="261" t="s">
        <v>77</v>
      </c>
      <c r="AV1275" s="12" t="s">
        <v>77</v>
      </c>
      <c r="AW1275" s="12" t="s">
        <v>33</v>
      </c>
      <c r="AX1275" s="12" t="s">
        <v>69</v>
      </c>
      <c r="AY1275" s="261" t="s">
        <v>245</v>
      </c>
    </row>
    <row r="1276" s="13" customFormat="1">
      <c r="B1276" s="262"/>
      <c r="C1276" s="263"/>
      <c r="D1276" s="248" t="s">
        <v>256</v>
      </c>
      <c r="E1276" s="264" t="s">
        <v>21</v>
      </c>
      <c r="F1276" s="265" t="s">
        <v>258</v>
      </c>
      <c r="G1276" s="263"/>
      <c r="H1276" s="266">
        <v>584.46699999999998</v>
      </c>
      <c r="I1276" s="267"/>
      <c r="J1276" s="263"/>
      <c r="K1276" s="263"/>
      <c r="L1276" s="268"/>
      <c r="M1276" s="269"/>
      <c r="N1276" s="270"/>
      <c r="O1276" s="270"/>
      <c r="P1276" s="270"/>
      <c r="Q1276" s="270"/>
      <c r="R1276" s="270"/>
      <c r="S1276" s="270"/>
      <c r="T1276" s="271"/>
      <c r="AT1276" s="272" t="s">
        <v>256</v>
      </c>
      <c r="AU1276" s="272" t="s">
        <v>77</v>
      </c>
      <c r="AV1276" s="13" t="s">
        <v>259</v>
      </c>
      <c r="AW1276" s="13" t="s">
        <v>33</v>
      </c>
      <c r="AX1276" s="13" t="s">
        <v>69</v>
      </c>
      <c r="AY1276" s="272" t="s">
        <v>245</v>
      </c>
    </row>
    <row r="1277" s="14" customFormat="1">
      <c r="B1277" s="273"/>
      <c r="C1277" s="274"/>
      <c r="D1277" s="248" t="s">
        <v>256</v>
      </c>
      <c r="E1277" s="275" t="s">
        <v>21</v>
      </c>
      <c r="F1277" s="276" t="s">
        <v>260</v>
      </c>
      <c r="G1277" s="274"/>
      <c r="H1277" s="277">
        <v>584.46699999999998</v>
      </c>
      <c r="I1277" s="278"/>
      <c r="J1277" s="274"/>
      <c r="K1277" s="274"/>
      <c r="L1277" s="279"/>
      <c r="M1277" s="280"/>
      <c r="N1277" s="281"/>
      <c r="O1277" s="281"/>
      <c r="P1277" s="281"/>
      <c r="Q1277" s="281"/>
      <c r="R1277" s="281"/>
      <c r="S1277" s="281"/>
      <c r="T1277" s="282"/>
      <c r="AT1277" s="283" t="s">
        <v>256</v>
      </c>
      <c r="AU1277" s="283" t="s">
        <v>77</v>
      </c>
      <c r="AV1277" s="14" t="s">
        <v>252</v>
      </c>
      <c r="AW1277" s="14" t="s">
        <v>33</v>
      </c>
      <c r="AX1277" s="14" t="s">
        <v>75</v>
      </c>
      <c r="AY1277" s="283" t="s">
        <v>245</v>
      </c>
    </row>
    <row r="1278" s="1" customFormat="1" ht="25.5" customHeight="1">
      <c r="B1278" s="47"/>
      <c r="C1278" s="236" t="s">
        <v>1533</v>
      </c>
      <c r="D1278" s="236" t="s">
        <v>247</v>
      </c>
      <c r="E1278" s="237" t="s">
        <v>1534</v>
      </c>
      <c r="F1278" s="238" t="s">
        <v>1535</v>
      </c>
      <c r="G1278" s="239" t="s">
        <v>328</v>
      </c>
      <c r="H1278" s="240">
        <v>186.84999999999999</v>
      </c>
      <c r="I1278" s="241"/>
      <c r="J1278" s="242">
        <f>ROUND(I1278*H1278,2)</f>
        <v>0</v>
      </c>
      <c r="K1278" s="238" t="s">
        <v>251</v>
      </c>
      <c r="L1278" s="73"/>
      <c r="M1278" s="243" t="s">
        <v>21</v>
      </c>
      <c r="N1278" s="244" t="s">
        <v>40</v>
      </c>
      <c r="O1278" s="48"/>
      <c r="P1278" s="245">
        <f>O1278*H1278</f>
        <v>0</v>
      </c>
      <c r="Q1278" s="245">
        <v>0.0036700000000000001</v>
      </c>
      <c r="R1278" s="245">
        <f>Q1278*H1278</f>
        <v>0.68573949999999995</v>
      </c>
      <c r="S1278" s="245">
        <v>0</v>
      </c>
      <c r="T1278" s="246">
        <f>S1278*H1278</f>
        <v>0</v>
      </c>
      <c r="AR1278" s="25" t="s">
        <v>342</v>
      </c>
      <c r="AT1278" s="25" t="s">
        <v>247</v>
      </c>
      <c r="AU1278" s="25" t="s">
        <v>77</v>
      </c>
      <c r="AY1278" s="25" t="s">
        <v>245</v>
      </c>
      <c r="BE1278" s="247">
        <f>IF(N1278="základní",J1278,0)</f>
        <v>0</v>
      </c>
      <c r="BF1278" s="247">
        <f>IF(N1278="snížená",J1278,0)</f>
        <v>0</v>
      </c>
      <c r="BG1278" s="247">
        <f>IF(N1278="zákl. přenesená",J1278,0)</f>
        <v>0</v>
      </c>
      <c r="BH1278" s="247">
        <f>IF(N1278="sníž. přenesená",J1278,0)</f>
        <v>0</v>
      </c>
      <c r="BI1278" s="247">
        <f>IF(N1278="nulová",J1278,0)</f>
        <v>0</v>
      </c>
      <c r="BJ1278" s="25" t="s">
        <v>75</v>
      </c>
      <c r="BK1278" s="247">
        <f>ROUND(I1278*H1278,2)</f>
        <v>0</v>
      </c>
      <c r="BL1278" s="25" t="s">
        <v>342</v>
      </c>
      <c r="BM1278" s="25" t="s">
        <v>1536</v>
      </c>
    </row>
    <row r="1279" s="12" customFormat="1">
      <c r="B1279" s="251"/>
      <c r="C1279" s="252"/>
      <c r="D1279" s="248" t="s">
        <v>256</v>
      </c>
      <c r="E1279" s="253" t="s">
        <v>21</v>
      </c>
      <c r="F1279" s="254" t="s">
        <v>1537</v>
      </c>
      <c r="G1279" s="252"/>
      <c r="H1279" s="255">
        <v>186.84999999999999</v>
      </c>
      <c r="I1279" s="256"/>
      <c r="J1279" s="252"/>
      <c r="K1279" s="252"/>
      <c r="L1279" s="257"/>
      <c r="M1279" s="258"/>
      <c r="N1279" s="259"/>
      <c r="O1279" s="259"/>
      <c r="P1279" s="259"/>
      <c r="Q1279" s="259"/>
      <c r="R1279" s="259"/>
      <c r="S1279" s="259"/>
      <c r="T1279" s="260"/>
      <c r="AT1279" s="261" t="s">
        <v>256</v>
      </c>
      <c r="AU1279" s="261" t="s">
        <v>77</v>
      </c>
      <c r="AV1279" s="12" t="s">
        <v>77</v>
      </c>
      <c r="AW1279" s="12" t="s">
        <v>33</v>
      </c>
      <c r="AX1279" s="12" t="s">
        <v>69</v>
      </c>
      <c r="AY1279" s="261" t="s">
        <v>245</v>
      </c>
    </row>
    <row r="1280" s="13" customFormat="1">
      <c r="B1280" s="262"/>
      <c r="C1280" s="263"/>
      <c r="D1280" s="248" t="s">
        <v>256</v>
      </c>
      <c r="E1280" s="264" t="s">
        <v>194</v>
      </c>
      <c r="F1280" s="265" t="s">
        <v>258</v>
      </c>
      <c r="G1280" s="263"/>
      <c r="H1280" s="266">
        <v>186.84999999999999</v>
      </c>
      <c r="I1280" s="267"/>
      <c r="J1280" s="263"/>
      <c r="K1280" s="263"/>
      <c r="L1280" s="268"/>
      <c r="M1280" s="269"/>
      <c r="N1280" s="270"/>
      <c r="O1280" s="270"/>
      <c r="P1280" s="270"/>
      <c r="Q1280" s="270"/>
      <c r="R1280" s="270"/>
      <c r="S1280" s="270"/>
      <c r="T1280" s="271"/>
      <c r="AT1280" s="272" t="s">
        <v>256</v>
      </c>
      <c r="AU1280" s="272" t="s">
        <v>77</v>
      </c>
      <c r="AV1280" s="13" t="s">
        <v>259</v>
      </c>
      <c r="AW1280" s="13" t="s">
        <v>33</v>
      </c>
      <c r="AX1280" s="13" t="s">
        <v>69</v>
      </c>
      <c r="AY1280" s="272" t="s">
        <v>245</v>
      </c>
    </row>
    <row r="1281" s="14" customFormat="1">
      <c r="B1281" s="273"/>
      <c r="C1281" s="274"/>
      <c r="D1281" s="248" t="s">
        <v>256</v>
      </c>
      <c r="E1281" s="275" t="s">
        <v>21</v>
      </c>
      <c r="F1281" s="276" t="s">
        <v>260</v>
      </c>
      <c r="G1281" s="274"/>
      <c r="H1281" s="277">
        <v>186.84999999999999</v>
      </c>
      <c r="I1281" s="278"/>
      <c r="J1281" s="274"/>
      <c r="K1281" s="274"/>
      <c r="L1281" s="279"/>
      <c r="M1281" s="280"/>
      <c r="N1281" s="281"/>
      <c r="O1281" s="281"/>
      <c r="P1281" s="281"/>
      <c r="Q1281" s="281"/>
      <c r="R1281" s="281"/>
      <c r="S1281" s="281"/>
      <c r="T1281" s="282"/>
      <c r="AT1281" s="283" t="s">
        <v>256</v>
      </c>
      <c r="AU1281" s="283" t="s">
        <v>77</v>
      </c>
      <c r="AV1281" s="14" t="s">
        <v>252</v>
      </c>
      <c r="AW1281" s="14" t="s">
        <v>33</v>
      </c>
      <c r="AX1281" s="14" t="s">
        <v>75</v>
      </c>
      <c r="AY1281" s="283" t="s">
        <v>245</v>
      </c>
    </row>
    <row r="1282" s="1" customFormat="1" ht="16.5" customHeight="1">
      <c r="B1282" s="47"/>
      <c r="C1282" s="284" t="s">
        <v>1538</v>
      </c>
      <c r="D1282" s="284" t="s">
        <v>300</v>
      </c>
      <c r="E1282" s="285" t="s">
        <v>1539</v>
      </c>
      <c r="F1282" s="286" t="s">
        <v>1540</v>
      </c>
      <c r="G1282" s="287" t="s">
        <v>328</v>
      </c>
      <c r="H1282" s="288">
        <v>205.535</v>
      </c>
      <c r="I1282" s="289"/>
      <c r="J1282" s="290">
        <f>ROUND(I1282*H1282,2)</f>
        <v>0</v>
      </c>
      <c r="K1282" s="286" t="s">
        <v>251</v>
      </c>
      <c r="L1282" s="291"/>
      <c r="M1282" s="292" t="s">
        <v>21</v>
      </c>
      <c r="N1282" s="293" t="s">
        <v>40</v>
      </c>
      <c r="O1282" s="48"/>
      <c r="P1282" s="245">
        <f>O1282*H1282</f>
        <v>0</v>
      </c>
      <c r="Q1282" s="245">
        <v>0.017999999999999999</v>
      </c>
      <c r="R1282" s="245">
        <f>Q1282*H1282</f>
        <v>3.6996299999999995</v>
      </c>
      <c r="S1282" s="245">
        <v>0</v>
      </c>
      <c r="T1282" s="246">
        <f>S1282*H1282</f>
        <v>0</v>
      </c>
      <c r="AR1282" s="25" t="s">
        <v>434</v>
      </c>
      <c r="AT1282" s="25" t="s">
        <v>300</v>
      </c>
      <c r="AU1282" s="25" t="s">
        <v>77</v>
      </c>
      <c r="AY1282" s="25" t="s">
        <v>245</v>
      </c>
      <c r="BE1282" s="247">
        <f>IF(N1282="základní",J1282,0)</f>
        <v>0</v>
      </c>
      <c r="BF1282" s="247">
        <f>IF(N1282="snížená",J1282,0)</f>
        <v>0</v>
      </c>
      <c r="BG1282" s="247">
        <f>IF(N1282="zákl. přenesená",J1282,0)</f>
        <v>0</v>
      </c>
      <c r="BH1282" s="247">
        <f>IF(N1282="sníž. přenesená",J1282,0)</f>
        <v>0</v>
      </c>
      <c r="BI1282" s="247">
        <f>IF(N1282="nulová",J1282,0)</f>
        <v>0</v>
      </c>
      <c r="BJ1282" s="25" t="s">
        <v>75</v>
      </c>
      <c r="BK1282" s="247">
        <f>ROUND(I1282*H1282,2)</f>
        <v>0</v>
      </c>
      <c r="BL1282" s="25" t="s">
        <v>342</v>
      </c>
      <c r="BM1282" s="25" t="s">
        <v>1541</v>
      </c>
    </row>
    <row r="1283" s="12" customFormat="1">
      <c r="B1283" s="251"/>
      <c r="C1283" s="252"/>
      <c r="D1283" s="248" t="s">
        <v>256</v>
      </c>
      <c r="E1283" s="253" t="s">
        <v>21</v>
      </c>
      <c r="F1283" s="254" t="s">
        <v>1542</v>
      </c>
      <c r="G1283" s="252"/>
      <c r="H1283" s="255">
        <v>205.535</v>
      </c>
      <c r="I1283" s="256"/>
      <c r="J1283" s="252"/>
      <c r="K1283" s="252"/>
      <c r="L1283" s="257"/>
      <c r="M1283" s="258"/>
      <c r="N1283" s="259"/>
      <c r="O1283" s="259"/>
      <c r="P1283" s="259"/>
      <c r="Q1283" s="259"/>
      <c r="R1283" s="259"/>
      <c r="S1283" s="259"/>
      <c r="T1283" s="260"/>
      <c r="AT1283" s="261" t="s">
        <v>256</v>
      </c>
      <c r="AU1283" s="261" t="s">
        <v>77</v>
      </c>
      <c r="AV1283" s="12" t="s">
        <v>77</v>
      </c>
      <c r="AW1283" s="12" t="s">
        <v>33</v>
      </c>
      <c r="AX1283" s="12" t="s">
        <v>69</v>
      </c>
      <c r="AY1283" s="261" t="s">
        <v>245</v>
      </c>
    </row>
    <row r="1284" s="13" customFormat="1">
      <c r="B1284" s="262"/>
      <c r="C1284" s="263"/>
      <c r="D1284" s="248" t="s">
        <v>256</v>
      </c>
      <c r="E1284" s="264" t="s">
        <v>21</v>
      </c>
      <c r="F1284" s="265" t="s">
        <v>258</v>
      </c>
      <c r="G1284" s="263"/>
      <c r="H1284" s="266">
        <v>205.535</v>
      </c>
      <c r="I1284" s="267"/>
      <c r="J1284" s="263"/>
      <c r="K1284" s="263"/>
      <c r="L1284" s="268"/>
      <c r="M1284" s="269"/>
      <c r="N1284" s="270"/>
      <c r="O1284" s="270"/>
      <c r="P1284" s="270"/>
      <c r="Q1284" s="270"/>
      <c r="R1284" s="270"/>
      <c r="S1284" s="270"/>
      <c r="T1284" s="271"/>
      <c r="AT1284" s="272" t="s">
        <v>256</v>
      </c>
      <c r="AU1284" s="272" t="s">
        <v>77</v>
      </c>
      <c r="AV1284" s="13" t="s">
        <v>259</v>
      </c>
      <c r="AW1284" s="13" t="s">
        <v>33</v>
      </c>
      <c r="AX1284" s="13" t="s">
        <v>69</v>
      </c>
      <c r="AY1284" s="272" t="s">
        <v>245</v>
      </c>
    </row>
    <row r="1285" s="14" customFormat="1">
      <c r="B1285" s="273"/>
      <c r="C1285" s="274"/>
      <c r="D1285" s="248" t="s">
        <v>256</v>
      </c>
      <c r="E1285" s="275" t="s">
        <v>21</v>
      </c>
      <c r="F1285" s="276" t="s">
        <v>260</v>
      </c>
      <c r="G1285" s="274"/>
      <c r="H1285" s="277">
        <v>205.535</v>
      </c>
      <c r="I1285" s="278"/>
      <c r="J1285" s="274"/>
      <c r="K1285" s="274"/>
      <c r="L1285" s="279"/>
      <c r="M1285" s="280"/>
      <c r="N1285" s="281"/>
      <c r="O1285" s="281"/>
      <c r="P1285" s="281"/>
      <c r="Q1285" s="281"/>
      <c r="R1285" s="281"/>
      <c r="S1285" s="281"/>
      <c r="T1285" s="282"/>
      <c r="AT1285" s="283" t="s">
        <v>256</v>
      </c>
      <c r="AU1285" s="283" t="s">
        <v>77</v>
      </c>
      <c r="AV1285" s="14" t="s">
        <v>252</v>
      </c>
      <c r="AW1285" s="14" t="s">
        <v>33</v>
      </c>
      <c r="AX1285" s="14" t="s">
        <v>75</v>
      </c>
      <c r="AY1285" s="283" t="s">
        <v>245</v>
      </c>
    </row>
    <row r="1286" s="1" customFormat="1" ht="25.5" customHeight="1">
      <c r="B1286" s="47"/>
      <c r="C1286" s="236" t="s">
        <v>1543</v>
      </c>
      <c r="D1286" s="236" t="s">
        <v>247</v>
      </c>
      <c r="E1286" s="237" t="s">
        <v>1544</v>
      </c>
      <c r="F1286" s="238" t="s">
        <v>1545</v>
      </c>
      <c r="G1286" s="239" t="s">
        <v>328</v>
      </c>
      <c r="H1286" s="240">
        <v>186.84999999999999</v>
      </c>
      <c r="I1286" s="241"/>
      <c r="J1286" s="242">
        <f>ROUND(I1286*H1286,2)</f>
        <v>0</v>
      </c>
      <c r="K1286" s="238" t="s">
        <v>251</v>
      </c>
      <c r="L1286" s="73"/>
      <c r="M1286" s="243" t="s">
        <v>21</v>
      </c>
      <c r="N1286" s="244" t="s">
        <v>40</v>
      </c>
      <c r="O1286" s="48"/>
      <c r="P1286" s="245">
        <f>O1286*H1286</f>
        <v>0</v>
      </c>
      <c r="Q1286" s="245">
        <v>0</v>
      </c>
      <c r="R1286" s="245">
        <f>Q1286*H1286</f>
        <v>0</v>
      </c>
      <c r="S1286" s="245">
        <v>0</v>
      </c>
      <c r="T1286" s="246">
        <f>S1286*H1286</f>
        <v>0</v>
      </c>
      <c r="AR1286" s="25" t="s">
        <v>342</v>
      </c>
      <c r="AT1286" s="25" t="s">
        <v>247</v>
      </c>
      <c r="AU1286" s="25" t="s">
        <v>77</v>
      </c>
      <c r="AY1286" s="25" t="s">
        <v>245</v>
      </c>
      <c r="BE1286" s="247">
        <f>IF(N1286="základní",J1286,0)</f>
        <v>0</v>
      </c>
      <c r="BF1286" s="247">
        <f>IF(N1286="snížená",J1286,0)</f>
        <v>0</v>
      </c>
      <c r="BG1286" s="247">
        <f>IF(N1286="zákl. přenesená",J1286,0)</f>
        <v>0</v>
      </c>
      <c r="BH1286" s="247">
        <f>IF(N1286="sníž. přenesená",J1286,0)</f>
        <v>0</v>
      </c>
      <c r="BI1286" s="247">
        <f>IF(N1286="nulová",J1286,0)</f>
        <v>0</v>
      </c>
      <c r="BJ1286" s="25" t="s">
        <v>75</v>
      </c>
      <c r="BK1286" s="247">
        <f>ROUND(I1286*H1286,2)</f>
        <v>0</v>
      </c>
      <c r="BL1286" s="25" t="s">
        <v>342</v>
      </c>
      <c r="BM1286" s="25" t="s">
        <v>1546</v>
      </c>
    </row>
    <row r="1287" s="12" customFormat="1">
      <c r="B1287" s="251"/>
      <c r="C1287" s="252"/>
      <c r="D1287" s="248" t="s">
        <v>256</v>
      </c>
      <c r="E1287" s="253" t="s">
        <v>21</v>
      </c>
      <c r="F1287" s="254" t="s">
        <v>194</v>
      </c>
      <c r="G1287" s="252"/>
      <c r="H1287" s="255">
        <v>186.84999999999999</v>
      </c>
      <c r="I1287" s="256"/>
      <c r="J1287" s="252"/>
      <c r="K1287" s="252"/>
      <c r="L1287" s="257"/>
      <c r="M1287" s="258"/>
      <c r="N1287" s="259"/>
      <c r="O1287" s="259"/>
      <c r="P1287" s="259"/>
      <c r="Q1287" s="259"/>
      <c r="R1287" s="259"/>
      <c r="S1287" s="259"/>
      <c r="T1287" s="260"/>
      <c r="AT1287" s="261" t="s">
        <v>256</v>
      </c>
      <c r="AU1287" s="261" t="s">
        <v>77</v>
      </c>
      <c r="AV1287" s="12" t="s">
        <v>77</v>
      </c>
      <c r="AW1287" s="12" t="s">
        <v>33</v>
      </c>
      <c r="AX1287" s="12" t="s">
        <v>69</v>
      </c>
      <c r="AY1287" s="261" t="s">
        <v>245</v>
      </c>
    </row>
    <row r="1288" s="13" customFormat="1">
      <c r="B1288" s="262"/>
      <c r="C1288" s="263"/>
      <c r="D1288" s="248" t="s">
        <v>256</v>
      </c>
      <c r="E1288" s="264" t="s">
        <v>21</v>
      </c>
      <c r="F1288" s="265" t="s">
        <v>258</v>
      </c>
      <c r="G1288" s="263"/>
      <c r="H1288" s="266">
        <v>186.84999999999999</v>
      </c>
      <c r="I1288" s="267"/>
      <c r="J1288" s="263"/>
      <c r="K1288" s="263"/>
      <c r="L1288" s="268"/>
      <c r="M1288" s="269"/>
      <c r="N1288" s="270"/>
      <c r="O1288" s="270"/>
      <c r="P1288" s="270"/>
      <c r="Q1288" s="270"/>
      <c r="R1288" s="270"/>
      <c r="S1288" s="270"/>
      <c r="T1288" s="271"/>
      <c r="AT1288" s="272" t="s">
        <v>256</v>
      </c>
      <c r="AU1288" s="272" t="s">
        <v>77</v>
      </c>
      <c r="AV1288" s="13" t="s">
        <v>259</v>
      </c>
      <c r="AW1288" s="13" t="s">
        <v>33</v>
      </c>
      <c r="AX1288" s="13" t="s">
        <v>69</v>
      </c>
      <c r="AY1288" s="272" t="s">
        <v>245</v>
      </c>
    </row>
    <row r="1289" s="14" customFormat="1">
      <c r="B1289" s="273"/>
      <c r="C1289" s="274"/>
      <c r="D1289" s="248" t="s">
        <v>256</v>
      </c>
      <c r="E1289" s="275" t="s">
        <v>21</v>
      </c>
      <c r="F1289" s="276" t="s">
        <v>260</v>
      </c>
      <c r="G1289" s="274"/>
      <c r="H1289" s="277">
        <v>186.84999999999999</v>
      </c>
      <c r="I1289" s="278"/>
      <c r="J1289" s="274"/>
      <c r="K1289" s="274"/>
      <c r="L1289" s="279"/>
      <c r="M1289" s="280"/>
      <c r="N1289" s="281"/>
      <c r="O1289" s="281"/>
      <c r="P1289" s="281"/>
      <c r="Q1289" s="281"/>
      <c r="R1289" s="281"/>
      <c r="S1289" s="281"/>
      <c r="T1289" s="282"/>
      <c r="AT1289" s="283" t="s">
        <v>256</v>
      </c>
      <c r="AU1289" s="283" t="s">
        <v>77</v>
      </c>
      <c r="AV1289" s="14" t="s">
        <v>252</v>
      </c>
      <c r="AW1289" s="14" t="s">
        <v>33</v>
      </c>
      <c r="AX1289" s="14" t="s">
        <v>75</v>
      </c>
      <c r="AY1289" s="283" t="s">
        <v>245</v>
      </c>
    </row>
    <row r="1290" s="1" customFormat="1" ht="16.5" customHeight="1">
      <c r="B1290" s="47"/>
      <c r="C1290" s="236" t="s">
        <v>1547</v>
      </c>
      <c r="D1290" s="236" t="s">
        <v>247</v>
      </c>
      <c r="E1290" s="237" t="s">
        <v>1548</v>
      </c>
      <c r="F1290" s="238" t="s">
        <v>1549</v>
      </c>
      <c r="G1290" s="239" t="s">
        <v>328</v>
      </c>
      <c r="H1290" s="240">
        <v>186.84999999999999</v>
      </c>
      <c r="I1290" s="241"/>
      <c r="J1290" s="242">
        <f>ROUND(I1290*H1290,2)</f>
        <v>0</v>
      </c>
      <c r="K1290" s="238" t="s">
        <v>251</v>
      </c>
      <c r="L1290" s="73"/>
      <c r="M1290" s="243" t="s">
        <v>21</v>
      </c>
      <c r="N1290" s="244" t="s">
        <v>40</v>
      </c>
      <c r="O1290" s="48"/>
      <c r="P1290" s="245">
        <f>O1290*H1290</f>
        <v>0</v>
      </c>
      <c r="Q1290" s="245">
        <v>0.00029999999999999997</v>
      </c>
      <c r="R1290" s="245">
        <f>Q1290*H1290</f>
        <v>0.056054999999999994</v>
      </c>
      <c r="S1290" s="245">
        <v>0</v>
      </c>
      <c r="T1290" s="246">
        <f>S1290*H1290</f>
        <v>0</v>
      </c>
      <c r="AR1290" s="25" t="s">
        <v>342</v>
      </c>
      <c r="AT1290" s="25" t="s">
        <v>247</v>
      </c>
      <c r="AU1290" s="25" t="s">
        <v>77</v>
      </c>
      <c r="AY1290" s="25" t="s">
        <v>245</v>
      </c>
      <c r="BE1290" s="247">
        <f>IF(N1290="základní",J1290,0)</f>
        <v>0</v>
      </c>
      <c r="BF1290" s="247">
        <f>IF(N1290="snížená",J1290,0)</f>
        <v>0</v>
      </c>
      <c r="BG1290" s="247">
        <f>IF(N1290="zákl. přenesená",J1290,0)</f>
        <v>0</v>
      </c>
      <c r="BH1290" s="247">
        <f>IF(N1290="sníž. přenesená",J1290,0)</f>
        <v>0</v>
      </c>
      <c r="BI1290" s="247">
        <f>IF(N1290="nulová",J1290,0)</f>
        <v>0</v>
      </c>
      <c r="BJ1290" s="25" t="s">
        <v>75</v>
      </c>
      <c r="BK1290" s="247">
        <f>ROUND(I1290*H1290,2)</f>
        <v>0</v>
      </c>
      <c r="BL1290" s="25" t="s">
        <v>342</v>
      </c>
      <c r="BM1290" s="25" t="s">
        <v>1550</v>
      </c>
    </row>
    <row r="1291" s="1" customFormat="1">
      <c r="B1291" s="47"/>
      <c r="C1291" s="75"/>
      <c r="D1291" s="248" t="s">
        <v>254</v>
      </c>
      <c r="E1291" s="75"/>
      <c r="F1291" s="249" t="s">
        <v>1551</v>
      </c>
      <c r="G1291" s="75"/>
      <c r="H1291" s="75"/>
      <c r="I1291" s="206"/>
      <c r="J1291" s="75"/>
      <c r="K1291" s="75"/>
      <c r="L1291" s="73"/>
      <c r="M1291" s="250"/>
      <c r="N1291" s="48"/>
      <c r="O1291" s="48"/>
      <c r="P1291" s="48"/>
      <c r="Q1291" s="48"/>
      <c r="R1291" s="48"/>
      <c r="S1291" s="48"/>
      <c r="T1291" s="96"/>
      <c r="AT1291" s="25" t="s">
        <v>254</v>
      </c>
      <c r="AU1291" s="25" t="s">
        <v>77</v>
      </c>
    </row>
    <row r="1292" s="12" customFormat="1">
      <c r="B1292" s="251"/>
      <c r="C1292" s="252"/>
      <c r="D1292" s="248" t="s">
        <v>256</v>
      </c>
      <c r="E1292" s="253" t="s">
        <v>21</v>
      </c>
      <c r="F1292" s="254" t="s">
        <v>194</v>
      </c>
      <c r="G1292" s="252"/>
      <c r="H1292" s="255">
        <v>186.84999999999999</v>
      </c>
      <c r="I1292" s="256"/>
      <c r="J1292" s="252"/>
      <c r="K1292" s="252"/>
      <c r="L1292" s="257"/>
      <c r="M1292" s="258"/>
      <c r="N1292" s="259"/>
      <c r="O1292" s="259"/>
      <c r="P1292" s="259"/>
      <c r="Q1292" s="259"/>
      <c r="R1292" s="259"/>
      <c r="S1292" s="259"/>
      <c r="T1292" s="260"/>
      <c r="AT1292" s="261" t="s">
        <v>256</v>
      </c>
      <c r="AU1292" s="261" t="s">
        <v>77</v>
      </c>
      <c r="AV1292" s="12" t="s">
        <v>77</v>
      </c>
      <c r="AW1292" s="12" t="s">
        <v>33</v>
      </c>
      <c r="AX1292" s="12" t="s">
        <v>69</v>
      </c>
      <c r="AY1292" s="261" t="s">
        <v>245</v>
      </c>
    </row>
    <row r="1293" s="13" customFormat="1">
      <c r="B1293" s="262"/>
      <c r="C1293" s="263"/>
      <c r="D1293" s="248" t="s">
        <v>256</v>
      </c>
      <c r="E1293" s="264" t="s">
        <v>21</v>
      </c>
      <c r="F1293" s="265" t="s">
        <v>258</v>
      </c>
      <c r="G1293" s="263"/>
      <c r="H1293" s="266">
        <v>186.84999999999999</v>
      </c>
      <c r="I1293" s="267"/>
      <c r="J1293" s="263"/>
      <c r="K1293" s="263"/>
      <c r="L1293" s="268"/>
      <c r="M1293" s="269"/>
      <c r="N1293" s="270"/>
      <c r="O1293" s="270"/>
      <c r="P1293" s="270"/>
      <c r="Q1293" s="270"/>
      <c r="R1293" s="270"/>
      <c r="S1293" s="270"/>
      <c r="T1293" s="271"/>
      <c r="AT1293" s="272" t="s">
        <v>256</v>
      </c>
      <c r="AU1293" s="272" t="s">
        <v>77</v>
      </c>
      <c r="AV1293" s="13" t="s">
        <v>259</v>
      </c>
      <c r="AW1293" s="13" t="s">
        <v>33</v>
      </c>
      <c r="AX1293" s="13" t="s">
        <v>69</v>
      </c>
      <c r="AY1293" s="272" t="s">
        <v>245</v>
      </c>
    </row>
    <row r="1294" s="14" customFormat="1">
      <c r="B1294" s="273"/>
      <c r="C1294" s="274"/>
      <c r="D1294" s="248" t="s">
        <v>256</v>
      </c>
      <c r="E1294" s="275" t="s">
        <v>21</v>
      </c>
      <c r="F1294" s="276" t="s">
        <v>260</v>
      </c>
      <c r="G1294" s="274"/>
      <c r="H1294" s="277">
        <v>186.84999999999999</v>
      </c>
      <c r="I1294" s="278"/>
      <c r="J1294" s="274"/>
      <c r="K1294" s="274"/>
      <c r="L1294" s="279"/>
      <c r="M1294" s="280"/>
      <c r="N1294" s="281"/>
      <c r="O1294" s="281"/>
      <c r="P1294" s="281"/>
      <c r="Q1294" s="281"/>
      <c r="R1294" s="281"/>
      <c r="S1294" s="281"/>
      <c r="T1294" s="282"/>
      <c r="AT1294" s="283" t="s">
        <v>256</v>
      </c>
      <c r="AU1294" s="283" t="s">
        <v>77</v>
      </c>
      <c r="AV1294" s="14" t="s">
        <v>252</v>
      </c>
      <c r="AW1294" s="14" t="s">
        <v>33</v>
      </c>
      <c r="AX1294" s="14" t="s">
        <v>75</v>
      </c>
      <c r="AY1294" s="283" t="s">
        <v>245</v>
      </c>
    </row>
    <row r="1295" s="1" customFormat="1" ht="16.5" customHeight="1">
      <c r="B1295" s="47"/>
      <c r="C1295" s="236" t="s">
        <v>1552</v>
      </c>
      <c r="D1295" s="236" t="s">
        <v>247</v>
      </c>
      <c r="E1295" s="237" t="s">
        <v>1553</v>
      </c>
      <c r="F1295" s="238" t="s">
        <v>1554</v>
      </c>
      <c r="G1295" s="239" t="s">
        <v>429</v>
      </c>
      <c r="H1295" s="240">
        <v>284.82499999999999</v>
      </c>
      <c r="I1295" s="241"/>
      <c r="J1295" s="242">
        <f>ROUND(I1295*H1295,2)</f>
        <v>0</v>
      </c>
      <c r="K1295" s="238" t="s">
        <v>251</v>
      </c>
      <c r="L1295" s="73"/>
      <c r="M1295" s="243" t="s">
        <v>21</v>
      </c>
      <c r="N1295" s="244" t="s">
        <v>40</v>
      </c>
      <c r="O1295" s="48"/>
      <c r="P1295" s="245">
        <f>O1295*H1295</f>
        <v>0</v>
      </c>
      <c r="Q1295" s="245">
        <v>3.0000000000000001E-05</v>
      </c>
      <c r="R1295" s="245">
        <f>Q1295*H1295</f>
        <v>0.0085447500000000003</v>
      </c>
      <c r="S1295" s="245">
        <v>0</v>
      </c>
      <c r="T1295" s="246">
        <f>S1295*H1295</f>
        <v>0</v>
      </c>
      <c r="AR1295" s="25" t="s">
        <v>342</v>
      </c>
      <c r="AT1295" s="25" t="s">
        <v>247</v>
      </c>
      <c r="AU1295" s="25" t="s">
        <v>77</v>
      </c>
      <c r="AY1295" s="25" t="s">
        <v>245</v>
      </c>
      <c r="BE1295" s="247">
        <f>IF(N1295="základní",J1295,0)</f>
        <v>0</v>
      </c>
      <c r="BF1295" s="247">
        <f>IF(N1295="snížená",J1295,0)</f>
        <v>0</v>
      </c>
      <c r="BG1295" s="247">
        <f>IF(N1295="zákl. přenesená",J1295,0)</f>
        <v>0</v>
      </c>
      <c r="BH1295" s="247">
        <f>IF(N1295="sníž. přenesená",J1295,0)</f>
        <v>0</v>
      </c>
      <c r="BI1295" s="247">
        <f>IF(N1295="nulová",J1295,0)</f>
        <v>0</v>
      </c>
      <c r="BJ1295" s="25" t="s">
        <v>75</v>
      </c>
      <c r="BK1295" s="247">
        <f>ROUND(I1295*H1295,2)</f>
        <v>0</v>
      </c>
      <c r="BL1295" s="25" t="s">
        <v>342</v>
      </c>
      <c r="BM1295" s="25" t="s">
        <v>1555</v>
      </c>
    </row>
    <row r="1296" s="1" customFormat="1">
      <c r="B1296" s="47"/>
      <c r="C1296" s="75"/>
      <c r="D1296" s="248" t="s">
        <v>254</v>
      </c>
      <c r="E1296" s="75"/>
      <c r="F1296" s="249" t="s">
        <v>1551</v>
      </c>
      <c r="G1296" s="75"/>
      <c r="H1296" s="75"/>
      <c r="I1296" s="206"/>
      <c r="J1296" s="75"/>
      <c r="K1296" s="75"/>
      <c r="L1296" s="73"/>
      <c r="M1296" s="250"/>
      <c r="N1296" s="48"/>
      <c r="O1296" s="48"/>
      <c r="P1296" s="48"/>
      <c r="Q1296" s="48"/>
      <c r="R1296" s="48"/>
      <c r="S1296" s="48"/>
      <c r="T1296" s="96"/>
      <c r="AT1296" s="25" t="s">
        <v>254</v>
      </c>
      <c r="AU1296" s="25" t="s">
        <v>77</v>
      </c>
    </row>
    <row r="1297" s="12" customFormat="1">
      <c r="B1297" s="251"/>
      <c r="C1297" s="252"/>
      <c r="D1297" s="248" t="s">
        <v>256</v>
      </c>
      <c r="E1297" s="253" t="s">
        <v>21</v>
      </c>
      <c r="F1297" s="254" t="s">
        <v>1556</v>
      </c>
      <c r="G1297" s="252"/>
      <c r="H1297" s="255">
        <v>89</v>
      </c>
      <c r="I1297" s="256"/>
      <c r="J1297" s="252"/>
      <c r="K1297" s="252"/>
      <c r="L1297" s="257"/>
      <c r="M1297" s="258"/>
      <c r="N1297" s="259"/>
      <c r="O1297" s="259"/>
      <c r="P1297" s="259"/>
      <c r="Q1297" s="259"/>
      <c r="R1297" s="259"/>
      <c r="S1297" s="259"/>
      <c r="T1297" s="260"/>
      <c r="AT1297" s="261" t="s">
        <v>256</v>
      </c>
      <c r="AU1297" s="261" t="s">
        <v>77</v>
      </c>
      <c r="AV1297" s="12" t="s">
        <v>77</v>
      </c>
      <c r="AW1297" s="12" t="s">
        <v>33</v>
      </c>
      <c r="AX1297" s="12" t="s">
        <v>69</v>
      </c>
      <c r="AY1297" s="261" t="s">
        <v>245</v>
      </c>
    </row>
    <row r="1298" s="12" customFormat="1">
      <c r="B1298" s="251"/>
      <c r="C1298" s="252"/>
      <c r="D1298" s="248" t="s">
        <v>256</v>
      </c>
      <c r="E1298" s="253" t="s">
        <v>21</v>
      </c>
      <c r="F1298" s="254" t="s">
        <v>1557</v>
      </c>
      <c r="G1298" s="252"/>
      <c r="H1298" s="255">
        <v>42.100000000000001</v>
      </c>
      <c r="I1298" s="256"/>
      <c r="J1298" s="252"/>
      <c r="K1298" s="252"/>
      <c r="L1298" s="257"/>
      <c r="M1298" s="258"/>
      <c r="N1298" s="259"/>
      <c r="O1298" s="259"/>
      <c r="P1298" s="259"/>
      <c r="Q1298" s="259"/>
      <c r="R1298" s="259"/>
      <c r="S1298" s="259"/>
      <c r="T1298" s="260"/>
      <c r="AT1298" s="261" t="s">
        <v>256</v>
      </c>
      <c r="AU1298" s="261" t="s">
        <v>77</v>
      </c>
      <c r="AV1298" s="12" t="s">
        <v>77</v>
      </c>
      <c r="AW1298" s="12" t="s">
        <v>33</v>
      </c>
      <c r="AX1298" s="12" t="s">
        <v>69</v>
      </c>
      <c r="AY1298" s="261" t="s">
        <v>245</v>
      </c>
    </row>
    <row r="1299" s="12" customFormat="1">
      <c r="B1299" s="251"/>
      <c r="C1299" s="252"/>
      <c r="D1299" s="248" t="s">
        <v>256</v>
      </c>
      <c r="E1299" s="253" t="s">
        <v>21</v>
      </c>
      <c r="F1299" s="254" t="s">
        <v>1558</v>
      </c>
      <c r="G1299" s="252"/>
      <c r="H1299" s="255">
        <v>39.950000000000003</v>
      </c>
      <c r="I1299" s="256"/>
      <c r="J1299" s="252"/>
      <c r="K1299" s="252"/>
      <c r="L1299" s="257"/>
      <c r="M1299" s="258"/>
      <c r="N1299" s="259"/>
      <c r="O1299" s="259"/>
      <c r="P1299" s="259"/>
      <c r="Q1299" s="259"/>
      <c r="R1299" s="259"/>
      <c r="S1299" s="259"/>
      <c r="T1299" s="260"/>
      <c r="AT1299" s="261" t="s">
        <v>256</v>
      </c>
      <c r="AU1299" s="261" t="s">
        <v>77</v>
      </c>
      <c r="AV1299" s="12" t="s">
        <v>77</v>
      </c>
      <c r="AW1299" s="12" t="s">
        <v>33</v>
      </c>
      <c r="AX1299" s="12" t="s">
        <v>69</v>
      </c>
      <c r="AY1299" s="261" t="s">
        <v>245</v>
      </c>
    </row>
    <row r="1300" s="12" customFormat="1">
      <c r="B1300" s="251"/>
      <c r="C1300" s="252"/>
      <c r="D1300" s="248" t="s">
        <v>256</v>
      </c>
      <c r="E1300" s="253" t="s">
        <v>21</v>
      </c>
      <c r="F1300" s="254" t="s">
        <v>1559</v>
      </c>
      <c r="G1300" s="252"/>
      <c r="H1300" s="255">
        <v>46.600000000000001</v>
      </c>
      <c r="I1300" s="256"/>
      <c r="J1300" s="252"/>
      <c r="K1300" s="252"/>
      <c r="L1300" s="257"/>
      <c r="M1300" s="258"/>
      <c r="N1300" s="259"/>
      <c r="O1300" s="259"/>
      <c r="P1300" s="259"/>
      <c r="Q1300" s="259"/>
      <c r="R1300" s="259"/>
      <c r="S1300" s="259"/>
      <c r="T1300" s="260"/>
      <c r="AT1300" s="261" t="s">
        <v>256</v>
      </c>
      <c r="AU1300" s="261" t="s">
        <v>77</v>
      </c>
      <c r="AV1300" s="12" t="s">
        <v>77</v>
      </c>
      <c r="AW1300" s="12" t="s">
        <v>33</v>
      </c>
      <c r="AX1300" s="12" t="s">
        <v>69</v>
      </c>
      <c r="AY1300" s="261" t="s">
        <v>245</v>
      </c>
    </row>
    <row r="1301" s="12" customFormat="1">
      <c r="B1301" s="251"/>
      <c r="C1301" s="252"/>
      <c r="D1301" s="248" t="s">
        <v>256</v>
      </c>
      <c r="E1301" s="253" t="s">
        <v>21</v>
      </c>
      <c r="F1301" s="254" t="s">
        <v>1560</v>
      </c>
      <c r="G1301" s="252"/>
      <c r="H1301" s="255">
        <v>67.174999999999997</v>
      </c>
      <c r="I1301" s="256"/>
      <c r="J1301" s="252"/>
      <c r="K1301" s="252"/>
      <c r="L1301" s="257"/>
      <c r="M1301" s="258"/>
      <c r="N1301" s="259"/>
      <c r="O1301" s="259"/>
      <c r="P1301" s="259"/>
      <c r="Q1301" s="259"/>
      <c r="R1301" s="259"/>
      <c r="S1301" s="259"/>
      <c r="T1301" s="260"/>
      <c r="AT1301" s="261" t="s">
        <v>256</v>
      </c>
      <c r="AU1301" s="261" t="s">
        <v>77</v>
      </c>
      <c r="AV1301" s="12" t="s">
        <v>77</v>
      </c>
      <c r="AW1301" s="12" t="s">
        <v>33</v>
      </c>
      <c r="AX1301" s="12" t="s">
        <v>69</v>
      </c>
      <c r="AY1301" s="261" t="s">
        <v>245</v>
      </c>
    </row>
    <row r="1302" s="15" customFormat="1">
      <c r="B1302" s="294"/>
      <c r="C1302" s="295"/>
      <c r="D1302" s="248" t="s">
        <v>256</v>
      </c>
      <c r="E1302" s="296" t="s">
        <v>21</v>
      </c>
      <c r="F1302" s="297" t="s">
        <v>1561</v>
      </c>
      <c r="G1302" s="295"/>
      <c r="H1302" s="296" t="s">
        <v>21</v>
      </c>
      <c r="I1302" s="298"/>
      <c r="J1302" s="295"/>
      <c r="K1302" s="295"/>
      <c r="L1302" s="299"/>
      <c r="M1302" s="300"/>
      <c r="N1302" s="301"/>
      <c r="O1302" s="301"/>
      <c r="P1302" s="301"/>
      <c r="Q1302" s="301"/>
      <c r="R1302" s="301"/>
      <c r="S1302" s="301"/>
      <c r="T1302" s="302"/>
      <c r="AT1302" s="303" t="s">
        <v>256</v>
      </c>
      <c r="AU1302" s="303" t="s">
        <v>77</v>
      </c>
      <c r="AV1302" s="15" t="s">
        <v>75</v>
      </c>
      <c r="AW1302" s="15" t="s">
        <v>33</v>
      </c>
      <c r="AX1302" s="15" t="s">
        <v>69</v>
      </c>
      <c r="AY1302" s="303" t="s">
        <v>245</v>
      </c>
    </row>
    <row r="1303" s="13" customFormat="1">
      <c r="B1303" s="262"/>
      <c r="C1303" s="263"/>
      <c r="D1303" s="248" t="s">
        <v>256</v>
      </c>
      <c r="E1303" s="264" t="s">
        <v>179</v>
      </c>
      <c r="F1303" s="265" t="s">
        <v>258</v>
      </c>
      <c r="G1303" s="263"/>
      <c r="H1303" s="266">
        <v>284.82499999999999</v>
      </c>
      <c r="I1303" s="267"/>
      <c r="J1303" s="263"/>
      <c r="K1303" s="263"/>
      <c r="L1303" s="268"/>
      <c r="M1303" s="269"/>
      <c r="N1303" s="270"/>
      <c r="O1303" s="270"/>
      <c r="P1303" s="270"/>
      <c r="Q1303" s="270"/>
      <c r="R1303" s="270"/>
      <c r="S1303" s="270"/>
      <c r="T1303" s="271"/>
      <c r="AT1303" s="272" t="s">
        <v>256</v>
      </c>
      <c r="AU1303" s="272" t="s">
        <v>77</v>
      </c>
      <c r="AV1303" s="13" t="s">
        <v>259</v>
      </c>
      <c r="AW1303" s="13" t="s">
        <v>33</v>
      </c>
      <c r="AX1303" s="13" t="s">
        <v>75</v>
      </c>
      <c r="AY1303" s="272" t="s">
        <v>245</v>
      </c>
    </row>
    <row r="1304" s="1" customFormat="1" ht="25.5" customHeight="1">
      <c r="B1304" s="47"/>
      <c r="C1304" s="236" t="s">
        <v>1562</v>
      </c>
      <c r="D1304" s="236" t="s">
        <v>247</v>
      </c>
      <c r="E1304" s="237" t="s">
        <v>1563</v>
      </c>
      <c r="F1304" s="238" t="s">
        <v>1564</v>
      </c>
      <c r="G1304" s="239" t="s">
        <v>328</v>
      </c>
      <c r="H1304" s="240">
        <v>186.84999999999999</v>
      </c>
      <c r="I1304" s="241"/>
      <c r="J1304" s="242">
        <f>ROUND(I1304*H1304,2)</f>
        <v>0</v>
      </c>
      <c r="K1304" s="238" t="s">
        <v>251</v>
      </c>
      <c r="L1304" s="73"/>
      <c r="M1304" s="243" t="s">
        <v>21</v>
      </c>
      <c r="N1304" s="244" t="s">
        <v>40</v>
      </c>
      <c r="O1304" s="48"/>
      <c r="P1304" s="245">
        <f>O1304*H1304</f>
        <v>0</v>
      </c>
      <c r="Q1304" s="245">
        <v>0.0019300000000000001</v>
      </c>
      <c r="R1304" s="245">
        <f>Q1304*H1304</f>
        <v>0.36062050000000001</v>
      </c>
      <c r="S1304" s="245">
        <v>0</v>
      </c>
      <c r="T1304" s="246">
        <f>S1304*H1304</f>
        <v>0</v>
      </c>
      <c r="AR1304" s="25" t="s">
        <v>342</v>
      </c>
      <c r="AT1304" s="25" t="s">
        <v>247</v>
      </c>
      <c r="AU1304" s="25" t="s">
        <v>77</v>
      </c>
      <c r="AY1304" s="25" t="s">
        <v>245</v>
      </c>
      <c r="BE1304" s="247">
        <f>IF(N1304="základní",J1304,0)</f>
        <v>0</v>
      </c>
      <c r="BF1304" s="247">
        <f>IF(N1304="snížená",J1304,0)</f>
        <v>0</v>
      </c>
      <c r="BG1304" s="247">
        <f>IF(N1304="zákl. přenesená",J1304,0)</f>
        <v>0</v>
      </c>
      <c r="BH1304" s="247">
        <f>IF(N1304="sníž. přenesená",J1304,0)</f>
        <v>0</v>
      </c>
      <c r="BI1304" s="247">
        <f>IF(N1304="nulová",J1304,0)</f>
        <v>0</v>
      </c>
      <c r="BJ1304" s="25" t="s">
        <v>75</v>
      </c>
      <c r="BK1304" s="247">
        <f>ROUND(I1304*H1304,2)</f>
        <v>0</v>
      </c>
      <c r="BL1304" s="25" t="s">
        <v>342</v>
      </c>
      <c r="BM1304" s="25" t="s">
        <v>1565</v>
      </c>
    </row>
    <row r="1305" s="1" customFormat="1">
      <c r="B1305" s="47"/>
      <c r="C1305" s="75"/>
      <c r="D1305" s="248" t="s">
        <v>254</v>
      </c>
      <c r="E1305" s="75"/>
      <c r="F1305" s="249" t="s">
        <v>1566</v>
      </c>
      <c r="G1305" s="75"/>
      <c r="H1305" s="75"/>
      <c r="I1305" s="206"/>
      <c r="J1305" s="75"/>
      <c r="K1305" s="75"/>
      <c r="L1305" s="73"/>
      <c r="M1305" s="250"/>
      <c r="N1305" s="48"/>
      <c r="O1305" s="48"/>
      <c r="P1305" s="48"/>
      <c r="Q1305" s="48"/>
      <c r="R1305" s="48"/>
      <c r="S1305" s="48"/>
      <c r="T1305" s="96"/>
      <c r="AT1305" s="25" t="s">
        <v>254</v>
      </c>
      <c r="AU1305" s="25" t="s">
        <v>77</v>
      </c>
    </row>
    <row r="1306" s="12" customFormat="1">
      <c r="B1306" s="251"/>
      <c r="C1306" s="252"/>
      <c r="D1306" s="248" t="s">
        <v>256</v>
      </c>
      <c r="E1306" s="253" t="s">
        <v>21</v>
      </c>
      <c r="F1306" s="254" t="s">
        <v>194</v>
      </c>
      <c r="G1306" s="252"/>
      <c r="H1306" s="255">
        <v>186.84999999999999</v>
      </c>
      <c r="I1306" s="256"/>
      <c r="J1306" s="252"/>
      <c r="K1306" s="252"/>
      <c r="L1306" s="257"/>
      <c r="M1306" s="258"/>
      <c r="N1306" s="259"/>
      <c r="O1306" s="259"/>
      <c r="P1306" s="259"/>
      <c r="Q1306" s="259"/>
      <c r="R1306" s="259"/>
      <c r="S1306" s="259"/>
      <c r="T1306" s="260"/>
      <c r="AT1306" s="261" t="s">
        <v>256</v>
      </c>
      <c r="AU1306" s="261" t="s">
        <v>77</v>
      </c>
      <c r="AV1306" s="12" t="s">
        <v>77</v>
      </c>
      <c r="AW1306" s="12" t="s">
        <v>33</v>
      </c>
      <c r="AX1306" s="12" t="s">
        <v>69</v>
      </c>
      <c r="AY1306" s="261" t="s">
        <v>245</v>
      </c>
    </row>
    <row r="1307" s="13" customFormat="1">
      <c r="B1307" s="262"/>
      <c r="C1307" s="263"/>
      <c r="D1307" s="248" t="s">
        <v>256</v>
      </c>
      <c r="E1307" s="264" t="s">
        <v>21</v>
      </c>
      <c r="F1307" s="265" t="s">
        <v>258</v>
      </c>
      <c r="G1307" s="263"/>
      <c r="H1307" s="266">
        <v>186.84999999999999</v>
      </c>
      <c r="I1307" s="267"/>
      <c r="J1307" s="263"/>
      <c r="K1307" s="263"/>
      <c r="L1307" s="268"/>
      <c r="M1307" s="269"/>
      <c r="N1307" s="270"/>
      <c r="O1307" s="270"/>
      <c r="P1307" s="270"/>
      <c r="Q1307" s="270"/>
      <c r="R1307" s="270"/>
      <c r="S1307" s="270"/>
      <c r="T1307" s="271"/>
      <c r="AT1307" s="272" t="s">
        <v>256</v>
      </c>
      <c r="AU1307" s="272" t="s">
        <v>77</v>
      </c>
      <c r="AV1307" s="13" t="s">
        <v>259</v>
      </c>
      <c r="AW1307" s="13" t="s">
        <v>33</v>
      </c>
      <c r="AX1307" s="13" t="s">
        <v>69</v>
      </c>
      <c r="AY1307" s="272" t="s">
        <v>245</v>
      </c>
    </row>
    <row r="1308" s="14" customFormat="1">
      <c r="B1308" s="273"/>
      <c r="C1308" s="274"/>
      <c r="D1308" s="248" t="s">
        <v>256</v>
      </c>
      <c r="E1308" s="275" t="s">
        <v>21</v>
      </c>
      <c r="F1308" s="276" t="s">
        <v>260</v>
      </c>
      <c r="G1308" s="274"/>
      <c r="H1308" s="277">
        <v>186.84999999999999</v>
      </c>
      <c r="I1308" s="278"/>
      <c r="J1308" s="274"/>
      <c r="K1308" s="274"/>
      <c r="L1308" s="279"/>
      <c r="M1308" s="280"/>
      <c r="N1308" s="281"/>
      <c r="O1308" s="281"/>
      <c r="P1308" s="281"/>
      <c r="Q1308" s="281"/>
      <c r="R1308" s="281"/>
      <c r="S1308" s="281"/>
      <c r="T1308" s="282"/>
      <c r="AT1308" s="283" t="s">
        <v>256</v>
      </c>
      <c r="AU1308" s="283" t="s">
        <v>77</v>
      </c>
      <c r="AV1308" s="14" t="s">
        <v>252</v>
      </c>
      <c r="AW1308" s="14" t="s">
        <v>33</v>
      </c>
      <c r="AX1308" s="14" t="s">
        <v>75</v>
      </c>
      <c r="AY1308" s="283" t="s">
        <v>245</v>
      </c>
    </row>
    <row r="1309" s="1" customFormat="1" ht="38.25" customHeight="1">
      <c r="B1309" s="47"/>
      <c r="C1309" s="236" t="s">
        <v>1567</v>
      </c>
      <c r="D1309" s="236" t="s">
        <v>247</v>
      </c>
      <c r="E1309" s="237" t="s">
        <v>1568</v>
      </c>
      <c r="F1309" s="238" t="s">
        <v>1569</v>
      </c>
      <c r="G1309" s="239" t="s">
        <v>290</v>
      </c>
      <c r="H1309" s="240">
        <v>5.3079999999999998</v>
      </c>
      <c r="I1309" s="241"/>
      <c r="J1309" s="242">
        <f>ROUND(I1309*H1309,2)</f>
        <v>0</v>
      </c>
      <c r="K1309" s="238" t="s">
        <v>251</v>
      </c>
      <c r="L1309" s="73"/>
      <c r="M1309" s="243" t="s">
        <v>21</v>
      </c>
      <c r="N1309" s="244" t="s">
        <v>40</v>
      </c>
      <c r="O1309" s="48"/>
      <c r="P1309" s="245">
        <f>O1309*H1309</f>
        <v>0</v>
      </c>
      <c r="Q1309" s="245">
        <v>0</v>
      </c>
      <c r="R1309" s="245">
        <f>Q1309*H1309</f>
        <v>0</v>
      </c>
      <c r="S1309" s="245">
        <v>0</v>
      </c>
      <c r="T1309" s="246">
        <f>S1309*H1309</f>
        <v>0</v>
      </c>
      <c r="AR1309" s="25" t="s">
        <v>342</v>
      </c>
      <c r="AT1309" s="25" t="s">
        <v>247</v>
      </c>
      <c r="AU1309" s="25" t="s">
        <v>77</v>
      </c>
      <c r="AY1309" s="25" t="s">
        <v>245</v>
      </c>
      <c r="BE1309" s="247">
        <f>IF(N1309="základní",J1309,0)</f>
        <v>0</v>
      </c>
      <c r="BF1309" s="247">
        <f>IF(N1309="snížená",J1309,0)</f>
        <v>0</v>
      </c>
      <c r="BG1309" s="247">
        <f>IF(N1309="zákl. přenesená",J1309,0)</f>
        <v>0</v>
      </c>
      <c r="BH1309" s="247">
        <f>IF(N1309="sníž. přenesená",J1309,0)</f>
        <v>0</v>
      </c>
      <c r="BI1309" s="247">
        <f>IF(N1309="nulová",J1309,0)</f>
        <v>0</v>
      </c>
      <c r="BJ1309" s="25" t="s">
        <v>75</v>
      </c>
      <c r="BK1309" s="247">
        <f>ROUND(I1309*H1309,2)</f>
        <v>0</v>
      </c>
      <c r="BL1309" s="25" t="s">
        <v>342</v>
      </c>
      <c r="BM1309" s="25" t="s">
        <v>1570</v>
      </c>
    </row>
    <row r="1310" s="1" customFormat="1">
      <c r="B1310" s="47"/>
      <c r="C1310" s="75"/>
      <c r="D1310" s="248" t="s">
        <v>254</v>
      </c>
      <c r="E1310" s="75"/>
      <c r="F1310" s="249" t="s">
        <v>902</v>
      </c>
      <c r="G1310" s="75"/>
      <c r="H1310" s="75"/>
      <c r="I1310" s="206"/>
      <c r="J1310" s="75"/>
      <c r="K1310" s="75"/>
      <c r="L1310" s="73"/>
      <c r="M1310" s="250"/>
      <c r="N1310" s="48"/>
      <c r="O1310" s="48"/>
      <c r="P1310" s="48"/>
      <c r="Q1310" s="48"/>
      <c r="R1310" s="48"/>
      <c r="S1310" s="48"/>
      <c r="T1310" s="96"/>
      <c r="AT1310" s="25" t="s">
        <v>254</v>
      </c>
      <c r="AU1310" s="25" t="s">
        <v>77</v>
      </c>
    </row>
    <row r="1311" s="11" customFormat="1" ht="29.88" customHeight="1">
      <c r="B1311" s="220"/>
      <c r="C1311" s="221"/>
      <c r="D1311" s="222" t="s">
        <v>68</v>
      </c>
      <c r="E1311" s="234" t="s">
        <v>1571</v>
      </c>
      <c r="F1311" s="234" t="s">
        <v>1572</v>
      </c>
      <c r="G1311" s="221"/>
      <c r="H1311" s="221"/>
      <c r="I1311" s="224"/>
      <c r="J1311" s="235">
        <f>BK1311</f>
        <v>0</v>
      </c>
      <c r="K1311" s="221"/>
      <c r="L1311" s="226"/>
      <c r="M1311" s="227"/>
      <c r="N1311" s="228"/>
      <c r="O1311" s="228"/>
      <c r="P1311" s="229">
        <f>SUM(P1312:P1349)</f>
        <v>0</v>
      </c>
      <c r="Q1311" s="228"/>
      <c r="R1311" s="229">
        <f>SUM(R1312:R1349)</f>
        <v>2.2688671600000001</v>
      </c>
      <c r="S1311" s="228"/>
      <c r="T1311" s="230">
        <f>SUM(T1312:T1349)</f>
        <v>0</v>
      </c>
      <c r="AR1311" s="231" t="s">
        <v>77</v>
      </c>
      <c r="AT1311" s="232" t="s">
        <v>68</v>
      </c>
      <c r="AU1311" s="232" t="s">
        <v>75</v>
      </c>
      <c r="AY1311" s="231" t="s">
        <v>245</v>
      </c>
      <c r="BK1311" s="233">
        <f>SUM(BK1312:BK1349)</f>
        <v>0</v>
      </c>
    </row>
    <row r="1312" s="1" customFormat="1" ht="25.5" customHeight="1">
      <c r="B1312" s="47"/>
      <c r="C1312" s="236" t="s">
        <v>1573</v>
      </c>
      <c r="D1312" s="236" t="s">
        <v>247</v>
      </c>
      <c r="E1312" s="237" t="s">
        <v>1574</v>
      </c>
      <c r="F1312" s="238" t="s">
        <v>1575</v>
      </c>
      <c r="G1312" s="239" t="s">
        <v>328</v>
      </c>
      <c r="H1312" s="240">
        <v>283.85000000000002</v>
      </c>
      <c r="I1312" s="241"/>
      <c r="J1312" s="242">
        <f>ROUND(I1312*H1312,2)</f>
        <v>0</v>
      </c>
      <c r="K1312" s="238" t="s">
        <v>251</v>
      </c>
      <c r="L1312" s="73"/>
      <c r="M1312" s="243" t="s">
        <v>21</v>
      </c>
      <c r="N1312" s="244" t="s">
        <v>40</v>
      </c>
      <c r="O1312" s="48"/>
      <c r="P1312" s="245">
        <f>O1312*H1312</f>
        <v>0</v>
      </c>
      <c r="Q1312" s="245">
        <v>0.0044999999999999997</v>
      </c>
      <c r="R1312" s="245">
        <f>Q1312*H1312</f>
        <v>1.277325</v>
      </c>
      <c r="S1312" s="245">
        <v>0</v>
      </c>
      <c r="T1312" s="246">
        <f>S1312*H1312</f>
        <v>0</v>
      </c>
      <c r="AR1312" s="25" t="s">
        <v>342</v>
      </c>
      <c r="AT1312" s="25" t="s">
        <v>247</v>
      </c>
      <c r="AU1312" s="25" t="s">
        <v>77</v>
      </c>
      <c r="AY1312" s="25" t="s">
        <v>245</v>
      </c>
      <c r="BE1312" s="247">
        <f>IF(N1312="základní",J1312,0)</f>
        <v>0</v>
      </c>
      <c r="BF1312" s="247">
        <f>IF(N1312="snížená",J1312,0)</f>
        <v>0</v>
      </c>
      <c r="BG1312" s="247">
        <f>IF(N1312="zákl. přenesená",J1312,0)</f>
        <v>0</v>
      </c>
      <c r="BH1312" s="247">
        <f>IF(N1312="sníž. přenesená",J1312,0)</f>
        <v>0</v>
      </c>
      <c r="BI1312" s="247">
        <f>IF(N1312="nulová",J1312,0)</f>
        <v>0</v>
      </c>
      <c r="BJ1312" s="25" t="s">
        <v>75</v>
      </c>
      <c r="BK1312" s="247">
        <f>ROUND(I1312*H1312,2)</f>
        <v>0</v>
      </c>
      <c r="BL1312" s="25" t="s">
        <v>342</v>
      </c>
      <c r="BM1312" s="25" t="s">
        <v>1576</v>
      </c>
    </row>
    <row r="1313" s="1" customFormat="1">
      <c r="B1313" s="47"/>
      <c r="C1313" s="75"/>
      <c r="D1313" s="248" t="s">
        <v>254</v>
      </c>
      <c r="E1313" s="75"/>
      <c r="F1313" s="249" t="s">
        <v>1577</v>
      </c>
      <c r="G1313" s="75"/>
      <c r="H1313" s="75"/>
      <c r="I1313" s="206"/>
      <c r="J1313" s="75"/>
      <c r="K1313" s="75"/>
      <c r="L1313" s="73"/>
      <c r="M1313" s="250"/>
      <c r="N1313" s="48"/>
      <c r="O1313" s="48"/>
      <c r="P1313" s="48"/>
      <c r="Q1313" s="48"/>
      <c r="R1313" s="48"/>
      <c r="S1313" s="48"/>
      <c r="T1313" s="96"/>
      <c r="AT1313" s="25" t="s">
        <v>254</v>
      </c>
      <c r="AU1313" s="25" t="s">
        <v>77</v>
      </c>
    </row>
    <row r="1314" s="12" customFormat="1">
      <c r="B1314" s="251"/>
      <c r="C1314" s="252"/>
      <c r="D1314" s="248" t="s">
        <v>256</v>
      </c>
      <c r="E1314" s="253" t="s">
        <v>21</v>
      </c>
      <c r="F1314" s="254" t="s">
        <v>1578</v>
      </c>
      <c r="G1314" s="252"/>
      <c r="H1314" s="255">
        <v>283.85000000000002</v>
      </c>
      <c r="I1314" s="256"/>
      <c r="J1314" s="252"/>
      <c r="K1314" s="252"/>
      <c r="L1314" s="257"/>
      <c r="M1314" s="258"/>
      <c r="N1314" s="259"/>
      <c r="O1314" s="259"/>
      <c r="P1314" s="259"/>
      <c r="Q1314" s="259"/>
      <c r="R1314" s="259"/>
      <c r="S1314" s="259"/>
      <c r="T1314" s="260"/>
      <c r="AT1314" s="261" t="s">
        <v>256</v>
      </c>
      <c r="AU1314" s="261" t="s">
        <v>77</v>
      </c>
      <c r="AV1314" s="12" t="s">
        <v>77</v>
      </c>
      <c r="AW1314" s="12" t="s">
        <v>33</v>
      </c>
      <c r="AX1314" s="12" t="s">
        <v>69</v>
      </c>
      <c r="AY1314" s="261" t="s">
        <v>245</v>
      </c>
    </row>
    <row r="1315" s="13" customFormat="1">
      <c r="B1315" s="262"/>
      <c r="C1315" s="263"/>
      <c r="D1315" s="248" t="s">
        <v>256</v>
      </c>
      <c r="E1315" s="264" t="s">
        <v>21</v>
      </c>
      <c r="F1315" s="265" t="s">
        <v>258</v>
      </c>
      <c r="G1315" s="263"/>
      <c r="H1315" s="266">
        <v>283.85000000000002</v>
      </c>
      <c r="I1315" s="267"/>
      <c r="J1315" s="263"/>
      <c r="K1315" s="263"/>
      <c r="L1315" s="268"/>
      <c r="M1315" s="269"/>
      <c r="N1315" s="270"/>
      <c r="O1315" s="270"/>
      <c r="P1315" s="270"/>
      <c r="Q1315" s="270"/>
      <c r="R1315" s="270"/>
      <c r="S1315" s="270"/>
      <c r="T1315" s="271"/>
      <c r="AT1315" s="272" t="s">
        <v>256</v>
      </c>
      <c r="AU1315" s="272" t="s">
        <v>77</v>
      </c>
      <c r="AV1315" s="13" t="s">
        <v>259</v>
      </c>
      <c r="AW1315" s="13" t="s">
        <v>33</v>
      </c>
      <c r="AX1315" s="13" t="s">
        <v>69</v>
      </c>
      <c r="AY1315" s="272" t="s">
        <v>245</v>
      </c>
    </row>
    <row r="1316" s="14" customFormat="1">
      <c r="B1316" s="273"/>
      <c r="C1316" s="274"/>
      <c r="D1316" s="248" t="s">
        <v>256</v>
      </c>
      <c r="E1316" s="275" t="s">
        <v>21</v>
      </c>
      <c r="F1316" s="276" t="s">
        <v>260</v>
      </c>
      <c r="G1316" s="274"/>
      <c r="H1316" s="277">
        <v>283.85000000000002</v>
      </c>
      <c r="I1316" s="278"/>
      <c r="J1316" s="274"/>
      <c r="K1316" s="274"/>
      <c r="L1316" s="279"/>
      <c r="M1316" s="280"/>
      <c r="N1316" s="281"/>
      <c r="O1316" s="281"/>
      <c r="P1316" s="281"/>
      <c r="Q1316" s="281"/>
      <c r="R1316" s="281"/>
      <c r="S1316" s="281"/>
      <c r="T1316" s="282"/>
      <c r="AT1316" s="283" t="s">
        <v>256</v>
      </c>
      <c r="AU1316" s="283" t="s">
        <v>77</v>
      </c>
      <c r="AV1316" s="14" t="s">
        <v>252</v>
      </c>
      <c r="AW1316" s="14" t="s">
        <v>33</v>
      </c>
      <c r="AX1316" s="14" t="s">
        <v>75</v>
      </c>
      <c r="AY1316" s="283" t="s">
        <v>245</v>
      </c>
    </row>
    <row r="1317" s="1" customFormat="1" ht="16.5" customHeight="1">
      <c r="B1317" s="47"/>
      <c r="C1317" s="236" t="s">
        <v>1579</v>
      </c>
      <c r="D1317" s="236" t="s">
        <v>247</v>
      </c>
      <c r="E1317" s="237" t="s">
        <v>1580</v>
      </c>
      <c r="F1317" s="238" t="s">
        <v>1581</v>
      </c>
      <c r="G1317" s="239" t="s">
        <v>328</v>
      </c>
      <c r="H1317" s="240">
        <v>46.399999999999999</v>
      </c>
      <c r="I1317" s="241"/>
      <c r="J1317" s="242">
        <f>ROUND(I1317*H1317,2)</f>
        <v>0</v>
      </c>
      <c r="K1317" s="238" t="s">
        <v>251</v>
      </c>
      <c r="L1317" s="73"/>
      <c r="M1317" s="243" t="s">
        <v>21</v>
      </c>
      <c r="N1317" s="244" t="s">
        <v>40</v>
      </c>
      <c r="O1317" s="48"/>
      <c r="P1317" s="245">
        <f>O1317*H1317</f>
        <v>0</v>
      </c>
      <c r="Q1317" s="245">
        <v>0.00050000000000000001</v>
      </c>
      <c r="R1317" s="245">
        <f>Q1317*H1317</f>
        <v>0.023199999999999998</v>
      </c>
      <c r="S1317" s="245">
        <v>0</v>
      </c>
      <c r="T1317" s="246">
        <f>S1317*H1317</f>
        <v>0</v>
      </c>
      <c r="AR1317" s="25" t="s">
        <v>342</v>
      </c>
      <c r="AT1317" s="25" t="s">
        <v>247</v>
      </c>
      <c r="AU1317" s="25" t="s">
        <v>77</v>
      </c>
      <c r="AY1317" s="25" t="s">
        <v>245</v>
      </c>
      <c r="BE1317" s="247">
        <f>IF(N1317="základní",J1317,0)</f>
        <v>0</v>
      </c>
      <c r="BF1317" s="247">
        <f>IF(N1317="snížená",J1317,0)</f>
        <v>0</v>
      </c>
      <c r="BG1317" s="247">
        <f>IF(N1317="zákl. přenesená",J1317,0)</f>
        <v>0</v>
      </c>
      <c r="BH1317" s="247">
        <f>IF(N1317="sníž. přenesená",J1317,0)</f>
        <v>0</v>
      </c>
      <c r="BI1317" s="247">
        <f>IF(N1317="nulová",J1317,0)</f>
        <v>0</v>
      </c>
      <c r="BJ1317" s="25" t="s">
        <v>75</v>
      </c>
      <c r="BK1317" s="247">
        <f>ROUND(I1317*H1317,2)</f>
        <v>0</v>
      </c>
      <c r="BL1317" s="25" t="s">
        <v>342</v>
      </c>
      <c r="BM1317" s="25" t="s">
        <v>1582</v>
      </c>
    </row>
    <row r="1318" s="1" customFormat="1">
      <c r="B1318" s="47"/>
      <c r="C1318" s="75"/>
      <c r="D1318" s="248" t="s">
        <v>254</v>
      </c>
      <c r="E1318" s="75"/>
      <c r="F1318" s="249" t="s">
        <v>1583</v>
      </c>
      <c r="G1318" s="75"/>
      <c r="H1318" s="75"/>
      <c r="I1318" s="206"/>
      <c r="J1318" s="75"/>
      <c r="K1318" s="75"/>
      <c r="L1318" s="73"/>
      <c r="M1318" s="250"/>
      <c r="N1318" s="48"/>
      <c r="O1318" s="48"/>
      <c r="P1318" s="48"/>
      <c r="Q1318" s="48"/>
      <c r="R1318" s="48"/>
      <c r="S1318" s="48"/>
      <c r="T1318" s="96"/>
      <c r="AT1318" s="25" t="s">
        <v>254</v>
      </c>
      <c r="AU1318" s="25" t="s">
        <v>77</v>
      </c>
    </row>
    <row r="1319" s="12" customFormat="1">
      <c r="B1319" s="251"/>
      <c r="C1319" s="252"/>
      <c r="D1319" s="248" t="s">
        <v>256</v>
      </c>
      <c r="E1319" s="253" t="s">
        <v>21</v>
      </c>
      <c r="F1319" s="254" t="s">
        <v>161</v>
      </c>
      <c r="G1319" s="252"/>
      <c r="H1319" s="255">
        <v>46.399999999999999</v>
      </c>
      <c r="I1319" s="256"/>
      <c r="J1319" s="252"/>
      <c r="K1319" s="252"/>
      <c r="L1319" s="257"/>
      <c r="M1319" s="258"/>
      <c r="N1319" s="259"/>
      <c r="O1319" s="259"/>
      <c r="P1319" s="259"/>
      <c r="Q1319" s="259"/>
      <c r="R1319" s="259"/>
      <c r="S1319" s="259"/>
      <c r="T1319" s="260"/>
      <c r="AT1319" s="261" t="s">
        <v>256</v>
      </c>
      <c r="AU1319" s="261" t="s">
        <v>77</v>
      </c>
      <c r="AV1319" s="12" t="s">
        <v>77</v>
      </c>
      <c r="AW1319" s="12" t="s">
        <v>33</v>
      </c>
      <c r="AX1319" s="12" t="s">
        <v>69</v>
      </c>
      <c r="AY1319" s="261" t="s">
        <v>245</v>
      </c>
    </row>
    <row r="1320" s="13" customFormat="1">
      <c r="B1320" s="262"/>
      <c r="C1320" s="263"/>
      <c r="D1320" s="248" t="s">
        <v>256</v>
      </c>
      <c r="E1320" s="264" t="s">
        <v>21</v>
      </c>
      <c r="F1320" s="265" t="s">
        <v>258</v>
      </c>
      <c r="G1320" s="263"/>
      <c r="H1320" s="266">
        <v>46.399999999999999</v>
      </c>
      <c r="I1320" s="267"/>
      <c r="J1320" s="263"/>
      <c r="K1320" s="263"/>
      <c r="L1320" s="268"/>
      <c r="M1320" s="269"/>
      <c r="N1320" s="270"/>
      <c r="O1320" s="270"/>
      <c r="P1320" s="270"/>
      <c r="Q1320" s="270"/>
      <c r="R1320" s="270"/>
      <c r="S1320" s="270"/>
      <c r="T1320" s="271"/>
      <c r="AT1320" s="272" t="s">
        <v>256</v>
      </c>
      <c r="AU1320" s="272" t="s">
        <v>77</v>
      </c>
      <c r="AV1320" s="13" t="s">
        <v>259</v>
      </c>
      <c r="AW1320" s="13" t="s">
        <v>33</v>
      </c>
      <c r="AX1320" s="13" t="s">
        <v>69</v>
      </c>
      <c r="AY1320" s="272" t="s">
        <v>245</v>
      </c>
    </row>
    <row r="1321" s="14" customFormat="1">
      <c r="B1321" s="273"/>
      <c r="C1321" s="274"/>
      <c r="D1321" s="248" t="s">
        <v>256</v>
      </c>
      <c r="E1321" s="275" t="s">
        <v>21</v>
      </c>
      <c r="F1321" s="276" t="s">
        <v>260</v>
      </c>
      <c r="G1321" s="274"/>
      <c r="H1321" s="277">
        <v>46.399999999999999</v>
      </c>
      <c r="I1321" s="278"/>
      <c r="J1321" s="274"/>
      <c r="K1321" s="274"/>
      <c r="L1321" s="279"/>
      <c r="M1321" s="280"/>
      <c r="N1321" s="281"/>
      <c r="O1321" s="281"/>
      <c r="P1321" s="281"/>
      <c r="Q1321" s="281"/>
      <c r="R1321" s="281"/>
      <c r="S1321" s="281"/>
      <c r="T1321" s="282"/>
      <c r="AT1321" s="283" t="s">
        <v>256</v>
      </c>
      <c r="AU1321" s="283" t="s">
        <v>77</v>
      </c>
      <c r="AV1321" s="14" t="s">
        <v>252</v>
      </c>
      <c r="AW1321" s="14" t="s">
        <v>33</v>
      </c>
      <c r="AX1321" s="14" t="s">
        <v>75</v>
      </c>
      <c r="AY1321" s="283" t="s">
        <v>245</v>
      </c>
    </row>
    <row r="1322" s="1" customFormat="1" ht="25.5" customHeight="1">
      <c r="B1322" s="47"/>
      <c r="C1322" s="284" t="s">
        <v>1584</v>
      </c>
      <c r="D1322" s="284" t="s">
        <v>300</v>
      </c>
      <c r="E1322" s="285" t="s">
        <v>1585</v>
      </c>
      <c r="F1322" s="286" t="s">
        <v>1586</v>
      </c>
      <c r="G1322" s="287" t="s">
        <v>328</v>
      </c>
      <c r="H1322" s="288">
        <v>53.359999999999999</v>
      </c>
      <c r="I1322" s="289"/>
      <c r="J1322" s="290">
        <f>ROUND(I1322*H1322,2)</f>
        <v>0</v>
      </c>
      <c r="K1322" s="286" t="s">
        <v>251</v>
      </c>
      <c r="L1322" s="291"/>
      <c r="M1322" s="292" t="s">
        <v>21</v>
      </c>
      <c r="N1322" s="293" t="s">
        <v>40</v>
      </c>
      <c r="O1322" s="48"/>
      <c r="P1322" s="245">
        <f>O1322*H1322</f>
        <v>0</v>
      </c>
      <c r="Q1322" s="245">
        <v>0.00175</v>
      </c>
      <c r="R1322" s="245">
        <f>Q1322*H1322</f>
        <v>0.093380000000000005</v>
      </c>
      <c r="S1322" s="245">
        <v>0</v>
      </c>
      <c r="T1322" s="246">
        <f>S1322*H1322</f>
        <v>0</v>
      </c>
      <c r="AR1322" s="25" t="s">
        <v>434</v>
      </c>
      <c r="AT1322" s="25" t="s">
        <v>300</v>
      </c>
      <c r="AU1322" s="25" t="s">
        <v>77</v>
      </c>
      <c r="AY1322" s="25" t="s">
        <v>245</v>
      </c>
      <c r="BE1322" s="247">
        <f>IF(N1322="základní",J1322,0)</f>
        <v>0</v>
      </c>
      <c r="BF1322" s="247">
        <f>IF(N1322="snížená",J1322,0)</f>
        <v>0</v>
      </c>
      <c r="BG1322" s="247">
        <f>IF(N1322="zákl. přenesená",J1322,0)</f>
        <v>0</v>
      </c>
      <c r="BH1322" s="247">
        <f>IF(N1322="sníž. přenesená",J1322,0)</f>
        <v>0</v>
      </c>
      <c r="BI1322" s="247">
        <f>IF(N1322="nulová",J1322,0)</f>
        <v>0</v>
      </c>
      <c r="BJ1322" s="25" t="s">
        <v>75</v>
      </c>
      <c r="BK1322" s="247">
        <f>ROUND(I1322*H1322,2)</f>
        <v>0</v>
      </c>
      <c r="BL1322" s="25" t="s">
        <v>342</v>
      </c>
      <c r="BM1322" s="25" t="s">
        <v>1587</v>
      </c>
    </row>
    <row r="1323" s="12" customFormat="1">
      <c r="B1323" s="251"/>
      <c r="C1323" s="252"/>
      <c r="D1323" s="248" t="s">
        <v>256</v>
      </c>
      <c r="E1323" s="253" t="s">
        <v>21</v>
      </c>
      <c r="F1323" s="254" t="s">
        <v>1588</v>
      </c>
      <c r="G1323" s="252"/>
      <c r="H1323" s="255">
        <v>53.359999999999999</v>
      </c>
      <c r="I1323" s="256"/>
      <c r="J1323" s="252"/>
      <c r="K1323" s="252"/>
      <c r="L1323" s="257"/>
      <c r="M1323" s="258"/>
      <c r="N1323" s="259"/>
      <c r="O1323" s="259"/>
      <c r="P1323" s="259"/>
      <c r="Q1323" s="259"/>
      <c r="R1323" s="259"/>
      <c r="S1323" s="259"/>
      <c r="T1323" s="260"/>
      <c r="AT1323" s="261" t="s">
        <v>256</v>
      </c>
      <c r="AU1323" s="261" t="s">
        <v>77</v>
      </c>
      <c r="AV1323" s="12" t="s">
        <v>77</v>
      </c>
      <c r="AW1323" s="12" t="s">
        <v>33</v>
      </c>
      <c r="AX1323" s="12" t="s">
        <v>75</v>
      </c>
      <c r="AY1323" s="261" t="s">
        <v>245</v>
      </c>
    </row>
    <row r="1324" s="1" customFormat="1" ht="25.5" customHeight="1">
      <c r="B1324" s="47"/>
      <c r="C1324" s="236" t="s">
        <v>1589</v>
      </c>
      <c r="D1324" s="236" t="s">
        <v>247</v>
      </c>
      <c r="E1324" s="237" t="s">
        <v>1590</v>
      </c>
      <c r="F1324" s="238" t="s">
        <v>1591</v>
      </c>
      <c r="G1324" s="239" t="s">
        <v>328</v>
      </c>
      <c r="H1324" s="240">
        <v>211.44999999999999</v>
      </c>
      <c r="I1324" s="241"/>
      <c r="J1324" s="242">
        <f>ROUND(I1324*H1324,2)</f>
        <v>0</v>
      </c>
      <c r="K1324" s="238" t="s">
        <v>251</v>
      </c>
      <c r="L1324" s="73"/>
      <c r="M1324" s="243" t="s">
        <v>21</v>
      </c>
      <c r="N1324" s="244" t="s">
        <v>40</v>
      </c>
      <c r="O1324" s="48"/>
      <c r="P1324" s="245">
        <f>O1324*H1324</f>
        <v>0</v>
      </c>
      <c r="Q1324" s="245">
        <v>0.00069999999999999999</v>
      </c>
      <c r="R1324" s="245">
        <f>Q1324*H1324</f>
        <v>0.14801499999999998</v>
      </c>
      <c r="S1324" s="245">
        <v>0</v>
      </c>
      <c r="T1324" s="246">
        <f>S1324*H1324</f>
        <v>0</v>
      </c>
      <c r="AR1324" s="25" t="s">
        <v>342</v>
      </c>
      <c r="AT1324" s="25" t="s">
        <v>247</v>
      </c>
      <c r="AU1324" s="25" t="s">
        <v>77</v>
      </c>
      <c r="AY1324" s="25" t="s">
        <v>245</v>
      </c>
      <c r="BE1324" s="247">
        <f>IF(N1324="základní",J1324,0)</f>
        <v>0</v>
      </c>
      <c r="BF1324" s="247">
        <f>IF(N1324="snížená",J1324,0)</f>
        <v>0</v>
      </c>
      <c r="BG1324" s="247">
        <f>IF(N1324="zákl. přenesená",J1324,0)</f>
        <v>0</v>
      </c>
      <c r="BH1324" s="247">
        <f>IF(N1324="sníž. přenesená",J1324,0)</f>
        <v>0</v>
      </c>
      <c r="BI1324" s="247">
        <f>IF(N1324="nulová",J1324,0)</f>
        <v>0</v>
      </c>
      <c r="BJ1324" s="25" t="s">
        <v>75</v>
      </c>
      <c r="BK1324" s="247">
        <f>ROUND(I1324*H1324,2)</f>
        <v>0</v>
      </c>
      <c r="BL1324" s="25" t="s">
        <v>342</v>
      </c>
      <c r="BM1324" s="25" t="s">
        <v>1592</v>
      </c>
    </row>
    <row r="1325" s="12" customFormat="1">
      <c r="B1325" s="251"/>
      <c r="C1325" s="252"/>
      <c r="D1325" s="248" t="s">
        <v>256</v>
      </c>
      <c r="E1325" s="253" t="s">
        <v>21</v>
      </c>
      <c r="F1325" s="254" t="s">
        <v>167</v>
      </c>
      <c r="G1325" s="252"/>
      <c r="H1325" s="255">
        <v>211.44999999999999</v>
      </c>
      <c r="I1325" s="256"/>
      <c r="J1325" s="252"/>
      <c r="K1325" s="252"/>
      <c r="L1325" s="257"/>
      <c r="M1325" s="258"/>
      <c r="N1325" s="259"/>
      <c r="O1325" s="259"/>
      <c r="P1325" s="259"/>
      <c r="Q1325" s="259"/>
      <c r="R1325" s="259"/>
      <c r="S1325" s="259"/>
      <c r="T1325" s="260"/>
      <c r="AT1325" s="261" t="s">
        <v>256</v>
      </c>
      <c r="AU1325" s="261" t="s">
        <v>77</v>
      </c>
      <c r="AV1325" s="12" t="s">
        <v>77</v>
      </c>
      <c r="AW1325" s="12" t="s">
        <v>33</v>
      </c>
      <c r="AX1325" s="12" t="s">
        <v>69</v>
      </c>
      <c r="AY1325" s="261" t="s">
        <v>245</v>
      </c>
    </row>
    <row r="1326" s="13" customFormat="1">
      <c r="B1326" s="262"/>
      <c r="C1326" s="263"/>
      <c r="D1326" s="248" t="s">
        <v>256</v>
      </c>
      <c r="E1326" s="264" t="s">
        <v>21</v>
      </c>
      <c r="F1326" s="265" t="s">
        <v>258</v>
      </c>
      <c r="G1326" s="263"/>
      <c r="H1326" s="266">
        <v>211.44999999999999</v>
      </c>
      <c r="I1326" s="267"/>
      <c r="J1326" s="263"/>
      <c r="K1326" s="263"/>
      <c r="L1326" s="268"/>
      <c r="M1326" s="269"/>
      <c r="N1326" s="270"/>
      <c r="O1326" s="270"/>
      <c r="P1326" s="270"/>
      <c r="Q1326" s="270"/>
      <c r="R1326" s="270"/>
      <c r="S1326" s="270"/>
      <c r="T1326" s="271"/>
      <c r="AT1326" s="272" t="s">
        <v>256</v>
      </c>
      <c r="AU1326" s="272" t="s">
        <v>77</v>
      </c>
      <c r="AV1326" s="13" t="s">
        <v>259</v>
      </c>
      <c r="AW1326" s="13" t="s">
        <v>33</v>
      </c>
      <c r="AX1326" s="13" t="s">
        <v>69</v>
      </c>
      <c r="AY1326" s="272" t="s">
        <v>245</v>
      </c>
    </row>
    <row r="1327" s="14" customFormat="1">
      <c r="B1327" s="273"/>
      <c r="C1327" s="274"/>
      <c r="D1327" s="248" t="s">
        <v>256</v>
      </c>
      <c r="E1327" s="275" t="s">
        <v>21</v>
      </c>
      <c r="F1327" s="276" t="s">
        <v>260</v>
      </c>
      <c r="G1327" s="274"/>
      <c r="H1327" s="277">
        <v>211.44999999999999</v>
      </c>
      <c r="I1327" s="278"/>
      <c r="J1327" s="274"/>
      <c r="K1327" s="274"/>
      <c r="L1327" s="279"/>
      <c r="M1327" s="280"/>
      <c r="N1327" s="281"/>
      <c r="O1327" s="281"/>
      <c r="P1327" s="281"/>
      <c r="Q1327" s="281"/>
      <c r="R1327" s="281"/>
      <c r="S1327" s="281"/>
      <c r="T1327" s="282"/>
      <c r="AT1327" s="283" t="s">
        <v>256</v>
      </c>
      <c r="AU1327" s="283" t="s">
        <v>77</v>
      </c>
      <c r="AV1327" s="14" t="s">
        <v>252</v>
      </c>
      <c r="AW1327" s="14" t="s">
        <v>33</v>
      </c>
      <c r="AX1327" s="14" t="s">
        <v>75</v>
      </c>
      <c r="AY1327" s="283" t="s">
        <v>245</v>
      </c>
    </row>
    <row r="1328" s="1" customFormat="1" ht="25.5" customHeight="1">
      <c r="B1328" s="47"/>
      <c r="C1328" s="284" t="s">
        <v>1593</v>
      </c>
      <c r="D1328" s="284" t="s">
        <v>300</v>
      </c>
      <c r="E1328" s="285" t="s">
        <v>1594</v>
      </c>
      <c r="F1328" s="286" t="s">
        <v>1595</v>
      </c>
      <c r="G1328" s="287" t="s">
        <v>328</v>
      </c>
      <c r="H1328" s="288">
        <v>243.16800000000001</v>
      </c>
      <c r="I1328" s="289"/>
      <c r="J1328" s="290">
        <f>ROUND(I1328*H1328,2)</f>
        <v>0</v>
      </c>
      <c r="K1328" s="286" t="s">
        <v>251</v>
      </c>
      <c r="L1328" s="291"/>
      <c r="M1328" s="292" t="s">
        <v>21</v>
      </c>
      <c r="N1328" s="293" t="s">
        <v>40</v>
      </c>
      <c r="O1328" s="48"/>
      <c r="P1328" s="245">
        <f>O1328*H1328</f>
        <v>0</v>
      </c>
      <c r="Q1328" s="245">
        <v>0.0028700000000000002</v>
      </c>
      <c r="R1328" s="245">
        <f>Q1328*H1328</f>
        <v>0.69789216000000009</v>
      </c>
      <c r="S1328" s="245">
        <v>0</v>
      </c>
      <c r="T1328" s="246">
        <f>S1328*H1328</f>
        <v>0</v>
      </c>
      <c r="AR1328" s="25" t="s">
        <v>434</v>
      </c>
      <c r="AT1328" s="25" t="s">
        <v>300</v>
      </c>
      <c r="AU1328" s="25" t="s">
        <v>77</v>
      </c>
      <c r="AY1328" s="25" t="s">
        <v>245</v>
      </c>
      <c r="BE1328" s="247">
        <f>IF(N1328="základní",J1328,0)</f>
        <v>0</v>
      </c>
      <c r="BF1328" s="247">
        <f>IF(N1328="snížená",J1328,0)</f>
        <v>0</v>
      </c>
      <c r="BG1328" s="247">
        <f>IF(N1328="zákl. přenesená",J1328,0)</f>
        <v>0</v>
      </c>
      <c r="BH1328" s="247">
        <f>IF(N1328="sníž. přenesená",J1328,0)</f>
        <v>0</v>
      </c>
      <c r="BI1328" s="247">
        <f>IF(N1328="nulová",J1328,0)</f>
        <v>0</v>
      </c>
      <c r="BJ1328" s="25" t="s">
        <v>75</v>
      </c>
      <c r="BK1328" s="247">
        <f>ROUND(I1328*H1328,2)</f>
        <v>0</v>
      </c>
      <c r="BL1328" s="25" t="s">
        <v>342</v>
      </c>
      <c r="BM1328" s="25" t="s">
        <v>1596</v>
      </c>
    </row>
    <row r="1329" s="12" customFormat="1">
      <c r="B1329" s="251"/>
      <c r="C1329" s="252"/>
      <c r="D1329" s="248" t="s">
        <v>256</v>
      </c>
      <c r="E1329" s="253" t="s">
        <v>21</v>
      </c>
      <c r="F1329" s="254" t="s">
        <v>1597</v>
      </c>
      <c r="G1329" s="252"/>
      <c r="H1329" s="255">
        <v>243.16800000000001</v>
      </c>
      <c r="I1329" s="256"/>
      <c r="J1329" s="252"/>
      <c r="K1329" s="252"/>
      <c r="L1329" s="257"/>
      <c r="M1329" s="258"/>
      <c r="N1329" s="259"/>
      <c r="O1329" s="259"/>
      <c r="P1329" s="259"/>
      <c r="Q1329" s="259"/>
      <c r="R1329" s="259"/>
      <c r="S1329" s="259"/>
      <c r="T1329" s="260"/>
      <c r="AT1329" s="261" t="s">
        <v>256</v>
      </c>
      <c r="AU1329" s="261" t="s">
        <v>77</v>
      </c>
      <c r="AV1329" s="12" t="s">
        <v>77</v>
      </c>
      <c r="AW1329" s="12" t="s">
        <v>33</v>
      </c>
      <c r="AX1329" s="12" t="s">
        <v>69</v>
      </c>
      <c r="AY1329" s="261" t="s">
        <v>245</v>
      </c>
    </row>
    <row r="1330" s="13" customFormat="1">
      <c r="B1330" s="262"/>
      <c r="C1330" s="263"/>
      <c r="D1330" s="248" t="s">
        <v>256</v>
      </c>
      <c r="E1330" s="264" t="s">
        <v>21</v>
      </c>
      <c r="F1330" s="265" t="s">
        <v>258</v>
      </c>
      <c r="G1330" s="263"/>
      <c r="H1330" s="266">
        <v>243.16800000000001</v>
      </c>
      <c r="I1330" s="267"/>
      <c r="J1330" s="263"/>
      <c r="K1330" s="263"/>
      <c r="L1330" s="268"/>
      <c r="M1330" s="269"/>
      <c r="N1330" s="270"/>
      <c r="O1330" s="270"/>
      <c r="P1330" s="270"/>
      <c r="Q1330" s="270"/>
      <c r="R1330" s="270"/>
      <c r="S1330" s="270"/>
      <c r="T1330" s="271"/>
      <c r="AT1330" s="272" t="s">
        <v>256</v>
      </c>
      <c r="AU1330" s="272" t="s">
        <v>77</v>
      </c>
      <c r="AV1330" s="13" t="s">
        <v>259</v>
      </c>
      <c r="AW1330" s="13" t="s">
        <v>33</v>
      </c>
      <c r="AX1330" s="13" t="s">
        <v>69</v>
      </c>
      <c r="AY1330" s="272" t="s">
        <v>245</v>
      </c>
    </row>
    <row r="1331" s="14" customFormat="1">
      <c r="B1331" s="273"/>
      <c r="C1331" s="274"/>
      <c r="D1331" s="248" t="s">
        <v>256</v>
      </c>
      <c r="E1331" s="275" t="s">
        <v>21</v>
      </c>
      <c r="F1331" s="276" t="s">
        <v>260</v>
      </c>
      <c r="G1331" s="274"/>
      <c r="H1331" s="277">
        <v>243.16800000000001</v>
      </c>
      <c r="I1331" s="278"/>
      <c r="J1331" s="274"/>
      <c r="K1331" s="274"/>
      <c r="L1331" s="279"/>
      <c r="M1331" s="280"/>
      <c r="N1331" s="281"/>
      <c r="O1331" s="281"/>
      <c r="P1331" s="281"/>
      <c r="Q1331" s="281"/>
      <c r="R1331" s="281"/>
      <c r="S1331" s="281"/>
      <c r="T1331" s="282"/>
      <c r="AT1331" s="283" t="s">
        <v>256</v>
      </c>
      <c r="AU1331" s="283" t="s">
        <v>77</v>
      </c>
      <c r="AV1331" s="14" t="s">
        <v>252</v>
      </c>
      <c r="AW1331" s="14" t="s">
        <v>33</v>
      </c>
      <c r="AX1331" s="14" t="s">
        <v>75</v>
      </c>
      <c r="AY1331" s="283" t="s">
        <v>245</v>
      </c>
    </row>
    <row r="1332" s="1" customFormat="1" ht="16.5" customHeight="1">
      <c r="B1332" s="47"/>
      <c r="C1332" s="236" t="s">
        <v>1598</v>
      </c>
      <c r="D1332" s="236" t="s">
        <v>247</v>
      </c>
      <c r="E1332" s="237" t="s">
        <v>1599</v>
      </c>
      <c r="F1332" s="238" t="s">
        <v>1600</v>
      </c>
      <c r="G1332" s="239" t="s">
        <v>429</v>
      </c>
      <c r="H1332" s="240">
        <v>73.5</v>
      </c>
      <c r="I1332" s="241"/>
      <c r="J1332" s="242">
        <f>ROUND(I1332*H1332,2)</f>
        <v>0</v>
      </c>
      <c r="K1332" s="238" t="s">
        <v>251</v>
      </c>
      <c r="L1332" s="73"/>
      <c r="M1332" s="243" t="s">
        <v>21</v>
      </c>
      <c r="N1332" s="244" t="s">
        <v>40</v>
      </c>
      <c r="O1332" s="48"/>
      <c r="P1332" s="245">
        <f>O1332*H1332</f>
        <v>0</v>
      </c>
      <c r="Q1332" s="245">
        <v>1.0000000000000001E-05</v>
      </c>
      <c r="R1332" s="245">
        <f>Q1332*H1332</f>
        <v>0.00073500000000000008</v>
      </c>
      <c r="S1332" s="245">
        <v>0</v>
      </c>
      <c r="T1332" s="246">
        <f>S1332*H1332</f>
        <v>0</v>
      </c>
      <c r="AR1332" s="25" t="s">
        <v>342</v>
      </c>
      <c r="AT1332" s="25" t="s">
        <v>247</v>
      </c>
      <c r="AU1332" s="25" t="s">
        <v>77</v>
      </c>
      <c r="AY1332" s="25" t="s">
        <v>245</v>
      </c>
      <c r="BE1332" s="247">
        <f>IF(N1332="základní",J1332,0)</f>
        <v>0</v>
      </c>
      <c r="BF1332" s="247">
        <f>IF(N1332="snížená",J1332,0)</f>
        <v>0</v>
      </c>
      <c r="BG1332" s="247">
        <f>IF(N1332="zákl. přenesená",J1332,0)</f>
        <v>0</v>
      </c>
      <c r="BH1332" s="247">
        <f>IF(N1332="sníž. přenesená",J1332,0)</f>
        <v>0</v>
      </c>
      <c r="BI1332" s="247">
        <f>IF(N1332="nulová",J1332,0)</f>
        <v>0</v>
      </c>
      <c r="BJ1332" s="25" t="s">
        <v>75</v>
      </c>
      <c r="BK1332" s="247">
        <f>ROUND(I1332*H1332,2)</f>
        <v>0</v>
      </c>
      <c r="BL1332" s="25" t="s">
        <v>342</v>
      </c>
      <c r="BM1332" s="25" t="s">
        <v>1601</v>
      </c>
    </row>
    <row r="1333" s="12" customFormat="1">
      <c r="B1333" s="251"/>
      <c r="C1333" s="252"/>
      <c r="D1333" s="248" t="s">
        <v>256</v>
      </c>
      <c r="E1333" s="253" t="s">
        <v>21</v>
      </c>
      <c r="F1333" s="254" t="s">
        <v>1602</v>
      </c>
      <c r="G1333" s="252"/>
      <c r="H1333" s="255">
        <v>73.5</v>
      </c>
      <c r="I1333" s="256"/>
      <c r="J1333" s="252"/>
      <c r="K1333" s="252"/>
      <c r="L1333" s="257"/>
      <c r="M1333" s="258"/>
      <c r="N1333" s="259"/>
      <c r="O1333" s="259"/>
      <c r="P1333" s="259"/>
      <c r="Q1333" s="259"/>
      <c r="R1333" s="259"/>
      <c r="S1333" s="259"/>
      <c r="T1333" s="260"/>
      <c r="AT1333" s="261" t="s">
        <v>256</v>
      </c>
      <c r="AU1333" s="261" t="s">
        <v>77</v>
      </c>
      <c r="AV1333" s="12" t="s">
        <v>77</v>
      </c>
      <c r="AW1333" s="12" t="s">
        <v>33</v>
      </c>
      <c r="AX1333" s="12" t="s">
        <v>69</v>
      </c>
      <c r="AY1333" s="261" t="s">
        <v>245</v>
      </c>
    </row>
    <row r="1334" s="13" customFormat="1">
      <c r="B1334" s="262"/>
      <c r="C1334" s="263"/>
      <c r="D1334" s="248" t="s">
        <v>256</v>
      </c>
      <c r="E1334" s="264" t="s">
        <v>196</v>
      </c>
      <c r="F1334" s="265" t="s">
        <v>258</v>
      </c>
      <c r="G1334" s="263"/>
      <c r="H1334" s="266">
        <v>73.5</v>
      </c>
      <c r="I1334" s="267"/>
      <c r="J1334" s="263"/>
      <c r="K1334" s="263"/>
      <c r="L1334" s="268"/>
      <c r="M1334" s="269"/>
      <c r="N1334" s="270"/>
      <c r="O1334" s="270"/>
      <c r="P1334" s="270"/>
      <c r="Q1334" s="270"/>
      <c r="R1334" s="270"/>
      <c r="S1334" s="270"/>
      <c r="T1334" s="271"/>
      <c r="AT1334" s="272" t="s">
        <v>256</v>
      </c>
      <c r="AU1334" s="272" t="s">
        <v>77</v>
      </c>
      <c r="AV1334" s="13" t="s">
        <v>259</v>
      </c>
      <c r="AW1334" s="13" t="s">
        <v>33</v>
      </c>
      <c r="AX1334" s="13" t="s">
        <v>69</v>
      </c>
      <c r="AY1334" s="272" t="s">
        <v>245</v>
      </c>
    </row>
    <row r="1335" s="14" customFormat="1">
      <c r="B1335" s="273"/>
      <c r="C1335" s="274"/>
      <c r="D1335" s="248" t="s">
        <v>256</v>
      </c>
      <c r="E1335" s="275" t="s">
        <v>21</v>
      </c>
      <c r="F1335" s="276" t="s">
        <v>260</v>
      </c>
      <c r="G1335" s="274"/>
      <c r="H1335" s="277">
        <v>73.5</v>
      </c>
      <c r="I1335" s="278"/>
      <c r="J1335" s="274"/>
      <c r="K1335" s="274"/>
      <c r="L1335" s="279"/>
      <c r="M1335" s="280"/>
      <c r="N1335" s="281"/>
      <c r="O1335" s="281"/>
      <c r="P1335" s="281"/>
      <c r="Q1335" s="281"/>
      <c r="R1335" s="281"/>
      <c r="S1335" s="281"/>
      <c r="T1335" s="282"/>
      <c r="AT1335" s="283" t="s">
        <v>256</v>
      </c>
      <c r="AU1335" s="283" t="s">
        <v>77</v>
      </c>
      <c r="AV1335" s="14" t="s">
        <v>252</v>
      </c>
      <c r="AW1335" s="14" t="s">
        <v>33</v>
      </c>
      <c r="AX1335" s="14" t="s">
        <v>75</v>
      </c>
      <c r="AY1335" s="283" t="s">
        <v>245</v>
      </c>
    </row>
    <row r="1336" s="1" customFormat="1" ht="16.5" customHeight="1">
      <c r="B1336" s="47"/>
      <c r="C1336" s="284" t="s">
        <v>1076</v>
      </c>
      <c r="D1336" s="284" t="s">
        <v>300</v>
      </c>
      <c r="E1336" s="285" t="s">
        <v>1603</v>
      </c>
      <c r="F1336" s="286" t="s">
        <v>1604</v>
      </c>
      <c r="G1336" s="287" t="s">
        <v>429</v>
      </c>
      <c r="H1336" s="288">
        <v>84.525000000000006</v>
      </c>
      <c r="I1336" s="289"/>
      <c r="J1336" s="290">
        <f>ROUND(I1336*H1336,2)</f>
        <v>0</v>
      </c>
      <c r="K1336" s="286" t="s">
        <v>21</v>
      </c>
      <c r="L1336" s="291"/>
      <c r="M1336" s="292" t="s">
        <v>21</v>
      </c>
      <c r="N1336" s="293" t="s">
        <v>40</v>
      </c>
      <c r="O1336" s="48"/>
      <c r="P1336" s="245">
        <f>O1336*H1336</f>
        <v>0</v>
      </c>
      <c r="Q1336" s="245">
        <v>0.00025999999999999998</v>
      </c>
      <c r="R1336" s="245">
        <f>Q1336*H1336</f>
        <v>0.0219765</v>
      </c>
      <c r="S1336" s="245">
        <v>0</v>
      </c>
      <c r="T1336" s="246">
        <f>S1336*H1336</f>
        <v>0</v>
      </c>
      <c r="AR1336" s="25" t="s">
        <v>434</v>
      </c>
      <c r="AT1336" s="25" t="s">
        <v>300</v>
      </c>
      <c r="AU1336" s="25" t="s">
        <v>77</v>
      </c>
      <c r="AY1336" s="25" t="s">
        <v>245</v>
      </c>
      <c r="BE1336" s="247">
        <f>IF(N1336="základní",J1336,0)</f>
        <v>0</v>
      </c>
      <c r="BF1336" s="247">
        <f>IF(N1336="snížená",J1336,0)</f>
        <v>0</v>
      </c>
      <c r="BG1336" s="247">
        <f>IF(N1336="zákl. přenesená",J1336,0)</f>
        <v>0</v>
      </c>
      <c r="BH1336" s="247">
        <f>IF(N1336="sníž. přenesená",J1336,0)</f>
        <v>0</v>
      </c>
      <c r="BI1336" s="247">
        <f>IF(N1336="nulová",J1336,0)</f>
        <v>0</v>
      </c>
      <c r="BJ1336" s="25" t="s">
        <v>75</v>
      </c>
      <c r="BK1336" s="247">
        <f>ROUND(I1336*H1336,2)</f>
        <v>0</v>
      </c>
      <c r="BL1336" s="25" t="s">
        <v>342</v>
      </c>
      <c r="BM1336" s="25" t="s">
        <v>1605</v>
      </c>
    </row>
    <row r="1337" s="12" customFormat="1">
      <c r="B1337" s="251"/>
      <c r="C1337" s="252"/>
      <c r="D1337" s="248" t="s">
        <v>256</v>
      </c>
      <c r="E1337" s="253" t="s">
        <v>21</v>
      </c>
      <c r="F1337" s="254" t="s">
        <v>1606</v>
      </c>
      <c r="G1337" s="252"/>
      <c r="H1337" s="255">
        <v>84.525000000000006</v>
      </c>
      <c r="I1337" s="256"/>
      <c r="J1337" s="252"/>
      <c r="K1337" s="252"/>
      <c r="L1337" s="257"/>
      <c r="M1337" s="258"/>
      <c r="N1337" s="259"/>
      <c r="O1337" s="259"/>
      <c r="P1337" s="259"/>
      <c r="Q1337" s="259"/>
      <c r="R1337" s="259"/>
      <c r="S1337" s="259"/>
      <c r="T1337" s="260"/>
      <c r="AT1337" s="261" t="s">
        <v>256</v>
      </c>
      <c r="AU1337" s="261" t="s">
        <v>77</v>
      </c>
      <c r="AV1337" s="12" t="s">
        <v>77</v>
      </c>
      <c r="AW1337" s="12" t="s">
        <v>33</v>
      </c>
      <c r="AX1337" s="12" t="s">
        <v>69</v>
      </c>
      <c r="AY1337" s="261" t="s">
        <v>245</v>
      </c>
    </row>
    <row r="1338" s="13" customFormat="1">
      <c r="B1338" s="262"/>
      <c r="C1338" s="263"/>
      <c r="D1338" s="248" t="s">
        <v>256</v>
      </c>
      <c r="E1338" s="264" t="s">
        <v>21</v>
      </c>
      <c r="F1338" s="265" t="s">
        <v>258</v>
      </c>
      <c r="G1338" s="263"/>
      <c r="H1338" s="266">
        <v>84.525000000000006</v>
      </c>
      <c r="I1338" s="267"/>
      <c r="J1338" s="263"/>
      <c r="K1338" s="263"/>
      <c r="L1338" s="268"/>
      <c r="M1338" s="269"/>
      <c r="N1338" s="270"/>
      <c r="O1338" s="270"/>
      <c r="P1338" s="270"/>
      <c r="Q1338" s="270"/>
      <c r="R1338" s="270"/>
      <c r="S1338" s="270"/>
      <c r="T1338" s="271"/>
      <c r="AT1338" s="272" t="s">
        <v>256</v>
      </c>
      <c r="AU1338" s="272" t="s">
        <v>77</v>
      </c>
      <c r="AV1338" s="13" t="s">
        <v>259</v>
      </c>
      <c r="AW1338" s="13" t="s">
        <v>33</v>
      </c>
      <c r="AX1338" s="13" t="s">
        <v>69</v>
      </c>
      <c r="AY1338" s="272" t="s">
        <v>245</v>
      </c>
    </row>
    <row r="1339" s="14" customFormat="1">
      <c r="B1339" s="273"/>
      <c r="C1339" s="274"/>
      <c r="D1339" s="248" t="s">
        <v>256</v>
      </c>
      <c r="E1339" s="275" t="s">
        <v>21</v>
      </c>
      <c r="F1339" s="276" t="s">
        <v>260</v>
      </c>
      <c r="G1339" s="274"/>
      <c r="H1339" s="277">
        <v>84.525000000000006</v>
      </c>
      <c r="I1339" s="278"/>
      <c r="J1339" s="274"/>
      <c r="K1339" s="274"/>
      <c r="L1339" s="279"/>
      <c r="M1339" s="280"/>
      <c r="N1339" s="281"/>
      <c r="O1339" s="281"/>
      <c r="P1339" s="281"/>
      <c r="Q1339" s="281"/>
      <c r="R1339" s="281"/>
      <c r="S1339" s="281"/>
      <c r="T1339" s="282"/>
      <c r="AT1339" s="283" t="s">
        <v>256</v>
      </c>
      <c r="AU1339" s="283" t="s">
        <v>77</v>
      </c>
      <c r="AV1339" s="14" t="s">
        <v>252</v>
      </c>
      <c r="AW1339" s="14" t="s">
        <v>33</v>
      </c>
      <c r="AX1339" s="14" t="s">
        <v>75</v>
      </c>
      <c r="AY1339" s="283" t="s">
        <v>245</v>
      </c>
    </row>
    <row r="1340" s="1" customFormat="1" ht="16.5" customHeight="1">
      <c r="B1340" s="47"/>
      <c r="C1340" s="236" t="s">
        <v>1607</v>
      </c>
      <c r="D1340" s="236" t="s">
        <v>247</v>
      </c>
      <c r="E1340" s="237" t="s">
        <v>1608</v>
      </c>
      <c r="F1340" s="238" t="s">
        <v>1609</v>
      </c>
      <c r="G1340" s="239" t="s">
        <v>328</v>
      </c>
      <c r="H1340" s="240">
        <v>211.44999999999999</v>
      </c>
      <c r="I1340" s="241"/>
      <c r="J1340" s="242">
        <f>ROUND(I1340*H1340,2)</f>
        <v>0</v>
      </c>
      <c r="K1340" s="238" t="s">
        <v>251</v>
      </c>
      <c r="L1340" s="73"/>
      <c r="M1340" s="243" t="s">
        <v>21</v>
      </c>
      <c r="N1340" s="244" t="s">
        <v>40</v>
      </c>
      <c r="O1340" s="48"/>
      <c r="P1340" s="245">
        <f>O1340*H1340</f>
        <v>0</v>
      </c>
      <c r="Q1340" s="245">
        <v>0</v>
      </c>
      <c r="R1340" s="245">
        <f>Q1340*H1340</f>
        <v>0</v>
      </c>
      <c r="S1340" s="245">
        <v>0</v>
      </c>
      <c r="T1340" s="246">
        <f>S1340*H1340</f>
        <v>0</v>
      </c>
      <c r="AR1340" s="25" t="s">
        <v>342</v>
      </c>
      <c r="AT1340" s="25" t="s">
        <v>247</v>
      </c>
      <c r="AU1340" s="25" t="s">
        <v>77</v>
      </c>
      <c r="AY1340" s="25" t="s">
        <v>245</v>
      </c>
      <c r="BE1340" s="247">
        <f>IF(N1340="základní",J1340,0)</f>
        <v>0</v>
      </c>
      <c r="BF1340" s="247">
        <f>IF(N1340="snížená",J1340,0)</f>
        <v>0</v>
      </c>
      <c r="BG1340" s="247">
        <f>IF(N1340="zákl. přenesená",J1340,0)</f>
        <v>0</v>
      </c>
      <c r="BH1340" s="247">
        <f>IF(N1340="sníž. přenesená",J1340,0)</f>
        <v>0</v>
      </c>
      <c r="BI1340" s="247">
        <f>IF(N1340="nulová",J1340,0)</f>
        <v>0</v>
      </c>
      <c r="BJ1340" s="25" t="s">
        <v>75</v>
      </c>
      <c r="BK1340" s="247">
        <f>ROUND(I1340*H1340,2)</f>
        <v>0</v>
      </c>
      <c r="BL1340" s="25" t="s">
        <v>342</v>
      </c>
      <c r="BM1340" s="25" t="s">
        <v>1610</v>
      </c>
    </row>
    <row r="1341" s="1" customFormat="1">
      <c r="B1341" s="47"/>
      <c r="C1341" s="75"/>
      <c r="D1341" s="248" t="s">
        <v>254</v>
      </c>
      <c r="E1341" s="75"/>
      <c r="F1341" s="249" t="s">
        <v>1611</v>
      </c>
      <c r="G1341" s="75"/>
      <c r="H1341" s="75"/>
      <c r="I1341" s="206"/>
      <c r="J1341" s="75"/>
      <c r="K1341" s="75"/>
      <c r="L1341" s="73"/>
      <c r="M1341" s="250"/>
      <c r="N1341" s="48"/>
      <c r="O1341" s="48"/>
      <c r="P1341" s="48"/>
      <c r="Q1341" s="48"/>
      <c r="R1341" s="48"/>
      <c r="S1341" s="48"/>
      <c r="T1341" s="96"/>
      <c r="AT1341" s="25" t="s">
        <v>254</v>
      </c>
      <c r="AU1341" s="25" t="s">
        <v>77</v>
      </c>
    </row>
    <row r="1342" s="12" customFormat="1">
      <c r="B1342" s="251"/>
      <c r="C1342" s="252"/>
      <c r="D1342" s="248" t="s">
        <v>256</v>
      </c>
      <c r="E1342" s="253" t="s">
        <v>21</v>
      </c>
      <c r="F1342" s="254" t="s">
        <v>167</v>
      </c>
      <c r="G1342" s="252"/>
      <c r="H1342" s="255">
        <v>211.44999999999999</v>
      </c>
      <c r="I1342" s="256"/>
      <c r="J1342" s="252"/>
      <c r="K1342" s="252"/>
      <c r="L1342" s="257"/>
      <c r="M1342" s="258"/>
      <c r="N1342" s="259"/>
      <c r="O1342" s="259"/>
      <c r="P1342" s="259"/>
      <c r="Q1342" s="259"/>
      <c r="R1342" s="259"/>
      <c r="S1342" s="259"/>
      <c r="T1342" s="260"/>
      <c r="AT1342" s="261" t="s">
        <v>256</v>
      </c>
      <c r="AU1342" s="261" t="s">
        <v>77</v>
      </c>
      <c r="AV1342" s="12" t="s">
        <v>77</v>
      </c>
      <c r="AW1342" s="12" t="s">
        <v>33</v>
      </c>
      <c r="AX1342" s="12" t="s">
        <v>69</v>
      </c>
      <c r="AY1342" s="261" t="s">
        <v>245</v>
      </c>
    </row>
    <row r="1343" s="13" customFormat="1">
      <c r="B1343" s="262"/>
      <c r="C1343" s="263"/>
      <c r="D1343" s="248" t="s">
        <v>256</v>
      </c>
      <c r="E1343" s="264" t="s">
        <v>21</v>
      </c>
      <c r="F1343" s="265" t="s">
        <v>258</v>
      </c>
      <c r="G1343" s="263"/>
      <c r="H1343" s="266">
        <v>211.44999999999999</v>
      </c>
      <c r="I1343" s="267"/>
      <c r="J1343" s="263"/>
      <c r="K1343" s="263"/>
      <c r="L1343" s="268"/>
      <c r="M1343" s="269"/>
      <c r="N1343" s="270"/>
      <c r="O1343" s="270"/>
      <c r="P1343" s="270"/>
      <c r="Q1343" s="270"/>
      <c r="R1343" s="270"/>
      <c r="S1343" s="270"/>
      <c r="T1343" s="271"/>
      <c r="AT1343" s="272" t="s">
        <v>256</v>
      </c>
      <c r="AU1343" s="272" t="s">
        <v>77</v>
      </c>
      <c r="AV1343" s="13" t="s">
        <v>259</v>
      </c>
      <c r="AW1343" s="13" t="s">
        <v>33</v>
      </c>
      <c r="AX1343" s="13" t="s">
        <v>69</v>
      </c>
      <c r="AY1343" s="272" t="s">
        <v>245</v>
      </c>
    </row>
    <row r="1344" s="14" customFormat="1">
      <c r="B1344" s="273"/>
      <c r="C1344" s="274"/>
      <c r="D1344" s="248" t="s">
        <v>256</v>
      </c>
      <c r="E1344" s="275" t="s">
        <v>21</v>
      </c>
      <c r="F1344" s="276" t="s">
        <v>260</v>
      </c>
      <c r="G1344" s="274"/>
      <c r="H1344" s="277">
        <v>211.44999999999999</v>
      </c>
      <c r="I1344" s="278"/>
      <c r="J1344" s="274"/>
      <c r="K1344" s="274"/>
      <c r="L1344" s="279"/>
      <c r="M1344" s="280"/>
      <c r="N1344" s="281"/>
      <c r="O1344" s="281"/>
      <c r="P1344" s="281"/>
      <c r="Q1344" s="281"/>
      <c r="R1344" s="281"/>
      <c r="S1344" s="281"/>
      <c r="T1344" s="282"/>
      <c r="AT1344" s="283" t="s">
        <v>256</v>
      </c>
      <c r="AU1344" s="283" t="s">
        <v>77</v>
      </c>
      <c r="AV1344" s="14" t="s">
        <v>252</v>
      </c>
      <c r="AW1344" s="14" t="s">
        <v>33</v>
      </c>
      <c r="AX1344" s="14" t="s">
        <v>75</v>
      </c>
      <c r="AY1344" s="283" t="s">
        <v>245</v>
      </c>
    </row>
    <row r="1345" s="1" customFormat="1" ht="25.5" customHeight="1">
      <c r="B1345" s="47"/>
      <c r="C1345" s="236" t="s">
        <v>1612</v>
      </c>
      <c r="D1345" s="236" t="s">
        <v>247</v>
      </c>
      <c r="E1345" s="237" t="s">
        <v>1613</v>
      </c>
      <c r="F1345" s="238" t="s">
        <v>1614</v>
      </c>
      <c r="G1345" s="239" t="s">
        <v>328</v>
      </c>
      <c r="H1345" s="240">
        <v>211.44999999999999</v>
      </c>
      <c r="I1345" s="241"/>
      <c r="J1345" s="242">
        <f>ROUND(I1345*H1345,2)</f>
        <v>0</v>
      </c>
      <c r="K1345" s="238" t="s">
        <v>251</v>
      </c>
      <c r="L1345" s="73"/>
      <c r="M1345" s="243" t="s">
        <v>21</v>
      </c>
      <c r="N1345" s="244" t="s">
        <v>40</v>
      </c>
      <c r="O1345" s="48"/>
      <c r="P1345" s="245">
        <f>O1345*H1345</f>
        <v>0</v>
      </c>
      <c r="Q1345" s="245">
        <v>3.0000000000000001E-05</v>
      </c>
      <c r="R1345" s="245">
        <f>Q1345*H1345</f>
        <v>0.0063435000000000002</v>
      </c>
      <c r="S1345" s="245">
        <v>0</v>
      </c>
      <c r="T1345" s="246">
        <f>S1345*H1345</f>
        <v>0</v>
      </c>
      <c r="AR1345" s="25" t="s">
        <v>342</v>
      </c>
      <c r="AT1345" s="25" t="s">
        <v>247</v>
      </c>
      <c r="AU1345" s="25" t="s">
        <v>77</v>
      </c>
      <c r="AY1345" s="25" t="s">
        <v>245</v>
      </c>
      <c r="BE1345" s="247">
        <f>IF(N1345="základní",J1345,0)</f>
        <v>0</v>
      </c>
      <c r="BF1345" s="247">
        <f>IF(N1345="snížená",J1345,0)</f>
        <v>0</v>
      </c>
      <c r="BG1345" s="247">
        <f>IF(N1345="zákl. přenesená",J1345,0)</f>
        <v>0</v>
      </c>
      <c r="BH1345" s="247">
        <f>IF(N1345="sníž. přenesená",J1345,0)</f>
        <v>0</v>
      </c>
      <c r="BI1345" s="247">
        <f>IF(N1345="nulová",J1345,0)</f>
        <v>0</v>
      </c>
      <c r="BJ1345" s="25" t="s">
        <v>75</v>
      </c>
      <c r="BK1345" s="247">
        <f>ROUND(I1345*H1345,2)</f>
        <v>0</v>
      </c>
      <c r="BL1345" s="25" t="s">
        <v>342</v>
      </c>
      <c r="BM1345" s="25" t="s">
        <v>1615</v>
      </c>
    </row>
    <row r="1346" s="1" customFormat="1">
      <c r="B1346" s="47"/>
      <c r="C1346" s="75"/>
      <c r="D1346" s="248" t="s">
        <v>254</v>
      </c>
      <c r="E1346" s="75"/>
      <c r="F1346" s="249" t="s">
        <v>1611</v>
      </c>
      <c r="G1346" s="75"/>
      <c r="H1346" s="75"/>
      <c r="I1346" s="206"/>
      <c r="J1346" s="75"/>
      <c r="K1346" s="75"/>
      <c r="L1346" s="73"/>
      <c r="M1346" s="250"/>
      <c r="N1346" s="48"/>
      <c r="O1346" s="48"/>
      <c r="P1346" s="48"/>
      <c r="Q1346" s="48"/>
      <c r="R1346" s="48"/>
      <c r="S1346" s="48"/>
      <c r="T1346" s="96"/>
      <c r="AT1346" s="25" t="s">
        <v>254</v>
      </c>
      <c r="AU1346" s="25" t="s">
        <v>77</v>
      </c>
    </row>
    <row r="1347" s="12" customFormat="1">
      <c r="B1347" s="251"/>
      <c r="C1347" s="252"/>
      <c r="D1347" s="248" t="s">
        <v>256</v>
      </c>
      <c r="E1347" s="253" t="s">
        <v>21</v>
      </c>
      <c r="F1347" s="254" t="s">
        <v>167</v>
      </c>
      <c r="G1347" s="252"/>
      <c r="H1347" s="255">
        <v>211.44999999999999</v>
      </c>
      <c r="I1347" s="256"/>
      <c r="J1347" s="252"/>
      <c r="K1347" s="252"/>
      <c r="L1347" s="257"/>
      <c r="M1347" s="258"/>
      <c r="N1347" s="259"/>
      <c r="O1347" s="259"/>
      <c r="P1347" s="259"/>
      <c r="Q1347" s="259"/>
      <c r="R1347" s="259"/>
      <c r="S1347" s="259"/>
      <c r="T1347" s="260"/>
      <c r="AT1347" s="261" t="s">
        <v>256</v>
      </c>
      <c r="AU1347" s="261" t="s">
        <v>77</v>
      </c>
      <c r="AV1347" s="12" t="s">
        <v>77</v>
      </c>
      <c r="AW1347" s="12" t="s">
        <v>33</v>
      </c>
      <c r="AX1347" s="12" t="s">
        <v>75</v>
      </c>
      <c r="AY1347" s="261" t="s">
        <v>245</v>
      </c>
    </row>
    <row r="1348" s="1" customFormat="1" ht="38.25" customHeight="1">
      <c r="B1348" s="47"/>
      <c r="C1348" s="236" t="s">
        <v>1616</v>
      </c>
      <c r="D1348" s="236" t="s">
        <v>247</v>
      </c>
      <c r="E1348" s="237" t="s">
        <v>1617</v>
      </c>
      <c r="F1348" s="238" t="s">
        <v>1618</v>
      </c>
      <c r="G1348" s="239" t="s">
        <v>290</v>
      </c>
      <c r="H1348" s="240">
        <v>2.2690000000000001</v>
      </c>
      <c r="I1348" s="241"/>
      <c r="J1348" s="242">
        <f>ROUND(I1348*H1348,2)</f>
        <v>0</v>
      </c>
      <c r="K1348" s="238" t="s">
        <v>251</v>
      </c>
      <c r="L1348" s="73"/>
      <c r="M1348" s="243" t="s">
        <v>21</v>
      </c>
      <c r="N1348" s="244" t="s">
        <v>40</v>
      </c>
      <c r="O1348" s="48"/>
      <c r="P1348" s="245">
        <f>O1348*H1348</f>
        <v>0</v>
      </c>
      <c r="Q1348" s="245">
        <v>0</v>
      </c>
      <c r="R1348" s="245">
        <f>Q1348*H1348</f>
        <v>0</v>
      </c>
      <c r="S1348" s="245">
        <v>0</v>
      </c>
      <c r="T1348" s="246">
        <f>S1348*H1348</f>
        <v>0</v>
      </c>
      <c r="AR1348" s="25" t="s">
        <v>342</v>
      </c>
      <c r="AT1348" s="25" t="s">
        <v>247</v>
      </c>
      <c r="AU1348" s="25" t="s">
        <v>77</v>
      </c>
      <c r="AY1348" s="25" t="s">
        <v>245</v>
      </c>
      <c r="BE1348" s="247">
        <f>IF(N1348="základní",J1348,0)</f>
        <v>0</v>
      </c>
      <c r="BF1348" s="247">
        <f>IF(N1348="snížená",J1348,0)</f>
        <v>0</v>
      </c>
      <c r="BG1348" s="247">
        <f>IF(N1348="zákl. přenesená",J1348,0)</f>
        <v>0</v>
      </c>
      <c r="BH1348" s="247">
        <f>IF(N1348="sníž. přenesená",J1348,0)</f>
        <v>0</v>
      </c>
      <c r="BI1348" s="247">
        <f>IF(N1348="nulová",J1348,0)</f>
        <v>0</v>
      </c>
      <c r="BJ1348" s="25" t="s">
        <v>75</v>
      </c>
      <c r="BK1348" s="247">
        <f>ROUND(I1348*H1348,2)</f>
        <v>0</v>
      </c>
      <c r="BL1348" s="25" t="s">
        <v>342</v>
      </c>
      <c r="BM1348" s="25" t="s">
        <v>1619</v>
      </c>
    </row>
    <row r="1349" s="1" customFormat="1">
      <c r="B1349" s="47"/>
      <c r="C1349" s="75"/>
      <c r="D1349" s="248" t="s">
        <v>254</v>
      </c>
      <c r="E1349" s="75"/>
      <c r="F1349" s="249" t="s">
        <v>1413</v>
      </c>
      <c r="G1349" s="75"/>
      <c r="H1349" s="75"/>
      <c r="I1349" s="206"/>
      <c r="J1349" s="75"/>
      <c r="K1349" s="75"/>
      <c r="L1349" s="73"/>
      <c r="M1349" s="250"/>
      <c r="N1349" s="48"/>
      <c r="O1349" s="48"/>
      <c r="P1349" s="48"/>
      <c r="Q1349" s="48"/>
      <c r="R1349" s="48"/>
      <c r="S1349" s="48"/>
      <c r="T1349" s="96"/>
      <c r="AT1349" s="25" t="s">
        <v>254</v>
      </c>
      <c r="AU1349" s="25" t="s">
        <v>77</v>
      </c>
    </row>
    <row r="1350" s="11" customFormat="1" ht="29.88" customHeight="1">
      <c r="B1350" s="220"/>
      <c r="C1350" s="221"/>
      <c r="D1350" s="222" t="s">
        <v>68</v>
      </c>
      <c r="E1350" s="234" t="s">
        <v>1620</v>
      </c>
      <c r="F1350" s="234" t="s">
        <v>1621</v>
      </c>
      <c r="G1350" s="221"/>
      <c r="H1350" s="221"/>
      <c r="I1350" s="224"/>
      <c r="J1350" s="235">
        <f>BK1350</f>
        <v>0</v>
      </c>
      <c r="K1350" s="221"/>
      <c r="L1350" s="226"/>
      <c r="M1350" s="227"/>
      <c r="N1350" s="228"/>
      <c r="O1350" s="228"/>
      <c r="P1350" s="229">
        <f>SUM(P1351:P1374)</f>
        <v>0</v>
      </c>
      <c r="Q1350" s="228"/>
      <c r="R1350" s="229">
        <f>SUM(R1351:R1374)</f>
        <v>2.8715029999999997</v>
      </c>
      <c r="S1350" s="228"/>
      <c r="T1350" s="230">
        <f>SUM(T1351:T1374)</f>
        <v>0</v>
      </c>
      <c r="AR1350" s="231" t="s">
        <v>77</v>
      </c>
      <c r="AT1350" s="232" t="s">
        <v>68</v>
      </c>
      <c r="AU1350" s="232" t="s">
        <v>75</v>
      </c>
      <c r="AY1350" s="231" t="s">
        <v>245</v>
      </c>
      <c r="BK1350" s="233">
        <f>SUM(BK1351:BK1374)</f>
        <v>0</v>
      </c>
    </row>
    <row r="1351" s="1" customFormat="1" ht="25.5" customHeight="1">
      <c r="B1351" s="47"/>
      <c r="C1351" s="236" t="s">
        <v>1622</v>
      </c>
      <c r="D1351" s="236" t="s">
        <v>247</v>
      </c>
      <c r="E1351" s="237" t="s">
        <v>1623</v>
      </c>
      <c r="F1351" s="238" t="s">
        <v>1624</v>
      </c>
      <c r="G1351" s="239" t="s">
        <v>328</v>
      </c>
      <c r="H1351" s="240">
        <v>161.15000000000001</v>
      </c>
      <c r="I1351" s="241"/>
      <c r="J1351" s="242">
        <f>ROUND(I1351*H1351,2)</f>
        <v>0</v>
      </c>
      <c r="K1351" s="238" t="s">
        <v>251</v>
      </c>
      <c r="L1351" s="73"/>
      <c r="M1351" s="243" t="s">
        <v>21</v>
      </c>
      <c r="N1351" s="244" t="s">
        <v>40</v>
      </c>
      <c r="O1351" s="48"/>
      <c r="P1351" s="245">
        <f>O1351*H1351</f>
        <v>0</v>
      </c>
      <c r="Q1351" s="245">
        <v>0.0030000000000000001</v>
      </c>
      <c r="R1351" s="245">
        <f>Q1351*H1351</f>
        <v>0.48345000000000005</v>
      </c>
      <c r="S1351" s="245">
        <v>0</v>
      </c>
      <c r="T1351" s="246">
        <f>S1351*H1351</f>
        <v>0</v>
      </c>
      <c r="AR1351" s="25" t="s">
        <v>342</v>
      </c>
      <c r="AT1351" s="25" t="s">
        <v>247</v>
      </c>
      <c r="AU1351" s="25" t="s">
        <v>77</v>
      </c>
      <c r="AY1351" s="25" t="s">
        <v>245</v>
      </c>
      <c r="BE1351" s="247">
        <f>IF(N1351="základní",J1351,0)</f>
        <v>0</v>
      </c>
      <c r="BF1351" s="247">
        <f>IF(N1351="snížená",J1351,0)</f>
        <v>0</v>
      </c>
      <c r="BG1351" s="247">
        <f>IF(N1351="zákl. přenesená",J1351,0)</f>
        <v>0</v>
      </c>
      <c r="BH1351" s="247">
        <f>IF(N1351="sníž. přenesená",J1351,0)</f>
        <v>0</v>
      </c>
      <c r="BI1351" s="247">
        <f>IF(N1351="nulová",J1351,0)</f>
        <v>0</v>
      </c>
      <c r="BJ1351" s="25" t="s">
        <v>75</v>
      </c>
      <c r="BK1351" s="247">
        <f>ROUND(I1351*H1351,2)</f>
        <v>0</v>
      </c>
      <c r="BL1351" s="25" t="s">
        <v>342</v>
      </c>
      <c r="BM1351" s="25" t="s">
        <v>1625</v>
      </c>
    </row>
    <row r="1352" s="12" customFormat="1">
      <c r="B1352" s="251"/>
      <c r="C1352" s="252"/>
      <c r="D1352" s="248" t="s">
        <v>256</v>
      </c>
      <c r="E1352" s="253" t="s">
        <v>21</v>
      </c>
      <c r="F1352" s="254" t="s">
        <v>1626</v>
      </c>
      <c r="G1352" s="252"/>
      <c r="H1352" s="255">
        <v>62.399999999999999</v>
      </c>
      <c r="I1352" s="256"/>
      <c r="J1352" s="252"/>
      <c r="K1352" s="252"/>
      <c r="L1352" s="257"/>
      <c r="M1352" s="258"/>
      <c r="N1352" s="259"/>
      <c r="O1352" s="259"/>
      <c r="P1352" s="259"/>
      <c r="Q1352" s="259"/>
      <c r="R1352" s="259"/>
      <c r="S1352" s="259"/>
      <c r="T1352" s="260"/>
      <c r="AT1352" s="261" t="s">
        <v>256</v>
      </c>
      <c r="AU1352" s="261" t="s">
        <v>77</v>
      </c>
      <c r="AV1352" s="12" t="s">
        <v>77</v>
      </c>
      <c r="AW1352" s="12" t="s">
        <v>33</v>
      </c>
      <c r="AX1352" s="12" t="s">
        <v>69</v>
      </c>
      <c r="AY1352" s="261" t="s">
        <v>245</v>
      </c>
    </row>
    <row r="1353" s="12" customFormat="1">
      <c r="B1353" s="251"/>
      <c r="C1353" s="252"/>
      <c r="D1353" s="248" t="s">
        <v>256</v>
      </c>
      <c r="E1353" s="253" t="s">
        <v>21</v>
      </c>
      <c r="F1353" s="254" t="s">
        <v>1627</v>
      </c>
      <c r="G1353" s="252"/>
      <c r="H1353" s="255">
        <v>50.399999999999999</v>
      </c>
      <c r="I1353" s="256"/>
      <c r="J1353" s="252"/>
      <c r="K1353" s="252"/>
      <c r="L1353" s="257"/>
      <c r="M1353" s="258"/>
      <c r="N1353" s="259"/>
      <c r="O1353" s="259"/>
      <c r="P1353" s="259"/>
      <c r="Q1353" s="259"/>
      <c r="R1353" s="259"/>
      <c r="S1353" s="259"/>
      <c r="T1353" s="260"/>
      <c r="AT1353" s="261" t="s">
        <v>256</v>
      </c>
      <c r="AU1353" s="261" t="s">
        <v>77</v>
      </c>
      <c r="AV1353" s="12" t="s">
        <v>77</v>
      </c>
      <c r="AW1353" s="12" t="s">
        <v>33</v>
      </c>
      <c r="AX1353" s="12" t="s">
        <v>69</v>
      </c>
      <c r="AY1353" s="261" t="s">
        <v>245</v>
      </c>
    </row>
    <row r="1354" s="12" customFormat="1">
      <c r="B1354" s="251"/>
      <c r="C1354" s="252"/>
      <c r="D1354" s="248" t="s">
        <v>256</v>
      </c>
      <c r="E1354" s="253" t="s">
        <v>21</v>
      </c>
      <c r="F1354" s="254" t="s">
        <v>1628</v>
      </c>
      <c r="G1354" s="252"/>
      <c r="H1354" s="255">
        <v>48.350000000000001</v>
      </c>
      <c r="I1354" s="256"/>
      <c r="J1354" s="252"/>
      <c r="K1354" s="252"/>
      <c r="L1354" s="257"/>
      <c r="M1354" s="258"/>
      <c r="N1354" s="259"/>
      <c r="O1354" s="259"/>
      <c r="P1354" s="259"/>
      <c r="Q1354" s="259"/>
      <c r="R1354" s="259"/>
      <c r="S1354" s="259"/>
      <c r="T1354" s="260"/>
      <c r="AT1354" s="261" t="s">
        <v>256</v>
      </c>
      <c r="AU1354" s="261" t="s">
        <v>77</v>
      </c>
      <c r="AV1354" s="12" t="s">
        <v>77</v>
      </c>
      <c r="AW1354" s="12" t="s">
        <v>33</v>
      </c>
      <c r="AX1354" s="12" t="s">
        <v>69</v>
      </c>
      <c r="AY1354" s="261" t="s">
        <v>245</v>
      </c>
    </row>
    <row r="1355" s="13" customFormat="1">
      <c r="B1355" s="262"/>
      <c r="C1355" s="263"/>
      <c r="D1355" s="248" t="s">
        <v>256</v>
      </c>
      <c r="E1355" s="264" t="s">
        <v>21</v>
      </c>
      <c r="F1355" s="265" t="s">
        <v>258</v>
      </c>
      <c r="G1355" s="263"/>
      <c r="H1355" s="266">
        <v>161.15000000000001</v>
      </c>
      <c r="I1355" s="267"/>
      <c r="J1355" s="263"/>
      <c r="K1355" s="263"/>
      <c r="L1355" s="268"/>
      <c r="M1355" s="269"/>
      <c r="N1355" s="270"/>
      <c r="O1355" s="270"/>
      <c r="P1355" s="270"/>
      <c r="Q1355" s="270"/>
      <c r="R1355" s="270"/>
      <c r="S1355" s="270"/>
      <c r="T1355" s="271"/>
      <c r="AT1355" s="272" t="s">
        <v>256</v>
      </c>
      <c r="AU1355" s="272" t="s">
        <v>77</v>
      </c>
      <c r="AV1355" s="13" t="s">
        <v>259</v>
      </c>
      <c r="AW1355" s="13" t="s">
        <v>33</v>
      </c>
      <c r="AX1355" s="13" t="s">
        <v>69</v>
      </c>
      <c r="AY1355" s="272" t="s">
        <v>245</v>
      </c>
    </row>
    <row r="1356" s="14" customFormat="1">
      <c r="B1356" s="273"/>
      <c r="C1356" s="274"/>
      <c r="D1356" s="248" t="s">
        <v>256</v>
      </c>
      <c r="E1356" s="275" t="s">
        <v>198</v>
      </c>
      <c r="F1356" s="276" t="s">
        <v>260</v>
      </c>
      <c r="G1356" s="274"/>
      <c r="H1356" s="277">
        <v>161.15000000000001</v>
      </c>
      <c r="I1356" s="278"/>
      <c r="J1356" s="274"/>
      <c r="K1356" s="274"/>
      <c r="L1356" s="279"/>
      <c r="M1356" s="280"/>
      <c r="N1356" s="281"/>
      <c r="O1356" s="281"/>
      <c r="P1356" s="281"/>
      <c r="Q1356" s="281"/>
      <c r="R1356" s="281"/>
      <c r="S1356" s="281"/>
      <c r="T1356" s="282"/>
      <c r="AT1356" s="283" t="s">
        <v>256</v>
      </c>
      <c r="AU1356" s="283" t="s">
        <v>77</v>
      </c>
      <c r="AV1356" s="14" t="s">
        <v>252</v>
      </c>
      <c r="AW1356" s="14" t="s">
        <v>33</v>
      </c>
      <c r="AX1356" s="14" t="s">
        <v>75</v>
      </c>
      <c r="AY1356" s="283" t="s">
        <v>245</v>
      </c>
    </row>
    <row r="1357" s="1" customFormat="1" ht="16.5" customHeight="1">
      <c r="B1357" s="47"/>
      <c r="C1357" s="284" t="s">
        <v>1629</v>
      </c>
      <c r="D1357" s="284" t="s">
        <v>300</v>
      </c>
      <c r="E1357" s="285" t="s">
        <v>1630</v>
      </c>
      <c r="F1357" s="286" t="s">
        <v>1631</v>
      </c>
      <c r="G1357" s="287" t="s">
        <v>328</v>
      </c>
      <c r="H1357" s="288">
        <v>177.26499999999999</v>
      </c>
      <c r="I1357" s="289"/>
      <c r="J1357" s="290">
        <f>ROUND(I1357*H1357,2)</f>
        <v>0</v>
      </c>
      <c r="K1357" s="286" t="s">
        <v>251</v>
      </c>
      <c r="L1357" s="291"/>
      <c r="M1357" s="292" t="s">
        <v>21</v>
      </c>
      <c r="N1357" s="293" t="s">
        <v>40</v>
      </c>
      <c r="O1357" s="48"/>
      <c r="P1357" s="245">
        <f>O1357*H1357</f>
        <v>0</v>
      </c>
      <c r="Q1357" s="245">
        <v>0.0129</v>
      </c>
      <c r="R1357" s="245">
        <f>Q1357*H1357</f>
        <v>2.2867184999999997</v>
      </c>
      <c r="S1357" s="245">
        <v>0</v>
      </c>
      <c r="T1357" s="246">
        <f>S1357*H1357</f>
        <v>0</v>
      </c>
      <c r="AR1357" s="25" t="s">
        <v>434</v>
      </c>
      <c r="AT1357" s="25" t="s">
        <v>300</v>
      </c>
      <c r="AU1357" s="25" t="s">
        <v>77</v>
      </c>
      <c r="AY1357" s="25" t="s">
        <v>245</v>
      </c>
      <c r="BE1357" s="247">
        <f>IF(N1357="základní",J1357,0)</f>
        <v>0</v>
      </c>
      <c r="BF1357" s="247">
        <f>IF(N1357="snížená",J1357,0)</f>
        <v>0</v>
      </c>
      <c r="BG1357" s="247">
        <f>IF(N1357="zákl. přenesená",J1357,0)</f>
        <v>0</v>
      </c>
      <c r="BH1357" s="247">
        <f>IF(N1357="sníž. přenesená",J1357,0)</f>
        <v>0</v>
      </c>
      <c r="BI1357" s="247">
        <f>IF(N1357="nulová",J1357,0)</f>
        <v>0</v>
      </c>
      <c r="BJ1357" s="25" t="s">
        <v>75</v>
      </c>
      <c r="BK1357" s="247">
        <f>ROUND(I1357*H1357,2)</f>
        <v>0</v>
      </c>
      <c r="BL1357" s="25" t="s">
        <v>342</v>
      </c>
      <c r="BM1357" s="25" t="s">
        <v>1632</v>
      </c>
    </row>
    <row r="1358" s="12" customFormat="1">
      <c r="B1358" s="251"/>
      <c r="C1358" s="252"/>
      <c r="D1358" s="248" t="s">
        <v>256</v>
      </c>
      <c r="E1358" s="253" t="s">
        <v>21</v>
      </c>
      <c r="F1358" s="254" t="s">
        <v>1633</v>
      </c>
      <c r="G1358" s="252"/>
      <c r="H1358" s="255">
        <v>177.26499999999999</v>
      </c>
      <c r="I1358" s="256"/>
      <c r="J1358" s="252"/>
      <c r="K1358" s="252"/>
      <c r="L1358" s="257"/>
      <c r="M1358" s="258"/>
      <c r="N1358" s="259"/>
      <c r="O1358" s="259"/>
      <c r="P1358" s="259"/>
      <c r="Q1358" s="259"/>
      <c r="R1358" s="259"/>
      <c r="S1358" s="259"/>
      <c r="T1358" s="260"/>
      <c r="AT1358" s="261" t="s">
        <v>256</v>
      </c>
      <c r="AU1358" s="261" t="s">
        <v>77</v>
      </c>
      <c r="AV1358" s="12" t="s">
        <v>77</v>
      </c>
      <c r="AW1358" s="12" t="s">
        <v>33</v>
      </c>
      <c r="AX1358" s="12" t="s">
        <v>69</v>
      </c>
      <c r="AY1358" s="261" t="s">
        <v>245</v>
      </c>
    </row>
    <row r="1359" s="13" customFormat="1">
      <c r="B1359" s="262"/>
      <c r="C1359" s="263"/>
      <c r="D1359" s="248" t="s">
        <v>256</v>
      </c>
      <c r="E1359" s="264" t="s">
        <v>21</v>
      </c>
      <c r="F1359" s="265" t="s">
        <v>258</v>
      </c>
      <c r="G1359" s="263"/>
      <c r="H1359" s="266">
        <v>177.26499999999999</v>
      </c>
      <c r="I1359" s="267"/>
      <c r="J1359" s="263"/>
      <c r="K1359" s="263"/>
      <c r="L1359" s="268"/>
      <c r="M1359" s="269"/>
      <c r="N1359" s="270"/>
      <c r="O1359" s="270"/>
      <c r="P1359" s="270"/>
      <c r="Q1359" s="270"/>
      <c r="R1359" s="270"/>
      <c r="S1359" s="270"/>
      <c r="T1359" s="271"/>
      <c r="AT1359" s="272" t="s">
        <v>256</v>
      </c>
      <c r="AU1359" s="272" t="s">
        <v>77</v>
      </c>
      <c r="AV1359" s="13" t="s">
        <v>259</v>
      </c>
      <c r="AW1359" s="13" t="s">
        <v>33</v>
      </c>
      <c r="AX1359" s="13" t="s">
        <v>69</v>
      </c>
      <c r="AY1359" s="272" t="s">
        <v>245</v>
      </c>
    </row>
    <row r="1360" s="14" customFormat="1">
      <c r="B1360" s="273"/>
      <c r="C1360" s="274"/>
      <c r="D1360" s="248" t="s">
        <v>256</v>
      </c>
      <c r="E1360" s="275" t="s">
        <v>21</v>
      </c>
      <c r="F1360" s="276" t="s">
        <v>260</v>
      </c>
      <c r="G1360" s="274"/>
      <c r="H1360" s="277">
        <v>177.26499999999999</v>
      </c>
      <c r="I1360" s="278"/>
      <c r="J1360" s="274"/>
      <c r="K1360" s="274"/>
      <c r="L1360" s="279"/>
      <c r="M1360" s="280"/>
      <c r="N1360" s="281"/>
      <c r="O1360" s="281"/>
      <c r="P1360" s="281"/>
      <c r="Q1360" s="281"/>
      <c r="R1360" s="281"/>
      <c r="S1360" s="281"/>
      <c r="T1360" s="282"/>
      <c r="AT1360" s="283" t="s">
        <v>256</v>
      </c>
      <c r="AU1360" s="283" t="s">
        <v>77</v>
      </c>
      <c r="AV1360" s="14" t="s">
        <v>252</v>
      </c>
      <c r="AW1360" s="14" t="s">
        <v>33</v>
      </c>
      <c r="AX1360" s="14" t="s">
        <v>75</v>
      </c>
      <c r="AY1360" s="283" t="s">
        <v>245</v>
      </c>
    </row>
    <row r="1361" s="1" customFormat="1" ht="25.5" customHeight="1">
      <c r="B1361" s="47"/>
      <c r="C1361" s="236" t="s">
        <v>1634</v>
      </c>
      <c r="D1361" s="236" t="s">
        <v>247</v>
      </c>
      <c r="E1361" s="237" t="s">
        <v>1635</v>
      </c>
      <c r="F1361" s="238" t="s">
        <v>1636</v>
      </c>
      <c r="G1361" s="239" t="s">
        <v>328</v>
      </c>
      <c r="H1361" s="240">
        <v>161.15000000000001</v>
      </c>
      <c r="I1361" s="241"/>
      <c r="J1361" s="242">
        <f>ROUND(I1361*H1361,2)</f>
        <v>0</v>
      </c>
      <c r="K1361" s="238" t="s">
        <v>251</v>
      </c>
      <c r="L1361" s="73"/>
      <c r="M1361" s="243" t="s">
        <v>21</v>
      </c>
      <c r="N1361" s="244" t="s">
        <v>40</v>
      </c>
      <c r="O1361" s="48"/>
      <c r="P1361" s="245">
        <f>O1361*H1361</f>
        <v>0</v>
      </c>
      <c r="Q1361" s="245">
        <v>0</v>
      </c>
      <c r="R1361" s="245">
        <f>Q1361*H1361</f>
        <v>0</v>
      </c>
      <c r="S1361" s="245">
        <v>0</v>
      </c>
      <c r="T1361" s="246">
        <f>S1361*H1361</f>
        <v>0</v>
      </c>
      <c r="AR1361" s="25" t="s">
        <v>342</v>
      </c>
      <c r="AT1361" s="25" t="s">
        <v>247</v>
      </c>
      <c r="AU1361" s="25" t="s">
        <v>77</v>
      </c>
      <c r="AY1361" s="25" t="s">
        <v>245</v>
      </c>
      <c r="BE1361" s="247">
        <f>IF(N1361="základní",J1361,0)</f>
        <v>0</v>
      </c>
      <c r="BF1361" s="247">
        <f>IF(N1361="snížená",J1361,0)</f>
        <v>0</v>
      </c>
      <c r="BG1361" s="247">
        <f>IF(N1361="zákl. přenesená",J1361,0)</f>
        <v>0</v>
      </c>
      <c r="BH1361" s="247">
        <f>IF(N1361="sníž. přenesená",J1361,0)</f>
        <v>0</v>
      </c>
      <c r="BI1361" s="247">
        <f>IF(N1361="nulová",J1361,0)</f>
        <v>0</v>
      </c>
      <c r="BJ1361" s="25" t="s">
        <v>75</v>
      </c>
      <c r="BK1361" s="247">
        <f>ROUND(I1361*H1361,2)</f>
        <v>0</v>
      </c>
      <c r="BL1361" s="25" t="s">
        <v>342</v>
      </c>
      <c r="BM1361" s="25" t="s">
        <v>1637</v>
      </c>
    </row>
    <row r="1362" s="12" customFormat="1">
      <c r="B1362" s="251"/>
      <c r="C1362" s="252"/>
      <c r="D1362" s="248" t="s">
        <v>256</v>
      </c>
      <c r="E1362" s="253" t="s">
        <v>21</v>
      </c>
      <c r="F1362" s="254" t="s">
        <v>198</v>
      </c>
      <c r="G1362" s="252"/>
      <c r="H1362" s="255">
        <v>161.15000000000001</v>
      </c>
      <c r="I1362" s="256"/>
      <c r="J1362" s="252"/>
      <c r="K1362" s="252"/>
      <c r="L1362" s="257"/>
      <c r="M1362" s="258"/>
      <c r="N1362" s="259"/>
      <c r="O1362" s="259"/>
      <c r="P1362" s="259"/>
      <c r="Q1362" s="259"/>
      <c r="R1362" s="259"/>
      <c r="S1362" s="259"/>
      <c r="T1362" s="260"/>
      <c r="AT1362" s="261" t="s">
        <v>256</v>
      </c>
      <c r="AU1362" s="261" t="s">
        <v>77</v>
      </c>
      <c r="AV1362" s="12" t="s">
        <v>77</v>
      </c>
      <c r="AW1362" s="12" t="s">
        <v>33</v>
      </c>
      <c r="AX1362" s="12" t="s">
        <v>75</v>
      </c>
      <c r="AY1362" s="261" t="s">
        <v>245</v>
      </c>
    </row>
    <row r="1363" s="1" customFormat="1" ht="25.5" customHeight="1">
      <c r="B1363" s="47"/>
      <c r="C1363" s="236" t="s">
        <v>1638</v>
      </c>
      <c r="D1363" s="236" t="s">
        <v>247</v>
      </c>
      <c r="E1363" s="237" t="s">
        <v>1639</v>
      </c>
      <c r="F1363" s="238" t="s">
        <v>1640</v>
      </c>
      <c r="G1363" s="239" t="s">
        <v>429</v>
      </c>
      <c r="H1363" s="240">
        <v>88</v>
      </c>
      <c r="I1363" s="241"/>
      <c r="J1363" s="242">
        <f>ROUND(I1363*H1363,2)</f>
        <v>0</v>
      </c>
      <c r="K1363" s="238" t="s">
        <v>251</v>
      </c>
      <c r="L1363" s="73"/>
      <c r="M1363" s="243" t="s">
        <v>21</v>
      </c>
      <c r="N1363" s="244" t="s">
        <v>40</v>
      </c>
      <c r="O1363" s="48"/>
      <c r="P1363" s="245">
        <f>O1363*H1363</f>
        <v>0</v>
      </c>
      <c r="Q1363" s="245">
        <v>0.00031</v>
      </c>
      <c r="R1363" s="245">
        <f>Q1363*H1363</f>
        <v>0.027279999999999999</v>
      </c>
      <c r="S1363" s="245">
        <v>0</v>
      </c>
      <c r="T1363" s="246">
        <f>S1363*H1363</f>
        <v>0</v>
      </c>
      <c r="AR1363" s="25" t="s">
        <v>342</v>
      </c>
      <c r="AT1363" s="25" t="s">
        <v>247</v>
      </c>
      <c r="AU1363" s="25" t="s">
        <v>77</v>
      </c>
      <c r="AY1363" s="25" t="s">
        <v>245</v>
      </c>
      <c r="BE1363" s="247">
        <f>IF(N1363="základní",J1363,0)</f>
        <v>0</v>
      </c>
      <c r="BF1363" s="247">
        <f>IF(N1363="snížená",J1363,0)</f>
        <v>0</v>
      </c>
      <c r="BG1363" s="247">
        <f>IF(N1363="zákl. přenesená",J1363,0)</f>
        <v>0</v>
      </c>
      <c r="BH1363" s="247">
        <f>IF(N1363="sníž. přenesená",J1363,0)</f>
        <v>0</v>
      </c>
      <c r="BI1363" s="247">
        <f>IF(N1363="nulová",J1363,0)</f>
        <v>0</v>
      </c>
      <c r="BJ1363" s="25" t="s">
        <v>75</v>
      </c>
      <c r="BK1363" s="247">
        <f>ROUND(I1363*H1363,2)</f>
        <v>0</v>
      </c>
      <c r="BL1363" s="25" t="s">
        <v>342</v>
      </c>
      <c r="BM1363" s="25" t="s">
        <v>1641</v>
      </c>
    </row>
    <row r="1364" s="1" customFormat="1">
      <c r="B1364" s="47"/>
      <c r="C1364" s="75"/>
      <c r="D1364" s="248" t="s">
        <v>254</v>
      </c>
      <c r="E1364" s="75"/>
      <c r="F1364" s="249" t="s">
        <v>1642</v>
      </c>
      <c r="G1364" s="75"/>
      <c r="H1364" s="75"/>
      <c r="I1364" s="206"/>
      <c r="J1364" s="75"/>
      <c r="K1364" s="75"/>
      <c r="L1364" s="73"/>
      <c r="M1364" s="250"/>
      <c r="N1364" s="48"/>
      <c r="O1364" s="48"/>
      <c r="P1364" s="48"/>
      <c r="Q1364" s="48"/>
      <c r="R1364" s="48"/>
      <c r="S1364" s="48"/>
      <c r="T1364" s="96"/>
      <c r="AT1364" s="25" t="s">
        <v>254</v>
      </c>
      <c r="AU1364" s="25" t="s">
        <v>77</v>
      </c>
    </row>
    <row r="1365" s="12" customFormat="1">
      <c r="B1365" s="251"/>
      <c r="C1365" s="252"/>
      <c r="D1365" s="248" t="s">
        <v>256</v>
      </c>
      <c r="E1365" s="253" t="s">
        <v>21</v>
      </c>
      <c r="F1365" s="254" t="s">
        <v>1643</v>
      </c>
      <c r="G1365" s="252"/>
      <c r="H1365" s="255">
        <v>88</v>
      </c>
      <c r="I1365" s="256"/>
      <c r="J1365" s="252"/>
      <c r="K1365" s="252"/>
      <c r="L1365" s="257"/>
      <c r="M1365" s="258"/>
      <c r="N1365" s="259"/>
      <c r="O1365" s="259"/>
      <c r="P1365" s="259"/>
      <c r="Q1365" s="259"/>
      <c r="R1365" s="259"/>
      <c r="S1365" s="259"/>
      <c r="T1365" s="260"/>
      <c r="AT1365" s="261" t="s">
        <v>256</v>
      </c>
      <c r="AU1365" s="261" t="s">
        <v>77</v>
      </c>
      <c r="AV1365" s="12" t="s">
        <v>77</v>
      </c>
      <c r="AW1365" s="12" t="s">
        <v>33</v>
      </c>
      <c r="AX1365" s="12" t="s">
        <v>69</v>
      </c>
      <c r="AY1365" s="261" t="s">
        <v>245</v>
      </c>
    </row>
    <row r="1366" s="13" customFormat="1">
      <c r="B1366" s="262"/>
      <c r="C1366" s="263"/>
      <c r="D1366" s="248" t="s">
        <v>256</v>
      </c>
      <c r="E1366" s="264" t="s">
        <v>21</v>
      </c>
      <c r="F1366" s="265" t="s">
        <v>258</v>
      </c>
      <c r="G1366" s="263"/>
      <c r="H1366" s="266">
        <v>88</v>
      </c>
      <c r="I1366" s="267"/>
      <c r="J1366" s="263"/>
      <c r="K1366" s="263"/>
      <c r="L1366" s="268"/>
      <c r="M1366" s="269"/>
      <c r="N1366" s="270"/>
      <c r="O1366" s="270"/>
      <c r="P1366" s="270"/>
      <c r="Q1366" s="270"/>
      <c r="R1366" s="270"/>
      <c r="S1366" s="270"/>
      <c r="T1366" s="271"/>
      <c r="AT1366" s="272" t="s">
        <v>256</v>
      </c>
      <c r="AU1366" s="272" t="s">
        <v>77</v>
      </c>
      <c r="AV1366" s="13" t="s">
        <v>259</v>
      </c>
      <c r="AW1366" s="13" t="s">
        <v>33</v>
      </c>
      <c r="AX1366" s="13" t="s">
        <v>69</v>
      </c>
      <c r="AY1366" s="272" t="s">
        <v>245</v>
      </c>
    </row>
    <row r="1367" s="14" customFormat="1">
      <c r="B1367" s="273"/>
      <c r="C1367" s="274"/>
      <c r="D1367" s="248" t="s">
        <v>256</v>
      </c>
      <c r="E1367" s="275" t="s">
        <v>21</v>
      </c>
      <c r="F1367" s="276" t="s">
        <v>260</v>
      </c>
      <c r="G1367" s="274"/>
      <c r="H1367" s="277">
        <v>88</v>
      </c>
      <c r="I1367" s="278"/>
      <c r="J1367" s="274"/>
      <c r="K1367" s="274"/>
      <c r="L1367" s="279"/>
      <c r="M1367" s="280"/>
      <c r="N1367" s="281"/>
      <c r="O1367" s="281"/>
      <c r="P1367" s="281"/>
      <c r="Q1367" s="281"/>
      <c r="R1367" s="281"/>
      <c r="S1367" s="281"/>
      <c r="T1367" s="282"/>
      <c r="AT1367" s="283" t="s">
        <v>256</v>
      </c>
      <c r="AU1367" s="283" t="s">
        <v>77</v>
      </c>
      <c r="AV1367" s="14" t="s">
        <v>252</v>
      </c>
      <c r="AW1367" s="14" t="s">
        <v>33</v>
      </c>
      <c r="AX1367" s="14" t="s">
        <v>75</v>
      </c>
      <c r="AY1367" s="283" t="s">
        <v>245</v>
      </c>
    </row>
    <row r="1368" s="1" customFormat="1" ht="25.5" customHeight="1">
      <c r="B1368" s="47"/>
      <c r="C1368" s="236" t="s">
        <v>1644</v>
      </c>
      <c r="D1368" s="236" t="s">
        <v>247</v>
      </c>
      <c r="E1368" s="237" t="s">
        <v>1645</v>
      </c>
      <c r="F1368" s="238" t="s">
        <v>1646</v>
      </c>
      <c r="G1368" s="239" t="s">
        <v>429</v>
      </c>
      <c r="H1368" s="240">
        <v>284.82499999999999</v>
      </c>
      <c r="I1368" s="241"/>
      <c r="J1368" s="242">
        <f>ROUND(I1368*H1368,2)</f>
        <v>0</v>
      </c>
      <c r="K1368" s="238" t="s">
        <v>251</v>
      </c>
      <c r="L1368" s="73"/>
      <c r="M1368" s="243" t="s">
        <v>21</v>
      </c>
      <c r="N1368" s="244" t="s">
        <v>40</v>
      </c>
      <c r="O1368" s="48"/>
      <c r="P1368" s="245">
        <f>O1368*H1368</f>
        <v>0</v>
      </c>
      <c r="Q1368" s="245">
        <v>0.00025999999999999998</v>
      </c>
      <c r="R1368" s="245">
        <f>Q1368*H1368</f>
        <v>0.074054499999999995</v>
      </c>
      <c r="S1368" s="245">
        <v>0</v>
      </c>
      <c r="T1368" s="246">
        <f>S1368*H1368</f>
        <v>0</v>
      </c>
      <c r="AR1368" s="25" t="s">
        <v>342</v>
      </c>
      <c r="AT1368" s="25" t="s">
        <v>247</v>
      </c>
      <c r="AU1368" s="25" t="s">
        <v>77</v>
      </c>
      <c r="AY1368" s="25" t="s">
        <v>245</v>
      </c>
      <c r="BE1368" s="247">
        <f>IF(N1368="základní",J1368,0)</f>
        <v>0</v>
      </c>
      <c r="BF1368" s="247">
        <f>IF(N1368="snížená",J1368,0)</f>
        <v>0</v>
      </c>
      <c r="BG1368" s="247">
        <f>IF(N1368="zákl. přenesená",J1368,0)</f>
        <v>0</v>
      </c>
      <c r="BH1368" s="247">
        <f>IF(N1368="sníž. přenesená",J1368,0)</f>
        <v>0</v>
      </c>
      <c r="BI1368" s="247">
        <f>IF(N1368="nulová",J1368,0)</f>
        <v>0</v>
      </c>
      <c r="BJ1368" s="25" t="s">
        <v>75</v>
      </c>
      <c r="BK1368" s="247">
        <f>ROUND(I1368*H1368,2)</f>
        <v>0</v>
      </c>
      <c r="BL1368" s="25" t="s">
        <v>342</v>
      </c>
      <c r="BM1368" s="25" t="s">
        <v>1647</v>
      </c>
    </row>
    <row r="1369" s="1" customFormat="1">
      <c r="B1369" s="47"/>
      <c r="C1369" s="75"/>
      <c r="D1369" s="248" t="s">
        <v>254</v>
      </c>
      <c r="E1369" s="75"/>
      <c r="F1369" s="249" t="s">
        <v>1642</v>
      </c>
      <c r="G1369" s="75"/>
      <c r="H1369" s="75"/>
      <c r="I1369" s="206"/>
      <c r="J1369" s="75"/>
      <c r="K1369" s="75"/>
      <c r="L1369" s="73"/>
      <c r="M1369" s="250"/>
      <c r="N1369" s="48"/>
      <c r="O1369" s="48"/>
      <c r="P1369" s="48"/>
      <c r="Q1369" s="48"/>
      <c r="R1369" s="48"/>
      <c r="S1369" s="48"/>
      <c r="T1369" s="96"/>
      <c r="AT1369" s="25" t="s">
        <v>254</v>
      </c>
      <c r="AU1369" s="25" t="s">
        <v>77</v>
      </c>
    </row>
    <row r="1370" s="12" customFormat="1">
      <c r="B1370" s="251"/>
      <c r="C1370" s="252"/>
      <c r="D1370" s="248" t="s">
        <v>256</v>
      </c>
      <c r="E1370" s="253" t="s">
        <v>21</v>
      </c>
      <c r="F1370" s="254" t="s">
        <v>179</v>
      </c>
      <c r="G1370" s="252"/>
      <c r="H1370" s="255">
        <v>284.82499999999999</v>
      </c>
      <c r="I1370" s="256"/>
      <c r="J1370" s="252"/>
      <c r="K1370" s="252"/>
      <c r="L1370" s="257"/>
      <c r="M1370" s="258"/>
      <c r="N1370" s="259"/>
      <c r="O1370" s="259"/>
      <c r="P1370" s="259"/>
      <c r="Q1370" s="259"/>
      <c r="R1370" s="259"/>
      <c r="S1370" s="259"/>
      <c r="T1370" s="260"/>
      <c r="AT1370" s="261" t="s">
        <v>256</v>
      </c>
      <c r="AU1370" s="261" t="s">
        <v>77</v>
      </c>
      <c r="AV1370" s="12" t="s">
        <v>77</v>
      </c>
      <c r="AW1370" s="12" t="s">
        <v>33</v>
      </c>
      <c r="AX1370" s="12" t="s">
        <v>69</v>
      </c>
      <c r="AY1370" s="261" t="s">
        <v>245</v>
      </c>
    </row>
    <row r="1371" s="13" customFormat="1">
      <c r="B1371" s="262"/>
      <c r="C1371" s="263"/>
      <c r="D1371" s="248" t="s">
        <v>256</v>
      </c>
      <c r="E1371" s="264" t="s">
        <v>21</v>
      </c>
      <c r="F1371" s="265" t="s">
        <v>258</v>
      </c>
      <c r="G1371" s="263"/>
      <c r="H1371" s="266">
        <v>284.82499999999999</v>
      </c>
      <c r="I1371" s="267"/>
      <c r="J1371" s="263"/>
      <c r="K1371" s="263"/>
      <c r="L1371" s="268"/>
      <c r="M1371" s="269"/>
      <c r="N1371" s="270"/>
      <c r="O1371" s="270"/>
      <c r="P1371" s="270"/>
      <c r="Q1371" s="270"/>
      <c r="R1371" s="270"/>
      <c r="S1371" s="270"/>
      <c r="T1371" s="271"/>
      <c r="AT1371" s="272" t="s">
        <v>256</v>
      </c>
      <c r="AU1371" s="272" t="s">
        <v>77</v>
      </c>
      <c r="AV1371" s="13" t="s">
        <v>259</v>
      </c>
      <c r="AW1371" s="13" t="s">
        <v>33</v>
      </c>
      <c r="AX1371" s="13" t="s">
        <v>69</v>
      </c>
      <c r="AY1371" s="272" t="s">
        <v>245</v>
      </c>
    </row>
    <row r="1372" s="14" customFormat="1">
      <c r="B1372" s="273"/>
      <c r="C1372" s="274"/>
      <c r="D1372" s="248" t="s">
        <v>256</v>
      </c>
      <c r="E1372" s="275" t="s">
        <v>21</v>
      </c>
      <c r="F1372" s="276" t="s">
        <v>260</v>
      </c>
      <c r="G1372" s="274"/>
      <c r="H1372" s="277">
        <v>284.82499999999999</v>
      </c>
      <c r="I1372" s="278"/>
      <c r="J1372" s="274"/>
      <c r="K1372" s="274"/>
      <c r="L1372" s="279"/>
      <c r="M1372" s="280"/>
      <c r="N1372" s="281"/>
      <c r="O1372" s="281"/>
      <c r="P1372" s="281"/>
      <c r="Q1372" s="281"/>
      <c r="R1372" s="281"/>
      <c r="S1372" s="281"/>
      <c r="T1372" s="282"/>
      <c r="AT1372" s="283" t="s">
        <v>256</v>
      </c>
      <c r="AU1372" s="283" t="s">
        <v>77</v>
      </c>
      <c r="AV1372" s="14" t="s">
        <v>252</v>
      </c>
      <c r="AW1372" s="14" t="s">
        <v>33</v>
      </c>
      <c r="AX1372" s="14" t="s">
        <v>75</v>
      </c>
      <c r="AY1372" s="283" t="s">
        <v>245</v>
      </c>
    </row>
    <row r="1373" s="1" customFormat="1" ht="38.25" customHeight="1">
      <c r="B1373" s="47"/>
      <c r="C1373" s="236" t="s">
        <v>1648</v>
      </c>
      <c r="D1373" s="236" t="s">
        <v>247</v>
      </c>
      <c r="E1373" s="237" t="s">
        <v>1649</v>
      </c>
      <c r="F1373" s="238" t="s">
        <v>1650</v>
      </c>
      <c r="G1373" s="239" t="s">
        <v>290</v>
      </c>
      <c r="H1373" s="240">
        <v>2.8719999999999999</v>
      </c>
      <c r="I1373" s="241"/>
      <c r="J1373" s="242">
        <f>ROUND(I1373*H1373,2)</f>
        <v>0</v>
      </c>
      <c r="K1373" s="238" t="s">
        <v>251</v>
      </c>
      <c r="L1373" s="73"/>
      <c r="M1373" s="243" t="s">
        <v>21</v>
      </c>
      <c r="N1373" s="244" t="s">
        <v>40</v>
      </c>
      <c r="O1373" s="48"/>
      <c r="P1373" s="245">
        <f>O1373*H1373</f>
        <v>0</v>
      </c>
      <c r="Q1373" s="245">
        <v>0</v>
      </c>
      <c r="R1373" s="245">
        <f>Q1373*H1373</f>
        <v>0</v>
      </c>
      <c r="S1373" s="245">
        <v>0</v>
      </c>
      <c r="T1373" s="246">
        <f>S1373*H1373</f>
        <v>0</v>
      </c>
      <c r="AR1373" s="25" t="s">
        <v>342</v>
      </c>
      <c r="AT1373" s="25" t="s">
        <v>247</v>
      </c>
      <c r="AU1373" s="25" t="s">
        <v>77</v>
      </c>
      <c r="AY1373" s="25" t="s">
        <v>245</v>
      </c>
      <c r="BE1373" s="247">
        <f>IF(N1373="základní",J1373,0)</f>
        <v>0</v>
      </c>
      <c r="BF1373" s="247">
        <f>IF(N1373="snížená",J1373,0)</f>
        <v>0</v>
      </c>
      <c r="BG1373" s="247">
        <f>IF(N1373="zákl. přenesená",J1373,0)</f>
        <v>0</v>
      </c>
      <c r="BH1373" s="247">
        <f>IF(N1373="sníž. přenesená",J1373,0)</f>
        <v>0</v>
      </c>
      <c r="BI1373" s="247">
        <f>IF(N1373="nulová",J1373,0)</f>
        <v>0</v>
      </c>
      <c r="BJ1373" s="25" t="s">
        <v>75</v>
      </c>
      <c r="BK1373" s="247">
        <f>ROUND(I1373*H1373,2)</f>
        <v>0</v>
      </c>
      <c r="BL1373" s="25" t="s">
        <v>342</v>
      </c>
      <c r="BM1373" s="25" t="s">
        <v>1651</v>
      </c>
    </row>
    <row r="1374" s="1" customFormat="1">
      <c r="B1374" s="47"/>
      <c r="C1374" s="75"/>
      <c r="D1374" s="248" t="s">
        <v>254</v>
      </c>
      <c r="E1374" s="75"/>
      <c r="F1374" s="249" t="s">
        <v>902</v>
      </c>
      <c r="G1374" s="75"/>
      <c r="H1374" s="75"/>
      <c r="I1374" s="206"/>
      <c r="J1374" s="75"/>
      <c r="K1374" s="75"/>
      <c r="L1374" s="73"/>
      <c r="M1374" s="250"/>
      <c r="N1374" s="48"/>
      <c r="O1374" s="48"/>
      <c r="P1374" s="48"/>
      <c r="Q1374" s="48"/>
      <c r="R1374" s="48"/>
      <c r="S1374" s="48"/>
      <c r="T1374" s="96"/>
      <c r="AT1374" s="25" t="s">
        <v>254</v>
      </c>
      <c r="AU1374" s="25" t="s">
        <v>77</v>
      </c>
    </row>
    <row r="1375" s="11" customFormat="1" ht="29.88" customHeight="1">
      <c r="B1375" s="220"/>
      <c r="C1375" s="221"/>
      <c r="D1375" s="222" t="s">
        <v>68</v>
      </c>
      <c r="E1375" s="234" t="s">
        <v>1652</v>
      </c>
      <c r="F1375" s="234" t="s">
        <v>1653</v>
      </c>
      <c r="G1375" s="221"/>
      <c r="H1375" s="221"/>
      <c r="I1375" s="224"/>
      <c r="J1375" s="235">
        <f>BK1375</f>
        <v>0</v>
      </c>
      <c r="K1375" s="221"/>
      <c r="L1375" s="226"/>
      <c r="M1375" s="227"/>
      <c r="N1375" s="228"/>
      <c r="O1375" s="228"/>
      <c r="P1375" s="229">
        <f>SUM(P1376:P1383)</f>
        <v>0</v>
      </c>
      <c r="Q1375" s="228"/>
      <c r="R1375" s="229">
        <f>SUM(R1376:R1383)</f>
        <v>0.87861705999999984</v>
      </c>
      <c r="S1375" s="228"/>
      <c r="T1375" s="230">
        <f>SUM(T1376:T1383)</f>
        <v>0</v>
      </c>
      <c r="AR1375" s="231" t="s">
        <v>77</v>
      </c>
      <c r="AT1375" s="232" t="s">
        <v>68</v>
      </c>
      <c r="AU1375" s="232" t="s">
        <v>75</v>
      </c>
      <c r="AY1375" s="231" t="s">
        <v>245</v>
      </c>
      <c r="BK1375" s="233">
        <f>SUM(BK1376:BK1383)</f>
        <v>0</v>
      </c>
    </row>
    <row r="1376" s="1" customFormat="1" ht="25.5" customHeight="1">
      <c r="B1376" s="47"/>
      <c r="C1376" s="236" t="s">
        <v>1654</v>
      </c>
      <c r="D1376" s="236" t="s">
        <v>247</v>
      </c>
      <c r="E1376" s="237" t="s">
        <v>1655</v>
      </c>
      <c r="F1376" s="238" t="s">
        <v>1656</v>
      </c>
      <c r="G1376" s="239" t="s">
        <v>328</v>
      </c>
      <c r="H1376" s="240">
        <v>1869.3979999999999</v>
      </c>
      <c r="I1376" s="241"/>
      <c r="J1376" s="242">
        <f>ROUND(I1376*H1376,2)</f>
        <v>0</v>
      </c>
      <c r="K1376" s="238" t="s">
        <v>251</v>
      </c>
      <c r="L1376" s="73"/>
      <c r="M1376" s="243" t="s">
        <v>21</v>
      </c>
      <c r="N1376" s="244" t="s">
        <v>40</v>
      </c>
      <c r="O1376" s="48"/>
      <c r="P1376" s="245">
        <f>O1376*H1376</f>
        <v>0</v>
      </c>
      <c r="Q1376" s="245">
        <v>0.00021000000000000001</v>
      </c>
      <c r="R1376" s="245">
        <f>Q1376*H1376</f>
        <v>0.39257357999999998</v>
      </c>
      <c r="S1376" s="245">
        <v>0</v>
      </c>
      <c r="T1376" s="246">
        <f>S1376*H1376</f>
        <v>0</v>
      </c>
      <c r="AR1376" s="25" t="s">
        <v>342</v>
      </c>
      <c r="AT1376" s="25" t="s">
        <v>247</v>
      </c>
      <c r="AU1376" s="25" t="s">
        <v>77</v>
      </c>
      <c r="AY1376" s="25" t="s">
        <v>245</v>
      </c>
      <c r="BE1376" s="247">
        <f>IF(N1376="základní",J1376,0)</f>
        <v>0</v>
      </c>
      <c r="BF1376" s="247">
        <f>IF(N1376="snížená",J1376,0)</f>
        <v>0</v>
      </c>
      <c r="BG1376" s="247">
        <f>IF(N1376="zákl. přenesená",J1376,0)</f>
        <v>0</v>
      </c>
      <c r="BH1376" s="247">
        <f>IF(N1376="sníž. přenesená",J1376,0)</f>
        <v>0</v>
      </c>
      <c r="BI1376" s="247">
        <f>IF(N1376="nulová",J1376,0)</f>
        <v>0</v>
      </c>
      <c r="BJ1376" s="25" t="s">
        <v>75</v>
      </c>
      <c r="BK1376" s="247">
        <f>ROUND(I1376*H1376,2)</f>
        <v>0</v>
      </c>
      <c r="BL1376" s="25" t="s">
        <v>342</v>
      </c>
      <c r="BM1376" s="25" t="s">
        <v>1657</v>
      </c>
    </row>
    <row r="1377" s="12" customFormat="1">
      <c r="B1377" s="251"/>
      <c r="C1377" s="252"/>
      <c r="D1377" s="248" t="s">
        <v>256</v>
      </c>
      <c r="E1377" s="253" t="s">
        <v>21</v>
      </c>
      <c r="F1377" s="254" t="s">
        <v>1658</v>
      </c>
      <c r="G1377" s="252"/>
      <c r="H1377" s="255">
        <v>1869.3979999999999</v>
      </c>
      <c r="I1377" s="256"/>
      <c r="J1377" s="252"/>
      <c r="K1377" s="252"/>
      <c r="L1377" s="257"/>
      <c r="M1377" s="258"/>
      <c r="N1377" s="259"/>
      <c r="O1377" s="259"/>
      <c r="P1377" s="259"/>
      <c r="Q1377" s="259"/>
      <c r="R1377" s="259"/>
      <c r="S1377" s="259"/>
      <c r="T1377" s="260"/>
      <c r="AT1377" s="261" t="s">
        <v>256</v>
      </c>
      <c r="AU1377" s="261" t="s">
        <v>77</v>
      </c>
      <c r="AV1377" s="12" t="s">
        <v>77</v>
      </c>
      <c r="AW1377" s="12" t="s">
        <v>33</v>
      </c>
      <c r="AX1377" s="12" t="s">
        <v>69</v>
      </c>
      <c r="AY1377" s="261" t="s">
        <v>245</v>
      </c>
    </row>
    <row r="1378" s="13" customFormat="1">
      <c r="B1378" s="262"/>
      <c r="C1378" s="263"/>
      <c r="D1378" s="248" t="s">
        <v>256</v>
      </c>
      <c r="E1378" s="264" t="s">
        <v>21</v>
      </c>
      <c r="F1378" s="265" t="s">
        <v>258</v>
      </c>
      <c r="G1378" s="263"/>
      <c r="H1378" s="266">
        <v>1869.3979999999999</v>
      </c>
      <c r="I1378" s="267"/>
      <c r="J1378" s="263"/>
      <c r="K1378" s="263"/>
      <c r="L1378" s="268"/>
      <c r="M1378" s="269"/>
      <c r="N1378" s="270"/>
      <c r="O1378" s="270"/>
      <c r="P1378" s="270"/>
      <c r="Q1378" s="270"/>
      <c r="R1378" s="270"/>
      <c r="S1378" s="270"/>
      <c r="T1378" s="271"/>
      <c r="AT1378" s="272" t="s">
        <v>256</v>
      </c>
      <c r="AU1378" s="272" t="s">
        <v>77</v>
      </c>
      <c r="AV1378" s="13" t="s">
        <v>259</v>
      </c>
      <c r="AW1378" s="13" t="s">
        <v>33</v>
      </c>
      <c r="AX1378" s="13" t="s">
        <v>69</v>
      </c>
      <c r="AY1378" s="272" t="s">
        <v>245</v>
      </c>
    </row>
    <row r="1379" s="14" customFormat="1">
      <c r="B1379" s="273"/>
      <c r="C1379" s="274"/>
      <c r="D1379" s="248" t="s">
        <v>256</v>
      </c>
      <c r="E1379" s="275" t="s">
        <v>21</v>
      </c>
      <c r="F1379" s="276" t="s">
        <v>260</v>
      </c>
      <c r="G1379" s="274"/>
      <c r="H1379" s="277">
        <v>1869.3979999999999</v>
      </c>
      <c r="I1379" s="278"/>
      <c r="J1379" s="274"/>
      <c r="K1379" s="274"/>
      <c r="L1379" s="279"/>
      <c r="M1379" s="280"/>
      <c r="N1379" s="281"/>
      <c r="O1379" s="281"/>
      <c r="P1379" s="281"/>
      <c r="Q1379" s="281"/>
      <c r="R1379" s="281"/>
      <c r="S1379" s="281"/>
      <c r="T1379" s="282"/>
      <c r="AT1379" s="283" t="s">
        <v>256</v>
      </c>
      <c r="AU1379" s="283" t="s">
        <v>77</v>
      </c>
      <c r="AV1379" s="14" t="s">
        <v>252</v>
      </c>
      <c r="AW1379" s="14" t="s">
        <v>33</v>
      </c>
      <c r="AX1379" s="14" t="s">
        <v>75</v>
      </c>
      <c r="AY1379" s="283" t="s">
        <v>245</v>
      </c>
    </row>
    <row r="1380" s="1" customFormat="1" ht="25.5" customHeight="1">
      <c r="B1380" s="47"/>
      <c r="C1380" s="236" t="s">
        <v>1659</v>
      </c>
      <c r="D1380" s="236" t="s">
        <v>247</v>
      </c>
      <c r="E1380" s="237" t="s">
        <v>1660</v>
      </c>
      <c r="F1380" s="238" t="s">
        <v>1661</v>
      </c>
      <c r="G1380" s="239" t="s">
        <v>328</v>
      </c>
      <c r="H1380" s="240">
        <v>1869.3979999999999</v>
      </c>
      <c r="I1380" s="241"/>
      <c r="J1380" s="242">
        <f>ROUND(I1380*H1380,2)</f>
        <v>0</v>
      </c>
      <c r="K1380" s="238" t="s">
        <v>251</v>
      </c>
      <c r="L1380" s="73"/>
      <c r="M1380" s="243" t="s">
        <v>21</v>
      </c>
      <c r="N1380" s="244" t="s">
        <v>40</v>
      </c>
      <c r="O1380" s="48"/>
      <c r="P1380" s="245">
        <f>O1380*H1380</f>
        <v>0</v>
      </c>
      <c r="Q1380" s="245">
        <v>0.00025999999999999998</v>
      </c>
      <c r="R1380" s="245">
        <f>Q1380*H1380</f>
        <v>0.48604347999999992</v>
      </c>
      <c r="S1380" s="245">
        <v>0</v>
      </c>
      <c r="T1380" s="246">
        <f>S1380*H1380</f>
        <v>0</v>
      </c>
      <c r="AR1380" s="25" t="s">
        <v>342</v>
      </c>
      <c r="AT1380" s="25" t="s">
        <v>247</v>
      </c>
      <c r="AU1380" s="25" t="s">
        <v>77</v>
      </c>
      <c r="AY1380" s="25" t="s">
        <v>245</v>
      </c>
      <c r="BE1380" s="247">
        <f>IF(N1380="základní",J1380,0)</f>
        <v>0</v>
      </c>
      <c r="BF1380" s="247">
        <f>IF(N1380="snížená",J1380,0)</f>
        <v>0</v>
      </c>
      <c r="BG1380" s="247">
        <f>IF(N1380="zákl. přenesená",J1380,0)</f>
        <v>0</v>
      </c>
      <c r="BH1380" s="247">
        <f>IF(N1380="sníž. přenesená",J1380,0)</f>
        <v>0</v>
      </c>
      <c r="BI1380" s="247">
        <f>IF(N1380="nulová",J1380,0)</f>
        <v>0</v>
      </c>
      <c r="BJ1380" s="25" t="s">
        <v>75</v>
      </c>
      <c r="BK1380" s="247">
        <f>ROUND(I1380*H1380,2)</f>
        <v>0</v>
      </c>
      <c r="BL1380" s="25" t="s">
        <v>342</v>
      </c>
      <c r="BM1380" s="25" t="s">
        <v>1662</v>
      </c>
    </row>
    <row r="1381" s="12" customFormat="1">
      <c r="B1381" s="251"/>
      <c r="C1381" s="252"/>
      <c r="D1381" s="248" t="s">
        <v>256</v>
      </c>
      <c r="E1381" s="253" t="s">
        <v>21</v>
      </c>
      <c r="F1381" s="254" t="s">
        <v>1658</v>
      </c>
      <c r="G1381" s="252"/>
      <c r="H1381" s="255">
        <v>1869.3979999999999</v>
      </c>
      <c r="I1381" s="256"/>
      <c r="J1381" s="252"/>
      <c r="K1381" s="252"/>
      <c r="L1381" s="257"/>
      <c r="M1381" s="258"/>
      <c r="N1381" s="259"/>
      <c r="O1381" s="259"/>
      <c r="P1381" s="259"/>
      <c r="Q1381" s="259"/>
      <c r="R1381" s="259"/>
      <c r="S1381" s="259"/>
      <c r="T1381" s="260"/>
      <c r="AT1381" s="261" t="s">
        <v>256</v>
      </c>
      <c r="AU1381" s="261" t="s">
        <v>77</v>
      </c>
      <c r="AV1381" s="12" t="s">
        <v>77</v>
      </c>
      <c r="AW1381" s="12" t="s">
        <v>33</v>
      </c>
      <c r="AX1381" s="12" t="s">
        <v>69</v>
      </c>
      <c r="AY1381" s="261" t="s">
        <v>245</v>
      </c>
    </row>
    <row r="1382" s="13" customFormat="1">
      <c r="B1382" s="262"/>
      <c r="C1382" s="263"/>
      <c r="D1382" s="248" t="s">
        <v>256</v>
      </c>
      <c r="E1382" s="264" t="s">
        <v>21</v>
      </c>
      <c r="F1382" s="265" t="s">
        <v>258</v>
      </c>
      <c r="G1382" s="263"/>
      <c r="H1382" s="266">
        <v>1869.3979999999999</v>
      </c>
      <c r="I1382" s="267"/>
      <c r="J1382" s="263"/>
      <c r="K1382" s="263"/>
      <c r="L1382" s="268"/>
      <c r="M1382" s="269"/>
      <c r="N1382" s="270"/>
      <c r="O1382" s="270"/>
      <c r="P1382" s="270"/>
      <c r="Q1382" s="270"/>
      <c r="R1382" s="270"/>
      <c r="S1382" s="270"/>
      <c r="T1382" s="271"/>
      <c r="AT1382" s="272" t="s">
        <v>256</v>
      </c>
      <c r="AU1382" s="272" t="s">
        <v>77</v>
      </c>
      <c r="AV1382" s="13" t="s">
        <v>259</v>
      </c>
      <c r="AW1382" s="13" t="s">
        <v>33</v>
      </c>
      <c r="AX1382" s="13" t="s">
        <v>69</v>
      </c>
      <c r="AY1382" s="272" t="s">
        <v>245</v>
      </c>
    </row>
    <row r="1383" s="14" customFormat="1">
      <c r="B1383" s="273"/>
      <c r="C1383" s="274"/>
      <c r="D1383" s="248" t="s">
        <v>256</v>
      </c>
      <c r="E1383" s="275" t="s">
        <v>21</v>
      </c>
      <c r="F1383" s="276" t="s">
        <v>260</v>
      </c>
      <c r="G1383" s="274"/>
      <c r="H1383" s="277">
        <v>1869.3979999999999</v>
      </c>
      <c r="I1383" s="278"/>
      <c r="J1383" s="274"/>
      <c r="K1383" s="274"/>
      <c r="L1383" s="279"/>
      <c r="M1383" s="280"/>
      <c r="N1383" s="281"/>
      <c r="O1383" s="281"/>
      <c r="P1383" s="281"/>
      <c r="Q1383" s="281"/>
      <c r="R1383" s="281"/>
      <c r="S1383" s="281"/>
      <c r="T1383" s="282"/>
      <c r="AT1383" s="283" t="s">
        <v>256</v>
      </c>
      <c r="AU1383" s="283" t="s">
        <v>77</v>
      </c>
      <c r="AV1383" s="14" t="s">
        <v>252</v>
      </c>
      <c r="AW1383" s="14" t="s">
        <v>33</v>
      </c>
      <c r="AX1383" s="14" t="s">
        <v>75</v>
      </c>
      <c r="AY1383" s="283" t="s">
        <v>245</v>
      </c>
    </row>
    <row r="1384" s="11" customFormat="1" ht="29.88" customHeight="1">
      <c r="B1384" s="220"/>
      <c r="C1384" s="221"/>
      <c r="D1384" s="222" t="s">
        <v>68</v>
      </c>
      <c r="E1384" s="234" t="s">
        <v>1663</v>
      </c>
      <c r="F1384" s="234" t="s">
        <v>1664</v>
      </c>
      <c r="G1384" s="221"/>
      <c r="H1384" s="221"/>
      <c r="I1384" s="224"/>
      <c r="J1384" s="235">
        <f>BK1384</f>
        <v>0</v>
      </c>
      <c r="K1384" s="221"/>
      <c r="L1384" s="226"/>
      <c r="M1384" s="227"/>
      <c r="N1384" s="228"/>
      <c r="O1384" s="228"/>
      <c r="P1384" s="229">
        <f>SUM(P1385:P1410)</f>
        <v>0</v>
      </c>
      <c r="Q1384" s="228"/>
      <c r="R1384" s="229">
        <f>SUM(R1385:R1410)</f>
        <v>0.32828000000000002</v>
      </c>
      <c r="S1384" s="228"/>
      <c r="T1384" s="230">
        <f>SUM(T1385:T1410)</f>
        <v>0</v>
      </c>
      <c r="AR1384" s="231" t="s">
        <v>77</v>
      </c>
      <c r="AT1384" s="232" t="s">
        <v>68</v>
      </c>
      <c r="AU1384" s="232" t="s">
        <v>75</v>
      </c>
      <c r="AY1384" s="231" t="s">
        <v>245</v>
      </c>
      <c r="BK1384" s="233">
        <f>SUM(BK1385:BK1410)</f>
        <v>0</v>
      </c>
    </row>
    <row r="1385" s="1" customFormat="1" ht="16.5" customHeight="1">
      <c r="B1385" s="47"/>
      <c r="C1385" s="236" t="s">
        <v>1665</v>
      </c>
      <c r="D1385" s="236" t="s">
        <v>247</v>
      </c>
      <c r="E1385" s="237" t="s">
        <v>1666</v>
      </c>
      <c r="F1385" s="238" t="s">
        <v>1667</v>
      </c>
      <c r="G1385" s="239" t="s">
        <v>328</v>
      </c>
      <c r="H1385" s="240">
        <v>23.039999999999999</v>
      </c>
      <c r="I1385" s="241"/>
      <c r="J1385" s="242">
        <f>ROUND(I1385*H1385,2)</f>
        <v>0</v>
      </c>
      <c r="K1385" s="238" t="s">
        <v>251</v>
      </c>
      <c r="L1385" s="73"/>
      <c r="M1385" s="243" t="s">
        <v>21</v>
      </c>
      <c r="N1385" s="244" t="s">
        <v>40</v>
      </c>
      <c r="O1385" s="48"/>
      <c r="P1385" s="245">
        <f>O1385*H1385</f>
        <v>0</v>
      </c>
      <c r="Q1385" s="245">
        <v>0</v>
      </c>
      <c r="R1385" s="245">
        <f>Q1385*H1385</f>
        <v>0</v>
      </c>
      <c r="S1385" s="245">
        <v>0</v>
      </c>
      <c r="T1385" s="246">
        <f>S1385*H1385</f>
        <v>0</v>
      </c>
      <c r="AR1385" s="25" t="s">
        <v>342</v>
      </c>
      <c r="AT1385" s="25" t="s">
        <v>247</v>
      </c>
      <c r="AU1385" s="25" t="s">
        <v>77</v>
      </c>
      <c r="AY1385" s="25" t="s">
        <v>245</v>
      </c>
      <c r="BE1385" s="247">
        <f>IF(N1385="základní",J1385,0)</f>
        <v>0</v>
      </c>
      <c r="BF1385" s="247">
        <f>IF(N1385="snížená",J1385,0)</f>
        <v>0</v>
      </c>
      <c r="BG1385" s="247">
        <f>IF(N1385="zákl. přenesená",J1385,0)</f>
        <v>0</v>
      </c>
      <c r="BH1385" s="247">
        <f>IF(N1385="sníž. přenesená",J1385,0)</f>
        <v>0</v>
      </c>
      <c r="BI1385" s="247">
        <f>IF(N1385="nulová",J1385,0)</f>
        <v>0</v>
      </c>
      <c r="BJ1385" s="25" t="s">
        <v>75</v>
      </c>
      <c r="BK1385" s="247">
        <f>ROUND(I1385*H1385,2)</f>
        <v>0</v>
      </c>
      <c r="BL1385" s="25" t="s">
        <v>342</v>
      </c>
      <c r="BM1385" s="25" t="s">
        <v>1668</v>
      </c>
    </row>
    <row r="1386" s="12" customFormat="1">
      <c r="B1386" s="251"/>
      <c r="C1386" s="252"/>
      <c r="D1386" s="248" t="s">
        <v>256</v>
      </c>
      <c r="E1386" s="253" t="s">
        <v>21</v>
      </c>
      <c r="F1386" s="254" t="s">
        <v>1669</v>
      </c>
      <c r="G1386" s="252"/>
      <c r="H1386" s="255">
        <v>23.039999999999999</v>
      </c>
      <c r="I1386" s="256"/>
      <c r="J1386" s="252"/>
      <c r="K1386" s="252"/>
      <c r="L1386" s="257"/>
      <c r="M1386" s="258"/>
      <c r="N1386" s="259"/>
      <c r="O1386" s="259"/>
      <c r="P1386" s="259"/>
      <c r="Q1386" s="259"/>
      <c r="R1386" s="259"/>
      <c r="S1386" s="259"/>
      <c r="T1386" s="260"/>
      <c r="AT1386" s="261" t="s">
        <v>256</v>
      </c>
      <c r="AU1386" s="261" t="s">
        <v>77</v>
      </c>
      <c r="AV1386" s="12" t="s">
        <v>77</v>
      </c>
      <c r="AW1386" s="12" t="s">
        <v>33</v>
      </c>
      <c r="AX1386" s="12" t="s">
        <v>69</v>
      </c>
      <c r="AY1386" s="261" t="s">
        <v>245</v>
      </c>
    </row>
    <row r="1387" s="13" customFormat="1">
      <c r="B1387" s="262"/>
      <c r="C1387" s="263"/>
      <c r="D1387" s="248" t="s">
        <v>256</v>
      </c>
      <c r="E1387" s="264" t="s">
        <v>21</v>
      </c>
      <c r="F1387" s="265" t="s">
        <v>258</v>
      </c>
      <c r="G1387" s="263"/>
      <c r="H1387" s="266">
        <v>23.039999999999999</v>
      </c>
      <c r="I1387" s="267"/>
      <c r="J1387" s="263"/>
      <c r="K1387" s="263"/>
      <c r="L1387" s="268"/>
      <c r="M1387" s="269"/>
      <c r="N1387" s="270"/>
      <c r="O1387" s="270"/>
      <c r="P1387" s="270"/>
      <c r="Q1387" s="270"/>
      <c r="R1387" s="270"/>
      <c r="S1387" s="270"/>
      <c r="T1387" s="271"/>
      <c r="AT1387" s="272" t="s">
        <v>256</v>
      </c>
      <c r="AU1387" s="272" t="s">
        <v>77</v>
      </c>
      <c r="AV1387" s="13" t="s">
        <v>259</v>
      </c>
      <c r="AW1387" s="13" t="s">
        <v>33</v>
      </c>
      <c r="AX1387" s="13" t="s">
        <v>69</v>
      </c>
      <c r="AY1387" s="272" t="s">
        <v>245</v>
      </c>
    </row>
    <row r="1388" s="14" customFormat="1">
      <c r="B1388" s="273"/>
      <c r="C1388" s="274"/>
      <c r="D1388" s="248" t="s">
        <v>256</v>
      </c>
      <c r="E1388" s="275" t="s">
        <v>21</v>
      </c>
      <c r="F1388" s="276" t="s">
        <v>260</v>
      </c>
      <c r="G1388" s="274"/>
      <c r="H1388" s="277">
        <v>23.039999999999999</v>
      </c>
      <c r="I1388" s="278"/>
      <c r="J1388" s="274"/>
      <c r="K1388" s="274"/>
      <c r="L1388" s="279"/>
      <c r="M1388" s="280"/>
      <c r="N1388" s="281"/>
      <c r="O1388" s="281"/>
      <c r="P1388" s="281"/>
      <c r="Q1388" s="281"/>
      <c r="R1388" s="281"/>
      <c r="S1388" s="281"/>
      <c r="T1388" s="282"/>
      <c r="AT1388" s="283" t="s">
        <v>256</v>
      </c>
      <c r="AU1388" s="283" t="s">
        <v>77</v>
      </c>
      <c r="AV1388" s="14" t="s">
        <v>252</v>
      </c>
      <c r="AW1388" s="14" t="s">
        <v>33</v>
      </c>
      <c r="AX1388" s="14" t="s">
        <v>75</v>
      </c>
      <c r="AY1388" s="283" t="s">
        <v>245</v>
      </c>
    </row>
    <row r="1389" s="1" customFormat="1" ht="16.5" customHeight="1">
      <c r="B1389" s="47"/>
      <c r="C1389" s="284" t="s">
        <v>1670</v>
      </c>
      <c r="D1389" s="284" t="s">
        <v>300</v>
      </c>
      <c r="E1389" s="285" t="s">
        <v>1671</v>
      </c>
      <c r="F1389" s="286" t="s">
        <v>1672</v>
      </c>
      <c r="G1389" s="287" t="s">
        <v>1425</v>
      </c>
      <c r="H1389" s="288">
        <v>4</v>
      </c>
      <c r="I1389" s="289"/>
      <c r="J1389" s="290">
        <f>ROUND(I1389*H1389,2)</f>
        <v>0</v>
      </c>
      <c r="K1389" s="286" t="s">
        <v>21</v>
      </c>
      <c r="L1389" s="291"/>
      <c r="M1389" s="292" t="s">
        <v>21</v>
      </c>
      <c r="N1389" s="293" t="s">
        <v>40</v>
      </c>
      <c r="O1389" s="48"/>
      <c r="P1389" s="245">
        <f>O1389*H1389</f>
        <v>0</v>
      </c>
      <c r="Q1389" s="245">
        <v>0.021000000000000001</v>
      </c>
      <c r="R1389" s="245">
        <f>Q1389*H1389</f>
        <v>0.084000000000000005</v>
      </c>
      <c r="S1389" s="245">
        <v>0</v>
      </c>
      <c r="T1389" s="246">
        <f>S1389*H1389</f>
        <v>0</v>
      </c>
      <c r="AR1389" s="25" t="s">
        <v>434</v>
      </c>
      <c r="AT1389" s="25" t="s">
        <v>300</v>
      </c>
      <c r="AU1389" s="25" t="s">
        <v>77</v>
      </c>
      <c r="AY1389" s="25" t="s">
        <v>245</v>
      </c>
      <c r="BE1389" s="247">
        <f>IF(N1389="základní",J1389,0)</f>
        <v>0</v>
      </c>
      <c r="BF1389" s="247">
        <f>IF(N1389="snížená",J1389,0)</f>
        <v>0</v>
      </c>
      <c r="BG1389" s="247">
        <f>IF(N1389="zákl. přenesená",J1389,0)</f>
        <v>0</v>
      </c>
      <c r="BH1389" s="247">
        <f>IF(N1389="sníž. přenesená",J1389,0)</f>
        <v>0</v>
      </c>
      <c r="BI1389" s="247">
        <f>IF(N1389="nulová",J1389,0)</f>
        <v>0</v>
      </c>
      <c r="BJ1389" s="25" t="s">
        <v>75</v>
      </c>
      <c r="BK1389" s="247">
        <f>ROUND(I1389*H1389,2)</f>
        <v>0</v>
      </c>
      <c r="BL1389" s="25" t="s">
        <v>342</v>
      </c>
      <c r="BM1389" s="25" t="s">
        <v>1673</v>
      </c>
    </row>
    <row r="1390" s="15" customFormat="1">
      <c r="B1390" s="294"/>
      <c r="C1390" s="295"/>
      <c r="D1390" s="248" t="s">
        <v>256</v>
      </c>
      <c r="E1390" s="296" t="s">
        <v>21</v>
      </c>
      <c r="F1390" s="297" t="s">
        <v>1674</v>
      </c>
      <c r="G1390" s="295"/>
      <c r="H1390" s="296" t="s">
        <v>21</v>
      </c>
      <c r="I1390" s="298"/>
      <c r="J1390" s="295"/>
      <c r="K1390" s="295"/>
      <c r="L1390" s="299"/>
      <c r="M1390" s="300"/>
      <c r="N1390" s="301"/>
      <c r="O1390" s="301"/>
      <c r="P1390" s="301"/>
      <c r="Q1390" s="301"/>
      <c r="R1390" s="301"/>
      <c r="S1390" s="301"/>
      <c r="T1390" s="302"/>
      <c r="AT1390" s="303" t="s">
        <v>256</v>
      </c>
      <c r="AU1390" s="303" t="s">
        <v>77</v>
      </c>
      <c r="AV1390" s="15" t="s">
        <v>75</v>
      </c>
      <c r="AW1390" s="15" t="s">
        <v>33</v>
      </c>
      <c r="AX1390" s="15" t="s">
        <v>69</v>
      </c>
      <c r="AY1390" s="303" t="s">
        <v>245</v>
      </c>
    </row>
    <row r="1391" s="15" customFormat="1">
      <c r="B1391" s="294"/>
      <c r="C1391" s="295"/>
      <c r="D1391" s="248" t="s">
        <v>256</v>
      </c>
      <c r="E1391" s="296" t="s">
        <v>21</v>
      </c>
      <c r="F1391" s="297" t="s">
        <v>1675</v>
      </c>
      <c r="G1391" s="295"/>
      <c r="H1391" s="296" t="s">
        <v>21</v>
      </c>
      <c r="I1391" s="298"/>
      <c r="J1391" s="295"/>
      <c r="K1391" s="295"/>
      <c r="L1391" s="299"/>
      <c r="M1391" s="300"/>
      <c r="N1391" s="301"/>
      <c r="O1391" s="301"/>
      <c r="P1391" s="301"/>
      <c r="Q1391" s="301"/>
      <c r="R1391" s="301"/>
      <c r="S1391" s="301"/>
      <c r="T1391" s="302"/>
      <c r="AT1391" s="303" t="s">
        <v>256</v>
      </c>
      <c r="AU1391" s="303" t="s">
        <v>77</v>
      </c>
      <c r="AV1391" s="15" t="s">
        <v>75</v>
      </c>
      <c r="AW1391" s="15" t="s">
        <v>33</v>
      </c>
      <c r="AX1391" s="15" t="s">
        <v>69</v>
      </c>
      <c r="AY1391" s="303" t="s">
        <v>245</v>
      </c>
    </row>
    <row r="1392" s="12" customFormat="1">
      <c r="B1392" s="251"/>
      <c r="C1392" s="252"/>
      <c r="D1392" s="248" t="s">
        <v>256</v>
      </c>
      <c r="E1392" s="253" t="s">
        <v>21</v>
      </c>
      <c r="F1392" s="254" t="s">
        <v>252</v>
      </c>
      <c r="G1392" s="252"/>
      <c r="H1392" s="255">
        <v>4</v>
      </c>
      <c r="I1392" s="256"/>
      <c r="J1392" s="252"/>
      <c r="K1392" s="252"/>
      <c r="L1392" s="257"/>
      <c r="M1392" s="258"/>
      <c r="N1392" s="259"/>
      <c r="O1392" s="259"/>
      <c r="P1392" s="259"/>
      <c r="Q1392" s="259"/>
      <c r="R1392" s="259"/>
      <c r="S1392" s="259"/>
      <c r="T1392" s="260"/>
      <c r="AT1392" s="261" t="s">
        <v>256</v>
      </c>
      <c r="AU1392" s="261" t="s">
        <v>77</v>
      </c>
      <c r="AV1392" s="12" t="s">
        <v>77</v>
      </c>
      <c r="AW1392" s="12" t="s">
        <v>33</v>
      </c>
      <c r="AX1392" s="12" t="s">
        <v>69</v>
      </c>
      <c r="AY1392" s="261" t="s">
        <v>245</v>
      </c>
    </row>
    <row r="1393" s="13" customFormat="1">
      <c r="B1393" s="262"/>
      <c r="C1393" s="263"/>
      <c r="D1393" s="248" t="s">
        <v>256</v>
      </c>
      <c r="E1393" s="264" t="s">
        <v>21</v>
      </c>
      <c r="F1393" s="265" t="s">
        <v>258</v>
      </c>
      <c r="G1393" s="263"/>
      <c r="H1393" s="266">
        <v>4</v>
      </c>
      <c r="I1393" s="267"/>
      <c r="J1393" s="263"/>
      <c r="K1393" s="263"/>
      <c r="L1393" s="268"/>
      <c r="M1393" s="269"/>
      <c r="N1393" s="270"/>
      <c r="O1393" s="270"/>
      <c r="P1393" s="270"/>
      <c r="Q1393" s="270"/>
      <c r="R1393" s="270"/>
      <c r="S1393" s="270"/>
      <c r="T1393" s="271"/>
      <c r="AT1393" s="272" t="s">
        <v>256</v>
      </c>
      <c r="AU1393" s="272" t="s">
        <v>77</v>
      </c>
      <c r="AV1393" s="13" t="s">
        <v>259</v>
      </c>
      <c r="AW1393" s="13" t="s">
        <v>33</v>
      </c>
      <c r="AX1393" s="13" t="s">
        <v>69</v>
      </c>
      <c r="AY1393" s="272" t="s">
        <v>245</v>
      </c>
    </row>
    <row r="1394" s="14" customFormat="1">
      <c r="B1394" s="273"/>
      <c r="C1394" s="274"/>
      <c r="D1394" s="248" t="s">
        <v>256</v>
      </c>
      <c r="E1394" s="275" t="s">
        <v>21</v>
      </c>
      <c r="F1394" s="276" t="s">
        <v>260</v>
      </c>
      <c r="G1394" s="274"/>
      <c r="H1394" s="277">
        <v>4</v>
      </c>
      <c r="I1394" s="278"/>
      <c r="J1394" s="274"/>
      <c r="K1394" s="274"/>
      <c r="L1394" s="279"/>
      <c r="M1394" s="280"/>
      <c r="N1394" s="281"/>
      <c r="O1394" s="281"/>
      <c r="P1394" s="281"/>
      <c r="Q1394" s="281"/>
      <c r="R1394" s="281"/>
      <c r="S1394" s="281"/>
      <c r="T1394" s="282"/>
      <c r="AT1394" s="283" t="s">
        <v>256</v>
      </c>
      <c r="AU1394" s="283" t="s">
        <v>77</v>
      </c>
      <c r="AV1394" s="14" t="s">
        <v>252</v>
      </c>
      <c r="AW1394" s="14" t="s">
        <v>33</v>
      </c>
      <c r="AX1394" s="14" t="s">
        <v>75</v>
      </c>
      <c r="AY1394" s="283" t="s">
        <v>245</v>
      </c>
    </row>
    <row r="1395" s="1" customFormat="1" ht="16.5" customHeight="1">
      <c r="B1395" s="47"/>
      <c r="C1395" s="284" t="s">
        <v>1676</v>
      </c>
      <c r="D1395" s="284" t="s">
        <v>300</v>
      </c>
      <c r="E1395" s="285" t="s">
        <v>1677</v>
      </c>
      <c r="F1395" s="286" t="s">
        <v>1678</v>
      </c>
      <c r="G1395" s="287" t="s">
        <v>1425</v>
      </c>
      <c r="H1395" s="288">
        <v>2</v>
      </c>
      <c r="I1395" s="289"/>
      <c r="J1395" s="290">
        <f>ROUND(I1395*H1395,2)</f>
        <v>0</v>
      </c>
      <c r="K1395" s="286" t="s">
        <v>21</v>
      </c>
      <c r="L1395" s="291"/>
      <c r="M1395" s="292" t="s">
        <v>21</v>
      </c>
      <c r="N1395" s="293" t="s">
        <v>40</v>
      </c>
      <c r="O1395" s="48"/>
      <c r="P1395" s="245">
        <f>O1395*H1395</f>
        <v>0</v>
      </c>
      <c r="Q1395" s="245">
        <v>0.10000000000000001</v>
      </c>
      <c r="R1395" s="245">
        <f>Q1395*H1395</f>
        <v>0.20000000000000001</v>
      </c>
      <c r="S1395" s="245">
        <v>0</v>
      </c>
      <c r="T1395" s="246">
        <f>S1395*H1395</f>
        <v>0</v>
      </c>
      <c r="AR1395" s="25" t="s">
        <v>434</v>
      </c>
      <c r="AT1395" s="25" t="s">
        <v>300</v>
      </c>
      <c r="AU1395" s="25" t="s">
        <v>77</v>
      </c>
      <c r="AY1395" s="25" t="s">
        <v>245</v>
      </c>
      <c r="BE1395" s="247">
        <f>IF(N1395="základní",J1395,0)</f>
        <v>0</v>
      </c>
      <c r="BF1395" s="247">
        <f>IF(N1395="snížená",J1395,0)</f>
        <v>0</v>
      </c>
      <c r="BG1395" s="247">
        <f>IF(N1395="zákl. přenesená",J1395,0)</f>
        <v>0</v>
      </c>
      <c r="BH1395" s="247">
        <f>IF(N1395="sníž. přenesená",J1395,0)</f>
        <v>0</v>
      </c>
      <c r="BI1395" s="247">
        <f>IF(N1395="nulová",J1395,0)</f>
        <v>0</v>
      </c>
      <c r="BJ1395" s="25" t="s">
        <v>75</v>
      </c>
      <c r="BK1395" s="247">
        <f>ROUND(I1395*H1395,2)</f>
        <v>0</v>
      </c>
      <c r="BL1395" s="25" t="s">
        <v>342</v>
      </c>
      <c r="BM1395" s="25" t="s">
        <v>1679</v>
      </c>
    </row>
    <row r="1396" s="15" customFormat="1">
      <c r="B1396" s="294"/>
      <c r="C1396" s="295"/>
      <c r="D1396" s="248" t="s">
        <v>256</v>
      </c>
      <c r="E1396" s="296" t="s">
        <v>21</v>
      </c>
      <c r="F1396" s="297" t="s">
        <v>1674</v>
      </c>
      <c r="G1396" s="295"/>
      <c r="H1396" s="296" t="s">
        <v>21</v>
      </c>
      <c r="I1396" s="298"/>
      <c r="J1396" s="295"/>
      <c r="K1396" s="295"/>
      <c r="L1396" s="299"/>
      <c r="M1396" s="300"/>
      <c r="N1396" s="301"/>
      <c r="O1396" s="301"/>
      <c r="P1396" s="301"/>
      <c r="Q1396" s="301"/>
      <c r="R1396" s="301"/>
      <c r="S1396" s="301"/>
      <c r="T1396" s="302"/>
      <c r="AT1396" s="303" t="s">
        <v>256</v>
      </c>
      <c r="AU1396" s="303" t="s">
        <v>77</v>
      </c>
      <c r="AV1396" s="15" t="s">
        <v>75</v>
      </c>
      <c r="AW1396" s="15" t="s">
        <v>33</v>
      </c>
      <c r="AX1396" s="15" t="s">
        <v>69</v>
      </c>
      <c r="AY1396" s="303" t="s">
        <v>245</v>
      </c>
    </row>
    <row r="1397" s="15" customFormat="1">
      <c r="B1397" s="294"/>
      <c r="C1397" s="295"/>
      <c r="D1397" s="248" t="s">
        <v>256</v>
      </c>
      <c r="E1397" s="296" t="s">
        <v>21</v>
      </c>
      <c r="F1397" s="297" t="s">
        <v>1675</v>
      </c>
      <c r="G1397" s="295"/>
      <c r="H1397" s="296" t="s">
        <v>21</v>
      </c>
      <c r="I1397" s="298"/>
      <c r="J1397" s="295"/>
      <c r="K1397" s="295"/>
      <c r="L1397" s="299"/>
      <c r="M1397" s="300"/>
      <c r="N1397" s="301"/>
      <c r="O1397" s="301"/>
      <c r="P1397" s="301"/>
      <c r="Q1397" s="301"/>
      <c r="R1397" s="301"/>
      <c r="S1397" s="301"/>
      <c r="T1397" s="302"/>
      <c r="AT1397" s="303" t="s">
        <v>256</v>
      </c>
      <c r="AU1397" s="303" t="s">
        <v>77</v>
      </c>
      <c r="AV1397" s="15" t="s">
        <v>75</v>
      </c>
      <c r="AW1397" s="15" t="s">
        <v>33</v>
      </c>
      <c r="AX1397" s="15" t="s">
        <v>69</v>
      </c>
      <c r="AY1397" s="303" t="s">
        <v>245</v>
      </c>
    </row>
    <row r="1398" s="12" customFormat="1">
      <c r="B1398" s="251"/>
      <c r="C1398" s="252"/>
      <c r="D1398" s="248" t="s">
        <v>256</v>
      </c>
      <c r="E1398" s="253" t="s">
        <v>21</v>
      </c>
      <c r="F1398" s="254" t="s">
        <v>77</v>
      </c>
      <c r="G1398" s="252"/>
      <c r="H1398" s="255">
        <v>2</v>
      </c>
      <c r="I1398" s="256"/>
      <c r="J1398" s="252"/>
      <c r="K1398" s="252"/>
      <c r="L1398" s="257"/>
      <c r="M1398" s="258"/>
      <c r="N1398" s="259"/>
      <c r="O1398" s="259"/>
      <c r="P1398" s="259"/>
      <c r="Q1398" s="259"/>
      <c r="R1398" s="259"/>
      <c r="S1398" s="259"/>
      <c r="T1398" s="260"/>
      <c r="AT1398" s="261" t="s">
        <v>256</v>
      </c>
      <c r="AU1398" s="261" t="s">
        <v>77</v>
      </c>
      <c r="AV1398" s="12" t="s">
        <v>77</v>
      </c>
      <c r="AW1398" s="12" t="s">
        <v>33</v>
      </c>
      <c r="AX1398" s="12" t="s">
        <v>69</v>
      </c>
      <c r="AY1398" s="261" t="s">
        <v>245</v>
      </c>
    </row>
    <row r="1399" s="13" customFormat="1">
      <c r="B1399" s="262"/>
      <c r="C1399" s="263"/>
      <c r="D1399" s="248" t="s">
        <v>256</v>
      </c>
      <c r="E1399" s="264" t="s">
        <v>21</v>
      </c>
      <c r="F1399" s="265" t="s">
        <v>258</v>
      </c>
      <c r="G1399" s="263"/>
      <c r="H1399" s="266">
        <v>2</v>
      </c>
      <c r="I1399" s="267"/>
      <c r="J1399" s="263"/>
      <c r="K1399" s="263"/>
      <c r="L1399" s="268"/>
      <c r="M1399" s="269"/>
      <c r="N1399" s="270"/>
      <c r="O1399" s="270"/>
      <c r="P1399" s="270"/>
      <c r="Q1399" s="270"/>
      <c r="R1399" s="270"/>
      <c r="S1399" s="270"/>
      <c r="T1399" s="271"/>
      <c r="AT1399" s="272" t="s">
        <v>256</v>
      </c>
      <c r="AU1399" s="272" t="s">
        <v>77</v>
      </c>
      <c r="AV1399" s="13" t="s">
        <v>259</v>
      </c>
      <c r="AW1399" s="13" t="s">
        <v>33</v>
      </c>
      <c r="AX1399" s="13" t="s">
        <v>69</v>
      </c>
      <c r="AY1399" s="272" t="s">
        <v>245</v>
      </c>
    </row>
    <row r="1400" s="14" customFormat="1">
      <c r="B1400" s="273"/>
      <c r="C1400" s="274"/>
      <c r="D1400" s="248" t="s">
        <v>256</v>
      </c>
      <c r="E1400" s="275" t="s">
        <v>21</v>
      </c>
      <c r="F1400" s="276" t="s">
        <v>260</v>
      </c>
      <c r="G1400" s="274"/>
      <c r="H1400" s="277">
        <v>2</v>
      </c>
      <c r="I1400" s="278"/>
      <c r="J1400" s="274"/>
      <c r="K1400" s="274"/>
      <c r="L1400" s="279"/>
      <c r="M1400" s="280"/>
      <c r="N1400" s="281"/>
      <c r="O1400" s="281"/>
      <c r="P1400" s="281"/>
      <c r="Q1400" s="281"/>
      <c r="R1400" s="281"/>
      <c r="S1400" s="281"/>
      <c r="T1400" s="282"/>
      <c r="AT1400" s="283" t="s">
        <v>256</v>
      </c>
      <c r="AU1400" s="283" t="s">
        <v>77</v>
      </c>
      <c r="AV1400" s="14" t="s">
        <v>252</v>
      </c>
      <c r="AW1400" s="14" t="s">
        <v>33</v>
      </c>
      <c r="AX1400" s="14" t="s">
        <v>75</v>
      </c>
      <c r="AY1400" s="283" t="s">
        <v>245</v>
      </c>
    </row>
    <row r="1401" s="1" customFormat="1" ht="25.5" customHeight="1">
      <c r="B1401" s="47"/>
      <c r="C1401" s="236" t="s">
        <v>1680</v>
      </c>
      <c r="D1401" s="236" t="s">
        <v>247</v>
      </c>
      <c r="E1401" s="237" t="s">
        <v>1681</v>
      </c>
      <c r="F1401" s="238" t="s">
        <v>1682</v>
      </c>
      <c r="G1401" s="239" t="s">
        <v>328</v>
      </c>
      <c r="H1401" s="240">
        <v>54</v>
      </c>
      <c r="I1401" s="241"/>
      <c r="J1401" s="242">
        <f>ROUND(I1401*H1401,2)</f>
        <v>0</v>
      </c>
      <c r="K1401" s="238" t="s">
        <v>251</v>
      </c>
      <c r="L1401" s="73"/>
      <c r="M1401" s="243" t="s">
        <v>21</v>
      </c>
      <c r="N1401" s="244" t="s">
        <v>40</v>
      </c>
      <c r="O1401" s="48"/>
      <c r="P1401" s="245">
        <f>O1401*H1401</f>
        <v>0</v>
      </c>
      <c r="Q1401" s="245">
        <v>0</v>
      </c>
      <c r="R1401" s="245">
        <f>Q1401*H1401</f>
        <v>0</v>
      </c>
      <c r="S1401" s="245">
        <v>0</v>
      </c>
      <c r="T1401" s="246">
        <f>S1401*H1401</f>
        <v>0</v>
      </c>
      <c r="AR1401" s="25" t="s">
        <v>342</v>
      </c>
      <c r="AT1401" s="25" t="s">
        <v>247</v>
      </c>
      <c r="AU1401" s="25" t="s">
        <v>77</v>
      </c>
      <c r="AY1401" s="25" t="s">
        <v>245</v>
      </c>
      <c r="BE1401" s="247">
        <f>IF(N1401="základní",J1401,0)</f>
        <v>0</v>
      </c>
      <c r="BF1401" s="247">
        <f>IF(N1401="snížená",J1401,0)</f>
        <v>0</v>
      </c>
      <c r="BG1401" s="247">
        <f>IF(N1401="zákl. přenesená",J1401,0)</f>
        <v>0</v>
      </c>
      <c r="BH1401" s="247">
        <f>IF(N1401="sníž. přenesená",J1401,0)</f>
        <v>0</v>
      </c>
      <c r="BI1401" s="247">
        <f>IF(N1401="nulová",J1401,0)</f>
        <v>0</v>
      </c>
      <c r="BJ1401" s="25" t="s">
        <v>75</v>
      </c>
      <c r="BK1401" s="247">
        <f>ROUND(I1401*H1401,2)</f>
        <v>0</v>
      </c>
      <c r="BL1401" s="25" t="s">
        <v>342</v>
      </c>
      <c r="BM1401" s="25" t="s">
        <v>1683</v>
      </c>
    </row>
    <row r="1402" s="12" customFormat="1">
      <c r="B1402" s="251"/>
      <c r="C1402" s="252"/>
      <c r="D1402" s="248" t="s">
        <v>256</v>
      </c>
      <c r="E1402" s="253" t="s">
        <v>21</v>
      </c>
      <c r="F1402" s="254" t="s">
        <v>1684</v>
      </c>
      <c r="G1402" s="252"/>
      <c r="H1402" s="255">
        <v>54</v>
      </c>
      <c r="I1402" s="256"/>
      <c r="J1402" s="252"/>
      <c r="K1402" s="252"/>
      <c r="L1402" s="257"/>
      <c r="M1402" s="258"/>
      <c r="N1402" s="259"/>
      <c r="O1402" s="259"/>
      <c r="P1402" s="259"/>
      <c r="Q1402" s="259"/>
      <c r="R1402" s="259"/>
      <c r="S1402" s="259"/>
      <c r="T1402" s="260"/>
      <c r="AT1402" s="261" t="s">
        <v>256</v>
      </c>
      <c r="AU1402" s="261" t="s">
        <v>77</v>
      </c>
      <c r="AV1402" s="12" t="s">
        <v>77</v>
      </c>
      <c r="AW1402" s="12" t="s">
        <v>33</v>
      </c>
      <c r="AX1402" s="12" t="s">
        <v>69</v>
      </c>
      <c r="AY1402" s="261" t="s">
        <v>245</v>
      </c>
    </row>
    <row r="1403" s="13" customFormat="1">
      <c r="B1403" s="262"/>
      <c r="C1403" s="263"/>
      <c r="D1403" s="248" t="s">
        <v>256</v>
      </c>
      <c r="E1403" s="264" t="s">
        <v>21</v>
      </c>
      <c r="F1403" s="265" t="s">
        <v>258</v>
      </c>
      <c r="G1403" s="263"/>
      <c r="H1403" s="266">
        <v>54</v>
      </c>
      <c r="I1403" s="267"/>
      <c r="J1403" s="263"/>
      <c r="K1403" s="263"/>
      <c r="L1403" s="268"/>
      <c r="M1403" s="269"/>
      <c r="N1403" s="270"/>
      <c r="O1403" s="270"/>
      <c r="P1403" s="270"/>
      <c r="Q1403" s="270"/>
      <c r="R1403" s="270"/>
      <c r="S1403" s="270"/>
      <c r="T1403" s="271"/>
      <c r="AT1403" s="272" t="s">
        <v>256</v>
      </c>
      <c r="AU1403" s="272" t="s">
        <v>77</v>
      </c>
      <c r="AV1403" s="13" t="s">
        <v>259</v>
      </c>
      <c r="AW1403" s="13" t="s">
        <v>33</v>
      </c>
      <c r="AX1403" s="13" t="s">
        <v>69</v>
      </c>
      <c r="AY1403" s="272" t="s">
        <v>245</v>
      </c>
    </row>
    <row r="1404" s="14" customFormat="1">
      <c r="B1404" s="273"/>
      <c r="C1404" s="274"/>
      <c r="D1404" s="248" t="s">
        <v>256</v>
      </c>
      <c r="E1404" s="275" t="s">
        <v>21</v>
      </c>
      <c r="F1404" s="276" t="s">
        <v>260</v>
      </c>
      <c r="G1404" s="274"/>
      <c r="H1404" s="277">
        <v>54</v>
      </c>
      <c r="I1404" s="278"/>
      <c r="J1404" s="274"/>
      <c r="K1404" s="274"/>
      <c r="L1404" s="279"/>
      <c r="M1404" s="280"/>
      <c r="N1404" s="281"/>
      <c r="O1404" s="281"/>
      <c r="P1404" s="281"/>
      <c r="Q1404" s="281"/>
      <c r="R1404" s="281"/>
      <c r="S1404" s="281"/>
      <c r="T1404" s="282"/>
      <c r="AT1404" s="283" t="s">
        <v>256</v>
      </c>
      <c r="AU1404" s="283" t="s">
        <v>77</v>
      </c>
      <c r="AV1404" s="14" t="s">
        <v>252</v>
      </c>
      <c r="AW1404" s="14" t="s">
        <v>33</v>
      </c>
      <c r="AX1404" s="14" t="s">
        <v>75</v>
      </c>
      <c r="AY1404" s="283" t="s">
        <v>245</v>
      </c>
    </row>
    <row r="1405" s="1" customFormat="1" ht="16.5" customHeight="1">
      <c r="B1405" s="47"/>
      <c r="C1405" s="284" t="s">
        <v>1685</v>
      </c>
      <c r="D1405" s="284" t="s">
        <v>300</v>
      </c>
      <c r="E1405" s="285" t="s">
        <v>1686</v>
      </c>
      <c r="F1405" s="286" t="s">
        <v>1687</v>
      </c>
      <c r="G1405" s="287" t="s">
        <v>360</v>
      </c>
      <c r="H1405" s="288">
        <v>54</v>
      </c>
      <c r="I1405" s="289"/>
      <c r="J1405" s="290">
        <f>ROUND(I1405*H1405,2)</f>
        <v>0</v>
      </c>
      <c r="K1405" s="286" t="s">
        <v>21</v>
      </c>
      <c r="L1405" s="291"/>
      <c r="M1405" s="292" t="s">
        <v>21</v>
      </c>
      <c r="N1405" s="293" t="s">
        <v>40</v>
      </c>
      <c r="O1405" s="48"/>
      <c r="P1405" s="245">
        <f>O1405*H1405</f>
        <v>0</v>
      </c>
      <c r="Q1405" s="245">
        <v>0.00081999999999999998</v>
      </c>
      <c r="R1405" s="245">
        <f>Q1405*H1405</f>
        <v>0.04428</v>
      </c>
      <c r="S1405" s="245">
        <v>0</v>
      </c>
      <c r="T1405" s="246">
        <f>S1405*H1405</f>
        <v>0</v>
      </c>
      <c r="AR1405" s="25" t="s">
        <v>434</v>
      </c>
      <c r="AT1405" s="25" t="s">
        <v>300</v>
      </c>
      <c r="AU1405" s="25" t="s">
        <v>77</v>
      </c>
      <c r="AY1405" s="25" t="s">
        <v>245</v>
      </c>
      <c r="BE1405" s="247">
        <f>IF(N1405="základní",J1405,0)</f>
        <v>0</v>
      </c>
      <c r="BF1405" s="247">
        <f>IF(N1405="snížená",J1405,0)</f>
        <v>0</v>
      </c>
      <c r="BG1405" s="247">
        <f>IF(N1405="zákl. přenesená",J1405,0)</f>
        <v>0</v>
      </c>
      <c r="BH1405" s="247">
        <f>IF(N1405="sníž. přenesená",J1405,0)</f>
        <v>0</v>
      </c>
      <c r="BI1405" s="247">
        <f>IF(N1405="nulová",J1405,0)</f>
        <v>0</v>
      </c>
      <c r="BJ1405" s="25" t="s">
        <v>75</v>
      </c>
      <c r="BK1405" s="247">
        <f>ROUND(I1405*H1405,2)</f>
        <v>0</v>
      </c>
      <c r="BL1405" s="25" t="s">
        <v>342</v>
      </c>
      <c r="BM1405" s="25" t="s">
        <v>1688</v>
      </c>
    </row>
    <row r="1406" s="12" customFormat="1">
      <c r="B1406" s="251"/>
      <c r="C1406" s="252"/>
      <c r="D1406" s="248" t="s">
        <v>256</v>
      </c>
      <c r="E1406" s="253" t="s">
        <v>21</v>
      </c>
      <c r="F1406" s="254" t="s">
        <v>1684</v>
      </c>
      <c r="G1406" s="252"/>
      <c r="H1406" s="255">
        <v>54</v>
      </c>
      <c r="I1406" s="256"/>
      <c r="J1406" s="252"/>
      <c r="K1406" s="252"/>
      <c r="L1406" s="257"/>
      <c r="M1406" s="258"/>
      <c r="N1406" s="259"/>
      <c r="O1406" s="259"/>
      <c r="P1406" s="259"/>
      <c r="Q1406" s="259"/>
      <c r="R1406" s="259"/>
      <c r="S1406" s="259"/>
      <c r="T1406" s="260"/>
      <c r="AT1406" s="261" t="s">
        <v>256</v>
      </c>
      <c r="AU1406" s="261" t="s">
        <v>77</v>
      </c>
      <c r="AV1406" s="12" t="s">
        <v>77</v>
      </c>
      <c r="AW1406" s="12" t="s">
        <v>33</v>
      </c>
      <c r="AX1406" s="12" t="s">
        <v>69</v>
      </c>
      <c r="AY1406" s="261" t="s">
        <v>245</v>
      </c>
    </row>
    <row r="1407" s="13" customFormat="1">
      <c r="B1407" s="262"/>
      <c r="C1407" s="263"/>
      <c r="D1407" s="248" t="s">
        <v>256</v>
      </c>
      <c r="E1407" s="264" t="s">
        <v>21</v>
      </c>
      <c r="F1407" s="265" t="s">
        <v>258</v>
      </c>
      <c r="G1407" s="263"/>
      <c r="H1407" s="266">
        <v>54</v>
      </c>
      <c r="I1407" s="267"/>
      <c r="J1407" s="263"/>
      <c r="K1407" s="263"/>
      <c r="L1407" s="268"/>
      <c r="M1407" s="269"/>
      <c r="N1407" s="270"/>
      <c r="O1407" s="270"/>
      <c r="P1407" s="270"/>
      <c r="Q1407" s="270"/>
      <c r="R1407" s="270"/>
      <c r="S1407" s="270"/>
      <c r="T1407" s="271"/>
      <c r="AT1407" s="272" t="s">
        <v>256</v>
      </c>
      <c r="AU1407" s="272" t="s">
        <v>77</v>
      </c>
      <c r="AV1407" s="13" t="s">
        <v>259</v>
      </c>
      <c r="AW1407" s="13" t="s">
        <v>33</v>
      </c>
      <c r="AX1407" s="13" t="s">
        <v>69</v>
      </c>
      <c r="AY1407" s="272" t="s">
        <v>245</v>
      </c>
    </row>
    <row r="1408" s="14" customFormat="1">
      <c r="B1408" s="273"/>
      <c r="C1408" s="274"/>
      <c r="D1408" s="248" t="s">
        <v>256</v>
      </c>
      <c r="E1408" s="275" t="s">
        <v>21</v>
      </c>
      <c r="F1408" s="276" t="s">
        <v>260</v>
      </c>
      <c r="G1408" s="274"/>
      <c r="H1408" s="277">
        <v>54</v>
      </c>
      <c r="I1408" s="278"/>
      <c r="J1408" s="274"/>
      <c r="K1408" s="274"/>
      <c r="L1408" s="279"/>
      <c r="M1408" s="280"/>
      <c r="N1408" s="281"/>
      <c r="O1408" s="281"/>
      <c r="P1408" s="281"/>
      <c r="Q1408" s="281"/>
      <c r="R1408" s="281"/>
      <c r="S1408" s="281"/>
      <c r="T1408" s="282"/>
      <c r="AT1408" s="283" t="s">
        <v>256</v>
      </c>
      <c r="AU1408" s="283" t="s">
        <v>77</v>
      </c>
      <c r="AV1408" s="14" t="s">
        <v>252</v>
      </c>
      <c r="AW1408" s="14" t="s">
        <v>33</v>
      </c>
      <c r="AX1408" s="14" t="s">
        <v>75</v>
      </c>
      <c r="AY1408" s="283" t="s">
        <v>245</v>
      </c>
    </row>
    <row r="1409" s="1" customFormat="1" ht="38.25" customHeight="1">
      <c r="B1409" s="47"/>
      <c r="C1409" s="236" t="s">
        <v>1689</v>
      </c>
      <c r="D1409" s="236" t="s">
        <v>247</v>
      </c>
      <c r="E1409" s="237" t="s">
        <v>1690</v>
      </c>
      <c r="F1409" s="238" t="s">
        <v>1691</v>
      </c>
      <c r="G1409" s="239" t="s">
        <v>290</v>
      </c>
      <c r="H1409" s="240">
        <v>0.32800000000000001</v>
      </c>
      <c r="I1409" s="241"/>
      <c r="J1409" s="242">
        <f>ROUND(I1409*H1409,2)</f>
        <v>0</v>
      </c>
      <c r="K1409" s="238" t="s">
        <v>251</v>
      </c>
      <c r="L1409" s="73"/>
      <c r="M1409" s="243" t="s">
        <v>21</v>
      </c>
      <c r="N1409" s="244" t="s">
        <v>40</v>
      </c>
      <c r="O1409" s="48"/>
      <c r="P1409" s="245">
        <f>O1409*H1409</f>
        <v>0</v>
      </c>
      <c r="Q1409" s="245">
        <v>0</v>
      </c>
      <c r="R1409" s="245">
        <f>Q1409*H1409</f>
        <v>0</v>
      </c>
      <c r="S1409" s="245">
        <v>0</v>
      </c>
      <c r="T1409" s="246">
        <f>S1409*H1409</f>
        <v>0</v>
      </c>
      <c r="AR1409" s="25" t="s">
        <v>342</v>
      </c>
      <c r="AT1409" s="25" t="s">
        <v>247</v>
      </c>
      <c r="AU1409" s="25" t="s">
        <v>77</v>
      </c>
      <c r="AY1409" s="25" t="s">
        <v>245</v>
      </c>
      <c r="BE1409" s="247">
        <f>IF(N1409="základní",J1409,0)</f>
        <v>0</v>
      </c>
      <c r="BF1409" s="247">
        <f>IF(N1409="snížená",J1409,0)</f>
        <v>0</v>
      </c>
      <c r="BG1409" s="247">
        <f>IF(N1409="zákl. přenesená",J1409,0)</f>
        <v>0</v>
      </c>
      <c r="BH1409" s="247">
        <f>IF(N1409="sníž. přenesená",J1409,0)</f>
        <v>0</v>
      </c>
      <c r="BI1409" s="247">
        <f>IF(N1409="nulová",J1409,0)</f>
        <v>0</v>
      </c>
      <c r="BJ1409" s="25" t="s">
        <v>75</v>
      </c>
      <c r="BK1409" s="247">
        <f>ROUND(I1409*H1409,2)</f>
        <v>0</v>
      </c>
      <c r="BL1409" s="25" t="s">
        <v>342</v>
      </c>
      <c r="BM1409" s="25" t="s">
        <v>1692</v>
      </c>
    </row>
    <row r="1410" s="1" customFormat="1">
      <c r="B1410" s="47"/>
      <c r="C1410" s="75"/>
      <c r="D1410" s="248" t="s">
        <v>254</v>
      </c>
      <c r="E1410" s="75"/>
      <c r="F1410" s="249" t="s">
        <v>1413</v>
      </c>
      <c r="G1410" s="75"/>
      <c r="H1410" s="75"/>
      <c r="I1410" s="206"/>
      <c r="J1410" s="75"/>
      <c r="K1410" s="75"/>
      <c r="L1410" s="73"/>
      <c r="M1410" s="250"/>
      <c r="N1410" s="48"/>
      <c r="O1410" s="48"/>
      <c r="P1410" s="48"/>
      <c r="Q1410" s="48"/>
      <c r="R1410" s="48"/>
      <c r="S1410" s="48"/>
      <c r="T1410" s="96"/>
      <c r="AT1410" s="25" t="s">
        <v>254</v>
      </c>
      <c r="AU1410" s="25" t="s">
        <v>77</v>
      </c>
    </row>
    <row r="1411" s="11" customFormat="1" ht="37.44" customHeight="1">
      <c r="B1411" s="220"/>
      <c r="C1411" s="221"/>
      <c r="D1411" s="222" t="s">
        <v>68</v>
      </c>
      <c r="E1411" s="223" t="s">
        <v>1693</v>
      </c>
      <c r="F1411" s="223" t="s">
        <v>1694</v>
      </c>
      <c r="G1411" s="221"/>
      <c r="H1411" s="221"/>
      <c r="I1411" s="224"/>
      <c r="J1411" s="225">
        <f>BK1411</f>
        <v>0</v>
      </c>
      <c r="K1411" s="221"/>
      <c r="L1411" s="226"/>
      <c r="M1411" s="227"/>
      <c r="N1411" s="228"/>
      <c r="O1411" s="228"/>
      <c r="P1411" s="229">
        <f>SUM(P1412:P1448)</f>
        <v>0</v>
      </c>
      <c r="Q1411" s="228"/>
      <c r="R1411" s="229">
        <f>SUM(R1412:R1448)</f>
        <v>0</v>
      </c>
      <c r="S1411" s="228"/>
      <c r="T1411" s="230">
        <f>SUM(T1412:T1448)</f>
        <v>0</v>
      </c>
      <c r="AR1411" s="231" t="s">
        <v>252</v>
      </c>
      <c r="AT1411" s="232" t="s">
        <v>68</v>
      </c>
      <c r="AU1411" s="232" t="s">
        <v>69</v>
      </c>
      <c r="AY1411" s="231" t="s">
        <v>245</v>
      </c>
      <c r="BK1411" s="233">
        <f>SUM(BK1412:BK1448)</f>
        <v>0</v>
      </c>
    </row>
    <row r="1412" s="1" customFormat="1" ht="16.5" customHeight="1">
      <c r="B1412" s="47"/>
      <c r="C1412" s="236" t="s">
        <v>1695</v>
      </c>
      <c r="D1412" s="236" t="s">
        <v>247</v>
      </c>
      <c r="E1412" s="237" t="s">
        <v>1696</v>
      </c>
      <c r="F1412" s="238" t="s">
        <v>1697</v>
      </c>
      <c r="G1412" s="239" t="s">
        <v>1698</v>
      </c>
      <c r="H1412" s="240">
        <v>2</v>
      </c>
      <c r="I1412" s="241"/>
      <c r="J1412" s="242">
        <f>ROUND(I1412*H1412,2)</f>
        <v>0</v>
      </c>
      <c r="K1412" s="238" t="s">
        <v>21</v>
      </c>
      <c r="L1412" s="73"/>
      <c r="M1412" s="243" t="s">
        <v>21</v>
      </c>
      <c r="N1412" s="244" t="s">
        <v>40</v>
      </c>
      <c r="O1412" s="48"/>
      <c r="P1412" s="245">
        <f>O1412*H1412</f>
        <v>0</v>
      </c>
      <c r="Q1412" s="245">
        <v>0</v>
      </c>
      <c r="R1412" s="245">
        <f>Q1412*H1412</f>
        <v>0</v>
      </c>
      <c r="S1412" s="245">
        <v>0</v>
      </c>
      <c r="T1412" s="246">
        <f>S1412*H1412</f>
        <v>0</v>
      </c>
      <c r="AR1412" s="25" t="s">
        <v>1699</v>
      </c>
      <c r="AT1412" s="25" t="s">
        <v>247</v>
      </c>
      <c r="AU1412" s="25" t="s">
        <v>75</v>
      </c>
      <c r="AY1412" s="25" t="s">
        <v>245</v>
      </c>
      <c r="BE1412" s="247">
        <f>IF(N1412="základní",J1412,0)</f>
        <v>0</v>
      </c>
      <c r="BF1412" s="247">
        <f>IF(N1412="snížená",J1412,0)</f>
        <v>0</v>
      </c>
      <c r="BG1412" s="247">
        <f>IF(N1412="zákl. přenesená",J1412,0)</f>
        <v>0</v>
      </c>
      <c r="BH1412" s="247">
        <f>IF(N1412="sníž. přenesená",J1412,0)</f>
        <v>0</v>
      </c>
      <c r="BI1412" s="247">
        <f>IF(N1412="nulová",J1412,0)</f>
        <v>0</v>
      </c>
      <c r="BJ1412" s="25" t="s">
        <v>75</v>
      </c>
      <c r="BK1412" s="247">
        <f>ROUND(I1412*H1412,2)</f>
        <v>0</v>
      </c>
      <c r="BL1412" s="25" t="s">
        <v>1699</v>
      </c>
      <c r="BM1412" s="25" t="s">
        <v>1700</v>
      </c>
    </row>
    <row r="1413" s="12" customFormat="1">
      <c r="B1413" s="251"/>
      <c r="C1413" s="252"/>
      <c r="D1413" s="248" t="s">
        <v>256</v>
      </c>
      <c r="E1413" s="253" t="s">
        <v>21</v>
      </c>
      <c r="F1413" s="254" t="s">
        <v>77</v>
      </c>
      <c r="G1413" s="252"/>
      <c r="H1413" s="255">
        <v>2</v>
      </c>
      <c r="I1413" s="256"/>
      <c r="J1413" s="252"/>
      <c r="K1413" s="252"/>
      <c r="L1413" s="257"/>
      <c r="M1413" s="258"/>
      <c r="N1413" s="259"/>
      <c r="O1413" s="259"/>
      <c r="P1413" s="259"/>
      <c r="Q1413" s="259"/>
      <c r="R1413" s="259"/>
      <c r="S1413" s="259"/>
      <c r="T1413" s="260"/>
      <c r="AT1413" s="261" t="s">
        <v>256</v>
      </c>
      <c r="AU1413" s="261" t="s">
        <v>75</v>
      </c>
      <c r="AV1413" s="12" t="s">
        <v>77</v>
      </c>
      <c r="AW1413" s="12" t="s">
        <v>33</v>
      </c>
      <c r="AX1413" s="12" t="s">
        <v>69</v>
      </c>
      <c r="AY1413" s="261" t="s">
        <v>245</v>
      </c>
    </row>
    <row r="1414" s="13" customFormat="1">
      <c r="B1414" s="262"/>
      <c r="C1414" s="263"/>
      <c r="D1414" s="248" t="s">
        <v>256</v>
      </c>
      <c r="E1414" s="264" t="s">
        <v>21</v>
      </c>
      <c r="F1414" s="265" t="s">
        <v>258</v>
      </c>
      <c r="G1414" s="263"/>
      <c r="H1414" s="266">
        <v>2</v>
      </c>
      <c r="I1414" s="267"/>
      <c r="J1414" s="263"/>
      <c r="K1414" s="263"/>
      <c r="L1414" s="268"/>
      <c r="M1414" s="269"/>
      <c r="N1414" s="270"/>
      <c r="O1414" s="270"/>
      <c r="P1414" s="270"/>
      <c r="Q1414" s="270"/>
      <c r="R1414" s="270"/>
      <c r="S1414" s="270"/>
      <c r="T1414" s="271"/>
      <c r="AT1414" s="272" t="s">
        <v>256</v>
      </c>
      <c r="AU1414" s="272" t="s">
        <v>75</v>
      </c>
      <c r="AV1414" s="13" t="s">
        <v>259</v>
      </c>
      <c r="AW1414" s="13" t="s">
        <v>33</v>
      </c>
      <c r="AX1414" s="13" t="s">
        <v>69</v>
      </c>
      <c r="AY1414" s="272" t="s">
        <v>245</v>
      </c>
    </row>
    <row r="1415" s="14" customFormat="1">
      <c r="B1415" s="273"/>
      <c r="C1415" s="274"/>
      <c r="D1415" s="248" t="s">
        <v>256</v>
      </c>
      <c r="E1415" s="275" t="s">
        <v>21</v>
      </c>
      <c r="F1415" s="276" t="s">
        <v>260</v>
      </c>
      <c r="G1415" s="274"/>
      <c r="H1415" s="277">
        <v>2</v>
      </c>
      <c r="I1415" s="278"/>
      <c r="J1415" s="274"/>
      <c r="K1415" s="274"/>
      <c r="L1415" s="279"/>
      <c r="M1415" s="280"/>
      <c r="N1415" s="281"/>
      <c r="O1415" s="281"/>
      <c r="P1415" s="281"/>
      <c r="Q1415" s="281"/>
      <c r="R1415" s="281"/>
      <c r="S1415" s="281"/>
      <c r="T1415" s="282"/>
      <c r="AT1415" s="283" t="s">
        <v>256</v>
      </c>
      <c r="AU1415" s="283" t="s">
        <v>75</v>
      </c>
      <c r="AV1415" s="14" t="s">
        <v>252</v>
      </c>
      <c r="AW1415" s="14" t="s">
        <v>33</v>
      </c>
      <c r="AX1415" s="14" t="s">
        <v>75</v>
      </c>
      <c r="AY1415" s="283" t="s">
        <v>245</v>
      </c>
    </row>
    <row r="1416" s="1" customFormat="1" ht="16.5" customHeight="1">
      <c r="B1416" s="47"/>
      <c r="C1416" s="236" t="s">
        <v>1701</v>
      </c>
      <c r="D1416" s="236" t="s">
        <v>247</v>
      </c>
      <c r="E1416" s="237" t="s">
        <v>1702</v>
      </c>
      <c r="F1416" s="238" t="s">
        <v>1703</v>
      </c>
      <c r="G1416" s="239" t="s">
        <v>1698</v>
      </c>
      <c r="H1416" s="240">
        <v>2</v>
      </c>
      <c r="I1416" s="241"/>
      <c r="J1416" s="242">
        <f>ROUND(I1416*H1416,2)</f>
        <v>0</v>
      </c>
      <c r="K1416" s="238" t="s">
        <v>21</v>
      </c>
      <c r="L1416" s="73"/>
      <c r="M1416" s="243" t="s">
        <v>21</v>
      </c>
      <c r="N1416" s="244" t="s">
        <v>40</v>
      </c>
      <c r="O1416" s="48"/>
      <c r="P1416" s="245">
        <f>O1416*H1416</f>
        <v>0</v>
      </c>
      <c r="Q1416" s="245">
        <v>0</v>
      </c>
      <c r="R1416" s="245">
        <f>Q1416*H1416</f>
        <v>0</v>
      </c>
      <c r="S1416" s="245">
        <v>0</v>
      </c>
      <c r="T1416" s="246">
        <f>S1416*H1416</f>
        <v>0</v>
      </c>
      <c r="AR1416" s="25" t="s">
        <v>1699</v>
      </c>
      <c r="AT1416" s="25" t="s">
        <v>247</v>
      </c>
      <c r="AU1416" s="25" t="s">
        <v>75</v>
      </c>
      <c r="AY1416" s="25" t="s">
        <v>245</v>
      </c>
      <c r="BE1416" s="247">
        <f>IF(N1416="základní",J1416,0)</f>
        <v>0</v>
      </c>
      <c r="BF1416" s="247">
        <f>IF(N1416="snížená",J1416,0)</f>
        <v>0</v>
      </c>
      <c r="BG1416" s="247">
        <f>IF(N1416="zákl. přenesená",J1416,0)</f>
        <v>0</v>
      </c>
      <c r="BH1416" s="247">
        <f>IF(N1416="sníž. přenesená",J1416,0)</f>
        <v>0</v>
      </c>
      <c r="BI1416" s="247">
        <f>IF(N1416="nulová",J1416,0)</f>
        <v>0</v>
      </c>
      <c r="BJ1416" s="25" t="s">
        <v>75</v>
      </c>
      <c r="BK1416" s="247">
        <f>ROUND(I1416*H1416,2)</f>
        <v>0</v>
      </c>
      <c r="BL1416" s="25" t="s">
        <v>1699</v>
      </c>
      <c r="BM1416" s="25" t="s">
        <v>1704</v>
      </c>
    </row>
    <row r="1417" s="12" customFormat="1">
      <c r="B1417" s="251"/>
      <c r="C1417" s="252"/>
      <c r="D1417" s="248" t="s">
        <v>256</v>
      </c>
      <c r="E1417" s="253" t="s">
        <v>21</v>
      </c>
      <c r="F1417" s="254" t="s">
        <v>77</v>
      </c>
      <c r="G1417" s="252"/>
      <c r="H1417" s="255">
        <v>2</v>
      </c>
      <c r="I1417" s="256"/>
      <c r="J1417" s="252"/>
      <c r="K1417" s="252"/>
      <c r="L1417" s="257"/>
      <c r="M1417" s="258"/>
      <c r="N1417" s="259"/>
      <c r="O1417" s="259"/>
      <c r="P1417" s="259"/>
      <c r="Q1417" s="259"/>
      <c r="R1417" s="259"/>
      <c r="S1417" s="259"/>
      <c r="T1417" s="260"/>
      <c r="AT1417" s="261" t="s">
        <v>256</v>
      </c>
      <c r="AU1417" s="261" t="s">
        <v>75</v>
      </c>
      <c r="AV1417" s="12" t="s">
        <v>77</v>
      </c>
      <c r="AW1417" s="12" t="s">
        <v>33</v>
      </c>
      <c r="AX1417" s="12" t="s">
        <v>69</v>
      </c>
      <c r="AY1417" s="261" t="s">
        <v>245</v>
      </c>
    </row>
    <row r="1418" s="13" customFormat="1">
      <c r="B1418" s="262"/>
      <c r="C1418" s="263"/>
      <c r="D1418" s="248" t="s">
        <v>256</v>
      </c>
      <c r="E1418" s="264" t="s">
        <v>21</v>
      </c>
      <c r="F1418" s="265" t="s">
        <v>258</v>
      </c>
      <c r="G1418" s="263"/>
      <c r="H1418" s="266">
        <v>2</v>
      </c>
      <c r="I1418" s="267"/>
      <c r="J1418" s="263"/>
      <c r="K1418" s="263"/>
      <c r="L1418" s="268"/>
      <c r="M1418" s="269"/>
      <c r="N1418" s="270"/>
      <c r="O1418" s="270"/>
      <c r="P1418" s="270"/>
      <c r="Q1418" s="270"/>
      <c r="R1418" s="270"/>
      <c r="S1418" s="270"/>
      <c r="T1418" s="271"/>
      <c r="AT1418" s="272" t="s">
        <v>256</v>
      </c>
      <c r="AU1418" s="272" t="s">
        <v>75</v>
      </c>
      <c r="AV1418" s="13" t="s">
        <v>259</v>
      </c>
      <c r="AW1418" s="13" t="s">
        <v>33</v>
      </c>
      <c r="AX1418" s="13" t="s">
        <v>69</v>
      </c>
      <c r="AY1418" s="272" t="s">
        <v>245</v>
      </c>
    </row>
    <row r="1419" s="14" customFormat="1">
      <c r="B1419" s="273"/>
      <c r="C1419" s="274"/>
      <c r="D1419" s="248" t="s">
        <v>256</v>
      </c>
      <c r="E1419" s="275" t="s">
        <v>21</v>
      </c>
      <c r="F1419" s="276" t="s">
        <v>260</v>
      </c>
      <c r="G1419" s="274"/>
      <c r="H1419" s="277">
        <v>2</v>
      </c>
      <c r="I1419" s="278"/>
      <c r="J1419" s="274"/>
      <c r="K1419" s="274"/>
      <c r="L1419" s="279"/>
      <c r="M1419" s="280"/>
      <c r="N1419" s="281"/>
      <c r="O1419" s="281"/>
      <c r="P1419" s="281"/>
      <c r="Q1419" s="281"/>
      <c r="R1419" s="281"/>
      <c r="S1419" s="281"/>
      <c r="T1419" s="282"/>
      <c r="AT1419" s="283" t="s">
        <v>256</v>
      </c>
      <c r="AU1419" s="283" t="s">
        <v>75</v>
      </c>
      <c r="AV1419" s="14" t="s">
        <v>252</v>
      </c>
      <c r="AW1419" s="14" t="s">
        <v>33</v>
      </c>
      <c r="AX1419" s="14" t="s">
        <v>75</v>
      </c>
      <c r="AY1419" s="283" t="s">
        <v>245</v>
      </c>
    </row>
    <row r="1420" s="1" customFormat="1" ht="16.5" customHeight="1">
      <c r="B1420" s="47"/>
      <c r="C1420" s="236" t="s">
        <v>1705</v>
      </c>
      <c r="D1420" s="236" t="s">
        <v>247</v>
      </c>
      <c r="E1420" s="237" t="s">
        <v>1706</v>
      </c>
      <c r="F1420" s="238" t="s">
        <v>1707</v>
      </c>
      <c r="G1420" s="239" t="s">
        <v>1698</v>
      </c>
      <c r="H1420" s="240">
        <v>2</v>
      </c>
      <c r="I1420" s="241"/>
      <c r="J1420" s="242">
        <f>ROUND(I1420*H1420,2)</f>
        <v>0</v>
      </c>
      <c r="K1420" s="238" t="s">
        <v>21</v>
      </c>
      <c r="L1420" s="73"/>
      <c r="M1420" s="243" t="s">
        <v>21</v>
      </c>
      <c r="N1420" s="244" t="s">
        <v>40</v>
      </c>
      <c r="O1420" s="48"/>
      <c r="P1420" s="245">
        <f>O1420*H1420</f>
        <v>0</v>
      </c>
      <c r="Q1420" s="245">
        <v>0</v>
      </c>
      <c r="R1420" s="245">
        <f>Q1420*H1420</f>
        <v>0</v>
      </c>
      <c r="S1420" s="245">
        <v>0</v>
      </c>
      <c r="T1420" s="246">
        <f>S1420*H1420</f>
        <v>0</v>
      </c>
      <c r="AR1420" s="25" t="s">
        <v>1699</v>
      </c>
      <c r="AT1420" s="25" t="s">
        <v>247</v>
      </c>
      <c r="AU1420" s="25" t="s">
        <v>75</v>
      </c>
      <c r="AY1420" s="25" t="s">
        <v>245</v>
      </c>
      <c r="BE1420" s="247">
        <f>IF(N1420="základní",J1420,0)</f>
        <v>0</v>
      </c>
      <c r="BF1420" s="247">
        <f>IF(N1420="snížená",J1420,0)</f>
        <v>0</v>
      </c>
      <c r="BG1420" s="247">
        <f>IF(N1420="zákl. přenesená",J1420,0)</f>
        <v>0</v>
      </c>
      <c r="BH1420" s="247">
        <f>IF(N1420="sníž. přenesená",J1420,0)</f>
        <v>0</v>
      </c>
      <c r="BI1420" s="247">
        <f>IF(N1420="nulová",J1420,0)</f>
        <v>0</v>
      </c>
      <c r="BJ1420" s="25" t="s">
        <v>75</v>
      </c>
      <c r="BK1420" s="247">
        <f>ROUND(I1420*H1420,2)</f>
        <v>0</v>
      </c>
      <c r="BL1420" s="25" t="s">
        <v>1699</v>
      </c>
      <c r="BM1420" s="25" t="s">
        <v>1708</v>
      </c>
    </row>
    <row r="1421" s="12" customFormat="1">
      <c r="B1421" s="251"/>
      <c r="C1421" s="252"/>
      <c r="D1421" s="248" t="s">
        <v>256</v>
      </c>
      <c r="E1421" s="253" t="s">
        <v>21</v>
      </c>
      <c r="F1421" s="254" t="s">
        <v>77</v>
      </c>
      <c r="G1421" s="252"/>
      <c r="H1421" s="255">
        <v>2</v>
      </c>
      <c r="I1421" s="256"/>
      <c r="J1421" s="252"/>
      <c r="K1421" s="252"/>
      <c r="L1421" s="257"/>
      <c r="M1421" s="258"/>
      <c r="N1421" s="259"/>
      <c r="O1421" s="259"/>
      <c r="P1421" s="259"/>
      <c r="Q1421" s="259"/>
      <c r="R1421" s="259"/>
      <c r="S1421" s="259"/>
      <c r="T1421" s="260"/>
      <c r="AT1421" s="261" t="s">
        <v>256</v>
      </c>
      <c r="AU1421" s="261" t="s">
        <v>75</v>
      </c>
      <c r="AV1421" s="12" t="s">
        <v>77</v>
      </c>
      <c r="AW1421" s="12" t="s">
        <v>33</v>
      </c>
      <c r="AX1421" s="12" t="s">
        <v>69</v>
      </c>
      <c r="AY1421" s="261" t="s">
        <v>245</v>
      </c>
    </row>
    <row r="1422" s="13" customFormat="1">
      <c r="B1422" s="262"/>
      <c r="C1422" s="263"/>
      <c r="D1422" s="248" t="s">
        <v>256</v>
      </c>
      <c r="E1422" s="264" t="s">
        <v>21</v>
      </c>
      <c r="F1422" s="265" t="s">
        <v>258</v>
      </c>
      <c r="G1422" s="263"/>
      <c r="H1422" s="266">
        <v>2</v>
      </c>
      <c r="I1422" s="267"/>
      <c r="J1422" s="263"/>
      <c r="K1422" s="263"/>
      <c r="L1422" s="268"/>
      <c r="M1422" s="269"/>
      <c r="N1422" s="270"/>
      <c r="O1422" s="270"/>
      <c r="P1422" s="270"/>
      <c r="Q1422" s="270"/>
      <c r="R1422" s="270"/>
      <c r="S1422" s="270"/>
      <c r="T1422" s="271"/>
      <c r="AT1422" s="272" t="s">
        <v>256</v>
      </c>
      <c r="AU1422" s="272" t="s">
        <v>75</v>
      </c>
      <c r="AV1422" s="13" t="s">
        <v>259</v>
      </c>
      <c r="AW1422" s="13" t="s">
        <v>33</v>
      </c>
      <c r="AX1422" s="13" t="s">
        <v>69</v>
      </c>
      <c r="AY1422" s="272" t="s">
        <v>245</v>
      </c>
    </row>
    <row r="1423" s="14" customFormat="1">
      <c r="B1423" s="273"/>
      <c r="C1423" s="274"/>
      <c r="D1423" s="248" t="s">
        <v>256</v>
      </c>
      <c r="E1423" s="275" t="s">
        <v>21</v>
      </c>
      <c r="F1423" s="276" t="s">
        <v>260</v>
      </c>
      <c r="G1423" s="274"/>
      <c r="H1423" s="277">
        <v>2</v>
      </c>
      <c r="I1423" s="278"/>
      <c r="J1423" s="274"/>
      <c r="K1423" s="274"/>
      <c r="L1423" s="279"/>
      <c r="M1423" s="280"/>
      <c r="N1423" s="281"/>
      <c r="O1423" s="281"/>
      <c r="P1423" s="281"/>
      <c r="Q1423" s="281"/>
      <c r="R1423" s="281"/>
      <c r="S1423" s="281"/>
      <c r="T1423" s="282"/>
      <c r="AT1423" s="283" t="s">
        <v>256</v>
      </c>
      <c r="AU1423" s="283" t="s">
        <v>75</v>
      </c>
      <c r="AV1423" s="14" t="s">
        <v>252</v>
      </c>
      <c r="AW1423" s="14" t="s">
        <v>33</v>
      </c>
      <c r="AX1423" s="14" t="s">
        <v>75</v>
      </c>
      <c r="AY1423" s="283" t="s">
        <v>245</v>
      </c>
    </row>
    <row r="1424" s="1" customFormat="1" ht="16.5" customHeight="1">
      <c r="B1424" s="47"/>
      <c r="C1424" s="236" t="s">
        <v>1709</v>
      </c>
      <c r="D1424" s="236" t="s">
        <v>247</v>
      </c>
      <c r="E1424" s="237" t="s">
        <v>1710</v>
      </c>
      <c r="F1424" s="238" t="s">
        <v>1711</v>
      </c>
      <c r="G1424" s="239" t="s">
        <v>1698</v>
      </c>
      <c r="H1424" s="240">
        <v>1</v>
      </c>
      <c r="I1424" s="241"/>
      <c r="J1424" s="242">
        <f>ROUND(I1424*H1424,2)</f>
        <v>0</v>
      </c>
      <c r="K1424" s="238" t="s">
        <v>21</v>
      </c>
      <c r="L1424" s="73"/>
      <c r="M1424" s="243" t="s">
        <v>21</v>
      </c>
      <c r="N1424" s="244" t="s">
        <v>40</v>
      </c>
      <c r="O1424" s="48"/>
      <c r="P1424" s="245">
        <f>O1424*H1424</f>
        <v>0</v>
      </c>
      <c r="Q1424" s="245">
        <v>0</v>
      </c>
      <c r="R1424" s="245">
        <f>Q1424*H1424</f>
        <v>0</v>
      </c>
      <c r="S1424" s="245">
        <v>0</v>
      </c>
      <c r="T1424" s="246">
        <f>S1424*H1424</f>
        <v>0</v>
      </c>
      <c r="AR1424" s="25" t="s">
        <v>1699</v>
      </c>
      <c r="AT1424" s="25" t="s">
        <v>247</v>
      </c>
      <c r="AU1424" s="25" t="s">
        <v>75</v>
      </c>
      <c r="AY1424" s="25" t="s">
        <v>245</v>
      </c>
      <c r="BE1424" s="247">
        <f>IF(N1424="základní",J1424,0)</f>
        <v>0</v>
      </c>
      <c r="BF1424" s="247">
        <f>IF(N1424="snížená",J1424,0)</f>
        <v>0</v>
      </c>
      <c r="BG1424" s="247">
        <f>IF(N1424="zákl. přenesená",J1424,0)</f>
        <v>0</v>
      </c>
      <c r="BH1424" s="247">
        <f>IF(N1424="sníž. přenesená",J1424,0)</f>
        <v>0</v>
      </c>
      <c r="BI1424" s="247">
        <f>IF(N1424="nulová",J1424,0)</f>
        <v>0</v>
      </c>
      <c r="BJ1424" s="25" t="s">
        <v>75</v>
      </c>
      <c r="BK1424" s="247">
        <f>ROUND(I1424*H1424,2)</f>
        <v>0</v>
      </c>
      <c r="BL1424" s="25" t="s">
        <v>1699</v>
      </c>
      <c r="BM1424" s="25" t="s">
        <v>1712</v>
      </c>
    </row>
    <row r="1425" s="12" customFormat="1">
      <c r="B1425" s="251"/>
      <c r="C1425" s="252"/>
      <c r="D1425" s="248" t="s">
        <v>256</v>
      </c>
      <c r="E1425" s="253" t="s">
        <v>21</v>
      </c>
      <c r="F1425" s="254" t="s">
        <v>75</v>
      </c>
      <c r="G1425" s="252"/>
      <c r="H1425" s="255">
        <v>1</v>
      </c>
      <c r="I1425" s="256"/>
      <c r="J1425" s="252"/>
      <c r="K1425" s="252"/>
      <c r="L1425" s="257"/>
      <c r="M1425" s="258"/>
      <c r="N1425" s="259"/>
      <c r="O1425" s="259"/>
      <c r="P1425" s="259"/>
      <c r="Q1425" s="259"/>
      <c r="R1425" s="259"/>
      <c r="S1425" s="259"/>
      <c r="T1425" s="260"/>
      <c r="AT1425" s="261" t="s">
        <v>256</v>
      </c>
      <c r="AU1425" s="261" t="s">
        <v>75</v>
      </c>
      <c r="AV1425" s="12" t="s">
        <v>77</v>
      </c>
      <c r="AW1425" s="12" t="s">
        <v>33</v>
      </c>
      <c r="AX1425" s="12" t="s">
        <v>69</v>
      </c>
      <c r="AY1425" s="261" t="s">
        <v>245</v>
      </c>
    </row>
    <row r="1426" s="13" customFormat="1">
      <c r="B1426" s="262"/>
      <c r="C1426" s="263"/>
      <c r="D1426" s="248" t="s">
        <v>256</v>
      </c>
      <c r="E1426" s="264" t="s">
        <v>21</v>
      </c>
      <c r="F1426" s="265" t="s">
        <v>258</v>
      </c>
      <c r="G1426" s="263"/>
      <c r="H1426" s="266">
        <v>1</v>
      </c>
      <c r="I1426" s="267"/>
      <c r="J1426" s="263"/>
      <c r="K1426" s="263"/>
      <c r="L1426" s="268"/>
      <c r="M1426" s="269"/>
      <c r="N1426" s="270"/>
      <c r="O1426" s="270"/>
      <c r="P1426" s="270"/>
      <c r="Q1426" s="270"/>
      <c r="R1426" s="270"/>
      <c r="S1426" s="270"/>
      <c r="T1426" s="271"/>
      <c r="AT1426" s="272" t="s">
        <v>256</v>
      </c>
      <c r="AU1426" s="272" t="s">
        <v>75</v>
      </c>
      <c r="AV1426" s="13" t="s">
        <v>259</v>
      </c>
      <c r="AW1426" s="13" t="s">
        <v>33</v>
      </c>
      <c r="AX1426" s="13" t="s">
        <v>69</v>
      </c>
      <c r="AY1426" s="272" t="s">
        <v>245</v>
      </c>
    </row>
    <row r="1427" s="14" customFormat="1">
      <c r="B1427" s="273"/>
      <c r="C1427" s="274"/>
      <c r="D1427" s="248" t="s">
        <v>256</v>
      </c>
      <c r="E1427" s="275" t="s">
        <v>21</v>
      </c>
      <c r="F1427" s="276" t="s">
        <v>260</v>
      </c>
      <c r="G1427" s="274"/>
      <c r="H1427" s="277">
        <v>1</v>
      </c>
      <c r="I1427" s="278"/>
      <c r="J1427" s="274"/>
      <c r="K1427" s="274"/>
      <c r="L1427" s="279"/>
      <c r="M1427" s="280"/>
      <c r="N1427" s="281"/>
      <c r="O1427" s="281"/>
      <c r="P1427" s="281"/>
      <c r="Q1427" s="281"/>
      <c r="R1427" s="281"/>
      <c r="S1427" s="281"/>
      <c r="T1427" s="282"/>
      <c r="AT1427" s="283" t="s">
        <v>256</v>
      </c>
      <c r="AU1427" s="283" t="s">
        <v>75</v>
      </c>
      <c r="AV1427" s="14" t="s">
        <v>252</v>
      </c>
      <c r="AW1427" s="14" t="s">
        <v>33</v>
      </c>
      <c r="AX1427" s="14" t="s">
        <v>75</v>
      </c>
      <c r="AY1427" s="283" t="s">
        <v>245</v>
      </c>
    </row>
    <row r="1428" s="1" customFormat="1" ht="16.5" customHeight="1">
      <c r="B1428" s="47"/>
      <c r="C1428" s="236" t="s">
        <v>1713</v>
      </c>
      <c r="D1428" s="236" t="s">
        <v>247</v>
      </c>
      <c r="E1428" s="237" t="s">
        <v>1714</v>
      </c>
      <c r="F1428" s="238" t="s">
        <v>1715</v>
      </c>
      <c r="G1428" s="239" t="s">
        <v>1698</v>
      </c>
      <c r="H1428" s="240">
        <v>2</v>
      </c>
      <c r="I1428" s="241"/>
      <c r="J1428" s="242">
        <f>ROUND(I1428*H1428,2)</f>
        <v>0</v>
      </c>
      <c r="K1428" s="238" t="s">
        <v>21</v>
      </c>
      <c r="L1428" s="73"/>
      <c r="M1428" s="243" t="s">
        <v>21</v>
      </c>
      <c r="N1428" s="244" t="s">
        <v>40</v>
      </c>
      <c r="O1428" s="48"/>
      <c r="P1428" s="245">
        <f>O1428*H1428</f>
        <v>0</v>
      </c>
      <c r="Q1428" s="245">
        <v>0</v>
      </c>
      <c r="R1428" s="245">
        <f>Q1428*H1428</f>
        <v>0</v>
      </c>
      <c r="S1428" s="245">
        <v>0</v>
      </c>
      <c r="T1428" s="246">
        <f>S1428*H1428</f>
        <v>0</v>
      </c>
      <c r="AR1428" s="25" t="s">
        <v>1699</v>
      </c>
      <c r="AT1428" s="25" t="s">
        <v>247</v>
      </c>
      <c r="AU1428" s="25" t="s">
        <v>75</v>
      </c>
      <c r="AY1428" s="25" t="s">
        <v>245</v>
      </c>
      <c r="BE1428" s="247">
        <f>IF(N1428="základní",J1428,0)</f>
        <v>0</v>
      </c>
      <c r="BF1428" s="247">
        <f>IF(N1428="snížená",J1428,0)</f>
        <v>0</v>
      </c>
      <c r="BG1428" s="247">
        <f>IF(N1428="zákl. přenesená",J1428,0)</f>
        <v>0</v>
      </c>
      <c r="BH1428" s="247">
        <f>IF(N1428="sníž. přenesená",J1428,0)</f>
        <v>0</v>
      </c>
      <c r="BI1428" s="247">
        <f>IF(N1428="nulová",J1428,0)</f>
        <v>0</v>
      </c>
      <c r="BJ1428" s="25" t="s">
        <v>75</v>
      </c>
      <c r="BK1428" s="247">
        <f>ROUND(I1428*H1428,2)</f>
        <v>0</v>
      </c>
      <c r="BL1428" s="25" t="s">
        <v>1699</v>
      </c>
      <c r="BM1428" s="25" t="s">
        <v>1716</v>
      </c>
    </row>
    <row r="1429" s="12" customFormat="1">
      <c r="B1429" s="251"/>
      <c r="C1429" s="252"/>
      <c r="D1429" s="248" t="s">
        <v>256</v>
      </c>
      <c r="E1429" s="253" t="s">
        <v>21</v>
      </c>
      <c r="F1429" s="254" t="s">
        <v>77</v>
      </c>
      <c r="G1429" s="252"/>
      <c r="H1429" s="255">
        <v>2</v>
      </c>
      <c r="I1429" s="256"/>
      <c r="J1429" s="252"/>
      <c r="K1429" s="252"/>
      <c r="L1429" s="257"/>
      <c r="M1429" s="258"/>
      <c r="N1429" s="259"/>
      <c r="O1429" s="259"/>
      <c r="P1429" s="259"/>
      <c r="Q1429" s="259"/>
      <c r="R1429" s="259"/>
      <c r="S1429" s="259"/>
      <c r="T1429" s="260"/>
      <c r="AT1429" s="261" t="s">
        <v>256</v>
      </c>
      <c r="AU1429" s="261" t="s">
        <v>75</v>
      </c>
      <c r="AV1429" s="12" t="s">
        <v>77</v>
      </c>
      <c r="AW1429" s="12" t="s">
        <v>33</v>
      </c>
      <c r="AX1429" s="12" t="s">
        <v>69</v>
      </c>
      <c r="AY1429" s="261" t="s">
        <v>245</v>
      </c>
    </row>
    <row r="1430" s="13" customFormat="1">
      <c r="B1430" s="262"/>
      <c r="C1430" s="263"/>
      <c r="D1430" s="248" t="s">
        <v>256</v>
      </c>
      <c r="E1430" s="264" t="s">
        <v>21</v>
      </c>
      <c r="F1430" s="265" t="s">
        <v>258</v>
      </c>
      <c r="G1430" s="263"/>
      <c r="H1430" s="266">
        <v>2</v>
      </c>
      <c r="I1430" s="267"/>
      <c r="J1430" s="263"/>
      <c r="K1430" s="263"/>
      <c r="L1430" s="268"/>
      <c r="M1430" s="269"/>
      <c r="N1430" s="270"/>
      <c r="O1430" s="270"/>
      <c r="P1430" s="270"/>
      <c r="Q1430" s="270"/>
      <c r="R1430" s="270"/>
      <c r="S1430" s="270"/>
      <c r="T1430" s="271"/>
      <c r="AT1430" s="272" t="s">
        <v>256</v>
      </c>
      <c r="AU1430" s="272" t="s">
        <v>75</v>
      </c>
      <c r="AV1430" s="13" t="s">
        <v>259</v>
      </c>
      <c r="AW1430" s="13" t="s">
        <v>33</v>
      </c>
      <c r="AX1430" s="13" t="s">
        <v>69</v>
      </c>
      <c r="AY1430" s="272" t="s">
        <v>245</v>
      </c>
    </row>
    <row r="1431" s="14" customFormat="1">
      <c r="B1431" s="273"/>
      <c r="C1431" s="274"/>
      <c r="D1431" s="248" t="s">
        <v>256</v>
      </c>
      <c r="E1431" s="275" t="s">
        <v>21</v>
      </c>
      <c r="F1431" s="276" t="s">
        <v>260</v>
      </c>
      <c r="G1431" s="274"/>
      <c r="H1431" s="277">
        <v>2</v>
      </c>
      <c r="I1431" s="278"/>
      <c r="J1431" s="274"/>
      <c r="K1431" s="274"/>
      <c r="L1431" s="279"/>
      <c r="M1431" s="280"/>
      <c r="N1431" s="281"/>
      <c r="O1431" s="281"/>
      <c r="P1431" s="281"/>
      <c r="Q1431" s="281"/>
      <c r="R1431" s="281"/>
      <c r="S1431" s="281"/>
      <c r="T1431" s="282"/>
      <c r="AT1431" s="283" t="s">
        <v>256</v>
      </c>
      <c r="AU1431" s="283" t="s">
        <v>75</v>
      </c>
      <c r="AV1431" s="14" t="s">
        <v>252</v>
      </c>
      <c r="AW1431" s="14" t="s">
        <v>33</v>
      </c>
      <c r="AX1431" s="14" t="s">
        <v>75</v>
      </c>
      <c r="AY1431" s="283" t="s">
        <v>245</v>
      </c>
    </row>
    <row r="1432" s="1" customFormat="1" ht="16.5" customHeight="1">
      <c r="B1432" s="47"/>
      <c r="C1432" s="236" t="s">
        <v>1717</v>
      </c>
      <c r="D1432" s="236" t="s">
        <v>247</v>
      </c>
      <c r="E1432" s="237" t="s">
        <v>1718</v>
      </c>
      <c r="F1432" s="238" t="s">
        <v>1719</v>
      </c>
      <c r="G1432" s="239" t="s">
        <v>1698</v>
      </c>
      <c r="H1432" s="240">
        <v>2</v>
      </c>
      <c r="I1432" s="241"/>
      <c r="J1432" s="242">
        <f>ROUND(I1432*H1432,2)</f>
        <v>0</v>
      </c>
      <c r="K1432" s="238" t="s">
        <v>21</v>
      </c>
      <c r="L1432" s="73"/>
      <c r="M1432" s="243" t="s">
        <v>21</v>
      </c>
      <c r="N1432" s="244" t="s">
        <v>40</v>
      </c>
      <c r="O1432" s="48"/>
      <c r="P1432" s="245">
        <f>O1432*H1432</f>
        <v>0</v>
      </c>
      <c r="Q1432" s="245">
        <v>0</v>
      </c>
      <c r="R1432" s="245">
        <f>Q1432*H1432</f>
        <v>0</v>
      </c>
      <c r="S1432" s="245">
        <v>0</v>
      </c>
      <c r="T1432" s="246">
        <f>S1432*H1432</f>
        <v>0</v>
      </c>
      <c r="AR1432" s="25" t="s">
        <v>1699</v>
      </c>
      <c r="AT1432" s="25" t="s">
        <v>247</v>
      </c>
      <c r="AU1432" s="25" t="s">
        <v>75</v>
      </c>
      <c r="AY1432" s="25" t="s">
        <v>245</v>
      </c>
      <c r="BE1432" s="247">
        <f>IF(N1432="základní",J1432,0)</f>
        <v>0</v>
      </c>
      <c r="BF1432" s="247">
        <f>IF(N1432="snížená",J1432,0)</f>
        <v>0</v>
      </c>
      <c r="BG1432" s="247">
        <f>IF(N1432="zákl. přenesená",J1432,0)</f>
        <v>0</v>
      </c>
      <c r="BH1432" s="247">
        <f>IF(N1432="sníž. přenesená",J1432,0)</f>
        <v>0</v>
      </c>
      <c r="BI1432" s="247">
        <f>IF(N1432="nulová",J1432,0)</f>
        <v>0</v>
      </c>
      <c r="BJ1432" s="25" t="s">
        <v>75</v>
      </c>
      <c r="BK1432" s="247">
        <f>ROUND(I1432*H1432,2)</f>
        <v>0</v>
      </c>
      <c r="BL1432" s="25" t="s">
        <v>1699</v>
      </c>
      <c r="BM1432" s="25" t="s">
        <v>1720</v>
      </c>
    </row>
    <row r="1433" s="12" customFormat="1">
      <c r="B1433" s="251"/>
      <c r="C1433" s="252"/>
      <c r="D1433" s="248" t="s">
        <v>256</v>
      </c>
      <c r="E1433" s="253" t="s">
        <v>21</v>
      </c>
      <c r="F1433" s="254" t="s">
        <v>77</v>
      </c>
      <c r="G1433" s="252"/>
      <c r="H1433" s="255">
        <v>2</v>
      </c>
      <c r="I1433" s="256"/>
      <c r="J1433" s="252"/>
      <c r="K1433" s="252"/>
      <c r="L1433" s="257"/>
      <c r="M1433" s="258"/>
      <c r="N1433" s="259"/>
      <c r="O1433" s="259"/>
      <c r="P1433" s="259"/>
      <c r="Q1433" s="259"/>
      <c r="R1433" s="259"/>
      <c r="S1433" s="259"/>
      <c r="T1433" s="260"/>
      <c r="AT1433" s="261" t="s">
        <v>256</v>
      </c>
      <c r="AU1433" s="261" t="s">
        <v>75</v>
      </c>
      <c r="AV1433" s="12" t="s">
        <v>77</v>
      </c>
      <c r="AW1433" s="12" t="s">
        <v>33</v>
      </c>
      <c r="AX1433" s="12" t="s">
        <v>69</v>
      </c>
      <c r="AY1433" s="261" t="s">
        <v>245</v>
      </c>
    </row>
    <row r="1434" s="13" customFormat="1">
      <c r="B1434" s="262"/>
      <c r="C1434" s="263"/>
      <c r="D1434" s="248" t="s">
        <v>256</v>
      </c>
      <c r="E1434" s="264" t="s">
        <v>21</v>
      </c>
      <c r="F1434" s="265" t="s">
        <v>258</v>
      </c>
      <c r="G1434" s="263"/>
      <c r="H1434" s="266">
        <v>2</v>
      </c>
      <c r="I1434" s="267"/>
      <c r="J1434" s="263"/>
      <c r="K1434" s="263"/>
      <c r="L1434" s="268"/>
      <c r="M1434" s="269"/>
      <c r="N1434" s="270"/>
      <c r="O1434" s="270"/>
      <c r="P1434" s="270"/>
      <c r="Q1434" s="270"/>
      <c r="R1434" s="270"/>
      <c r="S1434" s="270"/>
      <c r="T1434" s="271"/>
      <c r="AT1434" s="272" t="s">
        <v>256</v>
      </c>
      <c r="AU1434" s="272" t="s">
        <v>75</v>
      </c>
      <c r="AV1434" s="13" t="s">
        <v>259</v>
      </c>
      <c r="AW1434" s="13" t="s">
        <v>33</v>
      </c>
      <c r="AX1434" s="13" t="s">
        <v>69</v>
      </c>
      <c r="AY1434" s="272" t="s">
        <v>245</v>
      </c>
    </row>
    <row r="1435" s="14" customFormat="1">
      <c r="B1435" s="273"/>
      <c r="C1435" s="274"/>
      <c r="D1435" s="248" t="s">
        <v>256</v>
      </c>
      <c r="E1435" s="275" t="s">
        <v>21</v>
      </c>
      <c r="F1435" s="276" t="s">
        <v>260</v>
      </c>
      <c r="G1435" s="274"/>
      <c r="H1435" s="277">
        <v>2</v>
      </c>
      <c r="I1435" s="278"/>
      <c r="J1435" s="274"/>
      <c r="K1435" s="274"/>
      <c r="L1435" s="279"/>
      <c r="M1435" s="280"/>
      <c r="N1435" s="281"/>
      <c r="O1435" s="281"/>
      <c r="P1435" s="281"/>
      <c r="Q1435" s="281"/>
      <c r="R1435" s="281"/>
      <c r="S1435" s="281"/>
      <c r="T1435" s="282"/>
      <c r="AT1435" s="283" t="s">
        <v>256</v>
      </c>
      <c r="AU1435" s="283" t="s">
        <v>75</v>
      </c>
      <c r="AV1435" s="14" t="s">
        <v>252</v>
      </c>
      <c r="AW1435" s="14" t="s">
        <v>33</v>
      </c>
      <c r="AX1435" s="14" t="s">
        <v>75</v>
      </c>
      <c r="AY1435" s="283" t="s">
        <v>245</v>
      </c>
    </row>
    <row r="1436" s="1" customFormat="1" ht="16.5" customHeight="1">
      <c r="B1436" s="47"/>
      <c r="C1436" s="236" t="s">
        <v>1721</v>
      </c>
      <c r="D1436" s="236" t="s">
        <v>247</v>
      </c>
      <c r="E1436" s="237" t="s">
        <v>1722</v>
      </c>
      <c r="F1436" s="238" t="s">
        <v>1723</v>
      </c>
      <c r="G1436" s="239" t="s">
        <v>1698</v>
      </c>
      <c r="H1436" s="240">
        <v>1</v>
      </c>
      <c r="I1436" s="241"/>
      <c r="J1436" s="242">
        <f>ROUND(I1436*H1436,2)</f>
        <v>0</v>
      </c>
      <c r="K1436" s="238" t="s">
        <v>21</v>
      </c>
      <c r="L1436" s="73"/>
      <c r="M1436" s="243" t="s">
        <v>21</v>
      </c>
      <c r="N1436" s="244" t="s">
        <v>40</v>
      </c>
      <c r="O1436" s="48"/>
      <c r="P1436" s="245">
        <f>O1436*H1436</f>
        <v>0</v>
      </c>
      <c r="Q1436" s="245">
        <v>0</v>
      </c>
      <c r="R1436" s="245">
        <f>Q1436*H1436</f>
        <v>0</v>
      </c>
      <c r="S1436" s="245">
        <v>0</v>
      </c>
      <c r="T1436" s="246">
        <f>S1436*H1436</f>
        <v>0</v>
      </c>
      <c r="AR1436" s="25" t="s">
        <v>1699</v>
      </c>
      <c r="AT1436" s="25" t="s">
        <v>247</v>
      </c>
      <c r="AU1436" s="25" t="s">
        <v>75</v>
      </c>
      <c r="AY1436" s="25" t="s">
        <v>245</v>
      </c>
      <c r="BE1436" s="247">
        <f>IF(N1436="základní",J1436,0)</f>
        <v>0</v>
      </c>
      <c r="BF1436" s="247">
        <f>IF(N1436="snížená",J1436,0)</f>
        <v>0</v>
      </c>
      <c r="BG1436" s="247">
        <f>IF(N1436="zákl. přenesená",J1436,0)</f>
        <v>0</v>
      </c>
      <c r="BH1436" s="247">
        <f>IF(N1436="sníž. přenesená",J1436,0)</f>
        <v>0</v>
      </c>
      <c r="BI1436" s="247">
        <f>IF(N1436="nulová",J1436,0)</f>
        <v>0</v>
      </c>
      <c r="BJ1436" s="25" t="s">
        <v>75</v>
      </c>
      <c r="BK1436" s="247">
        <f>ROUND(I1436*H1436,2)</f>
        <v>0</v>
      </c>
      <c r="BL1436" s="25" t="s">
        <v>1699</v>
      </c>
      <c r="BM1436" s="25" t="s">
        <v>1724</v>
      </c>
    </row>
    <row r="1437" s="12" customFormat="1">
      <c r="B1437" s="251"/>
      <c r="C1437" s="252"/>
      <c r="D1437" s="248" t="s">
        <v>256</v>
      </c>
      <c r="E1437" s="253" t="s">
        <v>21</v>
      </c>
      <c r="F1437" s="254" t="s">
        <v>75</v>
      </c>
      <c r="G1437" s="252"/>
      <c r="H1437" s="255">
        <v>1</v>
      </c>
      <c r="I1437" s="256"/>
      <c r="J1437" s="252"/>
      <c r="K1437" s="252"/>
      <c r="L1437" s="257"/>
      <c r="M1437" s="258"/>
      <c r="N1437" s="259"/>
      <c r="O1437" s="259"/>
      <c r="P1437" s="259"/>
      <c r="Q1437" s="259"/>
      <c r="R1437" s="259"/>
      <c r="S1437" s="259"/>
      <c r="T1437" s="260"/>
      <c r="AT1437" s="261" t="s">
        <v>256</v>
      </c>
      <c r="AU1437" s="261" t="s">
        <v>75</v>
      </c>
      <c r="AV1437" s="12" t="s">
        <v>77</v>
      </c>
      <c r="AW1437" s="12" t="s">
        <v>33</v>
      </c>
      <c r="AX1437" s="12" t="s">
        <v>69</v>
      </c>
      <c r="AY1437" s="261" t="s">
        <v>245</v>
      </c>
    </row>
    <row r="1438" s="13" customFormat="1">
      <c r="B1438" s="262"/>
      <c r="C1438" s="263"/>
      <c r="D1438" s="248" t="s">
        <v>256</v>
      </c>
      <c r="E1438" s="264" t="s">
        <v>21</v>
      </c>
      <c r="F1438" s="265" t="s">
        <v>258</v>
      </c>
      <c r="G1438" s="263"/>
      <c r="H1438" s="266">
        <v>1</v>
      </c>
      <c r="I1438" s="267"/>
      <c r="J1438" s="263"/>
      <c r="K1438" s="263"/>
      <c r="L1438" s="268"/>
      <c r="M1438" s="269"/>
      <c r="N1438" s="270"/>
      <c r="O1438" s="270"/>
      <c r="P1438" s="270"/>
      <c r="Q1438" s="270"/>
      <c r="R1438" s="270"/>
      <c r="S1438" s="270"/>
      <c r="T1438" s="271"/>
      <c r="AT1438" s="272" t="s">
        <v>256</v>
      </c>
      <c r="AU1438" s="272" t="s">
        <v>75</v>
      </c>
      <c r="AV1438" s="13" t="s">
        <v>259</v>
      </c>
      <c r="AW1438" s="13" t="s">
        <v>33</v>
      </c>
      <c r="AX1438" s="13" t="s">
        <v>69</v>
      </c>
      <c r="AY1438" s="272" t="s">
        <v>245</v>
      </c>
    </row>
    <row r="1439" s="14" customFormat="1">
      <c r="B1439" s="273"/>
      <c r="C1439" s="274"/>
      <c r="D1439" s="248" t="s">
        <v>256</v>
      </c>
      <c r="E1439" s="275" t="s">
        <v>21</v>
      </c>
      <c r="F1439" s="276" t="s">
        <v>260</v>
      </c>
      <c r="G1439" s="274"/>
      <c r="H1439" s="277">
        <v>1</v>
      </c>
      <c r="I1439" s="278"/>
      <c r="J1439" s="274"/>
      <c r="K1439" s="274"/>
      <c r="L1439" s="279"/>
      <c r="M1439" s="280"/>
      <c r="N1439" s="281"/>
      <c r="O1439" s="281"/>
      <c r="P1439" s="281"/>
      <c r="Q1439" s="281"/>
      <c r="R1439" s="281"/>
      <c r="S1439" s="281"/>
      <c r="T1439" s="282"/>
      <c r="AT1439" s="283" t="s">
        <v>256</v>
      </c>
      <c r="AU1439" s="283" t="s">
        <v>75</v>
      </c>
      <c r="AV1439" s="14" t="s">
        <v>252</v>
      </c>
      <c r="AW1439" s="14" t="s">
        <v>33</v>
      </c>
      <c r="AX1439" s="14" t="s">
        <v>75</v>
      </c>
      <c r="AY1439" s="283" t="s">
        <v>245</v>
      </c>
    </row>
    <row r="1440" s="1" customFormat="1" ht="16.5" customHeight="1">
      <c r="B1440" s="47"/>
      <c r="C1440" s="236" t="s">
        <v>1725</v>
      </c>
      <c r="D1440" s="236" t="s">
        <v>247</v>
      </c>
      <c r="E1440" s="237" t="s">
        <v>1726</v>
      </c>
      <c r="F1440" s="238" t="s">
        <v>1727</v>
      </c>
      <c r="G1440" s="239" t="s">
        <v>1698</v>
      </c>
      <c r="H1440" s="240">
        <v>1</v>
      </c>
      <c r="I1440" s="241"/>
      <c r="J1440" s="242">
        <f>ROUND(I1440*H1440,2)</f>
        <v>0</v>
      </c>
      <c r="K1440" s="238" t="s">
        <v>21</v>
      </c>
      <c r="L1440" s="73"/>
      <c r="M1440" s="243" t="s">
        <v>21</v>
      </c>
      <c r="N1440" s="244" t="s">
        <v>40</v>
      </c>
      <c r="O1440" s="48"/>
      <c r="P1440" s="245">
        <f>O1440*H1440</f>
        <v>0</v>
      </c>
      <c r="Q1440" s="245">
        <v>0</v>
      </c>
      <c r="R1440" s="245">
        <f>Q1440*H1440</f>
        <v>0</v>
      </c>
      <c r="S1440" s="245">
        <v>0</v>
      </c>
      <c r="T1440" s="246">
        <f>S1440*H1440</f>
        <v>0</v>
      </c>
      <c r="AR1440" s="25" t="s">
        <v>1699</v>
      </c>
      <c r="AT1440" s="25" t="s">
        <v>247</v>
      </c>
      <c r="AU1440" s="25" t="s">
        <v>75</v>
      </c>
      <c r="AY1440" s="25" t="s">
        <v>245</v>
      </c>
      <c r="BE1440" s="247">
        <f>IF(N1440="základní",J1440,0)</f>
        <v>0</v>
      </c>
      <c r="BF1440" s="247">
        <f>IF(N1440="snížená",J1440,0)</f>
        <v>0</v>
      </c>
      <c r="BG1440" s="247">
        <f>IF(N1440="zákl. přenesená",J1440,0)</f>
        <v>0</v>
      </c>
      <c r="BH1440" s="247">
        <f>IF(N1440="sníž. přenesená",J1440,0)</f>
        <v>0</v>
      </c>
      <c r="BI1440" s="247">
        <f>IF(N1440="nulová",J1440,0)</f>
        <v>0</v>
      </c>
      <c r="BJ1440" s="25" t="s">
        <v>75</v>
      </c>
      <c r="BK1440" s="247">
        <f>ROUND(I1440*H1440,2)</f>
        <v>0</v>
      </c>
      <c r="BL1440" s="25" t="s">
        <v>1699</v>
      </c>
      <c r="BM1440" s="25" t="s">
        <v>1728</v>
      </c>
    </row>
    <row r="1441" s="12" customFormat="1">
      <c r="B1441" s="251"/>
      <c r="C1441" s="252"/>
      <c r="D1441" s="248" t="s">
        <v>256</v>
      </c>
      <c r="E1441" s="253" t="s">
        <v>21</v>
      </c>
      <c r="F1441" s="254" t="s">
        <v>75</v>
      </c>
      <c r="G1441" s="252"/>
      <c r="H1441" s="255">
        <v>1</v>
      </c>
      <c r="I1441" s="256"/>
      <c r="J1441" s="252"/>
      <c r="K1441" s="252"/>
      <c r="L1441" s="257"/>
      <c r="M1441" s="258"/>
      <c r="N1441" s="259"/>
      <c r="O1441" s="259"/>
      <c r="P1441" s="259"/>
      <c r="Q1441" s="259"/>
      <c r="R1441" s="259"/>
      <c r="S1441" s="259"/>
      <c r="T1441" s="260"/>
      <c r="AT1441" s="261" t="s">
        <v>256</v>
      </c>
      <c r="AU1441" s="261" t="s">
        <v>75</v>
      </c>
      <c r="AV1441" s="12" t="s">
        <v>77</v>
      </c>
      <c r="AW1441" s="12" t="s">
        <v>33</v>
      </c>
      <c r="AX1441" s="12" t="s">
        <v>69</v>
      </c>
      <c r="AY1441" s="261" t="s">
        <v>245</v>
      </c>
    </row>
    <row r="1442" s="13" customFormat="1">
      <c r="B1442" s="262"/>
      <c r="C1442" s="263"/>
      <c r="D1442" s="248" t="s">
        <v>256</v>
      </c>
      <c r="E1442" s="264" t="s">
        <v>21</v>
      </c>
      <c r="F1442" s="265" t="s">
        <v>258</v>
      </c>
      <c r="G1442" s="263"/>
      <c r="H1442" s="266">
        <v>1</v>
      </c>
      <c r="I1442" s="267"/>
      <c r="J1442" s="263"/>
      <c r="K1442" s="263"/>
      <c r="L1442" s="268"/>
      <c r="M1442" s="269"/>
      <c r="N1442" s="270"/>
      <c r="O1442" s="270"/>
      <c r="P1442" s="270"/>
      <c r="Q1442" s="270"/>
      <c r="R1442" s="270"/>
      <c r="S1442" s="270"/>
      <c r="T1442" s="271"/>
      <c r="AT1442" s="272" t="s">
        <v>256</v>
      </c>
      <c r="AU1442" s="272" t="s">
        <v>75</v>
      </c>
      <c r="AV1442" s="13" t="s">
        <v>259</v>
      </c>
      <c r="AW1442" s="13" t="s">
        <v>33</v>
      </c>
      <c r="AX1442" s="13" t="s">
        <v>69</v>
      </c>
      <c r="AY1442" s="272" t="s">
        <v>245</v>
      </c>
    </row>
    <row r="1443" s="14" customFormat="1">
      <c r="B1443" s="273"/>
      <c r="C1443" s="274"/>
      <c r="D1443" s="248" t="s">
        <v>256</v>
      </c>
      <c r="E1443" s="275" t="s">
        <v>21</v>
      </c>
      <c r="F1443" s="276" t="s">
        <v>260</v>
      </c>
      <c r="G1443" s="274"/>
      <c r="H1443" s="277">
        <v>1</v>
      </c>
      <c r="I1443" s="278"/>
      <c r="J1443" s="274"/>
      <c r="K1443" s="274"/>
      <c r="L1443" s="279"/>
      <c r="M1443" s="280"/>
      <c r="N1443" s="281"/>
      <c r="O1443" s="281"/>
      <c r="P1443" s="281"/>
      <c r="Q1443" s="281"/>
      <c r="R1443" s="281"/>
      <c r="S1443" s="281"/>
      <c r="T1443" s="282"/>
      <c r="AT1443" s="283" t="s">
        <v>256</v>
      </c>
      <c r="AU1443" s="283" t="s">
        <v>75</v>
      </c>
      <c r="AV1443" s="14" t="s">
        <v>252</v>
      </c>
      <c r="AW1443" s="14" t="s">
        <v>33</v>
      </c>
      <c r="AX1443" s="14" t="s">
        <v>75</v>
      </c>
      <c r="AY1443" s="283" t="s">
        <v>245</v>
      </c>
    </row>
    <row r="1444" s="1" customFormat="1" ht="16.5" customHeight="1">
      <c r="B1444" s="47"/>
      <c r="C1444" s="236" t="s">
        <v>1729</v>
      </c>
      <c r="D1444" s="236" t="s">
        <v>247</v>
      </c>
      <c r="E1444" s="237" t="s">
        <v>1730</v>
      </c>
      <c r="F1444" s="238" t="s">
        <v>1694</v>
      </c>
      <c r="G1444" s="239" t="s">
        <v>1731</v>
      </c>
      <c r="H1444" s="240">
        <v>1</v>
      </c>
      <c r="I1444" s="241"/>
      <c r="J1444" s="242">
        <f>ROUND(I1444*H1444,2)</f>
        <v>0</v>
      </c>
      <c r="K1444" s="238" t="s">
        <v>21</v>
      </c>
      <c r="L1444" s="73"/>
      <c r="M1444" s="243" t="s">
        <v>21</v>
      </c>
      <c r="N1444" s="244" t="s">
        <v>40</v>
      </c>
      <c r="O1444" s="48"/>
      <c r="P1444" s="245">
        <f>O1444*H1444</f>
        <v>0</v>
      </c>
      <c r="Q1444" s="245">
        <v>0</v>
      </c>
      <c r="R1444" s="245">
        <f>Q1444*H1444</f>
        <v>0</v>
      </c>
      <c r="S1444" s="245">
        <v>0</v>
      </c>
      <c r="T1444" s="246">
        <f>S1444*H1444</f>
        <v>0</v>
      </c>
      <c r="AR1444" s="25" t="s">
        <v>1699</v>
      </c>
      <c r="AT1444" s="25" t="s">
        <v>247</v>
      </c>
      <c r="AU1444" s="25" t="s">
        <v>75</v>
      </c>
      <c r="AY1444" s="25" t="s">
        <v>245</v>
      </c>
      <c r="BE1444" s="247">
        <f>IF(N1444="základní",J1444,0)</f>
        <v>0</v>
      </c>
      <c r="BF1444" s="247">
        <f>IF(N1444="snížená",J1444,0)</f>
        <v>0</v>
      </c>
      <c r="BG1444" s="247">
        <f>IF(N1444="zákl. přenesená",J1444,0)</f>
        <v>0</v>
      </c>
      <c r="BH1444" s="247">
        <f>IF(N1444="sníž. přenesená",J1444,0)</f>
        <v>0</v>
      </c>
      <c r="BI1444" s="247">
        <f>IF(N1444="nulová",J1444,0)</f>
        <v>0</v>
      </c>
      <c r="BJ1444" s="25" t="s">
        <v>75</v>
      </c>
      <c r="BK1444" s="247">
        <f>ROUND(I1444*H1444,2)</f>
        <v>0</v>
      </c>
      <c r="BL1444" s="25" t="s">
        <v>1699</v>
      </c>
      <c r="BM1444" s="25" t="s">
        <v>1732</v>
      </c>
    </row>
    <row r="1445" s="15" customFormat="1">
      <c r="B1445" s="294"/>
      <c r="C1445" s="295"/>
      <c r="D1445" s="248" t="s">
        <v>256</v>
      </c>
      <c r="E1445" s="296" t="s">
        <v>21</v>
      </c>
      <c r="F1445" s="297" t="s">
        <v>1733</v>
      </c>
      <c r="G1445" s="295"/>
      <c r="H1445" s="296" t="s">
        <v>21</v>
      </c>
      <c r="I1445" s="298"/>
      <c r="J1445" s="295"/>
      <c r="K1445" s="295"/>
      <c r="L1445" s="299"/>
      <c r="M1445" s="300"/>
      <c r="N1445" s="301"/>
      <c r="O1445" s="301"/>
      <c r="P1445" s="301"/>
      <c r="Q1445" s="301"/>
      <c r="R1445" s="301"/>
      <c r="S1445" s="301"/>
      <c r="T1445" s="302"/>
      <c r="AT1445" s="303" t="s">
        <v>256</v>
      </c>
      <c r="AU1445" s="303" t="s">
        <v>75</v>
      </c>
      <c r="AV1445" s="15" t="s">
        <v>75</v>
      </c>
      <c r="AW1445" s="15" t="s">
        <v>33</v>
      </c>
      <c r="AX1445" s="15" t="s">
        <v>69</v>
      </c>
      <c r="AY1445" s="303" t="s">
        <v>245</v>
      </c>
    </row>
    <row r="1446" s="12" customFormat="1">
      <c r="B1446" s="251"/>
      <c r="C1446" s="252"/>
      <c r="D1446" s="248" t="s">
        <v>256</v>
      </c>
      <c r="E1446" s="253" t="s">
        <v>21</v>
      </c>
      <c r="F1446" s="254" t="s">
        <v>75</v>
      </c>
      <c r="G1446" s="252"/>
      <c r="H1446" s="255">
        <v>1</v>
      </c>
      <c r="I1446" s="256"/>
      <c r="J1446" s="252"/>
      <c r="K1446" s="252"/>
      <c r="L1446" s="257"/>
      <c r="M1446" s="258"/>
      <c r="N1446" s="259"/>
      <c r="O1446" s="259"/>
      <c r="P1446" s="259"/>
      <c r="Q1446" s="259"/>
      <c r="R1446" s="259"/>
      <c r="S1446" s="259"/>
      <c r="T1446" s="260"/>
      <c r="AT1446" s="261" t="s">
        <v>256</v>
      </c>
      <c r="AU1446" s="261" t="s">
        <v>75</v>
      </c>
      <c r="AV1446" s="12" t="s">
        <v>77</v>
      </c>
      <c r="AW1446" s="12" t="s">
        <v>33</v>
      </c>
      <c r="AX1446" s="12" t="s">
        <v>69</v>
      </c>
      <c r="AY1446" s="261" t="s">
        <v>245</v>
      </c>
    </row>
    <row r="1447" s="13" customFormat="1">
      <c r="B1447" s="262"/>
      <c r="C1447" s="263"/>
      <c r="D1447" s="248" t="s">
        <v>256</v>
      </c>
      <c r="E1447" s="264" t="s">
        <v>21</v>
      </c>
      <c r="F1447" s="265" t="s">
        <v>258</v>
      </c>
      <c r="G1447" s="263"/>
      <c r="H1447" s="266">
        <v>1</v>
      </c>
      <c r="I1447" s="267"/>
      <c r="J1447" s="263"/>
      <c r="K1447" s="263"/>
      <c r="L1447" s="268"/>
      <c r="M1447" s="269"/>
      <c r="N1447" s="270"/>
      <c r="O1447" s="270"/>
      <c r="P1447" s="270"/>
      <c r="Q1447" s="270"/>
      <c r="R1447" s="270"/>
      <c r="S1447" s="270"/>
      <c r="T1447" s="271"/>
      <c r="AT1447" s="272" t="s">
        <v>256</v>
      </c>
      <c r="AU1447" s="272" t="s">
        <v>75</v>
      </c>
      <c r="AV1447" s="13" t="s">
        <v>259</v>
      </c>
      <c r="AW1447" s="13" t="s">
        <v>33</v>
      </c>
      <c r="AX1447" s="13" t="s">
        <v>69</v>
      </c>
      <c r="AY1447" s="272" t="s">
        <v>245</v>
      </c>
    </row>
    <row r="1448" s="14" customFormat="1">
      <c r="B1448" s="273"/>
      <c r="C1448" s="274"/>
      <c r="D1448" s="248" t="s">
        <v>256</v>
      </c>
      <c r="E1448" s="275" t="s">
        <v>21</v>
      </c>
      <c r="F1448" s="276" t="s">
        <v>260</v>
      </c>
      <c r="G1448" s="274"/>
      <c r="H1448" s="277">
        <v>1</v>
      </c>
      <c r="I1448" s="278"/>
      <c r="J1448" s="274"/>
      <c r="K1448" s="274"/>
      <c r="L1448" s="279"/>
      <c r="M1448" s="304"/>
      <c r="N1448" s="305"/>
      <c r="O1448" s="305"/>
      <c r="P1448" s="305"/>
      <c r="Q1448" s="305"/>
      <c r="R1448" s="305"/>
      <c r="S1448" s="305"/>
      <c r="T1448" s="306"/>
      <c r="AT1448" s="283" t="s">
        <v>256</v>
      </c>
      <c r="AU1448" s="283" t="s">
        <v>75</v>
      </c>
      <c r="AV1448" s="14" t="s">
        <v>252</v>
      </c>
      <c r="AW1448" s="14" t="s">
        <v>33</v>
      </c>
      <c r="AX1448" s="14" t="s">
        <v>75</v>
      </c>
      <c r="AY1448" s="283" t="s">
        <v>245</v>
      </c>
    </row>
    <row r="1449" s="1" customFormat="1" ht="6.96" customHeight="1">
      <c r="B1449" s="68"/>
      <c r="C1449" s="69"/>
      <c r="D1449" s="69"/>
      <c r="E1449" s="69"/>
      <c r="F1449" s="69"/>
      <c r="G1449" s="69"/>
      <c r="H1449" s="69"/>
      <c r="I1449" s="181"/>
      <c r="J1449" s="69"/>
      <c r="K1449" s="69"/>
      <c r="L1449" s="73"/>
    </row>
  </sheetData>
  <sheetProtection sheet="1" autoFilter="0" formatColumns="0" formatRows="0" objects="1" scenarios="1" spinCount="100000" saltValue="5Vwr1oh3TbU5xhUOeNaC1IRb0+epiqoOrHvUQHFlgY0CSf3UYe5JZDWO3PTnQTPHuGtwJHkxPHakl4al+t9QSg==" hashValue="Z+KzvUtSSNkEI+r8rCQhYucJTLXb7TLyb66u5Tx1ZvtX+k3B3ncdwYDzMK18Ursok8HWmOufRl0Or8oRg3I5rg==" algorithmName="SHA-512" password="CC35"/>
  <autoFilter ref="C100:K1448"/>
  <mergeCells count="10">
    <mergeCell ref="E7:H7"/>
    <mergeCell ref="E9:H9"/>
    <mergeCell ref="E24:H24"/>
    <mergeCell ref="E45:H45"/>
    <mergeCell ref="E47:H47"/>
    <mergeCell ref="J51:J52"/>
    <mergeCell ref="E91:H91"/>
    <mergeCell ref="E93:H93"/>
    <mergeCell ref="G1:H1"/>
    <mergeCell ref="L2:V2"/>
  </mergeCells>
  <hyperlinks>
    <hyperlink ref="F1:G1" location="C2" display="1) Krycí list soupisu"/>
    <hyperlink ref="G1:H1" location="C54" display="2) Rekapitulace"/>
    <hyperlink ref="J1" location="C100"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82</v>
      </c>
    </row>
    <row r="3" ht="6.96" customHeight="1">
      <c r="B3" s="26"/>
      <c r="C3" s="27"/>
      <c r="D3" s="27"/>
      <c r="E3" s="27"/>
      <c r="F3" s="27"/>
      <c r="G3" s="27"/>
      <c r="H3" s="27"/>
      <c r="I3" s="155"/>
      <c r="J3" s="27"/>
      <c r="K3" s="28"/>
      <c r="AT3" s="25" t="s">
        <v>77</v>
      </c>
    </row>
    <row r="4" ht="36.96" customHeight="1">
      <c r="B4" s="29"/>
      <c r="C4" s="30"/>
      <c r="D4" s="31" t="s">
        <v>103</v>
      </c>
      <c r="E4" s="30"/>
      <c r="F4" s="30"/>
      <c r="G4" s="30"/>
      <c r="H4" s="30"/>
      <c r="I4" s="156"/>
      <c r="J4" s="30"/>
      <c r="K4" s="32"/>
      <c r="M4" s="33" t="s">
        <v>12</v>
      </c>
      <c r="AT4" s="25" t="s">
        <v>6</v>
      </c>
    </row>
    <row r="5" ht="6.96" customHeight="1">
      <c r="B5" s="29"/>
      <c r="C5" s="30"/>
      <c r="D5" s="30"/>
      <c r="E5" s="30"/>
      <c r="F5" s="30"/>
      <c r="G5" s="30"/>
      <c r="H5" s="30"/>
      <c r="I5" s="156"/>
      <c r="J5" s="30"/>
      <c r="K5" s="32"/>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c r="B8" s="29"/>
      <c r="C8" s="30"/>
      <c r="D8" s="41" t="s">
        <v>112</v>
      </c>
      <c r="E8" s="30"/>
      <c r="F8" s="30"/>
      <c r="G8" s="30"/>
      <c r="H8" s="30"/>
      <c r="I8" s="156"/>
      <c r="J8" s="30"/>
      <c r="K8" s="32"/>
    </row>
    <row r="9" s="1" customFormat="1" ht="16.5" customHeight="1">
      <c r="B9" s="47"/>
      <c r="C9" s="48"/>
      <c r="D9" s="48"/>
      <c r="E9" s="157" t="s">
        <v>115</v>
      </c>
      <c r="F9" s="48"/>
      <c r="G9" s="48"/>
      <c r="H9" s="48"/>
      <c r="I9" s="158"/>
      <c r="J9" s="48"/>
      <c r="K9" s="52"/>
    </row>
    <row r="10" s="1" customFormat="1">
      <c r="B10" s="47"/>
      <c r="C10" s="48"/>
      <c r="D10" s="41" t="s">
        <v>1734</v>
      </c>
      <c r="E10" s="48"/>
      <c r="F10" s="48"/>
      <c r="G10" s="48"/>
      <c r="H10" s="48"/>
      <c r="I10" s="158"/>
      <c r="J10" s="48"/>
      <c r="K10" s="52"/>
    </row>
    <row r="11" s="1" customFormat="1" ht="36.96" customHeight="1">
      <c r="B11" s="47"/>
      <c r="C11" s="48"/>
      <c r="D11" s="48"/>
      <c r="E11" s="159" t="s">
        <v>1735</v>
      </c>
      <c r="F11" s="48"/>
      <c r="G11" s="48"/>
      <c r="H11" s="48"/>
      <c r="I11" s="158"/>
      <c r="J11" s="48"/>
      <c r="K11" s="52"/>
    </row>
    <row r="12" s="1" customFormat="1">
      <c r="B12" s="47"/>
      <c r="C12" s="48"/>
      <c r="D12" s="48"/>
      <c r="E12" s="48"/>
      <c r="F12" s="48"/>
      <c r="G12" s="48"/>
      <c r="H12" s="48"/>
      <c r="I12" s="158"/>
      <c r="J12" s="48"/>
      <c r="K12" s="52"/>
    </row>
    <row r="13" s="1" customFormat="1" ht="14.4" customHeight="1">
      <c r="B13" s="47"/>
      <c r="C13" s="48"/>
      <c r="D13" s="41" t="s">
        <v>20</v>
      </c>
      <c r="E13" s="48"/>
      <c r="F13" s="36" t="s">
        <v>21</v>
      </c>
      <c r="G13" s="48"/>
      <c r="H13" s="48"/>
      <c r="I13" s="160" t="s">
        <v>22</v>
      </c>
      <c r="J13" s="36" t="s">
        <v>21</v>
      </c>
      <c r="K13" s="52"/>
    </row>
    <row r="14" s="1" customFormat="1" ht="14.4" customHeight="1">
      <c r="B14" s="47"/>
      <c r="C14" s="48"/>
      <c r="D14" s="41" t="s">
        <v>23</v>
      </c>
      <c r="E14" s="48"/>
      <c r="F14" s="36" t="s">
        <v>24</v>
      </c>
      <c r="G14" s="48"/>
      <c r="H14" s="48"/>
      <c r="I14" s="160" t="s">
        <v>25</v>
      </c>
      <c r="J14" s="161" t="str">
        <f>'Rekapitulace stavby'!AN8</f>
        <v>4. 5. 2018</v>
      </c>
      <c r="K14" s="52"/>
    </row>
    <row r="15" s="1" customFormat="1" ht="10.8" customHeight="1">
      <c r="B15" s="47"/>
      <c r="C15" s="48"/>
      <c r="D15" s="48"/>
      <c r="E15" s="48"/>
      <c r="F15" s="48"/>
      <c r="G15" s="48"/>
      <c r="H15" s="48"/>
      <c r="I15" s="158"/>
      <c r="J15" s="48"/>
      <c r="K15" s="52"/>
    </row>
    <row r="16" s="1" customFormat="1" ht="14.4" customHeight="1">
      <c r="B16" s="47"/>
      <c r="C16" s="48"/>
      <c r="D16" s="41" t="s">
        <v>27</v>
      </c>
      <c r="E16" s="48"/>
      <c r="F16" s="48"/>
      <c r="G16" s="48"/>
      <c r="H16" s="48"/>
      <c r="I16" s="160" t="s">
        <v>28</v>
      </c>
      <c r="J16" s="36" t="str">
        <f>IF('Rekapitulace stavby'!AN10="","",'Rekapitulace stavby'!AN10)</f>
        <v/>
      </c>
      <c r="K16" s="52"/>
    </row>
    <row r="17" s="1" customFormat="1" ht="18" customHeight="1">
      <c r="B17" s="47"/>
      <c r="C17" s="48"/>
      <c r="D17" s="48"/>
      <c r="E17" s="36" t="str">
        <f>IF('Rekapitulace stavby'!E11="","",'Rekapitulace stavby'!E11)</f>
        <v xml:space="preserve"> </v>
      </c>
      <c r="F17" s="48"/>
      <c r="G17" s="48"/>
      <c r="H17" s="48"/>
      <c r="I17" s="160" t="s">
        <v>29</v>
      </c>
      <c r="J17" s="36" t="str">
        <f>IF('Rekapitulace stavby'!AN11="","",'Rekapitulace stavby'!AN11)</f>
        <v/>
      </c>
      <c r="K17" s="52"/>
    </row>
    <row r="18" s="1" customFormat="1" ht="6.96" customHeight="1">
      <c r="B18" s="47"/>
      <c r="C18" s="48"/>
      <c r="D18" s="48"/>
      <c r="E18" s="48"/>
      <c r="F18" s="48"/>
      <c r="G18" s="48"/>
      <c r="H18" s="48"/>
      <c r="I18" s="158"/>
      <c r="J18" s="48"/>
      <c r="K18" s="52"/>
    </row>
    <row r="19" s="1" customFormat="1" ht="14.4" customHeight="1">
      <c r="B19" s="47"/>
      <c r="C19" s="48"/>
      <c r="D19" s="41" t="s">
        <v>30</v>
      </c>
      <c r="E19" s="48"/>
      <c r="F19" s="48"/>
      <c r="G19" s="48"/>
      <c r="H19" s="48"/>
      <c r="I19" s="160" t="s">
        <v>28</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60" t="s">
        <v>29</v>
      </c>
      <c r="J20" s="36" t="str">
        <f>IF('Rekapitulace stavby'!AN14="Vyplň údaj","",IF('Rekapitulace stavby'!AN14="","",'Rekapitulace stavby'!AN14))</f>
        <v/>
      </c>
      <c r="K20" s="52"/>
    </row>
    <row r="21" s="1" customFormat="1" ht="6.96" customHeight="1">
      <c r="B21" s="47"/>
      <c r="C21" s="48"/>
      <c r="D21" s="48"/>
      <c r="E21" s="48"/>
      <c r="F21" s="48"/>
      <c r="G21" s="48"/>
      <c r="H21" s="48"/>
      <c r="I21" s="158"/>
      <c r="J21" s="48"/>
      <c r="K21" s="52"/>
    </row>
    <row r="22" s="1" customFormat="1" ht="14.4" customHeight="1">
      <c r="B22" s="47"/>
      <c r="C22" s="48"/>
      <c r="D22" s="41" t="s">
        <v>32</v>
      </c>
      <c r="E22" s="48"/>
      <c r="F22" s="48"/>
      <c r="G22" s="48"/>
      <c r="H22" s="48"/>
      <c r="I22" s="160" t="s">
        <v>28</v>
      </c>
      <c r="J22" s="36" t="str">
        <f>IF('Rekapitulace stavby'!AN16="","",'Rekapitulace stavby'!AN16)</f>
        <v/>
      </c>
      <c r="K22" s="52"/>
    </row>
    <row r="23" s="1" customFormat="1" ht="18" customHeight="1">
      <c r="B23" s="47"/>
      <c r="C23" s="48"/>
      <c r="D23" s="48"/>
      <c r="E23" s="36" t="str">
        <f>IF('Rekapitulace stavby'!E17="","",'Rekapitulace stavby'!E17)</f>
        <v xml:space="preserve"> </v>
      </c>
      <c r="F23" s="48"/>
      <c r="G23" s="48"/>
      <c r="H23" s="48"/>
      <c r="I23" s="160" t="s">
        <v>29</v>
      </c>
      <c r="J23" s="36" t="str">
        <f>IF('Rekapitulace stavby'!AN17="","",'Rekapitulace stavby'!AN17)</f>
        <v/>
      </c>
      <c r="K23" s="52"/>
    </row>
    <row r="24" s="1" customFormat="1" ht="6.96" customHeight="1">
      <c r="B24" s="47"/>
      <c r="C24" s="48"/>
      <c r="D24" s="48"/>
      <c r="E24" s="48"/>
      <c r="F24" s="48"/>
      <c r="G24" s="48"/>
      <c r="H24" s="48"/>
      <c r="I24" s="158"/>
      <c r="J24" s="48"/>
      <c r="K24" s="52"/>
    </row>
    <row r="25" s="1" customFormat="1" ht="14.4" customHeight="1">
      <c r="B25" s="47"/>
      <c r="C25" s="48"/>
      <c r="D25" s="41" t="s">
        <v>34</v>
      </c>
      <c r="E25" s="48"/>
      <c r="F25" s="48"/>
      <c r="G25" s="48"/>
      <c r="H25" s="48"/>
      <c r="I25" s="158"/>
      <c r="J25" s="48"/>
      <c r="K25" s="52"/>
    </row>
    <row r="26" s="7" customFormat="1" ht="16.5" customHeight="1">
      <c r="B26" s="162"/>
      <c r="C26" s="163"/>
      <c r="D26" s="163"/>
      <c r="E26" s="45" t="s">
        <v>21</v>
      </c>
      <c r="F26" s="45"/>
      <c r="G26" s="45"/>
      <c r="H26" s="45"/>
      <c r="I26" s="164"/>
      <c r="J26" s="163"/>
      <c r="K26" s="165"/>
    </row>
    <row r="27" s="1" customFormat="1" ht="6.96" customHeight="1">
      <c r="B27" s="47"/>
      <c r="C27" s="48"/>
      <c r="D27" s="48"/>
      <c r="E27" s="48"/>
      <c r="F27" s="48"/>
      <c r="G27" s="48"/>
      <c r="H27" s="48"/>
      <c r="I27" s="158"/>
      <c r="J27" s="48"/>
      <c r="K27" s="52"/>
    </row>
    <row r="28" s="1" customFormat="1" ht="6.96" customHeight="1">
      <c r="B28" s="47"/>
      <c r="C28" s="48"/>
      <c r="D28" s="107"/>
      <c r="E28" s="107"/>
      <c r="F28" s="107"/>
      <c r="G28" s="107"/>
      <c r="H28" s="107"/>
      <c r="I28" s="167"/>
      <c r="J28" s="107"/>
      <c r="K28" s="168"/>
    </row>
    <row r="29" s="1" customFormat="1" ht="25.44" customHeight="1">
      <c r="B29" s="47"/>
      <c r="C29" s="48"/>
      <c r="D29" s="169" t="s">
        <v>35</v>
      </c>
      <c r="E29" s="48"/>
      <c r="F29" s="48"/>
      <c r="G29" s="48"/>
      <c r="H29" s="48"/>
      <c r="I29" s="158"/>
      <c r="J29" s="170">
        <f>ROUND(J82,2)</f>
        <v>0</v>
      </c>
      <c r="K29" s="52"/>
    </row>
    <row r="30" s="1" customFormat="1" ht="6.96" customHeight="1">
      <c r="B30" s="47"/>
      <c r="C30" s="48"/>
      <c r="D30" s="107"/>
      <c r="E30" s="107"/>
      <c r="F30" s="107"/>
      <c r="G30" s="107"/>
      <c r="H30" s="107"/>
      <c r="I30" s="167"/>
      <c r="J30" s="107"/>
      <c r="K30" s="168"/>
    </row>
    <row r="31" s="1" customFormat="1" ht="14.4" customHeight="1">
      <c r="B31" s="47"/>
      <c r="C31" s="48"/>
      <c r="D31" s="48"/>
      <c r="E31" s="48"/>
      <c r="F31" s="53" t="s">
        <v>37</v>
      </c>
      <c r="G31" s="48"/>
      <c r="H31" s="48"/>
      <c r="I31" s="171" t="s">
        <v>36</v>
      </c>
      <c r="J31" s="53" t="s">
        <v>38</v>
      </c>
      <c r="K31" s="52"/>
    </row>
    <row r="32" s="1" customFormat="1" ht="14.4" customHeight="1">
      <c r="B32" s="47"/>
      <c r="C32" s="48"/>
      <c r="D32" s="56" t="s">
        <v>39</v>
      </c>
      <c r="E32" s="56" t="s">
        <v>40</v>
      </c>
      <c r="F32" s="172">
        <f>ROUND(SUM(BE82:BE184), 2)</f>
        <v>0</v>
      </c>
      <c r="G32" s="48"/>
      <c r="H32" s="48"/>
      <c r="I32" s="173">
        <v>0.20999999999999999</v>
      </c>
      <c r="J32" s="172">
        <f>ROUND(ROUND((SUM(BE82:BE184)), 2)*I32, 2)</f>
        <v>0</v>
      </c>
      <c r="K32" s="52"/>
    </row>
    <row r="33" s="1" customFormat="1" ht="14.4" customHeight="1">
      <c r="B33" s="47"/>
      <c r="C33" s="48"/>
      <c r="D33" s="48"/>
      <c r="E33" s="56" t="s">
        <v>41</v>
      </c>
      <c r="F33" s="172">
        <f>ROUND(SUM(BF82:BF184), 2)</f>
        <v>0</v>
      </c>
      <c r="G33" s="48"/>
      <c r="H33" s="48"/>
      <c r="I33" s="173">
        <v>0.14999999999999999</v>
      </c>
      <c r="J33" s="172">
        <f>ROUND(ROUND((SUM(BF82:BF184)), 2)*I33, 2)</f>
        <v>0</v>
      </c>
      <c r="K33" s="52"/>
    </row>
    <row r="34" hidden="1" s="1" customFormat="1" ht="14.4" customHeight="1">
      <c r="B34" s="47"/>
      <c r="C34" s="48"/>
      <c r="D34" s="48"/>
      <c r="E34" s="56" t="s">
        <v>42</v>
      </c>
      <c r="F34" s="172">
        <f>ROUND(SUM(BG82:BG184), 2)</f>
        <v>0</v>
      </c>
      <c r="G34" s="48"/>
      <c r="H34" s="48"/>
      <c r="I34" s="173">
        <v>0.20999999999999999</v>
      </c>
      <c r="J34" s="172">
        <v>0</v>
      </c>
      <c r="K34" s="52"/>
    </row>
    <row r="35" hidden="1" s="1" customFormat="1" ht="14.4" customHeight="1">
      <c r="B35" s="47"/>
      <c r="C35" s="48"/>
      <c r="D35" s="48"/>
      <c r="E35" s="56" t="s">
        <v>43</v>
      </c>
      <c r="F35" s="172">
        <f>ROUND(SUM(BH82:BH184), 2)</f>
        <v>0</v>
      </c>
      <c r="G35" s="48"/>
      <c r="H35" s="48"/>
      <c r="I35" s="173">
        <v>0.14999999999999999</v>
      </c>
      <c r="J35" s="172">
        <v>0</v>
      </c>
      <c r="K35" s="52"/>
    </row>
    <row r="36" hidden="1" s="1" customFormat="1" ht="14.4" customHeight="1">
      <c r="B36" s="47"/>
      <c r="C36" s="48"/>
      <c r="D36" s="48"/>
      <c r="E36" s="56" t="s">
        <v>44</v>
      </c>
      <c r="F36" s="172">
        <f>ROUND(SUM(BI82:BI184), 2)</f>
        <v>0</v>
      </c>
      <c r="G36" s="48"/>
      <c r="H36" s="48"/>
      <c r="I36" s="173">
        <v>0</v>
      </c>
      <c r="J36" s="172">
        <v>0</v>
      </c>
      <c r="K36" s="52"/>
    </row>
    <row r="37" s="1" customFormat="1" ht="6.96" customHeight="1">
      <c r="B37" s="47"/>
      <c r="C37" s="48"/>
      <c r="D37" s="48"/>
      <c r="E37" s="48"/>
      <c r="F37" s="48"/>
      <c r="G37" s="48"/>
      <c r="H37" s="48"/>
      <c r="I37" s="158"/>
      <c r="J37" s="48"/>
      <c r="K37" s="52"/>
    </row>
    <row r="38" s="1" customFormat="1" ht="25.44" customHeight="1">
      <c r="B38" s="47"/>
      <c r="C38" s="174"/>
      <c r="D38" s="175" t="s">
        <v>45</v>
      </c>
      <c r="E38" s="99"/>
      <c r="F38" s="99"/>
      <c r="G38" s="176" t="s">
        <v>46</v>
      </c>
      <c r="H38" s="177" t="s">
        <v>47</v>
      </c>
      <c r="I38" s="178"/>
      <c r="J38" s="179">
        <f>SUM(J29:J36)</f>
        <v>0</v>
      </c>
      <c r="K38" s="180"/>
    </row>
    <row r="39" s="1" customFormat="1" ht="14.4" customHeight="1">
      <c r="B39" s="68"/>
      <c r="C39" s="69"/>
      <c r="D39" s="69"/>
      <c r="E39" s="69"/>
      <c r="F39" s="69"/>
      <c r="G39" s="69"/>
      <c r="H39" s="69"/>
      <c r="I39" s="181"/>
      <c r="J39" s="69"/>
      <c r="K39" s="70"/>
    </row>
    <row r="43" s="1" customFormat="1" ht="6.96" customHeight="1">
      <c r="B43" s="182"/>
      <c r="C43" s="183"/>
      <c r="D43" s="183"/>
      <c r="E43" s="183"/>
      <c r="F43" s="183"/>
      <c r="G43" s="183"/>
      <c r="H43" s="183"/>
      <c r="I43" s="184"/>
      <c r="J43" s="183"/>
      <c r="K43" s="185"/>
    </row>
    <row r="44" s="1" customFormat="1" ht="36.96" customHeight="1">
      <c r="B44" s="47"/>
      <c r="C44" s="31" t="s">
        <v>181</v>
      </c>
      <c r="D44" s="48"/>
      <c r="E44" s="48"/>
      <c r="F44" s="48"/>
      <c r="G44" s="48"/>
      <c r="H44" s="48"/>
      <c r="I44" s="158"/>
      <c r="J44" s="48"/>
      <c r="K44" s="52"/>
    </row>
    <row r="45" s="1" customFormat="1" ht="6.96" customHeight="1">
      <c r="B45" s="47"/>
      <c r="C45" s="48"/>
      <c r="D45" s="48"/>
      <c r="E45" s="48"/>
      <c r="F45" s="48"/>
      <c r="G45" s="48"/>
      <c r="H45" s="48"/>
      <c r="I45" s="158"/>
      <c r="J45" s="48"/>
      <c r="K45" s="52"/>
    </row>
    <row r="46" s="1" customFormat="1" ht="14.4" customHeight="1">
      <c r="B46" s="47"/>
      <c r="C46" s="41" t="s">
        <v>18</v>
      </c>
      <c r="D46" s="48"/>
      <c r="E46" s="48"/>
      <c r="F46" s="48"/>
      <c r="G46" s="48"/>
      <c r="H46" s="48"/>
      <c r="I46" s="158"/>
      <c r="J46" s="48"/>
      <c r="K46" s="52"/>
    </row>
    <row r="47" s="1" customFormat="1" ht="16.5" customHeight="1">
      <c r="B47" s="47"/>
      <c r="C47" s="48"/>
      <c r="D47" s="48"/>
      <c r="E47" s="157" t="str">
        <f>E7</f>
        <v>Rozvoj sportovního areálu Orlovna Veselí nad Moravou-víceúčelový sál</v>
      </c>
      <c r="F47" s="41"/>
      <c r="G47" s="41"/>
      <c r="H47" s="41"/>
      <c r="I47" s="158"/>
      <c r="J47" s="48"/>
      <c r="K47" s="52"/>
    </row>
    <row r="48">
      <c r="B48" s="29"/>
      <c r="C48" s="41" t="s">
        <v>112</v>
      </c>
      <c r="D48" s="30"/>
      <c r="E48" s="30"/>
      <c r="F48" s="30"/>
      <c r="G48" s="30"/>
      <c r="H48" s="30"/>
      <c r="I48" s="156"/>
      <c r="J48" s="30"/>
      <c r="K48" s="32"/>
    </row>
    <row r="49" s="1" customFormat="1" ht="16.5" customHeight="1">
      <c r="B49" s="47"/>
      <c r="C49" s="48"/>
      <c r="D49" s="48"/>
      <c r="E49" s="157" t="s">
        <v>115</v>
      </c>
      <c r="F49" s="48"/>
      <c r="G49" s="48"/>
      <c r="H49" s="48"/>
      <c r="I49" s="158"/>
      <c r="J49" s="48"/>
      <c r="K49" s="52"/>
    </row>
    <row r="50" s="1" customFormat="1" ht="14.4" customHeight="1">
      <c r="B50" s="47"/>
      <c r="C50" s="41" t="s">
        <v>1734</v>
      </c>
      <c r="D50" s="48"/>
      <c r="E50" s="48"/>
      <c r="F50" s="48"/>
      <c r="G50" s="48"/>
      <c r="H50" s="48"/>
      <c r="I50" s="158"/>
      <c r="J50" s="48"/>
      <c r="K50" s="52"/>
    </row>
    <row r="51" s="1" customFormat="1" ht="17.25" customHeight="1">
      <c r="B51" s="47"/>
      <c r="C51" s="48"/>
      <c r="D51" s="48"/>
      <c r="E51" s="159" t="str">
        <f>E11</f>
        <v>NN-EL - NN-EL</v>
      </c>
      <c r="F51" s="48"/>
      <c r="G51" s="48"/>
      <c r="H51" s="48"/>
      <c r="I51" s="158"/>
      <c r="J51" s="48"/>
      <c r="K51" s="52"/>
    </row>
    <row r="52" s="1" customFormat="1" ht="6.96" customHeight="1">
      <c r="B52" s="47"/>
      <c r="C52" s="48"/>
      <c r="D52" s="48"/>
      <c r="E52" s="48"/>
      <c r="F52" s="48"/>
      <c r="G52" s="48"/>
      <c r="H52" s="48"/>
      <c r="I52" s="158"/>
      <c r="J52" s="48"/>
      <c r="K52" s="52"/>
    </row>
    <row r="53" s="1" customFormat="1" ht="18" customHeight="1">
      <c r="B53" s="47"/>
      <c r="C53" s="41" t="s">
        <v>23</v>
      </c>
      <c r="D53" s="48"/>
      <c r="E53" s="48"/>
      <c r="F53" s="36" t="str">
        <f>F14</f>
        <v xml:space="preserve"> </v>
      </c>
      <c r="G53" s="48"/>
      <c r="H53" s="48"/>
      <c r="I53" s="160" t="s">
        <v>25</v>
      </c>
      <c r="J53" s="161" t="str">
        <f>IF(J14="","",J14)</f>
        <v>4. 5. 2018</v>
      </c>
      <c r="K53" s="52"/>
    </row>
    <row r="54" s="1" customFormat="1" ht="6.96" customHeight="1">
      <c r="B54" s="47"/>
      <c r="C54" s="48"/>
      <c r="D54" s="48"/>
      <c r="E54" s="48"/>
      <c r="F54" s="48"/>
      <c r="G54" s="48"/>
      <c r="H54" s="48"/>
      <c r="I54" s="158"/>
      <c r="J54" s="48"/>
      <c r="K54" s="52"/>
    </row>
    <row r="55" s="1" customFormat="1">
      <c r="B55" s="47"/>
      <c r="C55" s="41" t="s">
        <v>27</v>
      </c>
      <c r="D55" s="48"/>
      <c r="E55" s="48"/>
      <c r="F55" s="36" t="str">
        <f>E17</f>
        <v xml:space="preserve"> </v>
      </c>
      <c r="G55" s="48"/>
      <c r="H55" s="48"/>
      <c r="I55" s="160" t="s">
        <v>32</v>
      </c>
      <c r="J55" s="45" t="str">
        <f>E23</f>
        <v xml:space="preserve"> </v>
      </c>
      <c r="K55" s="52"/>
    </row>
    <row r="56" s="1" customFormat="1" ht="14.4" customHeight="1">
      <c r="B56" s="47"/>
      <c r="C56" s="41" t="s">
        <v>30</v>
      </c>
      <c r="D56" s="48"/>
      <c r="E56" s="48"/>
      <c r="F56" s="36" t="str">
        <f>IF(E20="","",E20)</f>
        <v/>
      </c>
      <c r="G56" s="48"/>
      <c r="H56" s="48"/>
      <c r="I56" s="158"/>
      <c r="J56" s="186"/>
      <c r="K56" s="52"/>
    </row>
    <row r="57" s="1" customFormat="1" ht="10.32" customHeight="1">
      <c r="B57" s="47"/>
      <c r="C57" s="48"/>
      <c r="D57" s="48"/>
      <c r="E57" s="48"/>
      <c r="F57" s="48"/>
      <c r="G57" s="48"/>
      <c r="H57" s="48"/>
      <c r="I57" s="158"/>
      <c r="J57" s="48"/>
      <c r="K57" s="52"/>
    </row>
    <row r="58" s="1" customFormat="1" ht="29.28" customHeight="1">
      <c r="B58" s="47"/>
      <c r="C58" s="187" t="s">
        <v>200</v>
      </c>
      <c r="D58" s="174"/>
      <c r="E58" s="174"/>
      <c r="F58" s="174"/>
      <c r="G58" s="174"/>
      <c r="H58" s="174"/>
      <c r="I58" s="188"/>
      <c r="J58" s="189" t="s">
        <v>201</v>
      </c>
      <c r="K58" s="190"/>
    </row>
    <row r="59" s="1" customFormat="1" ht="10.32" customHeight="1">
      <c r="B59" s="47"/>
      <c r="C59" s="48"/>
      <c r="D59" s="48"/>
      <c r="E59" s="48"/>
      <c r="F59" s="48"/>
      <c r="G59" s="48"/>
      <c r="H59" s="48"/>
      <c r="I59" s="158"/>
      <c r="J59" s="48"/>
      <c r="K59" s="52"/>
    </row>
    <row r="60" s="1" customFormat="1" ht="29.28" customHeight="1">
      <c r="B60" s="47"/>
      <c r="C60" s="191" t="s">
        <v>202</v>
      </c>
      <c r="D60" s="48"/>
      <c r="E60" s="48"/>
      <c r="F60" s="48"/>
      <c r="G60" s="48"/>
      <c r="H60" s="48"/>
      <c r="I60" s="158"/>
      <c r="J60" s="170">
        <f>J82</f>
        <v>0</v>
      </c>
      <c r="K60" s="52"/>
      <c r="AU60" s="25" t="s">
        <v>203</v>
      </c>
    </row>
    <row r="61" s="1" customFormat="1" ht="21.84" customHeight="1">
      <c r="B61" s="47"/>
      <c r="C61" s="48"/>
      <c r="D61" s="48"/>
      <c r="E61" s="48"/>
      <c r="F61" s="48"/>
      <c r="G61" s="48"/>
      <c r="H61" s="48"/>
      <c r="I61" s="158"/>
      <c r="J61" s="48"/>
      <c r="K61" s="52"/>
    </row>
    <row r="62" s="1" customFormat="1" ht="6.96" customHeight="1">
      <c r="B62" s="68"/>
      <c r="C62" s="69"/>
      <c r="D62" s="69"/>
      <c r="E62" s="69"/>
      <c r="F62" s="69"/>
      <c r="G62" s="69"/>
      <c r="H62" s="69"/>
      <c r="I62" s="181"/>
      <c r="J62" s="69"/>
      <c r="K62" s="70"/>
    </row>
    <row r="66" s="1" customFormat="1" ht="6.96" customHeight="1">
      <c r="B66" s="71"/>
      <c r="C66" s="72"/>
      <c r="D66" s="72"/>
      <c r="E66" s="72"/>
      <c r="F66" s="72"/>
      <c r="G66" s="72"/>
      <c r="H66" s="72"/>
      <c r="I66" s="184"/>
      <c r="J66" s="72"/>
      <c r="K66" s="72"/>
      <c r="L66" s="73"/>
    </row>
    <row r="67" s="1" customFormat="1" ht="36.96" customHeight="1">
      <c r="B67" s="47"/>
      <c r="C67" s="74" t="s">
        <v>229</v>
      </c>
      <c r="D67" s="75"/>
      <c r="E67" s="75"/>
      <c r="F67" s="75"/>
      <c r="G67" s="75"/>
      <c r="H67" s="75"/>
      <c r="I67" s="206"/>
      <c r="J67" s="75"/>
      <c r="K67" s="75"/>
      <c r="L67" s="73"/>
    </row>
    <row r="68" s="1" customFormat="1" ht="6.96" customHeight="1">
      <c r="B68" s="47"/>
      <c r="C68" s="75"/>
      <c r="D68" s="75"/>
      <c r="E68" s="75"/>
      <c r="F68" s="75"/>
      <c r="G68" s="75"/>
      <c r="H68" s="75"/>
      <c r="I68" s="206"/>
      <c r="J68" s="75"/>
      <c r="K68" s="75"/>
      <c r="L68" s="73"/>
    </row>
    <row r="69" s="1" customFormat="1" ht="14.4" customHeight="1">
      <c r="B69" s="47"/>
      <c r="C69" s="77" t="s">
        <v>18</v>
      </c>
      <c r="D69" s="75"/>
      <c r="E69" s="75"/>
      <c r="F69" s="75"/>
      <c r="G69" s="75"/>
      <c r="H69" s="75"/>
      <c r="I69" s="206"/>
      <c r="J69" s="75"/>
      <c r="K69" s="75"/>
      <c r="L69" s="73"/>
    </row>
    <row r="70" s="1" customFormat="1" ht="16.5" customHeight="1">
      <c r="B70" s="47"/>
      <c r="C70" s="75"/>
      <c r="D70" s="75"/>
      <c r="E70" s="207" t="str">
        <f>E7</f>
        <v>Rozvoj sportovního areálu Orlovna Veselí nad Moravou-víceúčelový sál</v>
      </c>
      <c r="F70" s="77"/>
      <c r="G70" s="77"/>
      <c r="H70" s="77"/>
      <c r="I70" s="206"/>
      <c r="J70" s="75"/>
      <c r="K70" s="75"/>
      <c r="L70" s="73"/>
    </row>
    <row r="71">
      <c r="B71" s="29"/>
      <c r="C71" s="77" t="s">
        <v>112</v>
      </c>
      <c r="D71" s="307"/>
      <c r="E71" s="307"/>
      <c r="F71" s="307"/>
      <c r="G71" s="307"/>
      <c r="H71" s="307"/>
      <c r="I71" s="149"/>
      <c r="J71" s="307"/>
      <c r="K71" s="307"/>
      <c r="L71" s="308"/>
    </row>
    <row r="72" s="1" customFormat="1" ht="16.5" customHeight="1">
      <c r="B72" s="47"/>
      <c r="C72" s="75"/>
      <c r="D72" s="75"/>
      <c r="E72" s="207" t="s">
        <v>115</v>
      </c>
      <c r="F72" s="75"/>
      <c r="G72" s="75"/>
      <c r="H72" s="75"/>
      <c r="I72" s="206"/>
      <c r="J72" s="75"/>
      <c r="K72" s="75"/>
      <c r="L72" s="73"/>
    </row>
    <row r="73" s="1" customFormat="1" ht="14.4" customHeight="1">
      <c r="B73" s="47"/>
      <c r="C73" s="77" t="s">
        <v>1734</v>
      </c>
      <c r="D73" s="75"/>
      <c r="E73" s="75"/>
      <c r="F73" s="75"/>
      <c r="G73" s="75"/>
      <c r="H73" s="75"/>
      <c r="I73" s="206"/>
      <c r="J73" s="75"/>
      <c r="K73" s="75"/>
      <c r="L73" s="73"/>
    </row>
    <row r="74" s="1" customFormat="1" ht="17.25" customHeight="1">
      <c r="B74" s="47"/>
      <c r="C74" s="75"/>
      <c r="D74" s="75"/>
      <c r="E74" s="83" t="str">
        <f>E11</f>
        <v>NN-EL - NN-EL</v>
      </c>
      <c r="F74" s="75"/>
      <c r="G74" s="75"/>
      <c r="H74" s="75"/>
      <c r="I74" s="206"/>
      <c r="J74" s="75"/>
      <c r="K74" s="75"/>
      <c r="L74" s="73"/>
    </row>
    <row r="75" s="1" customFormat="1" ht="6.96" customHeight="1">
      <c r="B75" s="47"/>
      <c r="C75" s="75"/>
      <c r="D75" s="75"/>
      <c r="E75" s="75"/>
      <c r="F75" s="75"/>
      <c r="G75" s="75"/>
      <c r="H75" s="75"/>
      <c r="I75" s="206"/>
      <c r="J75" s="75"/>
      <c r="K75" s="75"/>
      <c r="L75" s="73"/>
    </row>
    <row r="76" s="1" customFormat="1" ht="18" customHeight="1">
      <c r="B76" s="47"/>
      <c r="C76" s="77" t="s">
        <v>23</v>
      </c>
      <c r="D76" s="75"/>
      <c r="E76" s="75"/>
      <c r="F76" s="208" t="str">
        <f>F14</f>
        <v xml:space="preserve"> </v>
      </c>
      <c r="G76" s="75"/>
      <c r="H76" s="75"/>
      <c r="I76" s="209" t="s">
        <v>25</v>
      </c>
      <c r="J76" s="86" t="str">
        <f>IF(J14="","",J14)</f>
        <v>4. 5. 2018</v>
      </c>
      <c r="K76" s="75"/>
      <c r="L76" s="73"/>
    </row>
    <row r="77" s="1" customFormat="1" ht="6.96" customHeight="1">
      <c r="B77" s="47"/>
      <c r="C77" s="75"/>
      <c r="D77" s="75"/>
      <c r="E77" s="75"/>
      <c r="F77" s="75"/>
      <c r="G77" s="75"/>
      <c r="H77" s="75"/>
      <c r="I77" s="206"/>
      <c r="J77" s="75"/>
      <c r="K77" s="75"/>
      <c r="L77" s="73"/>
    </row>
    <row r="78" s="1" customFormat="1">
      <c r="B78" s="47"/>
      <c r="C78" s="77" t="s">
        <v>27</v>
      </c>
      <c r="D78" s="75"/>
      <c r="E78" s="75"/>
      <c r="F78" s="208" t="str">
        <f>E17</f>
        <v xml:space="preserve"> </v>
      </c>
      <c r="G78" s="75"/>
      <c r="H78" s="75"/>
      <c r="I78" s="209" t="s">
        <v>32</v>
      </c>
      <c r="J78" s="208" t="str">
        <f>E23</f>
        <v xml:space="preserve"> </v>
      </c>
      <c r="K78" s="75"/>
      <c r="L78" s="73"/>
    </row>
    <row r="79" s="1" customFormat="1" ht="14.4" customHeight="1">
      <c r="B79" s="47"/>
      <c r="C79" s="77" t="s">
        <v>30</v>
      </c>
      <c r="D79" s="75"/>
      <c r="E79" s="75"/>
      <c r="F79" s="208" t="str">
        <f>IF(E20="","",E20)</f>
        <v/>
      </c>
      <c r="G79" s="75"/>
      <c r="H79" s="75"/>
      <c r="I79" s="206"/>
      <c r="J79" s="75"/>
      <c r="K79" s="75"/>
      <c r="L79" s="73"/>
    </row>
    <row r="80" s="1" customFormat="1" ht="10.32" customHeight="1">
      <c r="B80" s="47"/>
      <c r="C80" s="75"/>
      <c r="D80" s="75"/>
      <c r="E80" s="75"/>
      <c r="F80" s="75"/>
      <c r="G80" s="75"/>
      <c r="H80" s="75"/>
      <c r="I80" s="206"/>
      <c r="J80" s="75"/>
      <c r="K80" s="75"/>
      <c r="L80" s="73"/>
    </row>
    <row r="81" s="10" customFormat="1" ht="29.28" customHeight="1">
      <c r="B81" s="210"/>
      <c r="C81" s="211" t="s">
        <v>230</v>
      </c>
      <c r="D81" s="212" t="s">
        <v>54</v>
      </c>
      <c r="E81" s="212" t="s">
        <v>50</v>
      </c>
      <c r="F81" s="212" t="s">
        <v>231</v>
      </c>
      <c r="G81" s="212" t="s">
        <v>232</v>
      </c>
      <c r="H81" s="212" t="s">
        <v>233</v>
      </c>
      <c r="I81" s="213" t="s">
        <v>234</v>
      </c>
      <c r="J81" s="212" t="s">
        <v>201</v>
      </c>
      <c r="K81" s="214" t="s">
        <v>235</v>
      </c>
      <c r="L81" s="215"/>
      <c r="M81" s="103" t="s">
        <v>236</v>
      </c>
      <c r="N81" s="104" t="s">
        <v>39</v>
      </c>
      <c r="O81" s="104" t="s">
        <v>237</v>
      </c>
      <c r="P81" s="104" t="s">
        <v>238</v>
      </c>
      <c r="Q81" s="104" t="s">
        <v>239</v>
      </c>
      <c r="R81" s="104" t="s">
        <v>240</v>
      </c>
      <c r="S81" s="104" t="s">
        <v>241</v>
      </c>
      <c r="T81" s="105" t="s">
        <v>242</v>
      </c>
    </row>
    <row r="82" s="1" customFormat="1" ht="29.28" customHeight="1">
      <c r="B82" s="47"/>
      <c r="C82" s="109" t="s">
        <v>202</v>
      </c>
      <c r="D82" s="75"/>
      <c r="E82" s="75"/>
      <c r="F82" s="75"/>
      <c r="G82" s="75"/>
      <c r="H82" s="75"/>
      <c r="I82" s="206"/>
      <c r="J82" s="216">
        <f>BK82</f>
        <v>0</v>
      </c>
      <c r="K82" s="75"/>
      <c r="L82" s="73"/>
      <c r="M82" s="106"/>
      <c r="N82" s="107"/>
      <c r="O82" s="107"/>
      <c r="P82" s="217">
        <f>SUM(P83:P184)</f>
        <v>0</v>
      </c>
      <c r="Q82" s="107"/>
      <c r="R82" s="217">
        <f>SUM(R83:R184)</f>
        <v>0</v>
      </c>
      <c r="S82" s="107"/>
      <c r="T82" s="218">
        <f>SUM(T83:T184)</f>
        <v>0</v>
      </c>
      <c r="AT82" s="25" t="s">
        <v>68</v>
      </c>
      <c r="AU82" s="25" t="s">
        <v>203</v>
      </c>
      <c r="BK82" s="219">
        <f>SUM(BK83:BK184)</f>
        <v>0</v>
      </c>
    </row>
    <row r="83" s="1" customFormat="1" ht="16.5" customHeight="1">
      <c r="B83" s="47"/>
      <c r="C83" s="236" t="s">
        <v>75</v>
      </c>
      <c r="D83" s="236" t="s">
        <v>247</v>
      </c>
      <c r="E83" s="237" t="s">
        <v>1736</v>
      </c>
      <c r="F83" s="238" t="s">
        <v>1737</v>
      </c>
      <c r="G83" s="239" t="s">
        <v>1425</v>
      </c>
      <c r="H83" s="240">
        <v>140</v>
      </c>
      <c r="I83" s="241"/>
      <c r="J83" s="242">
        <f>ROUND(I83*H83,2)</f>
        <v>0</v>
      </c>
      <c r="K83" s="238" t="s">
        <v>21</v>
      </c>
      <c r="L83" s="73"/>
      <c r="M83" s="243" t="s">
        <v>21</v>
      </c>
      <c r="N83" s="244" t="s">
        <v>40</v>
      </c>
      <c r="O83" s="48"/>
      <c r="P83" s="245">
        <f>O83*H83</f>
        <v>0</v>
      </c>
      <c r="Q83" s="245">
        <v>0</v>
      </c>
      <c r="R83" s="245">
        <f>Q83*H83</f>
        <v>0</v>
      </c>
      <c r="S83" s="245">
        <v>0</v>
      </c>
      <c r="T83" s="246">
        <f>S83*H83</f>
        <v>0</v>
      </c>
      <c r="AR83" s="25" t="s">
        <v>252</v>
      </c>
      <c r="AT83" s="25" t="s">
        <v>247</v>
      </c>
      <c r="AU83" s="25" t="s">
        <v>69</v>
      </c>
      <c r="AY83" s="25" t="s">
        <v>245</v>
      </c>
      <c r="BE83" s="247">
        <f>IF(N83="základní",J83,0)</f>
        <v>0</v>
      </c>
      <c r="BF83" s="247">
        <f>IF(N83="snížená",J83,0)</f>
        <v>0</v>
      </c>
      <c r="BG83" s="247">
        <f>IF(N83="zákl. přenesená",J83,0)</f>
        <v>0</v>
      </c>
      <c r="BH83" s="247">
        <f>IF(N83="sníž. přenesená",J83,0)</f>
        <v>0</v>
      </c>
      <c r="BI83" s="247">
        <f>IF(N83="nulová",J83,0)</f>
        <v>0</v>
      </c>
      <c r="BJ83" s="25" t="s">
        <v>75</v>
      </c>
      <c r="BK83" s="247">
        <f>ROUND(I83*H83,2)</f>
        <v>0</v>
      </c>
      <c r="BL83" s="25" t="s">
        <v>252</v>
      </c>
      <c r="BM83" s="25" t="s">
        <v>77</v>
      </c>
    </row>
    <row r="84" s="1" customFormat="1" ht="16.5" customHeight="1">
      <c r="B84" s="47"/>
      <c r="C84" s="236" t="s">
        <v>77</v>
      </c>
      <c r="D84" s="236" t="s">
        <v>247</v>
      </c>
      <c r="E84" s="237" t="s">
        <v>1738</v>
      </c>
      <c r="F84" s="238" t="s">
        <v>1739</v>
      </c>
      <c r="G84" s="239" t="s">
        <v>1425</v>
      </c>
      <c r="H84" s="240">
        <v>120</v>
      </c>
      <c r="I84" s="241"/>
      <c r="J84" s="242">
        <f>ROUND(I84*H84,2)</f>
        <v>0</v>
      </c>
      <c r="K84" s="238" t="s">
        <v>21</v>
      </c>
      <c r="L84" s="73"/>
      <c r="M84" s="243" t="s">
        <v>21</v>
      </c>
      <c r="N84" s="244" t="s">
        <v>40</v>
      </c>
      <c r="O84" s="48"/>
      <c r="P84" s="245">
        <f>O84*H84</f>
        <v>0</v>
      </c>
      <c r="Q84" s="245">
        <v>0</v>
      </c>
      <c r="R84" s="245">
        <f>Q84*H84</f>
        <v>0</v>
      </c>
      <c r="S84" s="245">
        <v>0</v>
      </c>
      <c r="T84" s="246">
        <f>S84*H84</f>
        <v>0</v>
      </c>
      <c r="AR84" s="25" t="s">
        <v>252</v>
      </c>
      <c r="AT84" s="25" t="s">
        <v>247</v>
      </c>
      <c r="AU84" s="25" t="s">
        <v>69</v>
      </c>
      <c r="AY84" s="25" t="s">
        <v>245</v>
      </c>
      <c r="BE84" s="247">
        <f>IF(N84="základní",J84,0)</f>
        <v>0</v>
      </c>
      <c r="BF84" s="247">
        <f>IF(N84="snížená",J84,0)</f>
        <v>0</v>
      </c>
      <c r="BG84" s="247">
        <f>IF(N84="zákl. přenesená",J84,0)</f>
        <v>0</v>
      </c>
      <c r="BH84" s="247">
        <f>IF(N84="sníž. přenesená",J84,0)</f>
        <v>0</v>
      </c>
      <c r="BI84" s="247">
        <f>IF(N84="nulová",J84,0)</f>
        <v>0</v>
      </c>
      <c r="BJ84" s="25" t="s">
        <v>75</v>
      </c>
      <c r="BK84" s="247">
        <f>ROUND(I84*H84,2)</f>
        <v>0</v>
      </c>
      <c r="BL84" s="25" t="s">
        <v>252</v>
      </c>
      <c r="BM84" s="25" t="s">
        <v>252</v>
      </c>
    </row>
    <row r="85" s="1" customFormat="1" ht="16.5" customHeight="1">
      <c r="B85" s="47"/>
      <c r="C85" s="236" t="s">
        <v>259</v>
      </c>
      <c r="D85" s="236" t="s">
        <v>247</v>
      </c>
      <c r="E85" s="237" t="s">
        <v>1740</v>
      </c>
      <c r="F85" s="238" t="s">
        <v>1741</v>
      </c>
      <c r="G85" s="239" t="s">
        <v>1425</v>
      </c>
      <c r="H85" s="240">
        <v>30</v>
      </c>
      <c r="I85" s="241"/>
      <c r="J85" s="242">
        <f>ROUND(I85*H85,2)</f>
        <v>0</v>
      </c>
      <c r="K85" s="238" t="s">
        <v>21</v>
      </c>
      <c r="L85" s="73"/>
      <c r="M85" s="243" t="s">
        <v>21</v>
      </c>
      <c r="N85" s="244" t="s">
        <v>40</v>
      </c>
      <c r="O85" s="48"/>
      <c r="P85" s="245">
        <f>O85*H85</f>
        <v>0</v>
      </c>
      <c r="Q85" s="245">
        <v>0</v>
      </c>
      <c r="R85" s="245">
        <f>Q85*H85</f>
        <v>0</v>
      </c>
      <c r="S85" s="245">
        <v>0</v>
      </c>
      <c r="T85" s="246">
        <f>S85*H85</f>
        <v>0</v>
      </c>
      <c r="AR85" s="25" t="s">
        <v>252</v>
      </c>
      <c r="AT85" s="25" t="s">
        <v>247</v>
      </c>
      <c r="AU85" s="25" t="s">
        <v>69</v>
      </c>
      <c r="AY85" s="25" t="s">
        <v>245</v>
      </c>
      <c r="BE85" s="247">
        <f>IF(N85="základní",J85,0)</f>
        <v>0</v>
      </c>
      <c r="BF85" s="247">
        <f>IF(N85="snížená",J85,0)</f>
        <v>0</v>
      </c>
      <c r="BG85" s="247">
        <f>IF(N85="zákl. přenesená",J85,0)</f>
        <v>0</v>
      </c>
      <c r="BH85" s="247">
        <f>IF(N85="sníž. přenesená",J85,0)</f>
        <v>0</v>
      </c>
      <c r="BI85" s="247">
        <f>IF(N85="nulová",J85,0)</f>
        <v>0</v>
      </c>
      <c r="BJ85" s="25" t="s">
        <v>75</v>
      </c>
      <c r="BK85" s="247">
        <f>ROUND(I85*H85,2)</f>
        <v>0</v>
      </c>
      <c r="BL85" s="25" t="s">
        <v>252</v>
      </c>
      <c r="BM85" s="25" t="s">
        <v>282</v>
      </c>
    </row>
    <row r="86" s="1" customFormat="1" ht="16.5" customHeight="1">
      <c r="B86" s="47"/>
      <c r="C86" s="236" t="s">
        <v>252</v>
      </c>
      <c r="D86" s="236" t="s">
        <v>247</v>
      </c>
      <c r="E86" s="237" t="s">
        <v>1742</v>
      </c>
      <c r="F86" s="238" t="s">
        <v>1743</v>
      </c>
      <c r="G86" s="239" t="s">
        <v>1425</v>
      </c>
      <c r="H86" s="240">
        <v>60</v>
      </c>
      <c r="I86" s="241"/>
      <c r="J86" s="242">
        <f>ROUND(I86*H86,2)</f>
        <v>0</v>
      </c>
      <c r="K86" s="238" t="s">
        <v>21</v>
      </c>
      <c r="L86" s="73"/>
      <c r="M86" s="243" t="s">
        <v>21</v>
      </c>
      <c r="N86" s="244" t="s">
        <v>40</v>
      </c>
      <c r="O86" s="48"/>
      <c r="P86" s="245">
        <f>O86*H86</f>
        <v>0</v>
      </c>
      <c r="Q86" s="245">
        <v>0</v>
      </c>
      <c r="R86" s="245">
        <f>Q86*H86</f>
        <v>0</v>
      </c>
      <c r="S86" s="245">
        <v>0</v>
      </c>
      <c r="T86" s="246">
        <f>S86*H86</f>
        <v>0</v>
      </c>
      <c r="AR86" s="25" t="s">
        <v>252</v>
      </c>
      <c r="AT86" s="25" t="s">
        <v>247</v>
      </c>
      <c r="AU86" s="25" t="s">
        <v>69</v>
      </c>
      <c r="AY86" s="25" t="s">
        <v>245</v>
      </c>
      <c r="BE86" s="247">
        <f>IF(N86="základní",J86,0)</f>
        <v>0</v>
      </c>
      <c r="BF86" s="247">
        <f>IF(N86="snížená",J86,0)</f>
        <v>0</v>
      </c>
      <c r="BG86" s="247">
        <f>IF(N86="zákl. přenesená",J86,0)</f>
        <v>0</v>
      </c>
      <c r="BH86" s="247">
        <f>IF(N86="sníž. přenesená",J86,0)</f>
        <v>0</v>
      </c>
      <c r="BI86" s="247">
        <f>IF(N86="nulová",J86,0)</f>
        <v>0</v>
      </c>
      <c r="BJ86" s="25" t="s">
        <v>75</v>
      </c>
      <c r="BK86" s="247">
        <f>ROUND(I86*H86,2)</f>
        <v>0</v>
      </c>
      <c r="BL86" s="25" t="s">
        <v>252</v>
      </c>
      <c r="BM86" s="25" t="s">
        <v>293</v>
      </c>
    </row>
    <row r="87" s="1" customFormat="1" ht="16.5" customHeight="1">
      <c r="B87" s="47"/>
      <c r="C87" s="236" t="s">
        <v>277</v>
      </c>
      <c r="D87" s="236" t="s">
        <v>247</v>
      </c>
      <c r="E87" s="237" t="s">
        <v>1744</v>
      </c>
      <c r="F87" s="238" t="s">
        <v>1745</v>
      </c>
      <c r="G87" s="239" t="s">
        <v>1425</v>
      </c>
      <c r="H87" s="240">
        <v>19</v>
      </c>
      <c r="I87" s="241"/>
      <c r="J87" s="242">
        <f>ROUND(I87*H87,2)</f>
        <v>0</v>
      </c>
      <c r="K87" s="238" t="s">
        <v>21</v>
      </c>
      <c r="L87" s="73"/>
      <c r="M87" s="243" t="s">
        <v>21</v>
      </c>
      <c r="N87" s="244" t="s">
        <v>40</v>
      </c>
      <c r="O87" s="48"/>
      <c r="P87" s="245">
        <f>O87*H87</f>
        <v>0</v>
      </c>
      <c r="Q87" s="245">
        <v>0</v>
      </c>
      <c r="R87" s="245">
        <f>Q87*H87</f>
        <v>0</v>
      </c>
      <c r="S87" s="245">
        <v>0</v>
      </c>
      <c r="T87" s="246">
        <f>S87*H87</f>
        <v>0</v>
      </c>
      <c r="AR87" s="25" t="s">
        <v>252</v>
      </c>
      <c r="AT87" s="25" t="s">
        <v>247</v>
      </c>
      <c r="AU87" s="25" t="s">
        <v>69</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252</v>
      </c>
      <c r="BM87" s="25" t="s">
        <v>306</v>
      </c>
    </row>
    <row r="88" s="1" customFormat="1" ht="16.5" customHeight="1">
      <c r="B88" s="47"/>
      <c r="C88" s="236" t="s">
        <v>282</v>
      </c>
      <c r="D88" s="236" t="s">
        <v>247</v>
      </c>
      <c r="E88" s="237" t="s">
        <v>1746</v>
      </c>
      <c r="F88" s="238" t="s">
        <v>1747</v>
      </c>
      <c r="G88" s="239" t="s">
        <v>1425</v>
      </c>
      <c r="H88" s="240">
        <v>70</v>
      </c>
      <c r="I88" s="241"/>
      <c r="J88" s="242">
        <f>ROUND(I88*H88,2)</f>
        <v>0</v>
      </c>
      <c r="K88" s="238" t="s">
        <v>21</v>
      </c>
      <c r="L88" s="73"/>
      <c r="M88" s="243" t="s">
        <v>21</v>
      </c>
      <c r="N88" s="244" t="s">
        <v>40</v>
      </c>
      <c r="O88" s="48"/>
      <c r="P88" s="245">
        <f>O88*H88</f>
        <v>0</v>
      </c>
      <c r="Q88" s="245">
        <v>0</v>
      </c>
      <c r="R88" s="245">
        <f>Q88*H88</f>
        <v>0</v>
      </c>
      <c r="S88" s="245">
        <v>0</v>
      </c>
      <c r="T88" s="246">
        <f>S88*H88</f>
        <v>0</v>
      </c>
      <c r="AR88" s="25" t="s">
        <v>252</v>
      </c>
      <c r="AT88" s="25" t="s">
        <v>247</v>
      </c>
      <c r="AU88" s="25" t="s">
        <v>69</v>
      </c>
      <c r="AY88" s="25" t="s">
        <v>245</v>
      </c>
      <c r="BE88" s="247">
        <f>IF(N88="základní",J88,0)</f>
        <v>0</v>
      </c>
      <c r="BF88" s="247">
        <f>IF(N88="snížená",J88,0)</f>
        <v>0</v>
      </c>
      <c r="BG88" s="247">
        <f>IF(N88="zákl. přenesená",J88,0)</f>
        <v>0</v>
      </c>
      <c r="BH88" s="247">
        <f>IF(N88="sníž. přenesená",J88,0)</f>
        <v>0</v>
      </c>
      <c r="BI88" s="247">
        <f>IF(N88="nulová",J88,0)</f>
        <v>0</v>
      </c>
      <c r="BJ88" s="25" t="s">
        <v>75</v>
      </c>
      <c r="BK88" s="247">
        <f>ROUND(I88*H88,2)</f>
        <v>0</v>
      </c>
      <c r="BL88" s="25" t="s">
        <v>252</v>
      </c>
      <c r="BM88" s="25" t="s">
        <v>318</v>
      </c>
    </row>
    <row r="89" s="1" customFormat="1" ht="16.5" customHeight="1">
      <c r="B89" s="47"/>
      <c r="C89" s="236" t="s">
        <v>287</v>
      </c>
      <c r="D89" s="236" t="s">
        <v>247</v>
      </c>
      <c r="E89" s="237" t="s">
        <v>1748</v>
      </c>
      <c r="F89" s="238" t="s">
        <v>1749</v>
      </c>
      <c r="G89" s="239" t="s">
        <v>1425</v>
      </c>
      <c r="H89" s="240">
        <v>54</v>
      </c>
      <c r="I89" s="241"/>
      <c r="J89" s="242">
        <f>ROUND(I89*H89,2)</f>
        <v>0</v>
      </c>
      <c r="K89" s="238" t="s">
        <v>21</v>
      </c>
      <c r="L89" s="73"/>
      <c r="M89" s="243" t="s">
        <v>21</v>
      </c>
      <c r="N89" s="244" t="s">
        <v>40</v>
      </c>
      <c r="O89" s="48"/>
      <c r="P89" s="245">
        <f>O89*H89</f>
        <v>0</v>
      </c>
      <c r="Q89" s="245">
        <v>0</v>
      </c>
      <c r="R89" s="245">
        <f>Q89*H89</f>
        <v>0</v>
      </c>
      <c r="S89" s="245">
        <v>0</v>
      </c>
      <c r="T89" s="246">
        <f>S89*H89</f>
        <v>0</v>
      </c>
      <c r="AR89" s="25" t="s">
        <v>252</v>
      </c>
      <c r="AT89" s="25" t="s">
        <v>247</v>
      </c>
      <c r="AU89" s="25" t="s">
        <v>69</v>
      </c>
      <c r="AY89" s="25" t="s">
        <v>245</v>
      </c>
      <c r="BE89" s="247">
        <f>IF(N89="základní",J89,0)</f>
        <v>0</v>
      </c>
      <c r="BF89" s="247">
        <f>IF(N89="snížená",J89,0)</f>
        <v>0</v>
      </c>
      <c r="BG89" s="247">
        <f>IF(N89="zákl. přenesená",J89,0)</f>
        <v>0</v>
      </c>
      <c r="BH89" s="247">
        <f>IF(N89="sníž. přenesená",J89,0)</f>
        <v>0</v>
      </c>
      <c r="BI89" s="247">
        <f>IF(N89="nulová",J89,0)</f>
        <v>0</v>
      </c>
      <c r="BJ89" s="25" t="s">
        <v>75</v>
      </c>
      <c r="BK89" s="247">
        <f>ROUND(I89*H89,2)</f>
        <v>0</v>
      </c>
      <c r="BL89" s="25" t="s">
        <v>252</v>
      </c>
      <c r="BM89" s="25" t="s">
        <v>332</v>
      </c>
    </row>
    <row r="90" s="1" customFormat="1" ht="16.5" customHeight="1">
      <c r="B90" s="47"/>
      <c r="C90" s="236" t="s">
        <v>75</v>
      </c>
      <c r="D90" s="236" t="s">
        <v>247</v>
      </c>
      <c r="E90" s="237" t="s">
        <v>1750</v>
      </c>
      <c r="F90" s="238" t="s">
        <v>1751</v>
      </c>
      <c r="G90" s="239" t="s">
        <v>429</v>
      </c>
      <c r="H90" s="240">
        <v>110</v>
      </c>
      <c r="I90" s="241"/>
      <c r="J90" s="242">
        <f>ROUND(I90*H90,2)</f>
        <v>0</v>
      </c>
      <c r="K90" s="238" t="s">
        <v>21</v>
      </c>
      <c r="L90" s="73"/>
      <c r="M90" s="243" t="s">
        <v>21</v>
      </c>
      <c r="N90" s="244" t="s">
        <v>40</v>
      </c>
      <c r="O90" s="48"/>
      <c r="P90" s="245">
        <f>O90*H90</f>
        <v>0</v>
      </c>
      <c r="Q90" s="245">
        <v>0</v>
      </c>
      <c r="R90" s="245">
        <f>Q90*H90</f>
        <v>0</v>
      </c>
      <c r="S90" s="245">
        <v>0</v>
      </c>
      <c r="T90" s="246">
        <f>S90*H90</f>
        <v>0</v>
      </c>
      <c r="AR90" s="25" t="s">
        <v>252</v>
      </c>
      <c r="AT90" s="25" t="s">
        <v>247</v>
      </c>
      <c r="AU90" s="25" t="s">
        <v>69</v>
      </c>
      <c r="AY90" s="25" t="s">
        <v>245</v>
      </c>
      <c r="BE90" s="247">
        <f>IF(N90="základní",J90,0)</f>
        <v>0</v>
      </c>
      <c r="BF90" s="247">
        <f>IF(N90="snížená",J90,0)</f>
        <v>0</v>
      </c>
      <c r="BG90" s="247">
        <f>IF(N90="zákl. přenesená",J90,0)</f>
        <v>0</v>
      </c>
      <c r="BH90" s="247">
        <f>IF(N90="sníž. přenesená",J90,0)</f>
        <v>0</v>
      </c>
      <c r="BI90" s="247">
        <f>IF(N90="nulová",J90,0)</f>
        <v>0</v>
      </c>
      <c r="BJ90" s="25" t="s">
        <v>75</v>
      </c>
      <c r="BK90" s="247">
        <f>ROUND(I90*H90,2)</f>
        <v>0</v>
      </c>
      <c r="BL90" s="25" t="s">
        <v>252</v>
      </c>
      <c r="BM90" s="25" t="s">
        <v>357</v>
      </c>
    </row>
    <row r="91" s="1" customFormat="1" ht="16.5" customHeight="1">
      <c r="B91" s="47"/>
      <c r="C91" s="236" t="s">
        <v>77</v>
      </c>
      <c r="D91" s="236" t="s">
        <v>247</v>
      </c>
      <c r="E91" s="237" t="s">
        <v>1752</v>
      </c>
      <c r="F91" s="238" t="s">
        <v>1753</v>
      </c>
      <c r="G91" s="239" t="s">
        <v>429</v>
      </c>
      <c r="H91" s="240">
        <v>110</v>
      </c>
      <c r="I91" s="241"/>
      <c r="J91" s="242">
        <f>ROUND(I91*H91,2)</f>
        <v>0</v>
      </c>
      <c r="K91" s="238" t="s">
        <v>21</v>
      </c>
      <c r="L91" s="73"/>
      <c r="M91" s="243" t="s">
        <v>21</v>
      </c>
      <c r="N91" s="244" t="s">
        <v>40</v>
      </c>
      <c r="O91" s="48"/>
      <c r="P91" s="245">
        <f>O91*H91</f>
        <v>0</v>
      </c>
      <c r="Q91" s="245">
        <v>0</v>
      </c>
      <c r="R91" s="245">
        <f>Q91*H91</f>
        <v>0</v>
      </c>
      <c r="S91" s="245">
        <v>0</v>
      </c>
      <c r="T91" s="246">
        <f>S91*H91</f>
        <v>0</v>
      </c>
      <c r="AR91" s="25" t="s">
        <v>252</v>
      </c>
      <c r="AT91" s="25" t="s">
        <v>247</v>
      </c>
      <c r="AU91" s="25" t="s">
        <v>69</v>
      </c>
      <c r="AY91" s="25" t="s">
        <v>245</v>
      </c>
      <c r="BE91" s="247">
        <f>IF(N91="základní",J91,0)</f>
        <v>0</v>
      </c>
      <c r="BF91" s="247">
        <f>IF(N91="snížená",J91,0)</f>
        <v>0</v>
      </c>
      <c r="BG91" s="247">
        <f>IF(N91="zákl. přenesená",J91,0)</f>
        <v>0</v>
      </c>
      <c r="BH91" s="247">
        <f>IF(N91="sníž. přenesená",J91,0)</f>
        <v>0</v>
      </c>
      <c r="BI91" s="247">
        <f>IF(N91="nulová",J91,0)</f>
        <v>0</v>
      </c>
      <c r="BJ91" s="25" t="s">
        <v>75</v>
      </c>
      <c r="BK91" s="247">
        <f>ROUND(I91*H91,2)</f>
        <v>0</v>
      </c>
      <c r="BL91" s="25" t="s">
        <v>252</v>
      </c>
      <c r="BM91" s="25" t="s">
        <v>369</v>
      </c>
    </row>
    <row r="92" s="1" customFormat="1" ht="16.5" customHeight="1">
      <c r="B92" s="47"/>
      <c r="C92" s="236" t="s">
        <v>259</v>
      </c>
      <c r="D92" s="236" t="s">
        <v>247</v>
      </c>
      <c r="E92" s="237" t="s">
        <v>1754</v>
      </c>
      <c r="F92" s="238" t="s">
        <v>1755</v>
      </c>
      <c r="G92" s="239" t="s">
        <v>429</v>
      </c>
      <c r="H92" s="240">
        <v>5</v>
      </c>
      <c r="I92" s="241"/>
      <c r="J92" s="242">
        <f>ROUND(I92*H92,2)</f>
        <v>0</v>
      </c>
      <c r="K92" s="238" t="s">
        <v>21</v>
      </c>
      <c r="L92" s="73"/>
      <c r="M92" s="243" t="s">
        <v>21</v>
      </c>
      <c r="N92" s="244" t="s">
        <v>40</v>
      </c>
      <c r="O92" s="48"/>
      <c r="P92" s="245">
        <f>O92*H92</f>
        <v>0</v>
      </c>
      <c r="Q92" s="245">
        <v>0</v>
      </c>
      <c r="R92" s="245">
        <f>Q92*H92</f>
        <v>0</v>
      </c>
      <c r="S92" s="245">
        <v>0</v>
      </c>
      <c r="T92" s="246">
        <f>S92*H92</f>
        <v>0</v>
      </c>
      <c r="AR92" s="25" t="s">
        <v>252</v>
      </c>
      <c r="AT92" s="25" t="s">
        <v>247</v>
      </c>
      <c r="AU92" s="25" t="s">
        <v>69</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252</v>
      </c>
      <c r="BM92" s="25" t="s">
        <v>377</v>
      </c>
    </row>
    <row r="93" s="1" customFormat="1" ht="16.5" customHeight="1">
      <c r="B93" s="47"/>
      <c r="C93" s="236" t="s">
        <v>75</v>
      </c>
      <c r="D93" s="236" t="s">
        <v>247</v>
      </c>
      <c r="E93" s="237" t="s">
        <v>1756</v>
      </c>
      <c r="F93" s="238" t="s">
        <v>1757</v>
      </c>
      <c r="G93" s="239" t="s">
        <v>1425</v>
      </c>
      <c r="H93" s="240">
        <v>10</v>
      </c>
      <c r="I93" s="241"/>
      <c r="J93" s="242">
        <f>ROUND(I93*H93,2)</f>
        <v>0</v>
      </c>
      <c r="K93" s="238" t="s">
        <v>21</v>
      </c>
      <c r="L93" s="73"/>
      <c r="M93" s="243" t="s">
        <v>21</v>
      </c>
      <c r="N93" s="244" t="s">
        <v>40</v>
      </c>
      <c r="O93" s="48"/>
      <c r="P93" s="245">
        <f>O93*H93</f>
        <v>0</v>
      </c>
      <c r="Q93" s="245">
        <v>0</v>
      </c>
      <c r="R93" s="245">
        <f>Q93*H93</f>
        <v>0</v>
      </c>
      <c r="S93" s="245">
        <v>0</v>
      </c>
      <c r="T93" s="246">
        <f>S93*H93</f>
        <v>0</v>
      </c>
      <c r="AR93" s="25" t="s">
        <v>252</v>
      </c>
      <c r="AT93" s="25" t="s">
        <v>247</v>
      </c>
      <c r="AU93" s="25" t="s">
        <v>69</v>
      </c>
      <c r="AY93" s="25" t="s">
        <v>245</v>
      </c>
      <c r="BE93" s="247">
        <f>IF(N93="základní",J93,0)</f>
        <v>0</v>
      </c>
      <c r="BF93" s="247">
        <f>IF(N93="snížená",J93,0)</f>
        <v>0</v>
      </c>
      <c r="BG93" s="247">
        <f>IF(N93="zákl. přenesená",J93,0)</f>
        <v>0</v>
      </c>
      <c r="BH93" s="247">
        <f>IF(N93="sníž. přenesená",J93,0)</f>
        <v>0</v>
      </c>
      <c r="BI93" s="247">
        <f>IF(N93="nulová",J93,0)</f>
        <v>0</v>
      </c>
      <c r="BJ93" s="25" t="s">
        <v>75</v>
      </c>
      <c r="BK93" s="247">
        <f>ROUND(I93*H93,2)</f>
        <v>0</v>
      </c>
      <c r="BL93" s="25" t="s">
        <v>252</v>
      </c>
      <c r="BM93" s="25" t="s">
        <v>160</v>
      </c>
    </row>
    <row r="94" s="1" customFormat="1" ht="16.5" customHeight="1">
      <c r="B94" s="47"/>
      <c r="C94" s="236" t="s">
        <v>77</v>
      </c>
      <c r="D94" s="236" t="s">
        <v>247</v>
      </c>
      <c r="E94" s="237" t="s">
        <v>1758</v>
      </c>
      <c r="F94" s="238" t="s">
        <v>1759</v>
      </c>
      <c r="G94" s="239" t="s">
        <v>1425</v>
      </c>
      <c r="H94" s="240">
        <v>1</v>
      </c>
      <c r="I94" s="241"/>
      <c r="J94" s="242">
        <f>ROUND(I94*H94,2)</f>
        <v>0</v>
      </c>
      <c r="K94" s="238" t="s">
        <v>21</v>
      </c>
      <c r="L94" s="73"/>
      <c r="M94" s="243" t="s">
        <v>21</v>
      </c>
      <c r="N94" s="244" t="s">
        <v>40</v>
      </c>
      <c r="O94" s="48"/>
      <c r="P94" s="245">
        <f>O94*H94</f>
        <v>0</v>
      </c>
      <c r="Q94" s="245">
        <v>0</v>
      </c>
      <c r="R94" s="245">
        <f>Q94*H94</f>
        <v>0</v>
      </c>
      <c r="S94" s="245">
        <v>0</v>
      </c>
      <c r="T94" s="246">
        <f>S94*H94</f>
        <v>0</v>
      </c>
      <c r="AR94" s="25" t="s">
        <v>252</v>
      </c>
      <c r="AT94" s="25" t="s">
        <v>247</v>
      </c>
      <c r="AU94" s="25" t="s">
        <v>69</v>
      </c>
      <c r="AY94" s="25" t="s">
        <v>245</v>
      </c>
      <c r="BE94" s="247">
        <f>IF(N94="základní",J94,0)</f>
        <v>0</v>
      </c>
      <c r="BF94" s="247">
        <f>IF(N94="snížená",J94,0)</f>
        <v>0</v>
      </c>
      <c r="BG94" s="247">
        <f>IF(N94="zákl. přenesená",J94,0)</f>
        <v>0</v>
      </c>
      <c r="BH94" s="247">
        <f>IF(N94="sníž. přenesená",J94,0)</f>
        <v>0</v>
      </c>
      <c r="BI94" s="247">
        <f>IF(N94="nulová",J94,0)</f>
        <v>0</v>
      </c>
      <c r="BJ94" s="25" t="s">
        <v>75</v>
      </c>
      <c r="BK94" s="247">
        <f>ROUND(I94*H94,2)</f>
        <v>0</v>
      </c>
      <c r="BL94" s="25" t="s">
        <v>252</v>
      </c>
      <c r="BM94" s="25" t="s">
        <v>405</v>
      </c>
    </row>
    <row r="95" s="1" customFormat="1" ht="16.5" customHeight="1">
      <c r="B95" s="47"/>
      <c r="C95" s="236" t="s">
        <v>75</v>
      </c>
      <c r="D95" s="236" t="s">
        <v>247</v>
      </c>
      <c r="E95" s="237" t="s">
        <v>1760</v>
      </c>
      <c r="F95" s="238" t="s">
        <v>1761</v>
      </c>
      <c r="G95" s="239" t="s">
        <v>1074</v>
      </c>
      <c r="H95" s="240">
        <v>50</v>
      </c>
      <c r="I95" s="241"/>
      <c r="J95" s="242">
        <f>ROUND(I95*H95,2)</f>
        <v>0</v>
      </c>
      <c r="K95" s="238" t="s">
        <v>21</v>
      </c>
      <c r="L95" s="73"/>
      <c r="M95" s="243" t="s">
        <v>21</v>
      </c>
      <c r="N95" s="244" t="s">
        <v>40</v>
      </c>
      <c r="O95" s="48"/>
      <c r="P95" s="245">
        <f>O95*H95</f>
        <v>0</v>
      </c>
      <c r="Q95" s="245">
        <v>0</v>
      </c>
      <c r="R95" s="245">
        <f>Q95*H95</f>
        <v>0</v>
      </c>
      <c r="S95" s="245">
        <v>0</v>
      </c>
      <c r="T95" s="246">
        <f>S95*H95</f>
        <v>0</v>
      </c>
      <c r="AR95" s="25" t="s">
        <v>252</v>
      </c>
      <c r="AT95" s="25" t="s">
        <v>247</v>
      </c>
      <c r="AU95" s="25" t="s">
        <v>69</v>
      </c>
      <c r="AY95" s="25" t="s">
        <v>245</v>
      </c>
      <c r="BE95" s="247">
        <f>IF(N95="základní",J95,0)</f>
        <v>0</v>
      </c>
      <c r="BF95" s="247">
        <f>IF(N95="snížená",J95,0)</f>
        <v>0</v>
      </c>
      <c r="BG95" s="247">
        <f>IF(N95="zákl. přenesená",J95,0)</f>
        <v>0</v>
      </c>
      <c r="BH95" s="247">
        <f>IF(N95="sníž. přenesená",J95,0)</f>
        <v>0</v>
      </c>
      <c r="BI95" s="247">
        <f>IF(N95="nulová",J95,0)</f>
        <v>0</v>
      </c>
      <c r="BJ95" s="25" t="s">
        <v>75</v>
      </c>
      <c r="BK95" s="247">
        <f>ROUND(I95*H95,2)</f>
        <v>0</v>
      </c>
      <c r="BL95" s="25" t="s">
        <v>252</v>
      </c>
      <c r="BM95" s="25" t="s">
        <v>434</v>
      </c>
    </row>
    <row r="96" s="1" customFormat="1" ht="16.5" customHeight="1">
      <c r="B96" s="47"/>
      <c r="C96" s="236" t="s">
        <v>77</v>
      </c>
      <c r="D96" s="236" t="s">
        <v>247</v>
      </c>
      <c r="E96" s="237" t="s">
        <v>1762</v>
      </c>
      <c r="F96" s="238" t="s">
        <v>1763</v>
      </c>
      <c r="G96" s="239" t="s">
        <v>1074</v>
      </c>
      <c r="H96" s="240">
        <v>60</v>
      </c>
      <c r="I96" s="241"/>
      <c r="J96" s="242">
        <f>ROUND(I96*H96,2)</f>
        <v>0</v>
      </c>
      <c r="K96" s="238" t="s">
        <v>21</v>
      </c>
      <c r="L96" s="73"/>
      <c r="M96" s="243" t="s">
        <v>21</v>
      </c>
      <c r="N96" s="244" t="s">
        <v>40</v>
      </c>
      <c r="O96" s="48"/>
      <c r="P96" s="245">
        <f>O96*H96</f>
        <v>0</v>
      </c>
      <c r="Q96" s="245">
        <v>0</v>
      </c>
      <c r="R96" s="245">
        <f>Q96*H96</f>
        <v>0</v>
      </c>
      <c r="S96" s="245">
        <v>0</v>
      </c>
      <c r="T96" s="246">
        <f>S96*H96</f>
        <v>0</v>
      </c>
      <c r="AR96" s="25" t="s">
        <v>252</v>
      </c>
      <c r="AT96" s="25" t="s">
        <v>247</v>
      </c>
      <c r="AU96" s="25" t="s">
        <v>69</v>
      </c>
      <c r="AY96" s="25" t="s">
        <v>245</v>
      </c>
      <c r="BE96" s="247">
        <f>IF(N96="základní",J96,0)</f>
        <v>0</v>
      </c>
      <c r="BF96" s="247">
        <f>IF(N96="snížená",J96,0)</f>
        <v>0</v>
      </c>
      <c r="BG96" s="247">
        <f>IF(N96="zákl. přenesená",J96,0)</f>
        <v>0</v>
      </c>
      <c r="BH96" s="247">
        <f>IF(N96="sníž. přenesená",J96,0)</f>
        <v>0</v>
      </c>
      <c r="BI96" s="247">
        <f>IF(N96="nulová",J96,0)</f>
        <v>0</v>
      </c>
      <c r="BJ96" s="25" t="s">
        <v>75</v>
      </c>
      <c r="BK96" s="247">
        <f>ROUND(I96*H96,2)</f>
        <v>0</v>
      </c>
      <c r="BL96" s="25" t="s">
        <v>252</v>
      </c>
      <c r="BM96" s="25" t="s">
        <v>444</v>
      </c>
    </row>
    <row r="97" s="1" customFormat="1" ht="16.5" customHeight="1">
      <c r="B97" s="47"/>
      <c r="C97" s="236" t="s">
        <v>75</v>
      </c>
      <c r="D97" s="236" t="s">
        <v>247</v>
      </c>
      <c r="E97" s="237" t="s">
        <v>1764</v>
      </c>
      <c r="F97" s="238" t="s">
        <v>1765</v>
      </c>
      <c r="G97" s="239" t="s">
        <v>429</v>
      </c>
      <c r="H97" s="240">
        <v>20</v>
      </c>
      <c r="I97" s="241"/>
      <c r="J97" s="242">
        <f>ROUND(I97*H97,2)</f>
        <v>0</v>
      </c>
      <c r="K97" s="238" t="s">
        <v>21</v>
      </c>
      <c r="L97" s="73"/>
      <c r="M97" s="243" t="s">
        <v>21</v>
      </c>
      <c r="N97" s="244" t="s">
        <v>40</v>
      </c>
      <c r="O97" s="48"/>
      <c r="P97" s="245">
        <f>O97*H97</f>
        <v>0</v>
      </c>
      <c r="Q97" s="245">
        <v>0</v>
      </c>
      <c r="R97" s="245">
        <f>Q97*H97</f>
        <v>0</v>
      </c>
      <c r="S97" s="245">
        <v>0</v>
      </c>
      <c r="T97" s="246">
        <f>S97*H97</f>
        <v>0</v>
      </c>
      <c r="AR97" s="25" t="s">
        <v>252</v>
      </c>
      <c r="AT97" s="25" t="s">
        <v>247</v>
      </c>
      <c r="AU97" s="25" t="s">
        <v>69</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252</v>
      </c>
      <c r="BM97" s="25" t="s">
        <v>467</v>
      </c>
    </row>
    <row r="98" s="1" customFormat="1" ht="16.5" customHeight="1">
      <c r="B98" s="47"/>
      <c r="C98" s="236" t="s">
        <v>77</v>
      </c>
      <c r="D98" s="236" t="s">
        <v>247</v>
      </c>
      <c r="E98" s="237" t="s">
        <v>1766</v>
      </c>
      <c r="F98" s="238" t="s">
        <v>1767</v>
      </c>
      <c r="G98" s="239" t="s">
        <v>429</v>
      </c>
      <c r="H98" s="240">
        <v>40</v>
      </c>
      <c r="I98" s="241"/>
      <c r="J98" s="242">
        <f>ROUND(I98*H98,2)</f>
        <v>0</v>
      </c>
      <c r="K98" s="238" t="s">
        <v>21</v>
      </c>
      <c r="L98" s="73"/>
      <c r="M98" s="243" t="s">
        <v>21</v>
      </c>
      <c r="N98" s="244" t="s">
        <v>40</v>
      </c>
      <c r="O98" s="48"/>
      <c r="P98" s="245">
        <f>O98*H98</f>
        <v>0</v>
      </c>
      <c r="Q98" s="245">
        <v>0</v>
      </c>
      <c r="R98" s="245">
        <f>Q98*H98</f>
        <v>0</v>
      </c>
      <c r="S98" s="245">
        <v>0</v>
      </c>
      <c r="T98" s="246">
        <f>S98*H98</f>
        <v>0</v>
      </c>
      <c r="AR98" s="25" t="s">
        <v>252</v>
      </c>
      <c r="AT98" s="25" t="s">
        <v>247</v>
      </c>
      <c r="AU98" s="25" t="s">
        <v>69</v>
      </c>
      <c r="AY98" s="25" t="s">
        <v>245</v>
      </c>
      <c r="BE98" s="247">
        <f>IF(N98="základní",J98,0)</f>
        <v>0</v>
      </c>
      <c r="BF98" s="247">
        <f>IF(N98="snížená",J98,0)</f>
        <v>0</v>
      </c>
      <c r="BG98" s="247">
        <f>IF(N98="zákl. přenesená",J98,0)</f>
        <v>0</v>
      </c>
      <c r="BH98" s="247">
        <f>IF(N98="sníž. přenesená",J98,0)</f>
        <v>0</v>
      </c>
      <c r="BI98" s="247">
        <f>IF(N98="nulová",J98,0)</f>
        <v>0</v>
      </c>
      <c r="BJ98" s="25" t="s">
        <v>75</v>
      </c>
      <c r="BK98" s="247">
        <f>ROUND(I98*H98,2)</f>
        <v>0</v>
      </c>
      <c r="BL98" s="25" t="s">
        <v>252</v>
      </c>
      <c r="BM98" s="25" t="s">
        <v>144</v>
      </c>
    </row>
    <row r="99" s="1" customFormat="1" ht="16.5" customHeight="1">
      <c r="B99" s="47"/>
      <c r="C99" s="236" t="s">
        <v>259</v>
      </c>
      <c r="D99" s="236" t="s">
        <v>247</v>
      </c>
      <c r="E99" s="237" t="s">
        <v>1768</v>
      </c>
      <c r="F99" s="238" t="s">
        <v>1769</v>
      </c>
      <c r="G99" s="239" t="s">
        <v>429</v>
      </c>
      <c r="H99" s="240">
        <v>1400</v>
      </c>
      <c r="I99" s="241"/>
      <c r="J99" s="242">
        <f>ROUND(I99*H99,2)</f>
        <v>0</v>
      </c>
      <c r="K99" s="238" t="s">
        <v>21</v>
      </c>
      <c r="L99" s="73"/>
      <c r="M99" s="243" t="s">
        <v>21</v>
      </c>
      <c r="N99" s="244" t="s">
        <v>40</v>
      </c>
      <c r="O99" s="48"/>
      <c r="P99" s="245">
        <f>O99*H99</f>
        <v>0</v>
      </c>
      <c r="Q99" s="245">
        <v>0</v>
      </c>
      <c r="R99" s="245">
        <f>Q99*H99</f>
        <v>0</v>
      </c>
      <c r="S99" s="245">
        <v>0</v>
      </c>
      <c r="T99" s="246">
        <f>S99*H99</f>
        <v>0</v>
      </c>
      <c r="AR99" s="25" t="s">
        <v>252</v>
      </c>
      <c r="AT99" s="25" t="s">
        <v>247</v>
      </c>
      <c r="AU99" s="25" t="s">
        <v>69</v>
      </c>
      <c r="AY99" s="25" t="s">
        <v>245</v>
      </c>
      <c r="BE99" s="247">
        <f>IF(N99="základní",J99,0)</f>
        <v>0</v>
      </c>
      <c r="BF99" s="247">
        <f>IF(N99="snížená",J99,0)</f>
        <v>0</v>
      </c>
      <c r="BG99" s="247">
        <f>IF(N99="zákl. přenesená",J99,0)</f>
        <v>0</v>
      </c>
      <c r="BH99" s="247">
        <f>IF(N99="sníž. přenesená",J99,0)</f>
        <v>0</v>
      </c>
      <c r="BI99" s="247">
        <f>IF(N99="nulová",J99,0)</f>
        <v>0</v>
      </c>
      <c r="BJ99" s="25" t="s">
        <v>75</v>
      </c>
      <c r="BK99" s="247">
        <f>ROUND(I99*H99,2)</f>
        <v>0</v>
      </c>
      <c r="BL99" s="25" t="s">
        <v>252</v>
      </c>
      <c r="BM99" s="25" t="s">
        <v>487</v>
      </c>
    </row>
    <row r="100" s="1" customFormat="1" ht="16.5" customHeight="1">
      <c r="B100" s="47"/>
      <c r="C100" s="236" t="s">
        <v>252</v>
      </c>
      <c r="D100" s="236" t="s">
        <v>247</v>
      </c>
      <c r="E100" s="237" t="s">
        <v>1770</v>
      </c>
      <c r="F100" s="238" t="s">
        <v>1771</v>
      </c>
      <c r="G100" s="239" t="s">
        <v>429</v>
      </c>
      <c r="H100" s="240">
        <v>3600</v>
      </c>
      <c r="I100" s="241"/>
      <c r="J100" s="242">
        <f>ROUND(I100*H100,2)</f>
        <v>0</v>
      </c>
      <c r="K100" s="238" t="s">
        <v>21</v>
      </c>
      <c r="L100" s="73"/>
      <c r="M100" s="243" t="s">
        <v>21</v>
      </c>
      <c r="N100" s="244" t="s">
        <v>40</v>
      </c>
      <c r="O100" s="48"/>
      <c r="P100" s="245">
        <f>O100*H100</f>
        <v>0</v>
      </c>
      <c r="Q100" s="245">
        <v>0</v>
      </c>
      <c r="R100" s="245">
        <f>Q100*H100</f>
        <v>0</v>
      </c>
      <c r="S100" s="245">
        <v>0</v>
      </c>
      <c r="T100" s="246">
        <f>S100*H100</f>
        <v>0</v>
      </c>
      <c r="AR100" s="25" t="s">
        <v>252</v>
      </c>
      <c r="AT100" s="25" t="s">
        <v>247</v>
      </c>
      <c r="AU100" s="25" t="s">
        <v>69</v>
      </c>
      <c r="AY100" s="25" t="s">
        <v>245</v>
      </c>
      <c r="BE100" s="247">
        <f>IF(N100="základní",J100,0)</f>
        <v>0</v>
      </c>
      <c r="BF100" s="247">
        <f>IF(N100="snížená",J100,0)</f>
        <v>0</v>
      </c>
      <c r="BG100" s="247">
        <f>IF(N100="zákl. přenesená",J100,0)</f>
        <v>0</v>
      </c>
      <c r="BH100" s="247">
        <f>IF(N100="sníž. přenesená",J100,0)</f>
        <v>0</v>
      </c>
      <c r="BI100" s="247">
        <f>IF(N100="nulová",J100,0)</f>
        <v>0</v>
      </c>
      <c r="BJ100" s="25" t="s">
        <v>75</v>
      </c>
      <c r="BK100" s="247">
        <f>ROUND(I100*H100,2)</f>
        <v>0</v>
      </c>
      <c r="BL100" s="25" t="s">
        <v>252</v>
      </c>
      <c r="BM100" s="25" t="s">
        <v>498</v>
      </c>
    </row>
    <row r="101" s="1" customFormat="1" ht="16.5" customHeight="1">
      <c r="B101" s="47"/>
      <c r="C101" s="236" t="s">
        <v>277</v>
      </c>
      <c r="D101" s="236" t="s">
        <v>247</v>
      </c>
      <c r="E101" s="237" t="s">
        <v>1772</v>
      </c>
      <c r="F101" s="238" t="s">
        <v>1773</v>
      </c>
      <c r="G101" s="239" t="s">
        <v>429</v>
      </c>
      <c r="H101" s="240">
        <v>80</v>
      </c>
      <c r="I101" s="241"/>
      <c r="J101" s="242">
        <f>ROUND(I101*H101,2)</f>
        <v>0</v>
      </c>
      <c r="K101" s="238" t="s">
        <v>21</v>
      </c>
      <c r="L101" s="73"/>
      <c r="M101" s="243" t="s">
        <v>21</v>
      </c>
      <c r="N101" s="244" t="s">
        <v>40</v>
      </c>
      <c r="O101" s="48"/>
      <c r="P101" s="245">
        <f>O101*H101</f>
        <v>0</v>
      </c>
      <c r="Q101" s="245">
        <v>0</v>
      </c>
      <c r="R101" s="245">
        <f>Q101*H101</f>
        <v>0</v>
      </c>
      <c r="S101" s="245">
        <v>0</v>
      </c>
      <c r="T101" s="246">
        <f>S101*H101</f>
        <v>0</v>
      </c>
      <c r="AR101" s="25" t="s">
        <v>252</v>
      </c>
      <c r="AT101" s="25" t="s">
        <v>247</v>
      </c>
      <c r="AU101" s="25" t="s">
        <v>69</v>
      </c>
      <c r="AY101" s="25" t="s">
        <v>245</v>
      </c>
      <c r="BE101" s="247">
        <f>IF(N101="základní",J101,0)</f>
        <v>0</v>
      </c>
      <c r="BF101" s="247">
        <f>IF(N101="snížená",J101,0)</f>
        <v>0</v>
      </c>
      <c r="BG101" s="247">
        <f>IF(N101="zákl. přenesená",J101,0)</f>
        <v>0</v>
      </c>
      <c r="BH101" s="247">
        <f>IF(N101="sníž. přenesená",J101,0)</f>
        <v>0</v>
      </c>
      <c r="BI101" s="247">
        <f>IF(N101="nulová",J101,0)</f>
        <v>0</v>
      </c>
      <c r="BJ101" s="25" t="s">
        <v>75</v>
      </c>
      <c r="BK101" s="247">
        <f>ROUND(I101*H101,2)</f>
        <v>0</v>
      </c>
      <c r="BL101" s="25" t="s">
        <v>252</v>
      </c>
      <c r="BM101" s="25" t="s">
        <v>508</v>
      </c>
    </row>
    <row r="102" s="1" customFormat="1" ht="16.5" customHeight="1">
      <c r="B102" s="47"/>
      <c r="C102" s="236" t="s">
        <v>282</v>
      </c>
      <c r="D102" s="236" t="s">
        <v>247</v>
      </c>
      <c r="E102" s="237" t="s">
        <v>1774</v>
      </c>
      <c r="F102" s="238" t="s">
        <v>1775</v>
      </c>
      <c r="G102" s="239" t="s">
        <v>429</v>
      </c>
      <c r="H102" s="240">
        <v>40</v>
      </c>
      <c r="I102" s="241"/>
      <c r="J102" s="242">
        <f>ROUND(I102*H102,2)</f>
        <v>0</v>
      </c>
      <c r="K102" s="238" t="s">
        <v>21</v>
      </c>
      <c r="L102" s="73"/>
      <c r="M102" s="243" t="s">
        <v>21</v>
      </c>
      <c r="N102" s="244" t="s">
        <v>40</v>
      </c>
      <c r="O102" s="48"/>
      <c r="P102" s="245">
        <f>O102*H102</f>
        <v>0</v>
      </c>
      <c r="Q102" s="245">
        <v>0</v>
      </c>
      <c r="R102" s="245">
        <f>Q102*H102</f>
        <v>0</v>
      </c>
      <c r="S102" s="245">
        <v>0</v>
      </c>
      <c r="T102" s="246">
        <f>S102*H102</f>
        <v>0</v>
      </c>
      <c r="AR102" s="25" t="s">
        <v>252</v>
      </c>
      <c r="AT102" s="25" t="s">
        <v>247</v>
      </c>
      <c r="AU102" s="25" t="s">
        <v>69</v>
      </c>
      <c r="AY102" s="25" t="s">
        <v>245</v>
      </c>
      <c r="BE102" s="247">
        <f>IF(N102="základní",J102,0)</f>
        <v>0</v>
      </c>
      <c r="BF102" s="247">
        <f>IF(N102="snížená",J102,0)</f>
        <v>0</v>
      </c>
      <c r="BG102" s="247">
        <f>IF(N102="zákl. přenesená",J102,0)</f>
        <v>0</v>
      </c>
      <c r="BH102" s="247">
        <f>IF(N102="sníž. přenesená",J102,0)</f>
        <v>0</v>
      </c>
      <c r="BI102" s="247">
        <f>IF(N102="nulová",J102,0)</f>
        <v>0</v>
      </c>
      <c r="BJ102" s="25" t="s">
        <v>75</v>
      </c>
      <c r="BK102" s="247">
        <f>ROUND(I102*H102,2)</f>
        <v>0</v>
      </c>
      <c r="BL102" s="25" t="s">
        <v>252</v>
      </c>
      <c r="BM102" s="25" t="s">
        <v>518</v>
      </c>
    </row>
    <row r="103" s="1" customFormat="1" ht="16.5" customHeight="1">
      <c r="B103" s="47"/>
      <c r="C103" s="236" t="s">
        <v>287</v>
      </c>
      <c r="D103" s="236" t="s">
        <v>247</v>
      </c>
      <c r="E103" s="237" t="s">
        <v>1776</v>
      </c>
      <c r="F103" s="238" t="s">
        <v>1777</v>
      </c>
      <c r="G103" s="239" t="s">
        <v>429</v>
      </c>
      <c r="H103" s="240">
        <v>60</v>
      </c>
      <c r="I103" s="241"/>
      <c r="J103" s="242">
        <f>ROUND(I103*H103,2)</f>
        <v>0</v>
      </c>
      <c r="K103" s="238" t="s">
        <v>21</v>
      </c>
      <c r="L103" s="73"/>
      <c r="M103" s="243" t="s">
        <v>21</v>
      </c>
      <c r="N103" s="244" t="s">
        <v>40</v>
      </c>
      <c r="O103" s="48"/>
      <c r="P103" s="245">
        <f>O103*H103</f>
        <v>0</v>
      </c>
      <c r="Q103" s="245">
        <v>0</v>
      </c>
      <c r="R103" s="245">
        <f>Q103*H103</f>
        <v>0</v>
      </c>
      <c r="S103" s="245">
        <v>0</v>
      </c>
      <c r="T103" s="246">
        <f>S103*H103</f>
        <v>0</v>
      </c>
      <c r="AR103" s="25" t="s">
        <v>252</v>
      </c>
      <c r="AT103" s="25" t="s">
        <v>247</v>
      </c>
      <c r="AU103" s="25" t="s">
        <v>69</v>
      </c>
      <c r="AY103" s="25" t="s">
        <v>245</v>
      </c>
      <c r="BE103" s="247">
        <f>IF(N103="základní",J103,0)</f>
        <v>0</v>
      </c>
      <c r="BF103" s="247">
        <f>IF(N103="snížená",J103,0)</f>
        <v>0</v>
      </c>
      <c r="BG103" s="247">
        <f>IF(N103="zákl. přenesená",J103,0)</f>
        <v>0</v>
      </c>
      <c r="BH103" s="247">
        <f>IF(N103="sníž. přenesená",J103,0)</f>
        <v>0</v>
      </c>
      <c r="BI103" s="247">
        <f>IF(N103="nulová",J103,0)</f>
        <v>0</v>
      </c>
      <c r="BJ103" s="25" t="s">
        <v>75</v>
      </c>
      <c r="BK103" s="247">
        <f>ROUND(I103*H103,2)</f>
        <v>0</v>
      </c>
      <c r="BL103" s="25" t="s">
        <v>252</v>
      </c>
      <c r="BM103" s="25" t="s">
        <v>528</v>
      </c>
    </row>
    <row r="104" s="1" customFormat="1" ht="16.5" customHeight="1">
      <c r="B104" s="47"/>
      <c r="C104" s="236" t="s">
        <v>293</v>
      </c>
      <c r="D104" s="236" t="s">
        <v>247</v>
      </c>
      <c r="E104" s="237" t="s">
        <v>1778</v>
      </c>
      <c r="F104" s="238" t="s">
        <v>1779</v>
      </c>
      <c r="G104" s="239" t="s">
        <v>429</v>
      </c>
      <c r="H104" s="240">
        <v>40</v>
      </c>
      <c r="I104" s="241"/>
      <c r="J104" s="242">
        <f>ROUND(I104*H104,2)</f>
        <v>0</v>
      </c>
      <c r="K104" s="238" t="s">
        <v>21</v>
      </c>
      <c r="L104" s="73"/>
      <c r="M104" s="243" t="s">
        <v>21</v>
      </c>
      <c r="N104" s="244" t="s">
        <v>40</v>
      </c>
      <c r="O104" s="48"/>
      <c r="P104" s="245">
        <f>O104*H104</f>
        <v>0</v>
      </c>
      <c r="Q104" s="245">
        <v>0</v>
      </c>
      <c r="R104" s="245">
        <f>Q104*H104</f>
        <v>0</v>
      </c>
      <c r="S104" s="245">
        <v>0</v>
      </c>
      <c r="T104" s="246">
        <f>S104*H104</f>
        <v>0</v>
      </c>
      <c r="AR104" s="25" t="s">
        <v>252</v>
      </c>
      <c r="AT104" s="25" t="s">
        <v>247</v>
      </c>
      <c r="AU104" s="25" t="s">
        <v>69</v>
      </c>
      <c r="AY104" s="25" t="s">
        <v>245</v>
      </c>
      <c r="BE104" s="247">
        <f>IF(N104="základní",J104,0)</f>
        <v>0</v>
      </c>
      <c r="BF104" s="247">
        <f>IF(N104="snížená",J104,0)</f>
        <v>0</v>
      </c>
      <c r="BG104" s="247">
        <f>IF(N104="zákl. přenesená",J104,0)</f>
        <v>0</v>
      </c>
      <c r="BH104" s="247">
        <f>IF(N104="sníž. přenesená",J104,0)</f>
        <v>0</v>
      </c>
      <c r="BI104" s="247">
        <f>IF(N104="nulová",J104,0)</f>
        <v>0</v>
      </c>
      <c r="BJ104" s="25" t="s">
        <v>75</v>
      </c>
      <c r="BK104" s="247">
        <f>ROUND(I104*H104,2)</f>
        <v>0</v>
      </c>
      <c r="BL104" s="25" t="s">
        <v>252</v>
      </c>
      <c r="BM104" s="25" t="s">
        <v>539</v>
      </c>
    </row>
    <row r="105" s="1" customFormat="1" ht="16.5" customHeight="1">
      <c r="B105" s="47"/>
      <c r="C105" s="236" t="s">
        <v>75</v>
      </c>
      <c r="D105" s="236" t="s">
        <v>247</v>
      </c>
      <c r="E105" s="237" t="s">
        <v>1780</v>
      </c>
      <c r="F105" s="238" t="s">
        <v>1781</v>
      </c>
      <c r="G105" s="239" t="s">
        <v>1425</v>
      </c>
      <c r="H105" s="240">
        <v>120</v>
      </c>
      <c r="I105" s="241"/>
      <c r="J105" s="242">
        <f>ROUND(I105*H105,2)</f>
        <v>0</v>
      </c>
      <c r="K105" s="238" t="s">
        <v>21</v>
      </c>
      <c r="L105" s="73"/>
      <c r="M105" s="243" t="s">
        <v>21</v>
      </c>
      <c r="N105" s="244" t="s">
        <v>40</v>
      </c>
      <c r="O105" s="48"/>
      <c r="P105" s="245">
        <f>O105*H105</f>
        <v>0</v>
      </c>
      <c r="Q105" s="245">
        <v>0</v>
      </c>
      <c r="R105" s="245">
        <f>Q105*H105</f>
        <v>0</v>
      </c>
      <c r="S105" s="245">
        <v>0</v>
      </c>
      <c r="T105" s="246">
        <f>S105*H105</f>
        <v>0</v>
      </c>
      <c r="AR105" s="25" t="s">
        <v>252</v>
      </c>
      <c r="AT105" s="25" t="s">
        <v>247</v>
      </c>
      <c r="AU105" s="25" t="s">
        <v>69</v>
      </c>
      <c r="AY105" s="25" t="s">
        <v>245</v>
      </c>
      <c r="BE105" s="247">
        <f>IF(N105="základní",J105,0)</f>
        <v>0</v>
      </c>
      <c r="BF105" s="247">
        <f>IF(N105="snížená",J105,0)</f>
        <v>0</v>
      </c>
      <c r="BG105" s="247">
        <f>IF(N105="zákl. přenesená",J105,0)</f>
        <v>0</v>
      </c>
      <c r="BH105" s="247">
        <f>IF(N105="sníž. přenesená",J105,0)</f>
        <v>0</v>
      </c>
      <c r="BI105" s="247">
        <f>IF(N105="nulová",J105,0)</f>
        <v>0</v>
      </c>
      <c r="BJ105" s="25" t="s">
        <v>75</v>
      </c>
      <c r="BK105" s="247">
        <f>ROUND(I105*H105,2)</f>
        <v>0</v>
      </c>
      <c r="BL105" s="25" t="s">
        <v>252</v>
      </c>
      <c r="BM105" s="25" t="s">
        <v>558</v>
      </c>
    </row>
    <row r="106" s="1" customFormat="1" ht="16.5" customHeight="1">
      <c r="B106" s="47"/>
      <c r="C106" s="236" t="s">
        <v>77</v>
      </c>
      <c r="D106" s="236" t="s">
        <v>247</v>
      </c>
      <c r="E106" s="237" t="s">
        <v>1782</v>
      </c>
      <c r="F106" s="238" t="s">
        <v>1783</v>
      </c>
      <c r="G106" s="239" t="s">
        <v>1425</v>
      </c>
      <c r="H106" s="240">
        <v>20</v>
      </c>
      <c r="I106" s="241"/>
      <c r="J106" s="242">
        <f>ROUND(I106*H106,2)</f>
        <v>0</v>
      </c>
      <c r="K106" s="238" t="s">
        <v>21</v>
      </c>
      <c r="L106" s="73"/>
      <c r="M106" s="243" t="s">
        <v>21</v>
      </c>
      <c r="N106" s="244" t="s">
        <v>40</v>
      </c>
      <c r="O106" s="48"/>
      <c r="P106" s="245">
        <f>O106*H106</f>
        <v>0</v>
      </c>
      <c r="Q106" s="245">
        <v>0</v>
      </c>
      <c r="R106" s="245">
        <f>Q106*H106</f>
        <v>0</v>
      </c>
      <c r="S106" s="245">
        <v>0</v>
      </c>
      <c r="T106" s="246">
        <f>S106*H106</f>
        <v>0</v>
      </c>
      <c r="AR106" s="25" t="s">
        <v>252</v>
      </c>
      <c r="AT106" s="25" t="s">
        <v>247</v>
      </c>
      <c r="AU106" s="25" t="s">
        <v>69</v>
      </c>
      <c r="AY106" s="25" t="s">
        <v>245</v>
      </c>
      <c r="BE106" s="247">
        <f>IF(N106="základní",J106,0)</f>
        <v>0</v>
      </c>
      <c r="BF106" s="247">
        <f>IF(N106="snížená",J106,0)</f>
        <v>0</v>
      </c>
      <c r="BG106" s="247">
        <f>IF(N106="zákl. přenesená",J106,0)</f>
        <v>0</v>
      </c>
      <c r="BH106" s="247">
        <f>IF(N106="sníž. přenesená",J106,0)</f>
        <v>0</v>
      </c>
      <c r="BI106" s="247">
        <f>IF(N106="nulová",J106,0)</f>
        <v>0</v>
      </c>
      <c r="BJ106" s="25" t="s">
        <v>75</v>
      </c>
      <c r="BK106" s="247">
        <f>ROUND(I106*H106,2)</f>
        <v>0</v>
      </c>
      <c r="BL106" s="25" t="s">
        <v>252</v>
      </c>
      <c r="BM106" s="25" t="s">
        <v>571</v>
      </c>
    </row>
    <row r="107" s="1" customFormat="1" ht="16.5" customHeight="1">
      <c r="B107" s="47"/>
      <c r="C107" s="236" t="s">
        <v>75</v>
      </c>
      <c r="D107" s="236" t="s">
        <v>247</v>
      </c>
      <c r="E107" s="237" t="s">
        <v>1784</v>
      </c>
      <c r="F107" s="238" t="s">
        <v>1785</v>
      </c>
      <c r="G107" s="239" t="s">
        <v>1425</v>
      </c>
      <c r="H107" s="240">
        <v>28</v>
      </c>
      <c r="I107" s="241"/>
      <c r="J107" s="242">
        <f>ROUND(I107*H107,2)</f>
        <v>0</v>
      </c>
      <c r="K107" s="238" t="s">
        <v>21</v>
      </c>
      <c r="L107" s="73"/>
      <c r="M107" s="243" t="s">
        <v>21</v>
      </c>
      <c r="N107" s="244" t="s">
        <v>40</v>
      </c>
      <c r="O107" s="48"/>
      <c r="P107" s="245">
        <f>O107*H107</f>
        <v>0</v>
      </c>
      <c r="Q107" s="245">
        <v>0</v>
      </c>
      <c r="R107" s="245">
        <f>Q107*H107</f>
        <v>0</v>
      </c>
      <c r="S107" s="245">
        <v>0</v>
      </c>
      <c r="T107" s="246">
        <f>S107*H107</f>
        <v>0</v>
      </c>
      <c r="AR107" s="25" t="s">
        <v>252</v>
      </c>
      <c r="AT107" s="25" t="s">
        <v>247</v>
      </c>
      <c r="AU107" s="25" t="s">
        <v>69</v>
      </c>
      <c r="AY107" s="25" t="s">
        <v>245</v>
      </c>
      <c r="BE107" s="247">
        <f>IF(N107="základní",J107,0)</f>
        <v>0</v>
      </c>
      <c r="BF107" s="247">
        <f>IF(N107="snížená",J107,0)</f>
        <v>0</v>
      </c>
      <c r="BG107" s="247">
        <f>IF(N107="zákl. přenesená",J107,0)</f>
        <v>0</v>
      </c>
      <c r="BH107" s="247">
        <f>IF(N107="sníž. přenesená",J107,0)</f>
        <v>0</v>
      </c>
      <c r="BI107" s="247">
        <f>IF(N107="nulová",J107,0)</f>
        <v>0</v>
      </c>
      <c r="BJ107" s="25" t="s">
        <v>75</v>
      </c>
      <c r="BK107" s="247">
        <f>ROUND(I107*H107,2)</f>
        <v>0</v>
      </c>
      <c r="BL107" s="25" t="s">
        <v>252</v>
      </c>
      <c r="BM107" s="25" t="s">
        <v>589</v>
      </c>
    </row>
    <row r="108" s="1" customFormat="1" ht="16.5" customHeight="1">
      <c r="B108" s="47"/>
      <c r="C108" s="236" t="s">
        <v>77</v>
      </c>
      <c r="D108" s="236" t="s">
        <v>247</v>
      </c>
      <c r="E108" s="237" t="s">
        <v>1786</v>
      </c>
      <c r="F108" s="238" t="s">
        <v>1787</v>
      </c>
      <c r="G108" s="239" t="s">
        <v>1425</v>
      </c>
      <c r="H108" s="240">
        <v>2</v>
      </c>
      <c r="I108" s="241"/>
      <c r="J108" s="242">
        <f>ROUND(I108*H108,2)</f>
        <v>0</v>
      </c>
      <c r="K108" s="238" t="s">
        <v>21</v>
      </c>
      <c r="L108" s="73"/>
      <c r="M108" s="243" t="s">
        <v>21</v>
      </c>
      <c r="N108" s="244" t="s">
        <v>40</v>
      </c>
      <c r="O108" s="48"/>
      <c r="P108" s="245">
        <f>O108*H108</f>
        <v>0</v>
      </c>
      <c r="Q108" s="245">
        <v>0</v>
      </c>
      <c r="R108" s="245">
        <f>Q108*H108</f>
        <v>0</v>
      </c>
      <c r="S108" s="245">
        <v>0</v>
      </c>
      <c r="T108" s="246">
        <f>S108*H108</f>
        <v>0</v>
      </c>
      <c r="AR108" s="25" t="s">
        <v>252</v>
      </c>
      <c r="AT108" s="25" t="s">
        <v>247</v>
      </c>
      <c r="AU108" s="25" t="s">
        <v>69</v>
      </c>
      <c r="AY108" s="25" t="s">
        <v>245</v>
      </c>
      <c r="BE108" s="247">
        <f>IF(N108="základní",J108,0)</f>
        <v>0</v>
      </c>
      <c r="BF108" s="247">
        <f>IF(N108="snížená",J108,0)</f>
        <v>0</v>
      </c>
      <c r="BG108" s="247">
        <f>IF(N108="zákl. přenesená",J108,0)</f>
        <v>0</v>
      </c>
      <c r="BH108" s="247">
        <f>IF(N108="sníž. přenesená",J108,0)</f>
        <v>0</v>
      </c>
      <c r="BI108" s="247">
        <f>IF(N108="nulová",J108,0)</f>
        <v>0</v>
      </c>
      <c r="BJ108" s="25" t="s">
        <v>75</v>
      </c>
      <c r="BK108" s="247">
        <f>ROUND(I108*H108,2)</f>
        <v>0</v>
      </c>
      <c r="BL108" s="25" t="s">
        <v>252</v>
      </c>
      <c r="BM108" s="25" t="s">
        <v>601</v>
      </c>
    </row>
    <row r="109" s="1" customFormat="1" ht="16.5" customHeight="1">
      <c r="B109" s="47"/>
      <c r="C109" s="236" t="s">
        <v>259</v>
      </c>
      <c r="D109" s="236" t="s">
        <v>247</v>
      </c>
      <c r="E109" s="237" t="s">
        <v>1788</v>
      </c>
      <c r="F109" s="238" t="s">
        <v>1789</v>
      </c>
      <c r="G109" s="239" t="s">
        <v>1425</v>
      </c>
      <c r="H109" s="240">
        <v>13</v>
      </c>
      <c r="I109" s="241"/>
      <c r="J109" s="242">
        <f>ROUND(I109*H109,2)</f>
        <v>0</v>
      </c>
      <c r="K109" s="238" t="s">
        <v>21</v>
      </c>
      <c r="L109" s="73"/>
      <c r="M109" s="243" t="s">
        <v>21</v>
      </c>
      <c r="N109" s="244" t="s">
        <v>40</v>
      </c>
      <c r="O109" s="48"/>
      <c r="P109" s="245">
        <f>O109*H109</f>
        <v>0</v>
      </c>
      <c r="Q109" s="245">
        <v>0</v>
      </c>
      <c r="R109" s="245">
        <f>Q109*H109</f>
        <v>0</v>
      </c>
      <c r="S109" s="245">
        <v>0</v>
      </c>
      <c r="T109" s="246">
        <f>S109*H109</f>
        <v>0</v>
      </c>
      <c r="AR109" s="25" t="s">
        <v>252</v>
      </c>
      <c r="AT109" s="25" t="s">
        <v>247</v>
      </c>
      <c r="AU109" s="25" t="s">
        <v>69</v>
      </c>
      <c r="AY109" s="25" t="s">
        <v>245</v>
      </c>
      <c r="BE109" s="247">
        <f>IF(N109="základní",J109,0)</f>
        <v>0</v>
      </c>
      <c r="BF109" s="247">
        <f>IF(N109="snížená",J109,0)</f>
        <v>0</v>
      </c>
      <c r="BG109" s="247">
        <f>IF(N109="zákl. přenesená",J109,0)</f>
        <v>0</v>
      </c>
      <c r="BH109" s="247">
        <f>IF(N109="sníž. přenesená",J109,0)</f>
        <v>0</v>
      </c>
      <c r="BI109" s="247">
        <f>IF(N109="nulová",J109,0)</f>
        <v>0</v>
      </c>
      <c r="BJ109" s="25" t="s">
        <v>75</v>
      </c>
      <c r="BK109" s="247">
        <f>ROUND(I109*H109,2)</f>
        <v>0</v>
      </c>
      <c r="BL109" s="25" t="s">
        <v>252</v>
      </c>
      <c r="BM109" s="25" t="s">
        <v>611</v>
      </c>
    </row>
    <row r="110" s="1" customFormat="1" ht="16.5" customHeight="1">
      <c r="B110" s="47"/>
      <c r="C110" s="236" t="s">
        <v>252</v>
      </c>
      <c r="D110" s="236" t="s">
        <v>247</v>
      </c>
      <c r="E110" s="237" t="s">
        <v>1790</v>
      </c>
      <c r="F110" s="238" t="s">
        <v>1791</v>
      </c>
      <c r="G110" s="239" t="s">
        <v>1425</v>
      </c>
      <c r="H110" s="240">
        <v>2</v>
      </c>
      <c r="I110" s="241"/>
      <c r="J110" s="242">
        <f>ROUND(I110*H110,2)</f>
        <v>0</v>
      </c>
      <c r="K110" s="238" t="s">
        <v>21</v>
      </c>
      <c r="L110" s="73"/>
      <c r="M110" s="243" t="s">
        <v>21</v>
      </c>
      <c r="N110" s="244" t="s">
        <v>40</v>
      </c>
      <c r="O110" s="48"/>
      <c r="P110" s="245">
        <f>O110*H110</f>
        <v>0</v>
      </c>
      <c r="Q110" s="245">
        <v>0</v>
      </c>
      <c r="R110" s="245">
        <f>Q110*H110</f>
        <v>0</v>
      </c>
      <c r="S110" s="245">
        <v>0</v>
      </c>
      <c r="T110" s="246">
        <f>S110*H110</f>
        <v>0</v>
      </c>
      <c r="AR110" s="25" t="s">
        <v>252</v>
      </c>
      <c r="AT110" s="25" t="s">
        <v>247</v>
      </c>
      <c r="AU110" s="25" t="s">
        <v>69</v>
      </c>
      <c r="AY110" s="25" t="s">
        <v>245</v>
      </c>
      <c r="BE110" s="247">
        <f>IF(N110="základní",J110,0)</f>
        <v>0</v>
      </c>
      <c r="BF110" s="247">
        <f>IF(N110="snížená",J110,0)</f>
        <v>0</v>
      </c>
      <c r="BG110" s="247">
        <f>IF(N110="zákl. přenesená",J110,0)</f>
        <v>0</v>
      </c>
      <c r="BH110" s="247">
        <f>IF(N110="sníž. přenesená",J110,0)</f>
        <v>0</v>
      </c>
      <c r="BI110" s="247">
        <f>IF(N110="nulová",J110,0)</f>
        <v>0</v>
      </c>
      <c r="BJ110" s="25" t="s">
        <v>75</v>
      </c>
      <c r="BK110" s="247">
        <f>ROUND(I110*H110,2)</f>
        <v>0</v>
      </c>
      <c r="BL110" s="25" t="s">
        <v>252</v>
      </c>
      <c r="BM110" s="25" t="s">
        <v>623</v>
      </c>
    </row>
    <row r="111" s="1" customFormat="1" ht="16.5" customHeight="1">
      <c r="B111" s="47"/>
      <c r="C111" s="236" t="s">
        <v>75</v>
      </c>
      <c r="D111" s="236" t="s">
        <v>247</v>
      </c>
      <c r="E111" s="237" t="s">
        <v>1792</v>
      </c>
      <c r="F111" s="238" t="s">
        <v>1793</v>
      </c>
      <c r="G111" s="239" t="s">
        <v>1425</v>
      </c>
      <c r="H111" s="240">
        <v>121</v>
      </c>
      <c r="I111" s="241"/>
      <c r="J111" s="242">
        <f>ROUND(I111*H111,2)</f>
        <v>0</v>
      </c>
      <c r="K111" s="238" t="s">
        <v>21</v>
      </c>
      <c r="L111" s="73"/>
      <c r="M111" s="243" t="s">
        <v>21</v>
      </c>
      <c r="N111" s="244" t="s">
        <v>40</v>
      </c>
      <c r="O111" s="48"/>
      <c r="P111" s="245">
        <f>O111*H111</f>
        <v>0</v>
      </c>
      <c r="Q111" s="245">
        <v>0</v>
      </c>
      <c r="R111" s="245">
        <f>Q111*H111</f>
        <v>0</v>
      </c>
      <c r="S111" s="245">
        <v>0</v>
      </c>
      <c r="T111" s="246">
        <f>S111*H111</f>
        <v>0</v>
      </c>
      <c r="AR111" s="25" t="s">
        <v>252</v>
      </c>
      <c r="AT111" s="25" t="s">
        <v>247</v>
      </c>
      <c r="AU111" s="25" t="s">
        <v>69</v>
      </c>
      <c r="AY111" s="25" t="s">
        <v>245</v>
      </c>
      <c r="BE111" s="247">
        <f>IF(N111="základní",J111,0)</f>
        <v>0</v>
      </c>
      <c r="BF111" s="247">
        <f>IF(N111="snížená",J111,0)</f>
        <v>0</v>
      </c>
      <c r="BG111" s="247">
        <f>IF(N111="zákl. přenesená",J111,0)</f>
        <v>0</v>
      </c>
      <c r="BH111" s="247">
        <f>IF(N111="sníž. přenesená",J111,0)</f>
        <v>0</v>
      </c>
      <c r="BI111" s="247">
        <f>IF(N111="nulová",J111,0)</f>
        <v>0</v>
      </c>
      <c r="BJ111" s="25" t="s">
        <v>75</v>
      </c>
      <c r="BK111" s="247">
        <f>ROUND(I111*H111,2)</f>
        <v>0</v>
      </c>
      <c r="BL111" s="25" t="s">
        <v>252</v>
      </c>
      <c r="BM111" s="25" t="s">
        <v>642</v>
      </c>
    </row>
    <row r="112" s="1" customFormat="1" ht="16.5" customHeight="1">
      <c r="B112" s="47"/>
      <c r="C112" s="236" t="s">
        <v>77</v>
      </c>
      <c r="D112" s="236" t="s">
        <v>247</v>
      </c>
      <c r="E112" s="237" t="s">
        <v>1794</v>
      </c>
      <c r="F112" s="238" t="s">
        <v>1795</v>
      </c>
      <c r="G112" s="239" t="s">
        <v>1425</v>
      </c>
      <c r="H112" s="240">
        <v>10</v>
      </c>
      <c r="I112" s="241"/>
      <c r="J112" s="242">
        <f>ROUND(I112*H112,2)</f>
        <v>0</v>
      </c>
      <c r="K112" s="238" t="s">
        <v>21</v>
      </c>
      <c r="L112" s="73"/>
      <c r="M112" s="243" t="s">
        <v>21</v>
      </c>
      <c r="N112" s="244" t="s">
        <v>40</v>
      </c>
      <c r="O112" s="48"/>
      <c r="P112" s="245">
        <f>O112*H112</f>
        <v>0</v>
      </c>
      <c r="Q112" s="245">
        <v>0</v>
      </c>
      <c r="R112" s="245">
        <f>Q112*H112</f>
        <v>0</v>
      </c>
      <c r="S112" s="245">
        <v>0</v>
      </c>
      <c r="T112" s="246">
        <f>S112*H112</f>
        <v>0</v>
      </c>
      <c r="AR112" s="25" t="s">
        <v>252</v>
      </c>
      <c r="AT112" s="25" t="s">
        <v>247</v>
      </c>
      <c r="AU112" s="25" t="s">
        <v>69</v>
      </c>
      <c r="AY112" s="25" t="s">
        <v>245</v>
      </c>
      <c r="BE112" s="247">
        <f>IF(N112="základní",J112,0)</f>
        <v>0</v>
      </c>
      <c r="BF112" s="247">
        <f>IF(N112="snížená",J112,0)</f>
        <v>0</v>
      </c>
      <c r="BG112" s="247">
        <f>IF(N112="zákl. přenesená",J112,0)</f>
        <v>0</v>
      </c>
      <c r="BH112" s="247">
        <f>IF(N112="sníž. přenesená",J112,0)</f>
        <v>0</v>
      </c>
      <c r="BI112" s="247">
        <f>IF(N112="nulová",J112,0)</f>
        <v>0</v>
      </c>
      <c r="BJ112" s="25" t="s">
        <v>75</v>
      </c>
      <c r="BK112" s="247">
        <f>ROUND(I112*H112,2)</f>
        <v>0</v>
      </c>
      <c r="BL112" s="25" t="s">
        <v>252</v>
      </c>
      <c r="BM112" s="25" t="s">
        <v>653</v>
      </c>
    </row>
    <row r="113" s="1" customFormat="1" ht="16.5" customHeight="1">
      <c r="B113" s="47"/>
      <c r="C113" s="236" t="s">
        <v>259</v>
      </c>
      <c r="D113" s="236" t="s">
        <v>247</v>
      </c>
      <c r="E113" s="237" t="s">
        <v>1796</v>
      </c>
      <c r="F113" s="238" t="s">
        <v>1797</v>
      </c>
      <c r="G113" s="239" t="s">
        <v>1425</v>
      </c>
      <c r="H113" s="240">
        <v>95</v>
      </c>
      <c r="I113" s="241"/>
      <c r="J113" s="242">
        <f>ROUND(I113*H113,2)</f>
        <v>0</v>
      </c>
      <c r="K113" s="238" t="s">
        <v>21</v>
      </c>
      <c r="L113" s="73"/>
      <c r="M113" s="243" t="s">
        <v>21</v>
      </c>
      <c r="N113" s="244" t="s">
        <v>40</v>
      </c>
      <c r="O113" s="48"/>
      <c r="P113" s="245">
        <f>O113*H113</f>
        <v>0</v>
      </c>
      <c r="Q113" s="245">
        <v>0</v>
      </c>
      <c r="R113" s="245">
        <f>Q113*H113</f>
        <v>0</v>
      </c>
      <c r="S113" s="245">
        <v>0</v>
      </c>
      <c r="T113" s="246">
        <f>S113*H113</f>
        <v>0</v>
      </c>
      <c r="AR113" s="25" t="s">
        <v>252</v>
      </c>
      <c r="AT113" s="25" t="s">
        <v>247</v>
      </c>
      <c r="AU113" s="25" t="s">
        <v>69</v>
      </c>
      <c r="AY113" s="25" t="s">
        <v>245</v>
      </c>
      <c r="BE113" s="247">
        <f>IF(N113="základní",J113,0)</f>
        <v>0</v>
      </c>
      <c r="BF113" s="247">
        <f>IF(N113="snížená",J113,0)</f>
        <v>0</v>
      </c>
      <c r="BG113" s="247">
        <f>IF(N113="zákl. přenesená",J113,0)</f>
        <v>0</v>
      </c>
      <c r="BH113" s="247">
        <f>IF(N113="sníž. přenesená",J113,0)</f>
        <v>0</v>
      </c>
      <c r="BI113" s="247">
        <f>IF(N113="nulová",J113,0)</f>
        <v>0</v>
      </c>
      <c r="BJ113" s="25" t="s">
        <v>75</v>
      </c>
      <c r="BK113" s="247">
        <f>ROUND(I113*H113,2)</f>
        <v>0</v>
      </c>
      <c r="BL113" s="25" t="s">
        <v>252</v>
      </c>
      <c r="BM113" s="25" t="s">
        <v>663</v>
      </c>
    </row>
    <row r="114" s="1" customFormat="1" ht="16.5" customHeight="1">
      <c r="B114" s="47"/>
      <c r="C114" s="236" t="s">
        <v>252</v>
      </c>
      <c r="D114" s="236" t="s">
        <v>247</v>
      </c>
      <c r="E114" s="237" t="s">
        <v>1798</v>
      </c>
      <c r="F114" s="238" t="s">
        <v>1799</v>
      </c>
      <c r="G114" s="239" t="s">
        <v>1425</v>
      </c>
      <c r="H114" s="240">
        <v>1</v>
      </c>
      <c r="I114" s="241"/>
      <c r="J114" s="242">
        <f>ROUND(I114*H114,2)</f>
        <v>0</v>
      </c>
      <c r="K114" s="238" t="s">
        <v>21</v>
      </c>
      <c r="L114" s="73"/>
      <c r="M114" s="243" t="s">
        <v>21</v>
      </c>
      <c r="N114" s="244" t="s">
        <v>40</v>
      </c>
      <c r="O114" s="48"/>
      <c r="P114" s="245">
        <f>O114*H114</f>
        <v>0</v>
      </c>
      <c r="Q114" s="245">
        <v>0</v>
      </c>
      <c r="R114" s="245">
        <f>Q114*H114</f>
        <v>0</v>
      </c>
      <c r="S114" s="245">
        <v>0</v>
      </c>
      <c r="T114" s="246">
        <f>S114*H114</f>
        <v>0</v>
      </c>
      <c r="AR114" s="25" t="s">
        <v>252</v>
      </c>
      <c r="AT114" s="25" t="s">
        <v>247</v>
      </c>
      <c r="AU114" s="25" t="s">
        <v>69</v>
      </c>
      <c r="AY114" s="25" t="s">
        <v>245</v>
      </c>
      <c r="BE114" s="247">
        <f>IF(N114="základní",J114,0)</f>
        <v>0</v>
      </c>
      <c r="BF114" s="247">
        <f>IF(N114="snížená",J114,0)</f>
        <v>0</v>
      </c>
      <c r="BG114" s="247">
        <f>IF(N114="zákl. přenesená",J114,0)</f>
        <v>0</v>
      </c>
      <c r="BH114" s="247">
        <f>IF(N114="sníž. přenesená",J114,0)</f>
        <v>0</v>
      </c>
      <c r="BI114" s="247">
        <f>IF(N114="nulová",J114,0)</f>
        <v>0</v>
      </c>
      <c r="BJ114" s="25" t="s">
        <v>75</v>
      </c>
      <c r="BK114" s="247">
        <f>ROUND(I114*H114,2)</f>
        <v>0</v>
      </c>
      <c r="BL114" s="25" t="s">
        <v>252</v>
      </c>
      <c r="BM114" s="25" t="s">
        <v>675</v>
      </c>
    </row>
    <row r="115" s="1" customFormat="1" ht="16.5" customHeight="1">
      <c r="B115" s="47"/>
      <c r="C115" s="236" t="s">
        <v>75</v>
      </c>
      <c r="D115" s="236" t="s">
        <v>247</v>
      </c>
      <c r="E115" s="237" t="s">
        <v>1800</v>
      </c>
      <c r="F115" s="238" t="s">
        <v>1801</v>
      </c>
      <c r="G115" s="239" t="s">
        <v>1425</v>
      </c>
      <c r="H115" s="240">
        <v>1</v>
      </c>
      <c r="I115" s="241"/>
      <c r="J115" s="242">
        <f>ROUND(I115*H115,2)</f>
        <v>0</v>
      </c>
      <c r="K115" s="238" t="s">
        <v>21</v>
      </c>
      <c r="L115" s="73"/>
      <c r="M115" s="243" t="s">
        <v>21</v>
      </c>
      <c r="N115" s="244" t="s">
        <v>40</v>
      </c>
      <c r="O115" s="48"/>
      <c r="P115" s="245">
        <f>O115*H115</f>
        <v>0</v>
      </c>
      <c r="Q115" s="245">
        <v>0</v>
      </c>
      <c r="R115" s="245">
        <f>Q115*H115</f>
        <v>0</v>
      </c>
      <c r="S115" s="245">
        <v>0</v>
      </c>
      <c r="T115" s="246">
        <f>S115*H115</f>
        <v>0</v>
      </c>
      <c r="AR115" s="25" t="s">
        <v>252</v>
      </c>
      <c r="AT115" s="25" t="s">
        <v>247</v>
      </c>
      <c r="AU115" s="25" t="s">
        <v>69</v>
      </c>
      <c r="AY115" s="25" t="s">
        <v>245</v>
      </c>
      <c r="BE115" s="247">
        <f>IF(N115="základní",J115,0)</f>
        <v>0</v>
      </c>
      <c r="BF115" s="247">
        <f>IF(N115="snížená",J115,0)</f>
        <v>0</v>
      </c>
      <c r="BG115" s="247">
        <f>IF(N115="zákl. přenesená",J115,0)</f>
        <v>0</v>
      </c>
      <c r="BH115" s="247">
        <f>IF(N115="sníž. přenesená",J115,0)</f>
        <v>0</v>
      </c>
      <c r="BI115" s="247">
        <f>IF(N115="nulová",J115,0)</f>
        <v>0</v>
      </c>
      <c r="BJ115" s="25" t="s">
        <v>75</v>
      </c>
      <c r="BK115" s="247">
        <f>ROUND(I115*H115,2)</f>
        <v>0</v>
      </c>
      <c r="BL115" s="25" t="s">
        <v>252</v>
      </c>
      <c r="BM115" s="25" t="s">
        <v>698</v>
      </c>
    </row>
    <row r="116" s="1" customFormat="1" ht="16.5" customHeight="1">
      <c r="B116" s="47"/>
      <c r="C116" s="236" t="s">
        <v>77</v>
      </c>
      <c r="D116" s="236" t="s">
        <v>247</v>
      </c>
      <c r="E116" s="237" t="s">
        <v>1802</v>
      </c>
      <c r="F116" s="238" t="s">
        <v>1803</v>
      </c>
      <c r="G116" s="239" t="s">
        <v>1425</v>
      </c>
      <c r="H116" s="240">
        <v>1</v>
      </c>
      <c r="I116" s="241"/>
      <c r="J116" s="242">
        <f>ROUND(I116*H116,2)</f>
        <v>0</v>
      </c>
      <c r="K116" s="238" t="s">
        <v>21</v>
      </c>
      <c r="L116" s="73"/>
      <c r="M116" s="243" t="s">
        <v>21</v>
      </c>
      <c r="N116" s="244" t="s">
        <v>40</v>
      </c>
      <c r="O116" s="48"/>
      <c r="P116" s="245">
        <f>O116*H116</f>
        <v>0</v>
      </c>
      <c r="Q116" s="245">
        <v>0</v>
      </c>
      <c r="R116" s="245">
        <f>Q116*H116</f>
        <v>0</v>
      </c>
      <c r="S116" s="245">
        <v>0</v>
      </c>
      <c r="T116" s="246">
        <f>S116*H116</f>
        <v>0</v>
      </c>
      <c r="AR116" s="25" t="s">
        <v>252</v>
      </c>
      <c r="AT116" s="25" t="s">
        <v>247</v>
      </c>
      <c r="AU116" s="25" t="s">
        <v>69</v>
      </c>
      <c r="AY116" s="25" t="s">
        <v>245</v>
      </c>
      <c r="BE116" s="247">
        <f>IF(N116="základní",J116,0)</f>
        <v>0</v>
      </c>
      <c r="BF116" s="247">
        <f>IF(N116="snížená",J116,0)</f>
        <v>0</v>
      </c>
      <c r="BG116" s="247">
        <f>IF(N116="zákl. přenesená",J116,0)</f>
        <v>0</v>
      </c>
      <c r="BH116" s="247">
        <f>IF(N116="sníž. přenesená",J116,0)</f>
        <v>0</v>
      </c>
      <c r="BI116" s="247">
        <f>IF(N116="nulová",J116,0)</f>
        <v>0</v>
      </c>
      <c r="BJ116" s="25" t="s">
        <v>75</v>
      </c>
      <c r="BK116" s="247">
        <f>ROUND(I116*H116,2)</f>
        <v>0</v>
      </c>
      <c r="BL116" s="25" t="s">
        <v>252</v>
      </c>
      <c r="BM116" s="25" t="s">
        <v>708</v>
      </c>
    </row>
    <row r="117" s="1" customFormat="1" ht="16.5" customHeight="1">
      <c r="B117" s="47"/>
      <c r="C117" s="236" t="s">
        <v>75</v>
      </c>
      <c r="D117" s="236" t="s">
        <v>247</v>
      </c>
      <c r="E117" s="237" t="s">
        <v>1804</v>
      </c>
      <c r="F117" s="238" t="s">
        <v>1805</v>
      </c>
      <c r="G117" s="239" t="s">
        <v>1425</v>
      </c>
      <c r="H117" s="240">
        <v>102</v>
      </c>
      <c r="I117" s="241"/>
      <c r="J117" s="242">
        <f>ROUND(I117*H117,2)</f>
        <v>0</v>
      </c>
      <c r="K117" s="238" t="s">
        <v>21</v>
      </c>
      <c r="L117" s="73"/>
      <c r="M117" s="243" t="s">
        <v>21</v>
      </c>
      <c r="N117" s="244" t="s">
        <v>40</v>
      </c>
      <c r="O117" s="48"/>
      <c r="P117" s="245">
        <f>O117*H117</f>
        <v>0</v>
      </c>
      <c r="Q117" s="245">
        <v>0</v>
      </c>
      <c r="R117" s="245">
        <f>Q117*H117</f>
        <v>0</v>
      </c>
      <c r="S117" s="245">
        <v>0</v>
      </c>
      <c r="T117" s="246">
        <f>S117*H117</f>
        <v>0</v>
      </c>
      <c r="AR117" s="25" t="s">
        <v>252</v>
      </c>
      <c r="AT117" s="25" t="s">
        <v>247</v>
      </c>
      <c r="AU117" s="25" t="s">
        <v>69</v>
      </c>
      <c r="AY117" s="25" t="s">
        <v>245</v>
      </c>
      <c r="BE117" s="247">
        <f>IF(N117="základní",J117,0)</f>
        <v>0</v>
      </c>
      <c r="BF117" s="247">
        <f>IF(N117="snížená",J117,0)</f>
        <v>0</v>
      </c>
      <c r="BG117" s="247">
        <f>IF(N117="zákl. přenesená",J117,0)</f>
        <v>0</v>
      </c>
      <c r="BH117" s="247">
        <f>IF(N117="sníž. přenesená",J117,0)</f>
        <v>0</v>
      </c>
      <c r="BI117" s="247">
        <f>IF(N117="nulová",J117,0)</f>
        <v>0</v>
      </c>
      <c r="BJ117" s="25" t="s">
        <v>75</v>
      </c>
      <c r="BK117" s="247">
        <f>ROUND(I117*H117,2)</f>
        <v>0</v>
      </c>
      <c r="BL117" s="25" t="s">
        <v>252</v>
      </c>
      <c r="BM117" s="25" t="s">
        <v>738</v>
      </c>
    </row>
    <row r="118" s="1" customFormat="1" ht="16.5" customHeight="1">
      <c r="B118" s="47"/>
      <c r="C118" s="236" t="s">
        <v>75</v>
      </c>
      <c r="D118" s="236" t="s">
        <v>247</v>
      </c>
      <c r="E118" s="237" t="s">
        <v>1806</v>
      </c>
      <c r="F118" s="238" t="s">
        <v>1807</v>
      </c>
      <c r="G118" s="239" t="s">
        <v>1425</v>
      </c>
      <c r="H118" s="240">
        <v>30</v>
      </c>
      <c r="I118" s="241"/>
      <c r="J118" s="242">
        <f>ROUND(I118*H118,2)</f>
        <v>0</v>
      </c>
      <c r="K118" s="238" t="s">
        <v>21</v>
      </c>
      <c r="L118" s="73"/>
      <c r="M118" s="243" t="s">
        <v>21</v>
      </c>
      <c r="N118" s="244" t="s">
        <v>40</v>
      </c>
      <c r="O118" s="48"/>
      <c r="P118" s="245">
        <f>O118*H118</f>
        <v>0</v>
      </c>
      <c r="Q118" s="245">
        <v>0</v>
      </c>
      <c r="R118" s="245">
        <f>Q118*H118</f>
        <v>0</v>
      </c>
      <c r="S118" s="245">
        <v>0</v>
      </c>
      <c r="T118" s="246">
        <f>S118*H118</f>
        <v>0</v>
      </c>
      <c r="AR118" s="25" t="s">
        <v>252</v>
      </c>
      <c r="AT118" s="25" t="s">
        <v>247</v>
      </c>
      <c r="AU118" s="25" t="s">
        <v>69</v>
      </c>
      <c r="AY118" s="25" t="s">
        <v>245</v>
      </c>
      <c r="BE118" s="247">
        <f>IF(N118="základní",J118,0)</f>
        <v>0</v>
      </c>
      <c r="BF118" s="247">
        <f>IF(N118="snížená",J118,0)</f>
        <v>0</v>
      </c>
      <c r="BG118" s="247">
        <f>IF(N118="zákl. přenesená",J118,0)</f>
        <v>0</v>
      </c>
      <c r="BH118" s="247">
        <f>IF(N118="sníž. přenesená",J118,0)</f>
        <v>0</v>
      </c>
      <c r="BI118" s="247">
        <f>IF(N118="nulová",J118,0)</f>
        <v>0</v>
      </c>
      <c r="BJ118" s="25" t="s">
        <v>75</v>
      </c>
      <c r="BK118" s="247">
        <f>ROUND(I118*H118,2)</f>
        <v>0</v>
      </c>
      <c r="BL118" s="25" t="s">
        <v>252</v>
      </c>
      <c r="BM118" s="25" t="s">
        <v>754</v>
      </c>
    </row>
    <row r="119" s="1" customFormat="1" ht="16.5" customHeight="1">
      <c r="B119" s="47"/>
      <c r="C119" s="236" t="s">
        <v>77</v>
      </c>
      <c r="D119" s="236" t="s">
        <v>247</v>
      </c>
      <c r="E119" s="237" t="s">
        <v>1808</v>
      </c>
      <c r="F119" s="238" t="s">
        <v>1809</v>
      </c>
      <c r="G119" s="239" t="s">
        <v>1425</v>
      </c>
      <c r="H119" s="240">
        <v>140</v>
      </c>
      <c r="I119" s="241"/>
      <c r="J119" s="242">
        <f>ROUND(I119*H119,2)</f>
        <v>0</v>
      </c>
      <c r="K119" s="238" t="s">
        <v>21</v>
      </c>
      <c r="L119" s="73"/>
      <c r="M119" s="243" t="s">
        <v>21</v>
      </c>
      <c r="N119" s="244" t="s">
        <v>40</v>
      </c>
      <c r="O119" s="48"/>
      <c r="P119" s="245">
        <f>O119*H119</f>
        <v>0</v>
      </c>
      <c r="Q119" s="245">
        <v>0</v>
      </c>
      <c r="R119" s="245">
        <f>Q119*H119</f>
        <v>0</v>
      </c>
      <c r="S119" s="245">
        <v>0</v>
      </c>
      <c r="T119" s="246">
        <f>S119*H119</f>
        <v>0</v>
      </c>
      <c r="AR119" s="25" t="s">
        <v>252</v>
      </c>
      <c r="AT119" s="25" t="s">
        <v>247</v>
      </c>
      <c r="AU119" s="25" t="s">
        <v>69</v>
      </c>
      <c r="AY119" s="25" t="s">
        <v>245</v>
      </c>
      <c r="BE119" s="247">
        <f>IF(N119="základní",J119,0)</f>
        <v>0</v>
      </c>
      <c r="BF119" s="247">
        <f>IF(N119="snížená",J119,0)</f>
        <v>0</v>
      </c>
      <c r="BG119" s="247">
        <f>IF(N119="zákl. přenesená",J119,0)</f>
        <v>0</v>
      </c>
      <c r="BH119" s="247">
        <f>IF(N119="sníž. přenesená",J119,0)</f>
        <v>0</v>
      </c>
      <c r="BI119" s="247">
        <f>IF(N119="nulová",J119,0)</f>
        <v>0</v>
      </c>
      <c r="BJ119" s="25" t="s">
        <v>75</v>
      </c>
      <c r="BK119" s="247">
        <f>ROUND(I119*H119,2)</f>
        <v>0</v>
      </c>
      <c r="BL119" s="25" t="s">
        <v>252</v>
      </c>
      <c r="BM119" s="25" t="s">
        <v>762</v>
      </c>
    </row>
    <row r="120" s="1" customFormat="1" ht="16.5" customHeight="1">
      <c r="B120" s="47"/>
      <c r="C120" s="236" t="s">
        <v>75</v>
      </c>
      <c r="D120" s="236" t="s">
        <v>247</v>
      </c>
      <c r="E120" s="237" t="s">
        <v>1810</v>
      </c>
      <c r="F120" s="238" t="s">
        <v>1811</v>
      </c>
      <c r="G120" s="239" t="s">
        <v>429</v>
      </c>
      <c r="H120" s="240">
        <v>140</v>
      </c>
      <c r="I120" s="241"/>
      <c r="J120" s="242">
        <f>ROUND(I120*H120,2)</f>
        <v>0</v>
      </c>
      <c r="K120" s="238" t="s">
        <v>21</v>
      </c>
      <c r="L120" s="73"/>
      <c r="M120" s="243" t="s">
        <v>21</v>
      </c>
      <c r="N120" s="244" t="s">
        <v>40</v>
      </c>
      <c r="O120" s="48"/>
      <c r="P120" s="245">
        <f>O120*H120</f>
        <v>0</v>
      </c>
      <c r="Q120" s="245">
        <v>0</v>
      </c>
      <c r="R120" s="245">
        <f>Q120*H120</f>
        <v>0</v>
      </c>
      <c r="S120" s="245">
        <v>0</v>
      </c>
      <c r="T120" s="246">
        <f>S120*H120</f>
        <v>0</v>
      </c>
      <c r="AR120" s="25" t="s">
        <v>252</v>
      </c>
      <c r="AT120" s="25" t="s">
        <v>247</v>
      </c>
      <c r="AU120" s="25" t="s">
        <v>69</v>
      </c>
      <c r="AY120" s="25" t="s">
        <v>245</v>
      </c>
      <c r="BE120" s="247">
        <f>IF(N120="základní",J120,0)</f>
        <v>0</v>
      </c>
      <c r="BF120" s="247">
        <f>IF(N120="snížená",J120,0)</f>
        <v>0</v>
      </c>
      <c r="BG120" s="247">
        <f>IF(N120="zákl. přenesená",J120,0)</f>
        <v>0</v>
      </c>
      <c r="BH120" s="247">
        <f>IF(N120="sníž. přenesená",J120,0)</f>
        <v>0</v>
      </c>
      <c r="BI120" s="247">
        <f>IF(N120="nulová",J120,0)</f>
        <v>0</v>
      </c>
      <c r="BJ120" s="25" t="s">
        <v>75</v>
      </c>
      <c r="BK120" s="247">
        <f>ROUND(I120*H120,2)</f>
        <v>0</v>
      </c>
      <c r="BL120" s="25" t="s">
        <v>252</v>
      </c>
      <c r="BM120" s="25" t="s">
        <v>782</v>
      </c>
    </row>
    <row r="121" s="1" customFormat="1" ht="16.5" customHeight="1">
      <c r="B121" s="47"/>
      <c r="C121" s="236" t="s">
        <v>75</v>
      </c>
      <c r="D121" s="236" t="s">
        <v>247</v>
      </c>
      <c r="E121" s="237" t="s">
        <v>1812</v>
      </c>
      <c r="F121" s="238" t="s">
        <v>1813</v>
      </c>
      <c r="G121" s="239" t="s">
        <v>21</v>
      </c>
      <c r="H121" s="240">
        <v>1</v>
      </c>
      <c r="I121" s="241"/>
      <c r="J121" s="242">
        <f>ROUND(I121*H121,2)</f>
        <v>0</v>
      </c>
      <c r="K121" s="238" t="s">
        <v>21</v>
      </c>
      <c r="L121" s="73"/>
      <c r="M121" s="243" t="s">
        <v>21</v>
      </c>
      <c r="N121" s="244" t="s">
        <v>40</v>
      </c>
      <c r="O121" s="48"/>
      <c r="P121" s="245">
        <f>O121*H121</f>
        <v>0</v>
      </c>
      <c r="Q121" s="245">
        <v>0</v>
      </c>
      <c r="R121" s="245">
        <f>Q121*H121</f>
        <v>0</v>
      </c>
      <c r="S121" s="245">
        <v>0</v>
      </c>
      <c r="T121" s="246">
        <f>S121*H121</f>
        <v>0</v>
      </c>
      <c r="AR121" s="25" t="s">
        <v>252</v>
      </c>
      <c r="AT121" s="25" t="s">
        <v>247</v>
      </c>
      <c r="AU121" s="25" t="s">
        <v>69</v>
      </c>
      <c r="AY121" s="25" t="s">
        <v>245</v>
      </c>
      <c r="BE121" s="247">
        <f>IF(N121="základní",J121,0)</f>
        <v>0</v>
      </c>
      <c r="BF121" s="247">
        <f>IF(N121="snížená",J121,0)</f>
        <v>0</v>
      </c>
      <c r="BG121" s="247">
        <f>IF(N121="zákl. přenesená",J121,0)</f>
        <v>0</v>
      </c>
      <c r="BH121" s="247">
        <f>IF(N121="sníž. přenesená",J121,0)</f>
        <v>0</v>
      </c>
      <c r="BI121" s="247">
        <f>IF(N121="nulová",J121,0)</f>
        <v>0</v>
      </c>
      <c r="BJ121" s="25" t="s">
        <v>75</v>
      </c>
      <c r="BK121" s="247">
        <f>ROUND(I121*H121,2)</f>
        <v>0</v>
      </c>
      <c r="BL121" s="25" t="s">
        <v>252</v>
      </c>
      <c r="BM121" s="25" t="s">
        <v>836</v>
      </c>
    </row>
    <row r="122" s="1" customFormat="1" ht="16.5" customHeight="1">
      <c r="B122" s="47"/>
      <c r="C122" s="236" t="s">
        <v>77</v>
      </c>
      <c r="D122" s="236" t="s">
        <v>247</v>
      </c>
      <c r="E122" s="237" t="s">
        <v>1814</v>
      </c>
      <c r="F122" s="238" t="s">
        <v>1815</v>
      </c>
      <c r="G122" s="239" t="s">
        <v>21</v>
      </c>
      <c r="H122" s="240">
        <v>2</v>
      </c>
      <c r="I122" s="241"/>
      <c r="J122" s="242">
        <f>ROUND(I122*H122,2)</f>
        <v>0</v>
      </c>
      <c r="K122" s="238" t="s">
        <v>21</v>
      </c>
      <c r="L122" s="73"/>
      <c r="M122" s="243" t="s">
        <v>21</v>
      </c>
      <c r="N122" s="244" t="s">
        <v>40</v>
      </c>
      <c r="O122" s="48"/>
      <c r="P122" s="245">
        <f>O122*H122</f>
        <v>0</v>
      </c>
      <c r="Q122" s="245">
        <v>0</v>
      </c>
      <c r="R122" s="245">
        <f>Q122*H122</f>
        <v>0</v>
      </c>
      <c r="S122" s="245">
        <v>0</v>
      </c>
      <c r="T122" s="246">
        <f>S122*H122</f>
        <v>0</v>
      </c>
      <c r="AR122" s="25" t="s">
        <v>252</v>
      </c>
      <c r="AT122" s="25" t="s">
        <v>247</v>
      </c>
      <c r="AU122" s="25" t="s">
        <v>69</v>
      </c>
      <c r="AY122" s="25" t="s">
        <v>245</v>
      </c>
      <c r="BE122" s="247">
        <f>IF(N122="základní",J122,0)</f>
        <v>0</v>
      </c>
      <c r="BF122" s="247">
        <f>IF(N122="snížená",J122,0)</f>
        <v>0</v>
      </c>
      <c r="BG122" s="247">
        <f>IF(N122="zákl. přenesená",J122,0)</f>
        <v>0</v>
      </c>
      <c r="BH122" s="247">
        <f>IF(N122="sníž. přenesená",J122,0)</f>
        <v>0</v>
      </c>
      <c r="BI122" s="247">
        <f>IF(N122="nulová",J122,0)</f>
        <v>0</v>
      </c>
      <c r="BJ122" s="25" t="s">
        <v>75</v>
      </c>
      <c r="BK122" s="247">
        <f>ROUND(I122*H122,2)</f>
        <v>0</v>
      </c>
      <c r="BL122" s="25" t="s">
        <v>252</v>
      </c>
      <c r="BM122" s="25" t="s">
        <v>846</v>
      </c>
    </row>
    <row r="123" s="1" customFormat="1" ht="16.5" customHeight="1">
      <c r="B123" s="47"/>
      <c r="C123" s="236" t="s">
        <v>75</v>
      </c>
      <c r="D123" s="236" t="s">
        <v>247</v>
      </c>
      <c r="E123" s="237" t="s">
        <v>1816</v>
      </c>
      <c r="F123" s="238" t="s">
        <v>1817</v>
      </c>
      <c r="G123" s="239" t="s">
        <v>429</v>
      </c>
      <c r="H123" s="240">
        <v>20</v>
      </c>
      <c r="I123" s="241"/>
      <c r="J123" s="242">
        <f>ROUND(I123*H123,2)</f>
        <v>0</v>
      </c>
      <c r="K123" s="238" t="s">
        <v>21</v>
      </c>
      <c r="L123" s="73"/>
      <c r="M123" s="243" t="s">
        <v>21</v>
      </c>
      <c r="N123" s="244" t="s">
        <v>40</v>
      </c>
      <c r="O123" s="48"/>
      <c r="P123" s="245">
        <f>O123*H123</f>
        <v>0</v>
      </c>
      <c r="Q123" s="245">
        <v>0</v>
      </c>
      <c r="R123" s="245">
        <f>Q123*H123</f>
        <v>0</v>
      </c>
      <c r="S123" s="245">
        <v>0</v>
      </c>
      <c r="T123" s="246">
        <f>S123*H123</f>
        <v>0</v>
      </c>
      <c r="AR123" s="25" t="s">
        <v>252</v>
      </c>
      <c r="AT123" s="25" t="s">
        <v>247</v>
      </c>
      <c r="AU123" s="25" t="s">
        <v>69</v>
      </c>
      <c r="AY123" s="25" t="s">
        <v>245</v>
      </c>
      <c r="BE123" s="247">
        <f>IF(N123="základní",J123,0)</f>
        <v>0</v>
      </c>
      <c r="BF123" s="247">
        <f>IF(N123="snížená",J123,0)</f>
        <v>0</v>
      </c>
      <c r="BG123" s="247">
        <f>IF(N123="zákl. přenesená",J123,0)</f>
        <v>0</v>
      </c>
      <c r="BH123" s="247">
        <f>IF(N123="sníž. přenesená",J123,0)</f>
        <v>0</v>
      </c>
      <c r="BI123" s="247">
        <f>IF(N123="nulová",J123,0)</f>
        <v>0</v>
      </c>
      <c r="BJ123" s="25" t="s">
        <v>75</v>
      </c>
      <c r="BK123" s="247">
        <f>ROUND(I123*H123,2)</f>
        <v>0</v>
      </c>
      <c r="BL123" s="25" t="s">
        <v>252</v>
      </c>
      <c r="BM123" s="25" t="s">
        <v>872</v>
      </c>
    </row>
    <row r="124" s="1" customFormat="1" ht="16.5" customHeight="1">
      <c r="B124" s="47"/>
      <c r="C124" s="236" t="s">
        <v>69</v>
      </c>
      <c r="D124" s="236" t="s">
        <v>247</v>
      </c>
      <c r="E124" s="237" t="s">
        <v>1818</v>
      </c>
      <c r="F124" s="238" t="s">
        <v>1819</v>
      </c>
      <c r="G124" s="239" t="s">
        <v>429</v>
      </c>
      <c r="H124" s="240">
        <v>40</v>
      </c>
      <c r="I124" s="241"/>
      <c r="J124" s="242">
        <f>ROUND(I124*H124,2)</f>
        <v>0</v>
      </c>
      <c r="K124" s="238" t="s">
        <v>21</v>
      </c>
      <c r="L124" s="73"/>
      <c r="M124" s="243" t="s">
        <v>21</v>
      </c>
      <c r="N124" s="244" t="s">
        <v>40</v>
      </c>
      <c r="O124" s="48"/>
      <c r="P124" s="245">
        <f>O124*H124</f>
        <v>0</v>
      </c>
      <c r="Q124" s="245">
        <v>0</v>
      </c>
      <c r="R124" s="245">
        <f>Q124*H124</f>
        <v>0</v>
      </c>
      <c r="S124" s="245">
        <v>0</v>
      </c>
      <c r="T124" s="246">
        <f>S124*H124</f>
        <v>0</v>
      </c>
      <c r="AR124" s="25" t="s">
        <v>252</v>
      </c>
      <c r="AT124" s="25" t="s">
        <v>247</v>
      </c>
      <c r="AU124" s="25" t="s">
        <v>69</v>
      </c>
      <c r="AY124" s="25" t="s">
        <v>245</v>
      </c>
      <c r="BE124" s="247">
        <f>IF(N124="základní",J124,0)</f>
        <v>0</v>
      </c>
      <c r="BF124" s="247">
        <f>IF(N124="snížená",J124,0)</f>
        <v>0</v>
      </c>
      <c r="BG124" s="247">
        <f>IF(N124="zákl. přenesená",J124,0)</f>
        <v>0</v>
      </c>
      <c r="BH124" s="247">
        <f>IF(N124="sníž. přenesená",J124,0)</f>
        <v>0</v>
      </c>
      <c r="BI124" s="247">
        <f>IF(N124="nulová",J124,0)</f>
        <v>0</v>
      </c>
      <c r="BJ124" s="25" t="s">
        <v>75</v>
      </c>
      <c r="BK124" s="247">
        <f>ROUND(I124*H124,2)</f>
        <v>0</v>
      </c>
      <c r="BL124" s="25" t="s">
        <v>252</v>
      </c>
      <c r="BM124" s="25" t="s">
        <v>883</v>
      </c>
    </row>
    <row r="125" s="1" customFormat="1" ht="16.5" customHeight="1">
      <c r="B125" s="47"/>
      <c r="C125" s="236" t="s">
        <v>69</v>
      </c>
      <c r="D125" s="236" t="s">
        <v>247</v>
      </c>
      <c r="E125" s="237" t="s">
        <v>1820</v>
      </c>
      <c r="F125" s="238" t="s">
        <v>1821</v>
      </c>
      <c r="G125" s="239" t="s">
        <v>429</v>
      </c>
      <c r="H125" s="240">
        <v>40</v>
      </c>
      <c r="I125" s="241"/>
      <c r="J125" s="242">
        <f>ROUND(I125*H125,2)</f>
        <v>0</v>
      </c>
      <c r="K125" s="238" t="s">
        <v>21</v>
      </c>
      <c r="L125" s="73"/>
      <c r="M125" s="243" t="s">
        <v>21</v>
      </c>
      <c r="N125" s="244" t="s">
        <v>40</v>
      </c>
      <c r="O125" s="48"/>
      <c r="P125" s="245">
        <f>O125*H125</f>
        <v>0</v>
      </c>
      <c r="Q125" s="245">
        <v>0</v>
      </c>
      <c r="R125" s="245">
        <f>Q125*H125</f>
        <v>0</v>
      </c>
      <c r="S125" s="245">
        <v>0</v>
      </c>
      <c r="T125" s="246">
        <f>S125*H125</f>
        <v>0</v>
      </c>
      <c r="AR125" s="25" t="s">
        <v>252</v>
      </c>
      <c r="AT125" s="25" t="s">
        <v>247</v>
      </c>
      <c r="AU125" s="25" t="s">
        <v>69</v>
      </c>
      <c r="AY125" s="25" t="s">
        <v>245</v>
      </c>
      <c r="BE125" s="247">
        <f>IF(N125="základní",J125,0)</f>
        <v>0</v>
      </c>
      <c r="BF125" s="247">
        <f>IF(N125="snížená",J125,0)</f>
        <v>0</v>
      </c>
      <c r="BG125" s="247">
        <f>IF(N125="zákl. přenesená",J125,0)</f>
        <v>0</v>
      </c>
      <c r="BH125" s="247">
        <f>IF(N125="sníž. přenesená",J125,0)</f>
        <v>0</v>
      </c>
      <c r="BI125" s="247">
        <f>IF(N125="nulová",J125,0)</f>
        <v>0</v>
      </c>
      <c r="BJ125" s="25" t="s">
        <v>75</v>
      </c>
      <c r="BK125" s="247">
        <f>ROUND(I125*H125,2)</f>
        <v>0</v>
      </c>
      <c r="BL125" s="25" t="s">
        <v>252</v>
      </c>
      <c r="BM125" s="25" t="s">
        <v>893</v>
      </c>
    </row>
    <row r="126" s="1" customFormat="1" ht="16.5" customHeight="1">
      <c r="B126" s="47"/>
      <c r="C126" s="236" t="s">
        <v>75</v>
      </c>
      <c r="D126" s="236" t="s">
        <v>247</v>
      </c>
      <c r="E126" s="237" t="s">
        <v>1822</v>
      </c>
      <c r="F126" s="238" t="s">
        <v>1823</v>
      </c>
      <c r="G126" s="239" t="s">
        <v>429</v>
      </c>
      <c r="H126" s="240">
        <v>1400</v>
      </c>
      <c r="I126" s="241"/>
      <c r="J126" s="242">
        <f>ROUND(I126*H126,2)</f>
        <v>0</v>
      </c>
      <c r="K126" s="238" t="s">
        <v>21</v>
      </c>
      <c r="L126" s="73"/>
      <c r="M126" s="243" t="s">
        <v>21</v>
      </c>
      <c r="N126" s="244" t="s">
        <v>40</v>
      </c>
      <c r="O126" s="48"/>
      <c r="P126" s="245">
        <f>O126*H126</f>
        <v>0</v>
      </c>
      <c r="Q126" s="245">
        <v>0</v>
      </c>
      <c r="R126" s="245">
        <f>Q126*H126</f>
        <v>0</v>
      </c>
      <c r="S126" s="245">
        <v>0</v>
      </c>
      <c r="T126" s="246">
        <f>S126*H126</f>
        <v>0</v>
      </c>
      <c r="AR126" s="25" t="s">
        <v>252</v>
      </c>
      <c r="AT126" s="25" t="s">
        <v>247</v>
      </c>
      <c r="AU126" s="25" t="s">
        <v>69</v>
      </c>
      <c r="AY126" s="25" t="s">
        <v>245</v>
      </c>
      <c r="BE126" s="247">
        <f>IF(N126="základní",J126,0)</f>
        <v>0</v>
      </c>
      <c r="BF126" s="247">
        <f>IF(N126="snížená",J126,0)</f>
        <v>0</v>
      </c>
      <c r="BG126" s="247">
        <f>IF(N126="zákl. přenesená",J126,0)</f>
        <v>0</v>
      </c>
      <c r="BH126" s="247">
        <f>IF(N126="sníž. přenesená",J126,0)</f>
        <v>0</v>
      </c>
      <c r="BI126" s="247">
        <f>IF(N126="nulová",J126,0)</f>
        <v>0</v>
      </c>
      <c r="BJ126" s="25" t="s">
        <v>75</v>
      </c>
      <c r="BK126" s="247">
        <f>ROUND(I126*H126,2)</f>
        <v>0</v>
      </c>
      <c r="BL126" s="25" t="s">
        <v>252</v>
      </c>
      <c r="BM126" s="25" t="s">
        <v>915</v>
      </c>
    </row>
    <row r="127" s="1" customFormat="1" ht="16.5" customHeight="1">
      <c r="B127" s="47"/>
      <c r="C127" s="236" t="s">
        <v>77</v>
      </c>
      <c r="D127" s="236" t="s">
        <v>247</v>
      </c>
      <c r="E127" s="237" t="s">
        <v>1824</v>
      </c>
      <c r="F127" s="238" t="s">
        <v>1825</v>
      </c>
      <c r="G127" s="239" t="s">
        <v>429</v>
      </c>
      <c r="H127" s="240">
        <v>3600</v>
      </c>
      <c r="I127" s="241"/>
      <c r="J127" s="242">
        <f>ROUND(I127*H127,2)</f>
        <v>0</v>
      </c>
      <c r="K127" s="238" t="s">
        <v>21</v>
      </c>
      <c r="L127" s="73"/>
      <c r="M127" s="243" t="s">
        <v>21</v>
      </c>
      <c r="N127" s="244" t="s">
        <v>40</v>
      </c>
      <c r="O127" s="48"/>
      <c r="P127" s="245">
        <f>O127*H127</f>
        <v>0</v>
      </c>
      <c r="Q127" s="245">
        <v>0</v>
      </c>
      <c r="R127" s="245">
        <f>Q127*H127</f>
        <v>0</v>
      </c>
      <c r="S127" s="245">
        <v>0</v>
      </c>
      <c r="T127" s="246">
        <f>S127*H127</f>
        <v>0</v>
      </c>
      <c r="AR127" s="25" t="s">
        <v>252</v>
      </c>
      <c r="AT127" s="25" t="s">
        <v>247</v>
      </c>
      <c r="AU127" s="25" t="s">
        <v>69</v>
      </c>
      <c r="AY127" s="25" t="s">
        <v>245</v>
      </c>
      <c r="BE127" s="247">
        <f>IF(N127="základní",J127,0)</f>
        <v>0</v>
      </c>
      <c r="BF127" s="247">
        <f>IF(N127="snížená",J127,0)</f>
        <v>0</v>
      </c>
      <c r="BG127" s="247">
        <f>IF(N127="zákl. přenesená",J127,0)</f>
        <v>0</v>
      </c>
      <c r="BH127" s="247">
        <f>IF(N127="sníž. přenesená",J127,0)</f>
        <v>0</v>
      </c>
      <c r="BI127" s="247">
        <f>IF(N127="nulová",J127,0)</f>
        <v>0</v>
      </c>
      <c r="BJ127" s="25" t="s">
        <v>75</v>
      </c>
      <c r="BK127" s="247">
        <f>ROUND(I127*H127,2)</f>
        <v>0</v>
      </c>
      <c r="BL127" s="25" t="s">
        <v>252</v>
      </c>
      <c r="BM127" s="25" t="s">
        <v>926</v>
      </c>
    </row>
    <row r="128" s="1" customFormat="1" ht="16.5" customHeight="1">
      <c r="B128" s="47"/>
      <c r="C128" s="236" t="s">
        <v>259</v>
      </c>
      <c r="D128" s="236" t="s">
        <v>247</v>
      </c>
      <c r="E128" s="237" t="s">
        <v>1826</v>
      </c>
      <c r="F128" s="238" t="s">
        <v>1827</v>
      </c>
      <c r="G128" s="239" t="s">
        <v>429</v>
      </c>
      <c r="H128" s="240">
        <v>40</v>
      </c>
      <c r="I128" s="241"/>
      <c r="J128" s="242">
        <f>ROUND(I128*H128,2)</f>
        <v>0</v>
      </c>
      <c r="K128" s="238" t="s">
        <v>21</v>
      </c>
      <c r="L128" s="73"/>
      <c r="M128" s="243" t="s">
        <v>21</v>
      </c>
      <c r="N128" s="244" t="s">
        <v>40</v>
      </c>
      <c r="O128" s="48"/>
      <c r="P128" s="245">
        <f>O128*H128</f>
        <v>0</v>
      </c>
      <c r="Q128" s="245">
        <v>0</v>
      </c>
      <c r="R128" s="245">
        <f>Q128*H128</f>
        <v>0</v>
      </c>
      <c r="S128" s="245">
        <v>0</v>
      </c>
      <c r="T128" s="246">
        <f>S128*H128</f>
        <v>0</v>
      </c>
      <c r="AR128" s="25" t="s">
        <v>252</v>
      </c>
      <c r="AT128" s="25" t="s">
        <v>247</v>
      </c>
      <c r="AU128" s="25" t="s">
        <v>69</v>
      </c>
      <c r="AY128" s="25" t="s">
        <v>245</v>
      </c>
      <c r="BE128" s="247">
        <f>IF(N128="základní",J128,0)</f>
        <v>0</v>
      </c>
      <c r="BF128" s="247">
        <f>IF(N128="snížená",J128,0)</f>
        <v>0</v>
      </c>
      <c r="BG128" s="247">
        <f>IF(N128="zákl. přenesená",J128,0)</f>
        <v>0</v>
      </c>
      <c r="BH128" s="247">
        <f>IF(N128="sníž. přenesená",J128,0)</f>
        <v>0</v>
      </c>
      <c r="BI128" s="247">
        <f>IF(N128="nulová",J128,0)</f>
        <v>0</v>
      </c>
      <c r="BJ128" s="25" t="s">
        <v>75</v>
      </c>
      <c r="BK128" s="247">
        <f>ROUND(I128*H128,2)</f>
        <v>0</v>
      </c>
      <c r="BL128" s="25" t="s">
        <v>252</v>
      </c>
      <c r="BM128" s="25" t="s">
        <v>934</v>
      </c>
    </row>
    <row r="129" s="1" customFormat="1" ht="16.5" customHeight="1">
      <c r="B129" s="47"/>
      <c r="C129" s="236" t="s">
        <v>69</v>
      </c>
      <c r="D129" s="236" t="s">
        <v>247</v>
      </c>
      <c r="E129" s="237" t="s">
        <v>1828</v>
      </c>
      <c r="F129" s="238" t="s">
        <v>1829</v>
      </c>
      <c r="G129" s="239" t="s">
        <v>429</v>
      </c>
      <c r="H129" s="240">
        <v>60</v>
      </c>
      <c r="I129" s="241"/>
      <c r="J129" s="242">
        <f>ROUND(I129*H129,2)</f>
        <v>0</v>
      </c>
      <c r="K129" s="238" t="s">
        <v>21</v>
      </c>
      <c r="L129" s="73"/>
      <c r="M129" s="243" t="s">
        <v>21</v>
      </c>
      <c r="N129" s="244" t="s">
        <v>40</v>
      </c>
      <c r="O129" s="48"/>
      <c r="P129" s="245">
        <f>O129*H129</f>
        <v>0</v>
      </c>
      <c r="Q129" s="245">
        <v>0</v>
      </c>
      <c r="R129" s="245">
        <f>Q129*H129</f>
        <v>0</v>
      </c>
      <c r="S129" s="245">
        <v>0</v>
      </c>
      <c r="T129" s="246">
        <f>S129*H129</f>
        <v>0</v>
      </c>
      <c r="AR129" s="25" t="s">
        <v>252</v>
      </c>
      <c r="AT129" s="25" t="s">
        <v>247</v>
      </c>
      <c r="AU129" s="25" t="s">
        <v>69</v>
      </c>
      <c r="AY129" s="25" t="s">
        <v>245</v>
      </c>
      <c r="BE129" s="247">
        <f>IF(N129="základní",J129,0)</f>
        <v>0</v>
      </c>
      <c r="BF129" s="247">
        <f>IF(N129="snížená",J129,0)</f>
        <v>0</v>
      </c>
      <c r="BG129" s="247">
        <f>IF(N129="zákl. přenesená",J129,0)</f>
        <v>0</v>
      </c>
      <c r="BH129" s="247">
        <f>IF(N129="sníž. přenesená",J129,0)</f>
        <v>0</v>
      </c>
      <c r="BI129" s="247">
        <f>IF(N129="nulová",J129,0)</f>
        <v>0</v>
      </c>
      <c r="BJ129" s="25" t="s">
        <v>75</v>
      </c>
      <c r="BK129" s="247">
        <f>ROUND(I129*H129,2)</f>
        <v>0</v>
      </c>
      <c r="BL129" s="25" t="s">
        <v>252</v>
      </c>
      <c r="BM129" s="25" t="s">
        <v>945</v>
      </c>
    </row>
    <row r="130" s="1" customFormat="1" ht="16.5" customHeight="1">
      <c r="B130" s="47"/>
      <c r="C130" s="236" t="s">
        <v>69</v>
      </c>
      <c r="D130" s="236" t="s">
        <v>247</v>
      </c>
      <c r="E130" s="237" t="s">
        <v>1830</v>
      </c>
      <c r="F130" s="238" t="s">
        <v>1831</v>
      </c>
      <c r="G130" s="239" t="s">
        <v>429</v>
      </c>
      <c r="H130" s="240">
        <v>80</v>
      </c>
      <c r="I130" s="241"/>
      <c r="J130" s="242">
        <f>ROUND(I130*H130,2)</f>
        <v>0</v>
      </c>
      <c r="K130" s="238" t="s">
        <v>21</v>
      </c>
      <c r="L130" s="73"/>
      <c r="M130" s="243" t="s">
        <v>21</v>
      </c>
      <c r="N130" s="244" t="s">
        <v>40</v>
      </c>
      <c r="O130" s="48"/>
      <c r="P130" s="245">
        <f>O130*H130</f>
        <v>0</v>
      </c>
      <c r="Q130" s="245">
        <v>0</v>
      </c>
      <c r="R130" s="245">
        <f>Q130*H130</f>
        <v>0</v>
      </c>
      <c r="S130" s="245">
        <v>0</v>
      </c>
      <c r="T130" s="246">
        <f>S130*H130</f>
        <v>0</v>
      </c>
      <c r="AR130" s="25" t="s">
        <v>252</v>
      </c>
      <c r="AT130" s="25" t="s">
        <v>247</v>
      </c>
      <c r="AU130" s="25" t="s">
        <v>69</v>
      </c>
      <c r="AY130" s="25" t="s">
        <v>245</v>
      </c>
      <c r="BE130" s="247">
        <f>IF(N130="základní",J130,0)</f>
        <v>0</v>
      </c>
      <c r="BF130" s="247">
        <f>IF(N130="snížená",J130,0)</f>
        <v>0</v>
      </c>
      <c r="BG130" s="247">
        <f>IF(N130="zákl. přenesená",J130,0)</f>
        <v>0</v>
      </c>
      <c r="BH130" s="247">
        <f>IF(N130="sníž. přenesená",J130,0)</f>
        <v>0</v>
      </c>
      <c r="BI130" s="247">
        <f>IF(N130="nulová",J130,0)</f>
        <v>0</v>
      </c>
      <c r="BJ130" s="25" t="s">
        <v>75</v>
      </c>
      <c r="BK130" s="247">
        <f>ROUND(I130*H130,2)</f>
        <v>0</v>
      </c>
      <c r="BL130" s="25" t="s">
        <v>252</v>
      </c>
      <c r="BM130" s="25" t="s">
        <v>956</v>
      </c>
    </row>
    <row r="131" s="1" customFormat="1" ht="16.5" customHeight="1">
      <c r="B131" s="47"/>
      <c r="C131" s="236" t="s">
        <v>69</v>
      </c>
      <c r="D131" s="236" t="s">
        <v>247</v>
      </c>
      <c r="E131" s="237" t="s">
        <v>1832</v>
      </c>
      <c r="F131" s="238" t="s">
        <v>1833</v>
      </c>
      <c r="G131" s="239" t="s">
        <v>1074</v>
      </c>
      <c r="H131" s="240">
        <v>50</v>
      </c>
      <c r="I131" s="241"/>
      <c r="J131" s="242">
        <f>ROUND(I131*H131,2)</f>
        <v>0</v>
      </c>
      <c r="K131" s="238" t="s">
        <v>21</v>
      </c>
      <c r="L131" s="73"/>
      <c r="M131" s="243" t="s">
        <v>21</v>
      </c>
      <c r="N131" s="244" t="s">
        <v>40</v>
      </c>
      <c r="O131" s="48"/>
      <c r="P131" s="245">
        <f>O131*H131</f>
        <v>0</v>
      </c>
      <c r="Q131" s="245">
        <v>0</v>
      </c>
      <c r="R131" s="245">
        <f>Q131*H131</f>
        <v>0</v>
      </c>
      <c r="S131" s="245">
        <v>0</v>
      </c>
      <c r="T131" s="246">
        <f>S131*H131</f>
        <v>0</v>
      </c>
      <c r="AR131" s="25" t="s">
        <v>252</v>
      </c>
      <c r="AT131" s="25" t="s">
        <v>247</v>
      </c>
      <c r="AU131" s="25" t="s">
        <v>69</v>
      </c>
      <c r="AY131" s="25" t="s">
        <v>245</v>
      </c>
      <c r="BE131" s="247">
        <f>IF(N131="základní",J131,0)</f>
        <v>0</v>
      </c>
      <c r="BF131" s="247">
        <f>IF(N131="snížená",J131,0)</f>
        <v>0</v>
      </c>
      <c r="BG131" s="247">
        <f>IF(N131="zákl. přenesená",J131,0)</f>
        <v>0</v>
      </c>
      <c r="BH131" s="247">
        <f>IF(N131="sníž. přenesená",J131,0)</f>
        <v>0</v>
      </c>
      <c r="BI131" s="247">
        <f>IF(N131="nulová",J131,0)</f>
        <v>0</v>
      </c>
      <c r="BJ131" s="25" t="s">
        <v>75</v>
      </c>
      <c r="BK131" s="247">
        <f>ROUND(I131*H131,2)</f>
        <v>0</v>
      </c>
      <c r="BL131" s="25" t="s">
        <v>252</v>
      </c>
      <c r="BM131" s="25" t="s">
        <v>976</v>
      </c>
    </row>
    <row r="132" s="1" customFormat="1" ht="16.5" customHeight="1">
      <c r="B132" s="47"/>
      <c r="C132" s="236" t="s">
        <v>69</v>
      </c>
      <c r="D132" s="236" t="s">
        <v>247</v>
      </c>
      <c r="E132" s="237" t="s">
        <v>1834</v>
      </c>
      <c r="F132" s="238" t="s">
        <v>1835</v>
      </c>
      <c r="G132" s="239" t="s">
        <v>1074</v>
      </c>
      <c r="H132" s="240">
        <v>60</v>
      </c>
      <c r="I132" s="241"/>
      <c r="J132" s="242">
        <f>ROUND(I132*H132,2)</f>
        <v>0</v>
      </c>
      <c r="K132" s="238" t="s">
        <v>21</v>
      </c>
      <c r="L132" s="73"/>
      <c r="M132" s="243" t="s">
        <v>21</v>
      </c>
      <c r="N132" s="244" t="s">
        <v>40</v>
      </c>
      <c r="O132" s="48"/>
      <c r="P132" s="245">
        <f>O132*H132</f>
        <v>0</v>
      </c>
      <c r="Q132" s="245">
        <v>0</v>
      </c>
      <c r="R132" s="245">
        <f>Q132*H132</f>
        <v>0</v>
      </c>
      <c r="S132" s="245">
        <v>0</v>
      </c>
      <c r="T132" s="246">
        <f>S132*H132</f>
        <v>0</v>
      </c>
      <c r="AR132" s="25" t="s">
        <v>252</v>
      </c>
      <c r="AT132" s="25" t="s">
        <v>247</v>
      </c>
      <c r="AU132" s="25" t="s">
        <v>69</v>
      </c>
      <c r="AY132" s="25" t="s">
        <v>245</v>
      </c>
      <c r="BE132" s="247">
        <f>IF(N132="základní",J132,0)</f>
        <v>0</v>
      </c>
      <c r="BF132" s="247">
        <f>IF(N132="snížená",J132,0)</f>
        <v>0</v>
      </c>
      <c r="BG132" s="247">
        <f>IF(N132="zákl. přenesená",J132,0)</f>
        <v>0</v>
      </c>
      <c r="BH132" s="247">
        <f>IF(N132="sníž. přenesená",J132,0)</f>
        <v>0</v>
      </c>
      <c r="BI132" s="247">
        <f>IF(N132="nulová",J132,0)</f>
        <v>0</v>
      </c>
      <c r="BJ132" s="25" t="s">
        <v>75</v>
      </c>
      <c r="BK132" s="247">
        <f>ROUND(I132*H132,2)</f>
        <v>0</v>
      </c>
      <c r="BL132" s="25" t="s">
        <v>252</v>
      </c>
      <c r="BM132" s="25" t="s">
        <v>154</v>
      </c>
    </row>
    <row r="133" s="1" customFormat="1" ht="16.5" customHeight="1">
      <c r="B133" s="47"/>
      <c r="C133" s="236" t="s">
        <v>75</v>
      </c>
      <c r="D133" s="236" t="s">
        <v>247</v>
      </c>
      <c r="E133" s="237" t="s">
        <v>1836</v>
      </c>
      <c r="F133" s="238" t="s">
        <v>1837</v>
      </c>
      <c r="G133" s="239" t="s">
        <v>1425</v>
      </c>
      <c r="H133" s="240">
        <v>140</v>
      </c>
      <c r="I133" s="241"/>
      <c r="J133" s="242">
        <f>ROUND(I133*H133,2)</f>
        <v>0</v>
      </c>
      <c r="K133" s="238" t="s">
        <v>21</v>
      </c>
      <c r="L133" s="73"/>
      <c r="M133" s="243" t="s">
        <v>21</v>
      </c>
      <c r="N133" s="244" t="s">
        <v>40</v>
      </c>
      <c r="O133" s="48"/>
      <c r="P133" s="245">
        <f>O133*H133</f>
        <v>0</v>
      </c>
      <c r="Q133" s="245">
        <v>0</v>
      </c>
      <c r="R133" s="245">
        <f>Q133*H133</f>
        <v>0</v>
      </c>
      <c r="S133" s="245">
        <v>0</v>
      </c>
      <c r="T133" s="246">
        <f>S133*H133</f>
        <v>0</v>
      </c>
      <c r="AR133" s="25" t="s">
        <v>252</v>
      </c>
      <c r="AT133" s="25" t="s">
        <v>247</v>
      </c>
      <c r="AU133" s="25" t="s">
        <v>69</v>
      </c>
      <c r="AY133" s="25" t="s">
        <v>245</v>
      </c>
      <c r="BE133" s="247">
        <f>IF(N133="základní",J133,0)</f>
        <v>0</v>
      </c>
      <c r="BF133" s="247">
        <f>IF(N133="snížená",J133,0)</f>
        <v>0</v>
      </c>
      <c r="BG133" s="247">
        <f>IF(N133="zákl. přenesená",J133,0)</f>
        <v>0</v>
      </c>
      <c r="BH133" s="247">
        <f>IF(N133="sníž. přenesená",J133,0)</f>
        <v>0</v>
      </c>
      <c r="BI133" s="247">
        <f>IF(N133="nulová",J133,0)</f>
        <v>0</v>
      </c>
      <c r="BJ133" s="25" t="s">
        <v>75</v>
      </c>
      <c r="BK133" s="247">
        <f>ROUND(I133*H133,2)</f>
        <v>0</v>
      </c>
      <c r="BL133" s="25" t="s">
        <v>252</v>
      </c>
      <c r="BM133" s="25" t="s">
        <v>1007</v>
      </c>
    </row>
    <row r="134" s="1" customFormat="1" ht="16.5" customHeight="1">
      <c r="B134" s="47"/>
      <c r="C134" s="236" t="s">
        <v>77</v>
      </c>
      <c r="D134" s="236" t="s">
        <v>247</v>
      </c>
      <c r="E134" s="237" t="s">
        <v>1838</v>
      </c>
      <c r="F134" s="238" t="s">
        <v>1839</v>
      </c>
      <c r="G134" s="239" t="s">
        <v>1425</v>
      </c>
      <c r="H134" s="240">
        <v>120</v>
      </c>
      <c r="I134" s="241"/>
      <c r="J134" s="242">
        <f>ROUND(I134*H134,2)</f>
        <v>0</v>
      </c>
      <c r="K134" s="238" t="s">
        <v>21</v>
      </c>
      <c r="L134" s="73"/>
      <c r="M134" s="243" t="s">
        <v>21</v>
      </c>
      <c r="N134" s="244" t="s">
        <v>40</v>
      </c>
      <c r="O134" s="48"/>
      <c r="P134" s="245">
        <f>O134*H134</f>
        <v>0</v>
      </c>
      <c r="Q134" s="245">
        <v>0</v>
      </c>
      <c r="R134" s="245">
        <f>Q134*H134</f>
        <v>0</v>
      </c>
      <c r="S134" s="245">
        <v>0</v>
      </c>
      <c r="T134" s="246">
        <f>S134*H134</f>
        <v>0</v>
      </c>
      <c r="AR134" s="25" t="s">
        <v>252</v>
      </c>
      <c r="AT134" s="25" t="s">
        <v>247</v>
      </c>
      <c r="AU134" s="25" t="s">
        <v>69</v>
      </c>
      <c r="AY134" s="25" t="s">
        <v>245</v>
      </c>
      <c r="BE134" s="247">
        <f>IF(N134="základní",J134,0)</f>
        <v>0</v>
      </c>
      <c r="BF134" s="247">
        <f>IF(N134="snížená",J134,0)</f>
        <v>0</v>
      </c>
      <c r="BG134" s="247">
        <f>IF(N134="zákl. přenesená",J134,0)</f>
        <v>0</v>
      </c>
      <c r="BH134" s="247">
        <f>IF(N134="sníž. přenesená",J134,0)</f>
        <v>0</v>
      </c>
      <c r="BI134" s="247">
        <f>IF(N134="nulová",J134,0)</f>
        <v>0</v>
      </c>
      <c r="BJ134" s="25" t="s">
        <v>75</v>
      </c>
      <c r="BK134" s="247">
        <f>ROUND(I134*H134,2)</f>
        <v>0</v>
      </c>
      <c r="BL134" s="25" t="s">
        <v>252</v>
      </c>
      <c r="BM134" s="25" t="s">
        <v>1018</v>
      </c>
    </row>
    <row r="135" s="1" customFormat="1" ht="16.5" customHeight="1">
      <c r="B135" s="47"/>
      <c r="C135" s="236" t="s">
        <v>259</v>
      </c>
      <c r="D135" s="236" t="s">
        <v>247</v>
      </c>
      <c r="E135" s="237" t="s">
        <v>1840</v>
      </c>
      <c r="F135" s="238" t="s">
        <v>1841</v>
      </c>
      <c r="G135" s="239" t="s">
        <v>1425</v>
      </c>
      <c r="H135" s="240">
        <v>30</v>
      </c>
      <c r="I135" s="241"/>
      <c r="J135" s="242">
        <f>ROUND(I135*H135,2)</f>
        <v>0</v>
      </c>
      <c r="K135" s="238" t="s">
        <v>21</v>
      </c>
      <c r="L135" s="73"/>
      <c r="M135" s="243" t="s">
        <v>21</v>
      </c>
      <c r="N135" s="244" t="s">
        <v>40</v>
      </c>
      <c r="O135" s="48"/>
      <c r="P135" s="245">
        <f>O135*H135</f>
        <v>0</v>
      </c>
      <c r="Q135" s="245">
        <v>0</v>
      </c>
      <c r="R135" s="245">
        <f>Q135*H135</f>
        <v>0</v>
      </c>
      <c r="S135" s="245">
        <v>0</v>
      </c>
      <c r="T135" s="246">
        <f>S135*H135</f>
        <v>0</v>
      </c>
      <c r="AR135" s="25" t="s">
        <v>252</v>
      </c>
      <c r="AT135" s="25" t="s">
        <v>247</v>
      </c>
      <c r="AU135" s="25" t="s">
        <v>69</v>
      </c>
      <c r="AY135" s="25" t="s">
        <v>245</v>
      </c>
      <c r="BE135" s="247">
        <f>IF(N135="základní",J135,0)</f>
        <v>0</v>
      </c>
      <c r="BF135" s="247">
        <f>IF(N135="snížená",J135,0)</f>
        <v>0</v>
      </c>
      <c r="BG135" s="247">
        <f>IF(N135="zákl. přenesená",J135,0)</f>
        <v>0</v>
      </c>
      <c r="BH135" s="247">
        <f>IF(N135="sníž. přenesená",J135,0)</f>
        <v>0</v>
      </c>
      <c r="BI135" s="247">
        <f>IF(N135="nulová",J135,0)</f>
        <v>0</v>
      </c>
      <c r="BJ135" s="25" t="s">
        <v>75</v>
      </c>
      <c r="BK135" s="247">
        <f>ROUND(I135*H135,2)</f>
        <v>0</v>
      </c>
      <c r="BL135" s="25" t="s">
        <v>252</v>
      </c>
      <c r="BM135" s="25" t="s">
        <v>1029</v>
      </c>
    </row>
    <row r="136" s="1" customFormat="1" ht="16.5" customHeight="1">
      <c r="B136" s="47"/>
      <c r="C136" s="236" t="s">
        <v>252</v>
      </c>
      <c r="D136" s="236" t="s">
        <v>247</v>
      </c>
      <c r="E136" s="237" t="s">
        <v>1842</v>
      </c>
      <c r="F136" s="238" t="s">
        <v>1843</v>
      </c>
      <c r="G136" s="239" t="s">
        <v>1425</v>
      </c>
      <c r="H136" s="240">
        <v>70</v>
      </c>
      <c r="I136" s="241"/>
      <c r="J136" s="242">
        <f>ROUND(I136*H136,2)</f>
        <v>0</v>
      </c>
      <c r="K136" s="238" t="s">
        <v>21</v>
      </c>
      <c r="L136" s="73"/>
      <c r="M136" s="243" t="s">
        <v>21</v>
      </c>
      <c r="N136" s="244" t="s">
        <v>40</v>
      </c>
      <c r="O136" s="48"/>
      <c r="P136" s="245">
        <f>O136*H136</f>
        <v>0</v>
      </c>
      <c r="Q136" s="245">
        <v>0</v>
      </c>
      <c r="R136" s="245">
        <f>Q136*H136</f>
        <v>0</v>
      </c>
      <c r="S136" s="245">
        <v>0</v>
      </c>
      <c r="T136" s="246">
        <f>S136*H136</f>
        <v>0</v>
      </c>
      <c r="AR136" s="25" t="s">
        <v>252</v>
      </c>
      <c r="AT136" s="25" t="s">
        <v>247</v>
      </c>
      <c r="AU136" s="25" t="s">
        <v>69</v>
      </c>
      <c r="AY136" s="25" t="s">
        <v>245</v>
      </c>
      <c r="BE136" s="247">
        <f>IF(N136="základní",J136,0)</f>
        <v>0</v>
      </c>
      <c r="BF136" s="247">
        <f>IF(N136="snížená",J136,0)</f>
        <v>0</v>
      </c>
      <c r="BG136" s="247">
        <f>IF(N136="zákl. přenesená",J136,0)</f>
        <v>0</v>
      </c>
      <c r="BH136" s="247">
        <f>IF(N136="sníž. přenesená",J136,0)</f>
        <v>0</v>
      </c>
      <c r="BI136" s="247">
        <f>IF(N136="nulová",J136,0)</f>
        <v>0</v>
      </c>
      <c r="BJ136" s="25" t="s">
        <v>75</v>
      </c>
      <c r="BK136" s="247">
        <f>ROUND(I136*H136,2)</f>
        <v>0</v>
      </c>
      <c r="BL136" s="25" t="s">
        <v>252</v>
      </c>
      <c r="BM136" s="25" t="s">
        <v>1844</v>
      </c>
    </row>
    <row r="137" s="1" customFormat="1" ht="16.5" customHeight="1">
      <c r="B137" s="47"/>
      <c r="C137" s="236" t="s">
        <v>277</v>
      </c>
      <c r="D137" s="236" t="s">
        <v>247</v>
      </c>
      <c r="E137" s="237" t="s">
        <v>1845</v>
      </c>
      <c r="F137" s="238" t="s">
        <v>1846</v>
      </c>
      <c r="G137" s="239" t="s">
        <v>1425</v>
      </c>
      <c r="H137" s="240">
        <v>60</v>
      </c>
      <c r="I137" s="241"/>
      <c r="J137" s="242">
        <f>ROUND(I137*H137,2)</f>
        <v>0</v>
      </c>
      <c r="K137" s="238" t="s">
        <v>21</v>
      </c>
      <c r="L137" s="73"/>
      <c r="M137" s="243" t="s">
        <v>21</v>
      </c>
      <c r="N137" s="244" t="s">
        <v>40</v>
      </c>
      <c r="O137" s="48"/>
      <c r="P137" s="245">
        <f>O137*H137</f>
        <v>0</v>
      </c>
      <c r="Q137" s="245">
        <v>0</v>
      </c>
      <c r="R137" s="245">
        <f>Q137*H137</f>
        <v>0</v>
      </c>
      <c r="S137" s="245">
        <v>0</v>
      </c>
      <c r="T137" s="246">
        <f>S137*H137</f>
        <v>0</v>
      </c>
      <c r="AR137" s="25" t="s">
        <v>252</v>
      </c>
      <c r="AT137" s="25" t="s">
        <v>247</v>
      </c>
      <c r="AU137" s="25" t="s">
        <v>69</v>
      </c>
      <c r="AY137" s="25" t="s">
        <v>245</v>
      </c>
      <c r="BE137" s="247">
        <f>IF(N137="základní",J137,0)</f>
        <v>0</v>
      </c>
      <c r="BF137" s="247">
        <f>IF(N137="snížená",J137,0)</f>
        <v>0</v>
      </c>
      <c r="BG137" s="247">
        <f>IF(N137="zákl. přenesená",J137,0)</f>
        <v>0</v>
      </c>
      <c r="BH137" s="247">
        <f>IF(N137="sníž. přenesená",J137,0)</f>
        <v>0</v>
      </c>
      <c r="BI137" s="247">
        <f>IF(N137="nulová",J137,0)</f>
        <v>0</v>
      </c>
      <c r="BJ137" s="25" t="s">
        <v>75</v>
      </c>
      <c r="BK137" s="247">
        <f>ROUND(I137*H137,2)</f>
        <v>0</v>
      </c>
      <c r="BL137" s="25" t="s">
        <v>252</v>
      </c>
      <c r="BM137" s="25" t="s">
        <v>1040</v>
      </c>
    </row>
    <row r="138" s="1" customFormat="1" ht="16.5" customHeight="1">
      <c r="B138" s="47"/>
      <c r="C138" s="236" t="s">
        <v>69</v>
      </c>
      <c r="D138" s="236" t="s">
        <v>247</v>
      </c>
      <c r="E138" s="237" t="s">
        <v>1847</v>
      </c>
      <c r="F138" s="238" t="s">
        <v>1848</v>
      </c>
      <c r="G138" s="239" t="s">
        <v>1425</v>
      </c>
      <c r="H138" s="240">
        <v>5</v>
      </c>
      <c r="I138" s="241"/>
      <c r="J138" s="242">
        <f>ROUND(I138*H138,2)</f>
        <v>0</v>
      </c>
      <c r="K138" s="238" t="s">
        <v>21</v>
      </c>
      <c r="L138" s="73"/>
      <c r="M138" s="243" t="s">
        <v>21</v>
      </c>
      <c r="N138" s="244" t="s">
        <v>40</v>
      </c>
      <c r="O138" s="48"/>
      <c r="P138" s="245">
        <f>O138*H138</f>
        <v>0</v>
      </c>
      <c r="Q138" s="245">
        <v>0</v>
      </c>
      <c r="R138" s="245">
        <f>Q138*H138</f>
        <v>0</v>
      </c>
      <c r="S138" s="245">
        <v>0</v>
      </c>
      <c r="T138" s="246">
        <f>S138*H138</f>
        <v>0</v>
      </c>
      <c r="AR138" s="25" t="s">
        <v>252</v>
      </c>
      <c r="AT138" s="25" t="s">
        <v>247</v>
      </c>
      <c r="AU138" s="25" t="s">
        <v>69</v>
      </c>
      <c r="AY138" s="25" t="s">
        <v>245</v>
      </c>
      <c r="BE138" s="247">
        <f>IF(N138="základní",J138,0)</f>
        <v>0</v>
      </c>
      <c r="BF138" s="247">
        <f>IF(N138="snížená",J138,0)</f>
        <v>0</v>
      </c>
      <c r="BG138" s="247">
        <f>IF(N138="zákl. přenesená",J138,0)</f>
        <v>0</v>
      </c>
      <c r="BH138" s="247">
        <f>IF(N138="sníž. přenesená",J138,0)</f>
        <v>0</v>
      </c>
      <c r="BI138" s="247">
        <f>IF(N138="nulová",J138,0)</f>
        <v>0</v>
      </c>
      <c r="BJ138" s="25" t="s">
        <v>75</v>
      </c>
      <c r="BK138" s="247">
        <f>ROUND(I138*H138,2)</f>
        <v>0</v>
      </c>
      <c r="BL138" s="25" t="s">
        <v>252</v>
      </c>
      <c r="BM138" s="25" t="s">
        <v>1048</v>
      </c>
    </row>
    <row r="139" s="1" customFormat="1" ht="16.5" customHeight="1">
      <c r="B139" s="47"/>
      <c r="C139" s="236" t="s">
        <v>69</v>
      </c>
      <c r="D139" s="236" t="s">
        <v>247</v>
      </c>
      <c r="E139" s="237" t="s">
        <v>1849</v>
      </c>
      <c r="F139" s="238" t="s">
        <v>1850</v>
      </c>
      <c r="G139" s="239" t="s">
        <v>1425</v>
      </c>
      <c r="H139" s="240">
        <v>14</v>
      </c>
      <c r="I139" s="241"/>
      <c r="J139" s="242">
        <f>ROUND(I139*H139,2)</f>
        <v>0</v>
      </c>
      <c r="K139" s="238" t="s">
        <v>21</v>
      </c>
      <c r="L139" s="73"/>
      <c r="M139" s="243" t="s">
        <v>21</v>
      </c>
      <c r="N139" s="244" t="s">
        <v>40</v>
      </c>
      <c r="O139" s="48"/>
      <c r="P139" s="245">
        <f>O139*H139</f>
        <v>0</v>
      </c>
      <c r="Q139" s="245">
        <v>0</v>
      </c>
      <c r="R139" s="245">
        <f>Q139*H139</f>
        <v>0</v>
      </c>
      <c r="S139" s="245">
        <v>0</v>
      </c>
      <c r="T139" s="246">
        <f>S139*H139</f>
        <v>0</v>
      </c>
      <c r="AR139" s="25" t="s">
        <v>252</v>
      </c>
      <c r="AT139" s="25" t="s">
        <v>247</v>
      </c>
      <c r="AU139" s="25" t="s">
        <v>69</v>
      </c>
      <c r="AY139" s="25" t="s">
        <v>245</v>
      </c>
      <c r="BE139" s="247">
        <f>IF(N139="základní",J139,0)</f>
        <v>0</v>
      </c>
      <c r="BF139" s="247">
        <f>IF(N139="snížená",J139,0)</f>
        <v>0</v>
      </c>
      <c r="BG139" s="247">
        <f>IF(N139="zákl. přenesená",J139,0)</f>
        <v>0</v>
      </c>
      <c r="BH139" s="247">
        <f>IF(N139="sníž. přenesená",J139,0)</f>
        <v>0</v>
      </c>
      <c r="BI139" s="247">
        <f>IF(N139="nulová",J139,0)</f>
        <v>0</v>
      </c>
      <c r="BJ139" s="25" t="s">
        <v>75</v>
      </c>
      <c r="BK139" s="247">
        <f>ROUND(I139*H139,2)</f>
        <v>0</v>
      </c>
      <c r="BL139" s="25" t="s">
        <v>252</v>
      </c>
      <c r="BM139" s="25" t="s">
        <v>1851</v>
      </c>
    </row>
    <row r="140" s="1" customFormat="1" ht="16.5" customHeight="1">
      <c r="B140" s="47"/>
      <c r="C140" s="236" t="s">
        <v>69</v>
      </c>
      <c r="D140" s="236" t="s">
        <v>247</v>
      </c>
      <c r="E140" s="237" t="s">
        <v>1852</v>
      </c>
      <c r="F140" s="238" t="s">
        <v>1853</v>
      </c>
      <c r="G140" s="239" t="s">
        <v>1425</v>
      </c>
      <c r="H140" s="240">
        <v>50</v>
      </c>
      <c r="I140" s="241"/>
      <c r="J140" s="242">
        <f>ROUND(I140*H140,2)</f>
        <v>0</v>
      </c>
      <c r="K140" s="238" t="s">
        <v>21</v>
      </c>
      <c r="L140" s="73"/>
      <c r="M140" s="243" t="s">
        <v>21</v>
      </c>
      <c r="N140" s="244" t="s">
        <v>40</v>
      </c>
      <c r="O140" s="48"/>
      <c r="P140" s="245">
        <f>O140*H140</f>
        <v>0</v>
      </c>
      <c r="Q140" s="245">
        <v>0</v>
      </c>
      <c r="R140" s="245">
        <f>Q140*H140</f>
        <v>0</v>
      </c>
      <c r="S140" s="245">
        <v>0</v>
      </c>
      <c r="T140" s="246">
        <f>S140*H140</f>
        <v>0</v>
      </c>
      <c r="AR140" s="25" t="s">
        <v>252</v>
      </c>
      <c r="AT140" s="25" t="s">
        <v>247</v>
      </c>
      <c r="AU140" s="25" t="s">
        <v>69</v>
      </c>
      <c r="AY140" s="25" t="s">
        <v>245</v>
      </c>
      <c r="BE140" s="247">
        <f>IF(N140="základní",J140,0)</f>
        <v>0</v>
      </c>
      <c r="BF140" s="247">
        <f>IF(N140="snížená",J140,0)</f>
        <v>0</v>
      </c>
      <c r="BG140" s="247">
        <f>IF(N140="zákl. přenesená",J140,0)</f>
        <v>0</v>
      </c>
      <c r="BH140" s="247">
        <f>IF(N140="sníž. přenesená",J140,0)</f>
        <v>0</v>
      </c>
      <c r="BI140" s="247">
        <f>IF(N140="nulová",J140,0)</f>
        <v>0</v>
      </c>
      <c r="BJ140" s="25" t="s">
        <v>75</v>
      </c>
      <c r="BK140" s="247">
        <f>ROUND(I140*H140,2)</f>
        <v>0</v>
      </c>
      <c r="BL140" s="25" t="s">
        <v>252</v>
      </c>
      <c r="BM140" s="25" t="s">
        <v>1854</v>
      </c>
    </row>
    <row r="141" s="1" customFormat="1" ht="16.5" customHeight="1">
      <c r="B141" s="47"/>
      <c r="C141" s="236" t="s">
        <v>69</v>
      </c>
      <c r="D141" s="236" t="s">
        <v>247</v>
      </c>
      <c r="E141" s="237" t="s">
        <v>1855</v>
      </c>
      <c r="F141" s="238" t="s">
        <v>1856</v>
      </c>
      <c r="G141" s="239" t="s">
        <v>1425</v>
      </c>
      <c r="H141" s="240">
        <v>3</v>
      </c>
      <c r="I141" s="241"/>
      <c r="J141" s="242">
        <f>ROUND(I141*H141,2)</f>
        <v>0</v>
      </c>
      <c r="K141" s="238" t="s">
        <v>21</v>
      </c>
      <c r="L141" s="73"/>
      <c r="M141" s="243" t="s">
        <v>21</v>
      </c>
      <c r="N141" s="244" t="s">
        <v>40</v>
      </c>
      <c r="O141" s="48"/>
      <c r="P141" s="245">
        <f>O141*H141</f>
        <v>0</v>
      </c>
      <c r="Q141" s="245">
        <v>0</v>
      </c>
      <c r="R141" s="245">
        <f>Q141*H141</f>
        <v>0</v>
      </c>
      <c r="S141" s="245">
        <v>0</v>
      </c>
      <c r="T141" s="246">
        <f>S141*H141</f>
        <v>0</v>
      </c>
      <c r="AR141" s="25" t="s">
        <v>252</v>
      </c>
      <c r="AT141" s="25" t="s">
        <v>247</v>
      </c>
      <c r="AU141" s="25" t="s">
        <v>69</v>
      </c>
      <c r="AY141" s="25" t="s">
        <v>245</v>
      </c>
      <c r="BE141" s="247">
        <f>IF(N141="základní",J141,0)</f>
        <v>0</v>
      </c>
      <c r="BF141" s="247">
        <f>IF(N141="snížená",J141,0)</f>
        <v>0</v>
      </c>
      <c r="BG141" s="247">
        <f>IF(N141="zákl. přenesená",J141,0)</f>
        <v>0</v>
      </c>
      <c r="BH141" s="247">
        <f>IF(N141="sníž. přenesená",J141,0)</f>
        <v>0</v>
      </c>
      <c r="BI141" s="247">
        <f>IF(N141="nulová",J141,0)</f>
        <v>0</v>
      </c>
      <c r="BJ141" s="25" t="s">
        <v>75</v>
      </c>
      <c r="BK141" s="247">
        <f>ROUND(I141*H141,2)</f>
        <v>0</v>
      </c>
      <c r="BL141" s="25" t="s">
        <v>252</v>
      </c>
      <c r="BM141" s="25" t="s">
        <v>1066</v>
      </c>
    </row>
    <row r="142" s="1" customFormat="1" ht="16.5" customHeight="1">
      <c r="B142" s="47"/>
      <c r="C142" s="236" t="s">
        <v>69</v>
      </c>
      <c r="D142" s="236" t="s">
        <v>247</v>
      </c>
      <c r="E142" s="237" t="s">
        <v>1857</v>
      </c>
      <c r="F142" s="238" t="s">
        <v>1858</v>
      </c>
      <c r="G142" s="239" t="s">
        <v>1425</v>
      </c>
      <c r="H142" s="240">
        <v>1</v>
      </c>
      <c r="I142" s="241"/>
      <c r="J142" s="242">
        <f>ROUND(I142*H142,2)</f>
        <v>0</v>
      </c>
      <c r="K142" s="238" t="s">
        <v>21</v>
      </c>
      <c r="L142" s="73"/>
      <c r="M142" s="243" t="s">
        <v>21</v>
      </c>
      <c r="N142" s="244" t="s">
        <v>40</v>
      </c>
      <c r="O142" s="48"/>
      <c r="P142" s="245">
        <f>O142*H142</f>
        <v>0</v>
      </c>
      <c r="Q142" s="245">
        <v>0</v>
      </c>
      <c r="R142" s="245">
        <f>Q142*H142</f>
        <v>0</v>
      </c>
      <c r="S142" s="245">
        <v>0</v>
      </c>
      <c r="T142" s="246">
        <f>S142*H142</f>
        <v>0</v>
      </c>
      <c r="AR142" s="25" t="s">
        <v>252</v>
      </c>
      <c r="AT142" s="25" t="s">
        <v>247</v>
      </c>
      <c r="AU142" s="25" t="s">
        <v>69</v>
      </c>
      <c r="AY142" s="25" t="s">
        <v>245</v>
      </c>
      <c r="BE142" s="247">
        <f>IF(N142="základní",J142,0)</f>
        <v>0</v>
      </c>
      <c r="BF142" s="247">
        <f>IF(N142="snížená",J142,0)</f>
        <v>0</v>
      </c>
      <c r="BG142" s="247">
        <f>IF(N142="zákl. přenesená",J142,0)</f>
        <v>0</v>
      </c>
      <c r="BH142" s="247">
        <f>IF(N142="sníž. přenesená",J142,0)</f>
        <v>0</v>
      </c>
      <c r="BI142" s="247">
        <f>IF(N142="nulová",J142,0)</f>
        <v>0</v>
      </c>
      <c r="BJ142" s="25" t="s">
        <v>75</v>
      </c>
      <c r="BK142" s="247">
        <f>ROUND(I142*H142,2)</f>
        <v>0</v>
      </c>
      <c r="BL142" s="25" t="s">
        <v>252</v>
      </c>
      <c r="BM142" s="25" t="s">
        <v>1077</v>
      </c>
    </row>
    <row r="143" s="1" customFormat="1" ht="16.5" customHeight="1">
      <c r="B143" s="47"/>
      <c r="C143" s="236" t="s">
        <v>75</v>
      </c>
      <c r="D143" s="236" t="s">
        <v>247</v>
      </c>
      <c r="E143" s="237" t="s">
        <v>1859</v>
      </c>
      <c r="F143" s="238" t="s">
        <v>1860</v>
      </c>
      <c r="G143" s="239" t="s">
        <v>429</v>
      </c>
      <c r="H143" s="240">
        <v>110</v>
      </c>
      <c r="I143" s="241"/>
      <c r="J143" s="242">
        <f>ROUND(I143*H143,2)</f>
        <v>0</v>
      </c>
      <c r="K143" s="238" t="s">
        <v>21</v>
      </c>
      <c r="L143" s="73"/>
      <c r="M143" s="243" t="s">
        <v>21</v>
      </c>
      <c r="N143" s="244" t="s">
        <v>40</v>
      </c>
      <c r="O143" s="48"/>
      <c r="P143" s="245">
        <f>O143*H143</f>
        <v>0</v>
      </c>
      <c r="Q143" s="245">
        <v>0</v>
      </c>
      <c r="R143" s="245">
        <f>Q143*H143</f>
        <v>0</v>
      </c>
      <c r="S143" s="245">
        <v>0</v>
      </c>
      <c r="T143" s="246">
        <f>S143*H143</f>
        <v>0</v>
      </c>
      <c r="AR143" s="25" t="s">
        <v>252</v>
      </c>
      <c r="AT143" s="25" t="s">
        <v>247</v>
      </c>
      <c r="AU143" s="25" t="s">
        <v>69</v>
      </c>
      <c r="AY143" s="25" t="s">
        <v>245</v>
      </c>
      <c r="BE143" s="247">
        <f>IF(N143="základní",J143,0)</f>
        <v>0</v>
      </c>
      <c r="BF143" s="247">
        <f>IF(N143="snížená",J143,0)</f>
        <v>0</v>
      </c>
      <c r="BG143" s="247">
        <f>IF(N143="zákl. přenesená",J143,0)</f>
        <v>0</v>
      </c>
      <c r="BH143" s="247">
        <f>IF(N143="sníž. přenesená",J143,0)</f>
        <v>0</v>
      </c>
      <c r="BI143" s="247">
        <f>IF(N143="nulová",J143,0)</f>
        <v>0</v>
      </c>
      <c r="BJ143" s="25" t="s">
        <v>75</v>
      </c>
      <c r="BK143" s="247">
        <f>ROUND(I143*H143,2)</f>
        <v>0</v>
      </c>
      <c r="BL143" s="25" t="s">
        <v>252</v>
      </c>
      <c r="BM143" s="25" t="s">
        <v>1097</v>
      </c>
    </row>
    <row r="144" s="1" customFormat="1" ht="16.5" customHeight="1">
      <c r="B144" s="47"/>
      <c r="C144" s="236" t="s">
        <v>77</v>
      </c>
      <c r="D144" s="236" t="s">
        <v>247</v>
      </c>
      <c r="E144" s="237" t="s">
        <v>1861</v>
      </c>
      <c r="F144" s="238" t="s">
        <v>1862</v>
      </c>
      <c r="G144" s="239" t="s">
        <v>429</v>
      </c>
      <c r="H144" s="240">
        <v>110</v>
      </c>
      <c r="I144" s="241"/>
      <c r="J144" s="242">
        <f>ROUND(I144*H144,2)</f>
        <v>0</v>
      </c>
      <c r="K144" s="238" t="s">
        <v>21</v>
      </c>
      <c r="L144" s="73"/>
      <c r="M144" s="243" t="s">
        <v>21</v>
      </c>
      <c r="N144" s="244" t="s">
        <v>40</v>
      </c>
      <c r="O144" s="48"/>
      <c r="P144" s="245">
        <f>O144*H144</f>
        <v>0</v>
      </c>
      <c r="Q144" s="245">
        <v>0</v>
      </c>
      <c r="R144" s="245">
        <f>Q144*H144</f>
        <v>0</v>
      </c>
      <c r="S144" s="245">
        <v>0</v>
      </c>
      <c r="T144" s="246">
        <f>S144*H144</f>
        <v>0</v>
      </c>
      <c r="AR144" s="25" t="s">
        <v>252</v>
      </c>
      <c r="AT144" s="25" t="s">
        <v>247</v>
      </c>
      <c r="AU144" s="25" t="s">
        <v>69</v>
      </c>
      <c r="AY144" s="25" t="s">
        <v>245</v>
      </c>
      <c r="BE144" s="247">
        <f>IF(N144="základní",J144,0)</f>
        <v>0</v>
      </c>
      <c r="BF144" s="247">
        <f>IF(N144="snížená",J144,0)</f>
        <v>0</v>
      </c>
      <c r="BG144" s="247">
        <f>IF(N144="zákl. přenesená",J144,0)</f>
        <v>0</v>
      </c>
      <c r="BH144" s="247">
        <f>IF(N144="sníž. přenesená",J144,0)</f>
        <v>0</v>
      </c>
      <c r="BI144" s="247">
        <f>IF(N144="nulová",J144,0)</f>
        <v>0</v>
      </c>
      <c r="BJ144" s="25" t="s">
        <v>75</v>
      </c>
      <c r="BK144" s="247">
        <f>ROUND(I144*H144,2)</f>
        <v>0</v>
      </c>
      <c r="BL144" s="25" t="s">
        <v>252</v>
      </c>
      <c r="BM144" s="25" t="s">
        <v>1106</v>
      </c>
    </row>
    <row r="145" s="1" customFormat="1" ht="16.5" customHeight="1">
      <c r="B145" s="47"/>
      <c r="C145" s="236" t="s">
        <v>259</v>
      </c>
      <c r="D145" s="236" t="s">
        <v>247</v>
      </c>
      <c r="E145" s="237" t="s">
        <v>1863</v>
      </c>
      <c r="F145" s="238" t="s">
        <v>1864</v>
      </c>
      <c r="G145" s="239" t="s">
        <v>429</v>
      </c>
      <c r="H145" s="240">
        <v>40</v>
      </c>
      <c r="I145" s="241"/>
      <c r="J145" s="242">
        <f>ROUND(I145*H145,2)</f>
        <v>0</v>
      </c>
      <c r="K145" s="238" t="s">
        <v>21</v>
      </c>
      <c r="L145" s="73"/>
      <c r="M145" s="243" t="s">
        <v>21</v>
      </c>
      <c r="N145" s="244" t="s">
        <v>40</v>
      </c>
      <c r="O145" s="48"/>
      <c r="P145" s="245">
        <f>O145*H145</f>
        <v>0</v>
      </c>
      <c r="Q145" s="245">
        <v>0</v>
      </c>
      <c r="R145" s="245">
        <f>Q145*H145</f>
        <v>0</v>
      </c>
      <c r="S145" s="245">
        <v>0</v>
      </c>
      <c r="T145" s="246">
        <f>S145*H145</f>
        <v>0</v>
      </c>
      <c r="AR145" s="25" t="s">
        <v>252</v>
      </c>
      <c r="AT145" s="25" t="s">
        <v>247</v>
      </c>
      <c r="AU145" s="25" t="s">
        <v>69</v>
      </c>
      <c r="AY145" s="25" t="s">
        <v>245</v>
      </c>
      <c r="BE145" s="247">
        <f>IF(N145="základní",J145,0)</f>
        <v>0</v>
      </c>
      <c r="BF145" s="247">
        <f>IF(N145="snížená",J145,0)</f>
        <v>0</v>
      </c>
      <c r="BG145" s="247">
        <f>IF(N145="zákl. přenesená",J145,0)</f>
        <v>0</v>
      </c>
      <c r="BH145" s="247">
        <f>IF(N145="sníž. přenesená",J145,0)</f>
        <v>0</v>
      </c>
      <c r="BI145" s="247">
        <f>IF(N145="nulová",J145,0)</f>
        <v>0</v>
      </c>
      <c r="BJ145" s="25" t="s">
        <v>75</v>
      </c>
      <c r="BK145" s="247">
        <f>ROUND(I145*H145,2)</f>
        <v>0</v>
      </c>
      <c r="BL145" s="25" t="s">
        <v>252</v>
      </c>
      <c r="BM145" s="25" t="s">
        <v>1117</v>
      </c>
    </row>
    <row r="146" s="1" customFormat="1" ht="16.5" customHeight="1">
      <c r="B146" s="47"/>
      <c r="C146" s="236" t="s">
        <v>69</v>
      </c>
      <c r="D146" s="236" t="s">
        <v>247</v>
      </c>
      <c r="E146" s="237" t="s">
        <v>1865</v>
      </c>
      <c r="F146" s="238" t="s">
        <v>1866</v>
      </c>
      <c r="G146" s="239" t="s">
        <v>1425</v>
      </c>
      <c r="H146" s="240">
        <v>1</v>
      </c>
      <c r="I146" s="241"/>
      <c r="J146" s="242">
        <f>ROUND(I146*H146,2)</f>
        <v>0</v>
      </c>
      <c r="K146" s="238" t="s">
        <v>21</v>
      </c>
      <c r="L146" s="73"/>
      <c r="M146" s="243" t="s">
        <v>21</v>
      </c>
      <c r="N146" s="244" t="s">
        <v>40</v>
      </c>
      <c r="O146" s="48"/>
      <c r="P146" s="245">
        <f>O146*H146</f>
        <v>0</v>
      </c>
      <c r="Q146" s="245">
        <v>0</v>
      </c>
      <c r="R146" s="245">
        <f>Q146*H146</f>
        <v>0</v>
      </c>
      <c r="S146" s="245">
        <v>0</v>
      </c>
      <c r="T146" s="246">
        <f>S146*H146</f>
        <v>0</v>
      </c>
      <c r="AR146" s="25" t="s">
        <v>252</v>
      </c>
      <c r="AT146" s="25" t="s">
        <v>247</v>
      </c>
      <c r="AU146" s="25" t="s">
        <v>69</v>
      </c>
      <c r="AY146" s="25" t="s">
        <v>245</v>
      </c>
      <c r="BE146" s="247">
        <f>IF(N146="základní",J146,0)</f>
        <v>0</v>
      </c>
      <c r="BF146" s="247">
        <f>IF(N146="snížená",J146,0)</f>
        <v>0</v>
      </c>
      <c r="BG146" s="247">
        <f>IF(N146="zákl. přenesená",J146,0)</f>
        <v>0</v>
      </c>
      <c r="BH146" s="247">
        <f>IF(N146="sníž. přenesená",J146,0)</f>
        <v>0</v>
      </c>
      <c r="BI146" s="247">
        <f>IF(N146="nulová",J146,0)</f>
        <v>0</v>
      </c>
      <c r="BJ146" s="25" t="s">
        <v>75</v>
      </c>
      <c r="BK146" s="247">
        <f>ROUND(I146*H146,2)</f>
        <v>0</v>
      </c>
      <c r="BL146" s="25" t="s">
        <v>252</v>
      </c>
      <c r="BM146" s="25" t="s">
        <v>1138</v>
      </c>
    </row>
    <row r="147" s="1" customFormat="1" ht="16.5" customHeight="1">
      <c r="B147" s="47"/>
      <c r="C147" s="236" t="s">
        <v>69</v>
      </c>
      <c r="D147" s="236" t="s">
        <v>247</v>
      </c>
      <c r="E147" s="237" t="s">
        <v>1867</v>
      </c>
      <c r="F147" s="238" t="s">
        <v>1868</v>
      </c>
      <c r="G147" s="239" t="s">
        <v>1425</v>
      </c>
      <c r="H147" s="240">
        <v>1</v>
      </c>
      <c r="I147" s="241"/>
      <c r="J147" s="242">
        <f>ROUND(I147*H147,2)</f>
        <v>0</v>
      </c>
      <c r="K147" s="238" t="s">
        <v>21</v>
      </c>
      <c r="L147" s="73"/>
      <c r="M147" s="243" t="s">
        <v>21</v>
      </c>
      <c r="N147" s="244" t="s">
        <v>40</v>
      </c>
      <c r="O147" s="48"/>
      <c r="P147" s="245">
        <f>O147*H147</f>
        <v>0</v>
      </c>
      <c r="Q147" s="245">
        <v>0</v>
      </c>
      <c r="R147" s="245">
        <f>Q147*H147</f>
        <v>0</v>
      </c>
      <c r="S147" s="245">
        <v>0</v>
      </c>
      <c r="T147" s="246">
        <f>S147*H147</f>
        <v>0</v>
      </c>
      <c r="AR147" s="25" t="s">
        <v>252</v>
      </c>
      <c r="AT147" s="25" t="s">
        <v>247</v>
      </c>
      <c r="AU147" s="25" t="s">
        <v>69</v>
      </c>
      <c r="AY147" s="25" t="s">
        <v>245</v>
      </c>
      <c r="BE147" s="247">
        <f>IF(N147="základní",J147,0)</f>
        <v>0</v>
      </c>
      <c r="BF147" s="247">
        <f>IF(N147="snížená",J147,0)</f>
        <v>0</v>
      </c>
      <c r="BG147" s="247">
        <f>IF(N147="zákl. přenesená",J147,0)</f>
        <v>0</v>
      </c>
      <c r="BH147" s="247">
        <f>IF(N147="sníž. přenesená",J147,0)</f>
        <v>0</v>
      </c>
      <c r="BI147" s="247">
        <f>IF(N147="nulová",J147,0)</f>
        <v>0</v>
      </c>
      <c r="BJ147" s="25" t="s">
        <v>75</v>
      </c>
      <c r="BK147" s="247">
        <f>ROUND(I147*H147,2)</f>
        <v>0</v>
      </c>
      <c r="BL147" s="25" t="s">
        <v>252</v>
      </c>
      <c r="BM147" s="25" t="s">
        <v>1150</v>
      </c>
    </row>
    <row r="148" s="1" customFormat="1" ht="16.5" customHeight="1">
      <c r="B148" s="47"/>
      <c r="C148" s="236" t="s">
        <v>75</v>
      </c>
      <c r="D148" s="236" t="s">
        <v>247</v>
      </c>
      <c r="E148" s="237" t="s">
        <v>1869</v>
      </c>
      <c r="F148" s="238" t="s">
        <v>1870</v>
      </c>
      <c r="G148" s="239" t="s">
        <v>1425</v>
      </c>
      <c r="H148" s="240">
        <v>28</v>
      </c>
      <c r="I148" s="241"/>
      <c r="J148" s="242">
        <f>ROUND(I148*H148,2)</f>
        <v>0</v>
      </c>
      <c r="K148" s="238" t="s">
        <v>21</v>
      </c>
      <c r="L148" s="73"/>
      <c r="M148" s="243" t="s">
        <v>21</v>
      </c>
      <c r="N148" s="244" t="s">
        <v>40</v>
      </c>
      <c r="O148" s="48"/>
      <c r="P148" s="245">
        <f>O148*H148</f>
        <v>0</v>
      </c>
      <c r="Q148" s="245">
        <v>0</v>
      </c>
      <c r="R148" s="245">
        <f>Q148*H148</f>
        <v>0</v>
      </c>
      <c r="S148" s="245">
        <v>0</v>
      </c>
      <c r="T148" s="246">
        <f>S148*H148</f>
        <v>0</v>
      </c>
      <c r="AR148" s="25" t="s">
        <v>252</v>
      </c>
      <c r="AT148" s="25" t="s">
        <v>247</v>
      </c>
      <c r="AU148" s="25" t="s">
        <v>69</v>
      </c>
      <c r="AY148" s="25" t="s">
        <v>245</v>
      </c>
      <c r="BE148" s="247">
        <f>IF(N148="základní",J148,0)</f>
        <v>0</v>
      </c>
      <c r="BF148" s="247">
        <f>IF(N148="snížená",J148,0)</f>
        <v>0</v>
      </c>
      <c r="BG148" s="247">
        <f>IF(N148="zákl. přenesená",J148,0)</f>
        <v>0</v>
      </c>
      <c r="BH148" s="247">
        <f>IF(N148="sníž. přenesená",J148,0)</f>
        <v>0</v>
      </c>
      <c r="BI148" s="247">
        <f>IF(N148="nulová",J148,0)</f>
        <v>0</v>
      </c>
      <c r="BJ148" s="25" t="s">
        <v>75</v>
      </c>
      <c r="BK148" s="247">
        <f>ROUND(I148*H148,2)</f>
        <v>0</v>
      </c>
      <c r="BL148" s="25" t="s">
        <v>252</v>
      </c>
      <c r="BM148" s="25" t="s">
        <v>1170</v>
      </c>
    </row>
    <row r="149" s="1" customFormat="1" ht="16.5" customHeight="1">
      <c r="B149" s="47"/>
      <c r="C149" s="236" t="s">
        <v>69</v>
      </c>
      <c r="D149" s="236" t="s">
        <v>247</v>
      </c>
      <c r="E149" s="237" t="s">
        <v>1871</v>
      </c>
      <c r="F149" s="238" t="s">
        <v>1872</v>
      </c>
      <c r="G149" s="239" t="s">
        <v>1425</v>
      </c>
      <c r="H149" s="240">
        <v>2</v>
      </c>
      <c r="I149" s="241"/>
      <c r="J149" s="242">
        <f>ROUND(I149*H149,2)</f>
        <v>0</v>
      </c>
      <c r="K149" s="238" t="s">
        <v>21</v>
      </c>
      <c r="L149" s="73"/>
      <c r="M149" s="243" t="s">
        <v>21</v>
      </c>
      <c r="N149" s="244" t="s">
        <v>40</v>
      </c>
      <c r="O149" s="48"/>
      <c r="P149" s="245">
        <f>O149*H149</f>
        <v>0</v>
      </c>
      <c r="Q149" s="245">
        <v>0</v>
      </c>
      <c r="R149" s="245">
        <f>Q149*H149</f>
        <v>0</v>
      </c>
      <c r="S149" s="245">
        <v>0</v>
      </c>
      <c r="T149" s="246">
        <f>S149*H149</f>
        <v>0</v>
      </c>
      <c r="AR149" s="25" t="s">
        <v>252</v>
      </c>
      <c r="AT149" s="25" t="s">
        <v>247</v>
      </c>
      <c r="AU149" s="25" t="s">
        <v>69</v>
      </c>
      <c r="AY149" s="25" t="s">
        <v>245</v>
      </c>
      <c r="BE149" s="247">
        <f>IF(N149="základní",J149,0)</f>
        <v>0</v>
      </c>
      <c r="BF149" s="247">
        <f>IF(N149="snížená",J149,0)</f>
        <v>0</v>
      </c>
      <c r="BG149" s="247">
        <f>IF(N149="zákl. přenesená",J149,0)</f>
        <v>0</v>
      </c>
      <c r="BH149" s="247">
        <f>IF(N149="sníž. přenesená",J149,0)</f>
        <v>0</v>
      </c>
      <c r="BI149" s="247">
        <f>IF(N149="nulová",J149,0)</f>
        <v>0</v>
      </c>
      <c r="BJ149" s="25" t="s">
        <v>75</v>
      </c>
      <c r="BK149" s="247">
        <f>ROUND(I149*H149,2)</f>
        <v>0</v>
      </c>
      <c r="BL149" s="25" t="s">
        <v>252</v>
      </c>
      <c r="BM149" s="25" t="s">
        <v>1181</v>
      </c>
    </row>
    <row r="150" s="1" customFormat="1" ht="16.5" customHeight="1">
      <c r="B150" s="47"/>
      <c r="C150" s="236" t="s">
        <v>259</v>
      </c>
      <c r="D150" s="236" t="s">
        <v>247</v>
      </c>
      <c r="E150" s="237" t="s">
        <v>1873</v>
      </c>
      <c r="F150" s="238" t="s">
        <v>1874</v>
      </c>
      <c r="G150" s="239" t="s">
        <v>1425</v>
      </c>
      <c r="H150" s="240">
        <v>13</v>
      </c>
      <c r="I150" s="241"/>
      <c r="J150" s="242">
        <f>ROUND(I150*H150,2)</f>
        <v>0</v>
      </c>
      <c r="K150" s="238" t="s">
        <v>21</v>
      </c>
      <c r="L150" s="73"/>
      <c r="M150" s="243" t="s">
        <v>21</v>
      </c>
      <c r="N150" s="244" t="s">
        <v>40</v>
      </c>
      <c r="O150" s="48"/>
      <c r="P150" s="245">
        <f>O150*H150</f>
        <v>0</v>
      </c>
      <c r="Q150" s="245">
        <v>0</v>
      </c>
      <c r="R150" s="245">
        <f>Q150*H150</f>
        <v>0</v>
      </c>
      <c r="S150" s="245">
        <v>0</v>
      </c>
      <c r="T150" s="246">
        <f>S150*H150</f>
        <v>0</v>
      </c>
      <c r="AR150" s="25" t="s">
        <v>252</v>
      </c>
      <c r="AT150" s="25" t="s">
        <v>247</v>
      </c>
      <c r="AU150" s="25" t="s">
        <v>69</v>
      </c>
      <c r="AY150" s="25" t="s">
        <v>245</v>
      </c>
      <c r="BE150" s="247">
        <f>IF(N150="základní",J150,0)</f>
        <v>0</v>
      </c>
      <c r="BF150" s="247">
        <f>IF(N150="snížená",J150,0)</f>
        <v>0</v>
      </c>
      <c r="BG150" s="247">
        <f>IF(N150="zákl. přenesená",J150,0)</f>
        <v>0</v>
      </c>
      <c r="BH150" s="247">
        <f>IF(N150="sníž. přenesená",J150,0)</f>
        <v>0</v>
      </c>
      <c r="BI150" s="247">
        <f>IF(N150="nulová",J150,0)</f>
        <v>0</v>
      </c>
      <c r="BJ150" s="25" t="s">
        <v>75</v>
      </c>
      <c r="BK150" s="247">
        <f>ROUND(I150*H150,2)</f>
        <v>0</v>
      </c>
      <c r="BL150" s="25" t="s">
        <v>252</v>
      </c>
      <c r="BM150" s="25" t="s">
        <v>1192</v>
      </c>
    </row>
    <row r="151" s="1" customFormat="1" ht="16.5" customHeight="1">
      <c r="B151" s="47"/>
      <c r="C151" s="236" t="s">
        <v>69</v>
      </c>
      <c r="D151" s="236" t="s">
        <v>247</v>
      </c>
      <c r="E151" s="237" t="s">
        <v>1875</v>
      </c>
      <c r="F151" s="238" t="s">
        <v>1791</v>
      </c>
      <c r="G151" s="239" t="s">
        <v>1425</v>
      </c>
      <c r="H151" s="240">
        <v>2</v>
      </c>
      <c r="I151" s="241"/>
      <c r="J151" s="242">
        <f>ROUND(I151*H151,2)</f>
        <v>0</v>
      </c>
      <c r="K151" s="238" t="s">
        <v>21</v>
      </c>
      <c r="L151" s="73"/>
      <c r="M151" s="243" t="s">
        <v>21</v>
      </c>
      <c r="N151" s="244" t="s">
        <v>40</v>
      </c>
      <c r="O151" s="48"/>
      <c r="P151" s="245">
        <f>O151*H151</f>
        <v>0</v>
      </c>
      <c r="Q151" s="245">
        <v>0</v>
      </c>
      <c r="R151" s="245">
        <f>Q151*H151</f>
        <v>0</v>
      </c>
      <c r="S151" s="245">
        <v>0</v>
      </c>
      <c r="T151" s="246">
        <f>S151*H151</f>
        <v>0</v>
      </c>
      <c r="AR151" s="25" t="s">
        <v>252</v>
      </c>
      <c r="AT151" s="25" t="s">
        <v>247</v>
      </c>
      <c r="AU151" s="25" t="s">
        <v>69</v>
      </c>
      <c r="AY151" s="25" t="s">
        <v>245</v>
      </c>
      <c r="BE151" s="247">
        <f>IF(N151="základní",J151,0)</f>
        <v>0</v>
      </c>
      <c r="BF151" s="247">
        <f>IF(N151="snížená",J151,0)</f>
        <v>0</v>
      </c>
      <c r="BG151" s="247">
        <f>IF(N151="zákl. přenesená",J151,0)</f>
        <v>0</v>
      </c>
      <c r="BH151" s="247">
        <f>IF(N151="sníž. přenesená",J151,0)</f>
        <v>0</v>
      </c>
      <c r="BI151" s="247">
        <f>IF(N151="nulová",J151,0)</f>
        <v>0</v>
      </c>
      <c r="BJ151" s="25" t="s">
        <v>75</v>
      </c>
      <c r="BK151" s="247">
        <f>ROUND(I151*H151,2)</f>
        <v>0</v>
      </c>
      <c r="BL151" s="25" t="s">
        <v>252</v>
      </c>
      <c r="BM151" s="25" t="s">
        <v>1201</v>
      </c>
    </row>
    <row r="152" s="1" customFormat="1" ht="25.5" customHeight="1">
      <c r="B152" s="47"/>
      <c r="C152" s="236" t="s">
        <v>69</v>
      </c>
      <c r="D152" s="236" t="s">
        <v>247</v>
      </c>
      <c r="E152" s="237" t="s">
        <v>1876</v>
      </c>
      <c r="F152" s="238" t="s">
        <v>1877</v>
      </c>
      <c r="G152" s="239" t="s">
        <v>1425</v>
      </c>
      <c r="H152" s="240">
        <v>6</v>
      </c>
      <c r="I152" s="241"/>
      <c r="J152" s="242">
        <f>ROUND(I152*H152,2)</f>
        <v>0</v>
      </c>
      <c r="K152" s="238" t="s">
        <v>21</v>
      </c>
      <c r="L152" s="73"/>
      <c r="M152" s="243" t="s">
        <v>21</v>
      </c>
      <c r="N152" s="244" t="s">
        <v>40</v>
      </c>
      <c r="O152" s="48"/>
      <c r="P152" s="245">
        <f>O152*H152</f>
        <v>0</v>
      </c>
      <c r="Q152" s="245">
        <v>0</v>
      </c>
      <c r="R152" s="245">
        <f>Q152*H152</f>
        <v>0</v>
      </c>
      <c r="S152" s="245">
        <v>0</v>
      </c>
      <c r="T152" s="246">
        <f>S152*H152</f>
        <v>0</v>
      </c>
      <c r="AR152" s="25" t="s">
        <v>252</v>
      </c>
      <c r="AT152" s="25" t="s">
        <v>247</v>
      </c>
      <c r="AU152" s="25" t="s">
        <v>69</v>
      </c>
      <c r="AY152" s="25" t="s">
        <v>245</v>
      </c>
      <c r="BE152" s="247">
        <f>IF(N152="základní",J152,0)</f>
        <v>0</v>
      </c>
      <c r="BF152" s="247">
        <f>IF(N152="snížená",J152,0)</f>
        <v>0</v>
      </c>
      <c r="BG152" s="247">
        <f>IF(N152="zákl. přenesená",J152,0)</f>
        <v>0</v>
      </c>
      <c r="BH152" s="247">
        <f>IF(N152="sníž. přenesená",J152,0)</f>
        <v>0</v>
      </c>
      <c r="BI152" s="247">
        <f>IF(N152="nulová",J152,0)</f>
        <v>0</v>
      </c>
      <c r="BJ152" s="25" t="s">
        <v>75</v>
      </c>
      <c r="BK152" s="247">
        <f>ROUND(I152*H152,2)</f>
        <v>0</v>
      </c>
      <c r="BL152" s="25" t="s">
        <v>252</v>
      </c>
      <c r="BM152" s="25" t="s">
        <v>1229</v>
      </c>
    </row>
    <row r="153" s="1" customFormat="1" ht="25.5" customHeight="1">
      <c r="B153" s="47"/>
      <c r="C153" s="236" t="s">
        <v>69</v>
      </c>
      <c r="D153" s="236" t="s">
        <v>247</v>
      </c>
      <c r="E153" s="237" t="s">
        <v>1878</v>
      </c>
      <c r="F153" s="238" t="s">
        <v>1879</v>
      </c>
      <c r="G153" s="239" t="s">
        <v>1425</v>
      </c>
      <c r="H153" s="240">
        <v>39</v>
      </c>
      <c r="I153" s="241"/>
      <c r="J153" s="242">
        <f>ROUND(I153*H153,2)</f>
        <v>0</v>
      </c>
      <c r="K153" s="238" t="s">
        <v>21</v>
      </c>
      <c r="L153" s="73"/>
      <c r="M153" s="243" t="s">
        <v>21</v>
      </c>
      <c r="N153" s="244" t="s">
        <v>40</v>
      </c>
      <c r="O153" s="48"/>
      <c r="P153" s="245">
        <f>O153*H153</f>
        <v>0</v>
      </c>
      <c r="Q153" s="245">
        <v>0</v>
      </c>
      <c r="R153" s="245">
        <f>Q153*H153</f>
        <v>0</v>
      </c>
      <c r="S153" s="245">
        <v>0</v>
      </c>
      <c r="T153" s="246">
        <f>S153*H153</f>
        <v>0</v>
      </c>
      <c r="AR153" s="25" t="s">
        <v>252</v>
      </c>
      <c r="AT153" s="25" t="s">
        <v>247</v>
      </c>
      <c r="AU153" s="25" t="s">
        <v>69</v>
      </c>
      <c r="AY153" s="25" t="s">
        <v>245</v>
      </c>
      <c r="BE153" s="247">
        <f>IF(N153="základní",J153,0)</f>
        <v>0</v>
      </c>
      <c r="BF153" s="247">
        <f>IF(N153="snížená",J153,0)</f>
        <v>0</v>
      </c>
      <c r="BG153" s="247">
        <f>IF(N153="zákl. přenesená",J153,0)</f>
        <v>0</v>
      </c>
      <c r="BH153" s="247">
        <f>IF(N153="sníž. přenesená",J153,0)</f>
        <v>0</v>
      </c>
      <c r="BI153" s="247">
        <f>IF(N153="nulová",J153,0)</f>
        <v>0</v>
      </c>
      <c r="BJ153" s="25" t="s">
        <v>75</v>
      </c>
      <c r="BK153" s="247">
        <f>ROUND(I153*H153,2)</f>
        <v>0</v>
      </c>
      <c r="BL153" s="25" t="s">
        <v>252</v>
      </c>
      <c r="BM153" s="25" t="s">
        <v>1244</v>
      </c>
    </row>
    <row r="154" s="1" customFormat="1" ht="25.5" customHeight="1">
      <c r="B154" s="47"/>
      <c r="C154" s="236" t="s">
        <v>259</v>
      </c>
      <c r="D154" s="236" t="s">
        <v>247</v>
      </c>
      <c r="E154" s="237" t="s">
        <v>1880</v>
      </c>
      <c r="F154" s="238" t="s">
        <v>1881</v>
      </c>
      <c r="G154" s="239" t="s">
        <v>1425</v>
      </c>
      <c r="H154" s="240">
        <v>26</v>
      </c>
      <c r="I154" s="241"/>
      <c r="J154" s="242">
        <f>ROUND(I154*H154,2)</f>
        <v>0</v>
      </c>
      <c r="K154" s="238" t="s">
        <v>21</v>
      </c>
      <c r="L154" s="73"/>
      <c r="M154" s="243" t="s">
        <v>21</v>
      </c>
      <c r="N154" s="244" t="s">
        <v>40</v>
      </c>
      <c r="O154" s="48"/>
      <c r="P154" s="245">
        <f>O154*H154</f>
        <v>0</v>
      </c>
      <c r="Q154" s="245">
        <v>0</v>
      </c>
      <c r="R154" s="245">
        <f>Q154*H154</f>
        <v>0</v>
      </c>
      <c r="S154" s="245">
        <v>0</v>
      </c>
      <c r="T154" s="246">
        <f>S154*H154</f>
        <v>0</v>
      </c>
      <c r="AR154" s="25" t="s">
        <v>252</v>
      </c>
      <c r="AT154" s="25" t="s">
        <v>247</v>
      </c>
      <c r="AU154" s="25" t="s">
        <v>69</v>
      </c>
      <c r="AY154" s="25" t="s">
        <v>245</v>
      </c>
      <c r="BE154" s="247">
        <f>IF(N154="základní",J154,0)</f>
        <v>0</v>
      </c>
      <c r="BF154" s="247">
        <f>IF(N154="snížená",J154,0)</f>
        <v>0</v>
      </c>
      <c r="BG154" s="247">
        <f>IF(N154="zákl. přenesená",J154,0)</f>
        <v>0</v>
      </c>
      <c r="BH154" s="247">
        <f>IF(N154="sníž. přenesená",J154,0)</f>
        <v>0</v>
      </c>
      <c r="BI154" s="247">
        <f>IF(N154="nulová",J154,0)</f>
        <v>0</v>
      </c>
      <c r="BJ154" s="25" t="s">
        <v>75</v>
      </c>
      <c r="BK154" s="247">
        <f>ROUND(I154*H154,2)</f>
        <v>0</v>
      </c>
      <c r="BL154" s="25" t="s">
        <v>252</v>
      </c>
      <c r="BM154" s="25" t="s">
        <v>1257</v>
      </c>
    </row>
    <row r="155" s="1" customFormat="1" ht="16.5" customHeight="1">
      <c r="B155" s="47"/>
      <c r="C155" s="236" t="s">
        <v>69</v>
      </c>
      <c r="D155" s="236" t="s">
        <v>247</v>
      </c>
      <c r="E155" s="237" t="s">
        <v>1882</v>
      </c>
      <c r="F155" s="238" t="s">
        <v>1883</v>
      </c>
      <c r="G155" s="239" t="s">
        <v>1425</v>
      </c>
      <c r="H155" s="240">
        <v>13</v>
      </c>
      <c r="I155" s="241"/>
      <c r="J155" s="242">
        <f>ROUND(I155*H155,2)</f>
        <v>0</v>
      </c>
      <c r="K155" s="238" t="s">
        <v>21</v>
      </c>
      <c r="L155" s="73"/>
      <c r="M155" s="243" t="s">
        <v>21</v>
      </c>
      <c r="N155" s="244" t="s">
        <v>40</v>
      </c>
      <c r="O155" s="48"/>
      <c r="P155" s="245">
        <f>O155*H155</f>
        <v>0</v>
      </c>
      <c r="Q155" s="245">
        <v>0</v>
      </c>
      <c r="R155" s="245">
        <f>Q155*H155</f>
        <v>0</v>
      </c>
      <c r="S155" s="245">
        <v>0</v>
      </c>
      <c r="T155" s="246">
        <f>S155*H155</f>
        <v>0</v>
      </c>
      <c r="AR155" s="25" t="s">
        <v>252</v>
      </c>
      <c r="AT155" s="25" t="s">
        <v>247</v>
      </c>
      <c r="AU155" s="25" t="s">
        <v>69</v>
      </c>
      <c r="AY155" s="25" t="s">
        <v>245</v>
      </c>
      <c r="BE155" s="247">
        <f>IF(N155="základní",J155,0)</f>
        <v>0</v>
      </c>
      <c r="BF155" s="247">
        <f>IF(N155="snížená",J155,0)</f>
        <v>0</v>
      </c>
      <c r="BG155" s="247">
        <f>IF(N155="zákl. přenesená",J155,0)</f>
        <v>0</v>
      </c>
      <c r="BH155" s="247">
        <f>IF(N155="sníž. přenesená",J155,0)</f>
        <v>0</v>
      </c>
      <c r="BI155" s="247">
        <f>IF(N155="nulová",J155,0)</f>
        <v>0</v>
      </c>
      <c r="BJ155" s="25" t="s">
        <v>75</v>
      </c>
      <c r="BK155" s="247">
        <f>ROUND(I155*H155,2)</f>
        <v>0</v>
      </c>
      <c r="BL155" s="25" t="s">
        <v>252</v>
      </c>
      <c r="BM155" s="25" t="s">
        <v>1265</v>
      </c>
    </row>
    <row r="156" s="1" customFormat="1" ht="16.5" customHeight="1">
      <c r="B156" s="47"/>
      <c r="C156" s="236" t="s">
        <v>69</v>
      </c>
      <c r="D156" s="236" t="s">
        <v>247</v>
      </c>
      <c r="E156" s="237" t="s">
        <v>1884</v>
      </c>
      <c r="F156" s="238" t="s">
        <v>1885</v>
      </c>
      <c r="G156" s="239" t="s">
        <v>1425</v>
      </c>
      <c r="H156" s="240">
        <v>18</v>
      </c>
      <c r="I156" s="241"/>
      <c r="J156" s="242">
        <f>ROUND(I156*H156,2)</f>
        <v>0</v>
      </c>
      <c r="K156" s="238" t="s">
        <v>21</v>
      </c>
      <c r="L156" s="73"/>
      <c r="M156" s="243" t="s">
        <v>21</v>
      </c>
      <c r="N156" s="244" t="s">
        <v>40</v>
      </c>
      <c r="O156" s="48"/>
      <c r="P156" s="245">
        <f>O156*H156</f>
        <v>0</v>
      </c>
      <c r="Q156" s="245">
        <v>0</v>
      </c>
      <c r="R156" s="245">
        <f>Q156*H156</f>
        <v>0</v>
      </c>
      <c r="S156" s="245">
        <v>0</v>
      </c>
      <c r="T156" s="246">
        <f>S156*H156</f>
        <v>0</v>
      </c>
      <c r="AR156" s="25" t="s">
        <v>252</v>
      </c>
      <c r="AT156" s="25" t="s">
        <v>247</v>
      </c>
      <c r="AU156" s="25" t="s">
        <v>69</v>
      </c>
      <c r="AY156" s="25" t="s">
        <v>245</v>
      </c>
      <c r="BE156" s="247">
        <f>IF(N156="základní",J156,0)</f>
        <v>0</v>
      </c>
      <c r="BF156" s="247">
        <f>IF(N156="snížená",J156,0)</f>
        <v>0</v>
      </c>
      <c r="BG156" s="247">
        <f>IF(N156="zákl. přenesená",J156,0)</f>
        <v>0</v>
      </c>
      <c r="BH156" s="247">
        <f>IF(N156="sníž. přenesená",J156,0)</f>
        <v>0</v>
      </c>
      <c r="BI156" s="247">
        <f>IF(N156="nulová",J156,0)</f>
        <v>0</v>
      </c>
      <c r="BJ156" s="25" t="s">
        <v>75</v>
      </c>
      <c r="BK156" s="247">
        <f>ROUND(I156*H156,2)</f>
        <v>0</v>
      </c>
      <c r="BL156" s="25" t="s">
        <v>252</v>
      </c>
      <c r="BM156" s="25" t="s">
        <v>1273</v>
      </c>
    </row>
    <row r="157" s="1" customFormat="1" ht="16.5" customHeight="1">
      <c r="B157" s="47"/>
      <c r="C157" s="236" t="s">
        <v>69</v>
      </c>
      <c r="D157" s="236" t="s">
        <v>247</v>
      </c>
      <c r="E157" s="237" t="s">
        <v>1886</v>
      </c>
      <c r="F157" s="238" t="s">
        <v>1887</v>
      </c>
      <c r="G157" s="239" t="s">
        <v>1425</v>
      </c>
      <c r="H157" s="240">
        <v>52</v>
      </c>
      <c r="I157" s="241"/>
      <c r="J157" s="242">
        <f>ROUND(I157*H157,2)</f>
        <v>0</v>
      </c>
      <c r="K157" s="238" t="s">
        <v>21</v>
      </c>
      <c r="L157" s="73"/>
      <c r="M157" s="243" t="s">
        <v>21</v>
      </c>
      <c r="N157" s="244" t="s">
        <v>40</v>
      </c>
      <c r="O157" s="48"/>
      <c r="P157" s="245">
        <f>O157*H157</f>
        <v>0</v>
      </c>
      <c r="Q157" s="245">
        <v>0</v>
      </c>
      <c r="R157" s="245">
        <f>Q157*H157</f>
        <v>0</v>
      </c>
      <c r="S157" s="245">
        <v>0</v>
      </c>
      <c r="T157" s="246">
        <f>S157*H157</f>
        <v>0</v>
      </c>
      <c r="AR157" s="25" t="s">
        <v>252</v>
      </c>
      <c r="AT157" s="25" t="s">
        <v>247</v>
      </c>
      <c r="AU157" s="25" t="s">
        <v>69</v>
      </c>
      <c r="AY157" s="25" t="s">
        <v>245</v>
      </c>
      <c r="BE157" s="247">
        <f>IF(N157="základní",J157,0)</f>
        <v>0</v>
      </c>
      <c r="BF157" s="247">
        <f>IF(N157="snížená",J157,0)</f>
        <v>0</v>
      </c>
      <c r="BG157" s="247">
        <f>IF(N157="zákl. přenesená",J157,0)</f>
        <v>0</v>
      </c>
      <c r="BH157" s="247">
        <f>IF(N157="sníž. přenesená",J157,0)</f>
        <v>0</v>
      </c>
      <c r="BI157" s="247">
        <f>IF(N157="nulová",J157,0)</f>
        <v>0</v>
      </c>
      <c r="BJ157" s="25" t="s">
        <v>75</v>
      </c>
      <c r="BK157" s="247">
        <f>ROUND(I157*H157,2)</f>
        <v>0</v>
      </c>
      <c r="BL157" s="25" t="s">
        <v>252</v>
      </c>
      <c r="BM157" s="25" t="s">
        <v>1292</v>
      </c>
    </row>
    <row r="158" s="1" customFormat="1" ht="16.5" customHeight="1">
      <c r="B158" s="47"/>
      <c r="C158" s="236" t="s">
        <v>69</v>
      </c>
      <c r="D158" s="236" t="s">
        <v>247</v>
      </c>
      <c r="E158" s="237" t="s">
        <v>1888</v>
      </c>
      <c r="F158" s="238" t="s">
        <v>1889</v>
      </c>
      <c r="G158" s="239" t="s">
        <v>1425</v>
      </c>
      <c r="H158" s="240">
        <v>36</v>
      </c>
      <c r="I158" s="241"/>
      <c r="J158" s="242">
        <f>ROUND(I158*H158,2)</f>
        <v>0</v>
      </c>
      <c r="K158" s="238" t="s">
        <v>21</v>
      </c>
      <c r="L158" s="73"/>
      <c r="M158" s="243" t="s">
        <v>21</v>
      </c>
      <c r="N158" s="244" t="s">
        <v>40</v>
      </c>
      <c r="O158" s="48"/>
      <c r="P158" s="245">
        <f>O158*H158</f>
        <v>0</v>
      </c>
      <c r="Q158" s="245">
        <v>0</v>
      </c>
      <c r="R158" s="245">
        <f>Q158*H158</f>
        <v>0</v>
      </c>
      <c r="S158" s="245">
        <v>0</v>
      </c>
      <c r="T158" s="246">
        <f>S158*H158</f>
        <v>0</v>
      </c>
      <c r="AR158" s="25" t="s">
        <v>252</v>
      </c>
      <c r="AT158" s="25" t="s">
        <v>247</v>
      </c>
      <c r="AU158" s="25" t="s">
        <v>69</v>
      </c>
      <c r="AY158" s="25" t="s">
        <v>245</v>
      </c>
      <c r="BE158" s="247">
        <f>IF(N158="základní",J158,0)</f>
        <v>0</v>
      </c>
      <c r="BF158" s="247">
        <f>IF(N158="snížená",J158,0)</f>
        <v>0</v>
      </c>
      <c r="BG158" s="247">
        <f>IF(N158="zákl. přenesená",J158,0)</f>
        <v>0</v>
      </c>
      <c r="BH158" s="247">
        <f>IF(N158="sníž. přenesená",J158,0)</f>
        <v>0</v>
      </c>
      <c r="BI158" s="247">
        <f>IF(N158="nulová",J158,0)</f>
        <v>0</v>
      </c>
      <c r="BJ158" s="25" t="s">
        <v>75</v>
      </c>
      <c r="BK158" s="247">
        <f>ROUND(I158*H158,2)</f>
        <v>0</v>
      </c>
      <c r="BL158" s="25" t="s">
        <v>252</v>
      </c>
      <c r="BM158" s="25" t="s">
        <v>1299</v>
      </c>
    </row>
    <row r="159" s="1" customFormat="1" ht="16.5" customHeight="1">
      <c r="B159" s="47"/>
      <c r="C159" s="236" t="s">
        <v>69</v>
      </c>
      <c r="D159" s="236" t="s">
        <v>247</v>
      </c>
      <c r="E159" s="237" t="s">
        <v>1890</v>
      </c>
      <c r="F159" s="238" t="s">
        <v>1891</v>
      </c>
      <c r="G159" s="239" t="s">
        <v>1425</v>
      </c>
      <c r="H159" s="240">
        <v>76</v>
      </c>
      <c r="I159" s="241"/>
      <c r="J159" s="242">
        <f>ROUND(I159*H159,2)</f>
        <v>0</v>
      </c>
      <c r="K159" s="238" t="s">
        <v>21</v>
      </c>
      <c r="L159" s="73"/>
      <c r="M159" s="243" t="s">
        <v>21</v>
      </c>
      <c r="N159" s="244" t="s">
        <v>40</v>
      </c>
      <c r="O159" s="48"/>
      <c r="P159" s="245">
        <f>O159*H159</f>
        <v>0</v>
      </c>
      <c r="Q159" s="245">
        <v>0</v>
      </c>
      <c r="R159" s="245">
        <f>Q159*H159</f>
        <v>0</v>
      </c>
      <c r="S159" s="245">
        <v>0</v>
      </c>
      <c r="T159" s="246">
        <f>S159*H159</f>
        <v>0</v>
      </c>
      <c r="AR159" s="25" t="s">
        <v>252</v>
      </c>
      <c r="AT159" s="25" t="s">
        <v>247</v>
      </c>
      <c r="AU159" s="25" t="s">
        <v>69</v>
      </c>
      <c r="AY159" s="25" t="s">
        <v>245</v>
      </c>
      <c r="BE159" s="247">
        <f>IF(N159="základní",J159,0)</f>
        <v>0</v>
      </c>
      <c r="BF159" s="247">
        <f>IF(N159="snížená",J159,0)</f>
        <v>0</v>
      </c>
      <c r="BG159" s="247">
        <f>IF(N159="zákl. přenesená",J159,0)</f>
        <v>0</v>
      </c>
      <c r="BH159" s="247">
        <f>IF(N159="sníž. přenesená",J159,0)</f>
        <v>0</v>
      </c>
      <c r="BI159" s="247">
        <f>IF(N159="nulová",J159,0)</f>
        <v>0</v>
      </c>
      <c r="BJ159" s="25" t="s">
        <v>75</v>
      </c>
      <c r="BK159" s="247">
        <f>ROUND(I159*H159,2)</f>
        <v>0</v>
      </c>
      <c r="BL159" s="25" t="s">
        <v>252</v>
      </c>
      <c r="BM159" s="25" t="s">
        <v>1310</v>
      </c>
    </row>
    <row r="160" s="1" customFormat="1" ht="16.5" customHeight="1">
      <c r="B160" s="47"/>
      <c r="C160" s="236" t="s">
        <v>69</v>
      </c>
      <c r="D160" s="236" t="s">
        <v>247</v>
      </c>
      <c r="E160" s="237" t="s">
        <v>1892</v>
      </c>
      <c r="F160" s="238" t="s">
        <v>1893</v>
      </c>
      <c r="G160" s="239" t="s">
        <v>1425</v>
      </c>
      <c r="H160" s="240">
        <v>12</v>
      </c>
      <c r="I160" s="241"/>
      <c r="J160" s="242">
        <f>ROUND(I160*H160,2)</f>
        <v>0</v>
      </c>
      <c r="K160" s="238" t="s">
        <v>21</v>
      </c>
      <c r="L160" s="73"/>
      <c r="M160" s="243" t="s">
        <v>21</v>
      </c>
      <c r="N160" s="244" t="s">
        <v>40</v>
      </c>
      <c r="O160" s="48"/>
      <c r="P160" s="245">
        <f>O160*H160</f>
        <v>0</v>
      </c>
      <c r="Q160" s="245">
        <v>0</v>
      </c>
      <c r="R160" s="245">
        <f>Q160*H160</f>
        <v>0</v>
      </c>
      <c r="S160" s="245">
        <v>0</v>
      </c>
      <c r="T160" s="246">
        <f>S160*H160</f>
        <v>0</v>
      </c>
      <c r="AR160" s="25" t="s">
        <v>252</v>
      </c>
      <c r="AT160" s="25" t="s">
        <v>247</v>
      </c>
      <c r="AU160" s="25" t="s">
        <v>69</v>
      </c>
      <c r="AY160" s="25" t="s">
        <v>245</v>
      </c>
      <c r="BE160" s="247">
        <f>IF(N160="základní",J160,0)</f>
        <v>0</v>
      </c>
      <c r="BF160" s="247">
        <f>IF(N160="snížená",J160,0)</f>
        <v>0</v>
      </c>
      <c r="BG160" s="247">
        <f>IF(N160="zákl. přenesená",J160,0)</f>
        <v>0</v>
      </c>
      <c r="BH160" s="247">
        <f>IF(N160="sníž. přenesená",J160,0)</f>
        <v>0</v>
      </c>
      <c r="BI160" s="247">
        <f>IF(N160="nulová",J160,0)</f>
        <v>0</v>
      </c>
      <c r="BJ160" s="25" t="s">
        <v>75</v>
      </c>
      <c r="BK160" s="247">
        <f>ROUND(I160*H160,2)</f>
        <v>0</v>
      </c>
      <c r="BL160" s="25" t="s">
        <v>252</v>
      </c>
      <c r="BM160" s="25" t="s">
        <v>1322</v>
      </c>
    </row>
    <row r="161" s="1" customFormat="1" ht="16.5" customHeight="1">
      <c r="B161" s="47"/>
      <c r="C161" s="236" t="s">
        <v>69</v>
      </c>
      <c r="D161" s="236" t="s">
        <v>247</v>
      </c>
      <c r="E161" s="237" t="s">
        <v>1894</v>
      </c>
      <c r="F161" s="238" t="s">
        <v>1895</v>
      </c>
      <c r="G161" s="239" t="s">
        <v>1425</v>
      </c>
      <c r="H161" s="240">
        <v>450</v>
      </c>
      <c r="I161" s="241"/>
      <c r="J161" s="242">
        <f>ROUND(I161*H161,2)</f>
        <v>0</v>
      </c>
      <c r="K161" s="238" t="s">
        <v>21</v>
      </c>
      <c r="L161" s="73"/>
      <c r="M161" s="243" t="s">
        <v>21</v>
      </c>
      <c r="N161" s="244" t="s">
        <v>40</v>
      </c>
      <c r="O161" s="48"/>
      <c r="P161" s="245">
        <f>O161*H161</f>
        <v>0</v>
      </c>
      <c r="Q161" s="245">
        <v>0</v>
      </c>
      <c r="R161" s="245">
        <f>Q161*H161</f>
        <v>0</v>
      </c>
      <c r="S161" s="245">
        <v>0</v>
      </c>
      <c r="T161" s="246">
        <f>S161*H161</f>
        <v>0</v>
      </c>
      <c r="AR161" s="25" t="s">
        <v>252</v>
      </c>
      <c r="AT161" s="25" t="s">
        <v>247</v>
      </c>
      <c r="AU161" s="25" t="s">
        <v>69</v>
      </c>
      <c r="AY161" s="25" t="s">
        <v>245</v>
      </c>
      <c r="BE161" s="247">
        <f>IF(N161="základní",J161,0)</f>
        <v>0</v>
      </c>
      <c r="BF161" s="247">
        <f>IF(N161="snížená",J161,0)</f>
        <v>0</v>
      </c>
      <c r="BG161" s="247">
        <f>IF(N161="zákl. přenesená",J161,0)</f>
        <v>0</v>
      </c>
      <c r="BH161" s="247">
        <f>IF(N161="sníž. přenesená",J161,0)</f>
        <v>0</v>
      </c>
      <c r="BI161" s="247">
        <f>IF(N161="nulová",J161,0)</f>
        <v>0</v>
      </c>
      <c r="BJ161" s="25" t="s">
        <v>75</v>
      </c>
      <c r="BK161" s="247">
        <f>ROUND(I161*H161,2)</f>
        <v>0</v>
      </c>
      <c r="BL161" s="25" t="s">
        <v>252</v>
      </c>
      <c r="BM161" s="25" t="s">
        <v>1344</v>
      </c>
    </row>
    <row r="162" s="1" customFormat="1" ht="16.5" customHeight="1">
      <c r="B162" s="47"/>
      <c r="C162" s="236" t="s">
        <v>69</v>
      </c>
      <c r="D162" s="236" t="s">
        <v>247</v>
      </c>
      <c r="E162" s="237" t="s">
        <v>1896</v>
      </c>
      <c r="F162" s="238" t="s">
        <v>1897</v>
      </c>
      <c r="G162" s="239" t="s">
        <v>1425</v>
      </c>
      <c r="H162" s="240">
        <v>40</v>
      </c>
      <c r="I162" s="241"/>
      <c r="J162" s="242">
        <f>ROUND(I162*H162,2)</f>
        <v>0</v>
      </c>
      <c r="K162" s="238" t="s">
        <v>21</v>
      </c>
      <c r="L162" s="73"/>
      <c r="M162" s="243" t="s">
        <v>21</v>
      </c>
      <c r="N162" s="244" t="s">
        <v>40</v>
      </c>
      <c r="O162" s="48"/>
      <c r="P162" s="245">
        <f>O162*H162</f>
        <v>0</v>
      </c>
      <c r="Q162" s="245">
        <v>0</v>
      </c>
      <c r="R162" s="245">
        <f>Q162*H162</f>
        <v>0</v>
      </c>
      <c r="S162" s="245">
        <v>0</v>
      </c>
      <c r="T162" s="246">
        <f>S162*H162</f>
        <v>0</v>
      </c>
      <c r="AR162" s="25" t="s">
        <v>252</v>
      </c>
      <c r="AT162" s="25" t="s">
        <v>247</v>
      </c>
      <c r="AU162" s="25" t="s">
        <v>69</v>
      </c>
      <c r="AY162" s="25" t="s">
        <v>245</v>
      </c>
      <c r="BE162" s="247">
        <f>IF(N162="základní",J162,0)</f>
        <v>0</v>
      </c>
      <c r="BF162" s="247">
        <f>IF(N162="snížená",J162,0)</f>
        <v>0</v>
      </c>
      <c r="BG162" s="247">
        <f>IF(N162="zákl. přenesená",J162,0)</f>
        <v>0</v>
      </c>
      <c r="BH162" s="247">
        <f>IF(N162="sníž. přenesená",J162,0)</f>
        <v>0</v>
      </c>
      <c r="BI162" s="247">
        <f>IF(N162="nulová",J162,0)</f>
        <v>0</v>
      </c>
      <c r="BJ162" s="25" t="s">
        <v>75</v>
      </c>
      <c r="BK162" s="247">
        <f>ROUND(I162*H162,2)</f>
        <v>0</v>
      </c>
      <c r="BL162" s="25" t="s">
        <v>252</v>
      </c>
      <c r="BM162" s="25" t="s">
        <v>1355</v>
      </c>
    </row>
    <row r="163" s="1" customFormat="1" ht="16.5" customHeight="1">
      <c r="B163" s="47"/>
      <c r="C163" s="236" t="s">
        <v>69</v>
      </c>
      <c r="D163" s="236" t="s">
        <v>247</v>
      </c>
      <c r="E163" s="237" t="s">
        <v>1898</v>
      </c>
      <c r="F163" s="238" t="s">
        <v>1899</v>
      </c>
      <c r="G163" s="239" t="s">
        <v>1425</v>
      </c>
      <c r="H163" s="240">
        <v>10</v>
      </c>
      <c r="I163" s="241"/>
      <c r="J163" s="242">
        <f>ROUND(I163*H163,2)</f>
        <v>0</v>
      </c>
      <c r="K163" s="238" t="s">
        <v>21</v>
      </c>
      <c r="L163" s="73"/>
      <c r="M163" s="243" t="s">
        <v>21</v>
      </c>
      <c r="N163" s="244" t="s">
        <v>40</v>
      </c>
      <c r="O163" s="48"/>
      <c r="P163" s="245">
        <f>O163*H163</f>
        <v>0</v>
      </c>
      <c r="Q163" s="245">
        <v>0</v>
      </c>
      <c r="R163" s="245">
        <f>Q163*H163</f>
        <v>0</v>
      </c>
      <c r="S163" s="245">
        <v>0</v>
      </c>
      <c r="T163" s="246">
        <f>S163*H163</f>
        <v>0</v>
      </c>
      <c r="AR163" s="25" t="s">
        <v>252</v>
      </c>
      <c r="AT163" s="25" t="s">
        <v>247</v>
      </c>
      <c r="AU163" s="25" t="s">
        <v>69</v>
      </c>
      <c r="AY163" s="25" t="s">
        <v>245</v>
      </c>
      <c r="BE163" s="247">
        <f>IF(N163="základní",J163,0)</f>
        <v>0</v>
      </c>
      <c r="BF163" s="247">
        <f>IF(N163="snížená",J163,0)</f>
        <v>0</v>
      </c>
      <c r="BG163" s="247">
        <f>IF(N163="zákl. přenesená",J163,0)</f>
        <v>0</v>
      </c>
      <c r="BH163" s="247">
        <f>IF(N163="sníž. přenesená",J163,0)</f>
        <v>0</v>
      </c>
      <c r="BI163" s="247">
        <f>IF(N163="nulová",J163,0)</f>
        <v>0</v>
      </c>
      <c r="BJ163" s="25" t="s">
        <v>75</v>
      </c>
      <c r="BK163" s="247">
        <f>ROUND(I163*H163,2)</f>
        <v>0</v>
      </c>
      <c r="BL163" s="25" t="s">
        <v>252</v>
      </c>
      <c r="BM163" s="25" t="s">
        <v>1365</v>
      </c>
    </row>
    <row r="164" s="1" customFormat="1" ht="16.5" customHeight="1">
      <c r="B164" s="47"/>
      <c r="C164" s="236" t="s">
        <v>69</v>
      </c>
      <c r="D164" s="236" t="s">
        <v>247</v>
      </c>
      <c r="E164" s="237" t="s">
        <v>1900</v>
      </c>
      <c r="F164" s="238" t="s">
        <v>1901</v>
      </c>
      <c r="G164" s="239" t="s">
        <v>1425</v>
      </c>
      <c r="H164" s="240">
        <v>121</v>
      </c>
      <c r="I164" s="241"/>
      <c r="J164" s="242">
        <f>ROUND(I164*H164,2)</f>
        <v>0</v>
      </c>
      <c r="K164" s="238" t="s">
        <v>21</v>
      </c>
      <c r="L164" s="73"/>
      <c r="M164" s="243" t="s">
        <v>21</v>
      </c>
      <c r="N164" s="244" t="s">
        <v>40</v>
      </c>
      <c r="O164" s="48"/>
      <c r="P164" s="245">
        <f>O164*H164</f>
        <v>0</v>
      </c>
      <c r="Q164" s="245">
        <v>0</v>
      </c>
      <c r="R164" s="245">
        <f>Q164*H164</f>
        <v>0</v>
      </c>
      <c r="S164" s="245">
        <v>0</v>
      </c>
      <c r="T164" s="246">
        <f>S164*H164</f>
        <v>0</v>
      </c>
      <c r="AR164" s="25" t="s">
        <v>252</v>
      </c>
      <c r="AT164" s="25" t="s">
        <v>247</v>
      </c>
      <c r="AU164" s="25" t="s">
        <v>69</v>
      </c>
      <c r="AY164" s="25" t="s">
        <v>245</v>
      </c>
      <c r="BE164" s="247">
        <f>IF(N164="základní",J164,0)</f>
        <v>0</v>
      </c>
      <c r="BF164" s="247">
        <f>IF(N164="snížená",J164,0)</f>
        <v>0</v>
      </c>
      <c r="BG164" s="247">
        <f>IF(N164="zákl. přenesená",J164,0)</f>
        <v>0</v>
      </c>
      <c r="BH164" s="247">
        <f>IF(N164="sníž. přenesená",J164,0)</f>
        <v>0</v>
      </c>
      <c r="BI164" s="247">
        <f>IF(N164="nulová",J164,0)</f>
        <v>0</v>
      </c>
      <c r="BJ164" s="25" t="s">
        <v>75</v>
      </c>
      <c r="BK164" s="247">
        <f>ROUND(I164*H164,2)</f>
        <v>0</v>
      </c>
      <c r="BL164" s="25" t="s">
        <v>252</v>
      </c>
      <c r="BM164" s="25" t="s">
        <v>1382</v>
      </c>
    </row>
    <row r="165" s="1" customFormat="1" ht="16.5" customHeight="1">
      <c r="B165" s="47"/>
      <c r="C165" s="236" t="s">
        <v>69</v>
      </c>
      <c r="D165" s="236" t="s">
        <v>247</v>
      </c>
      <c r="E165" s="237" t="s">
        <v>1902</v>
      </c>
      <c r="F165" s="238" t="s">
        <v>1903</v>
      </c>
      <c r="G165" s="239" t="s">
        <v>1425</v>
      </c>
      <c r="H165" s="240">
        <v>1</v>
      </c>
      <c r="I165" s="241"/>
      <c r="J165" s="242">
        <f>ROUND(I165*H165,2)</f>
        <v>0</v>
      </c>
      <c r="K165" s="238" t="s">
        <v>21</v>
      </c>
      <c r="L165" s="73"/>
      <c r="M165" s="243" t="s">
        <v>21</v>
      </c>
      <c r="N165" s="244" t="s">
        <v>40</v>
      </c>
      <c r="O165" s="48"/>
      <c r="P165" s="245">
        <f>O165*H165</f>
        <v>0</v>
      </c>
      <c r="Q165" s="245">
        <v>0</v>
      </c>
      <c r="R165" s="245">
        <f>Q165*H165</f>
        <v>0</v>
      </c>
      <c r="S165" s="245">
        <v>0</v>
      </c>
      <c r="T165" s="246">
        <f>S165*H165</f>
        <v>0</v>
      </c>
      <c r="AR165" s="25" t="s">
        <v>252</v>
      </c>
      <c r="AT165" s="25" t="s">
        <v>247</v>
      </c>
      <c r="AU165" s="25" t="s">
        <v>69</v>
      </c>
      <c r="AY165" s="25" t="s">
        <v>245</v>
      </c>
      <c r="BE165" s="247">
        <f>IF(N165="základní",J165,0)</f>
        <v>0</v>
      </c>
      <c r="BF165" s="247">
        <f>IF(N165="snížená",J165,0)</f>
        <v>0</v>
      </c>
      <c r="BG165" s="247">
        <f>IF(N165="zákl. přenesená",J165,0)</f>
        <v>0</v>
      </c>
      <c r="BH165" s="247">
        <f>IF(N165="sníž. přenesená",J165,0)</f>
        <v>0</v>
      </c>
      <c r="BI165" s="247">
        <f>IF(N165="nulová",J165,0)</f>
        <v>0</v>
      </c>
      <c r="BJ165" s="25" t="s">
        <v>75</v>
      </c>
      <c r="BK165" s="247">
        <f>ROUND(I165*H165,2)</f>
        <v>0</v>
      </c>
      <c r="BL165" s="25" t="s">
        <v>252</v>
      </c>
      <c r="BM165" s="25" t="s">
        <v>1390</v>
      </c>
    </row>
    <row r="166" s="1" customFormat="1" ht="16.5" customHeight="1">
      <c r="B166" s="47"/>
      <c r="C166" s="236" t="s">
        <v>259</v>
      </c>
      <c r="D166" s="236" t="s">
        <v>247</v>
      </c>
      <c r="E166" s="237" t="s">
        <v>1904</v>
      </c>
      <c r="F166" s="238" t="s">
        <v>1905</v>
      </c>
      <c r="G166" s="239" t="s">
        <v>1425</v>
      </c>
      <c r="H166" s="240">
        <v>10</v>
      </c>
      <c r="I166" s="241"/>
      <c r="J166" s="242">
        <f>ROUND(I166*H166,2)</f>
        <v>0</v>
      </c>
      <c r="K166" s="238" t="s">
        <v>21</v>
      </c>
      <c r="L166" s="73"/>
      <c r="M166" s="243" t="s">
        <v>21</v>
      </c>
      <c r="N166" s="244" t="s">
        <v>40</v>
      </c>
      <c r="O166" s="48"/>
      <c r="P166" s="245">
        <f>O166*H166</f>
        <v>0</v>
      </c>
      <c r="Q166" s="245">
        <v>0</v>
      </c>
      <c r="R166" s="245">
        <f>Q166*H166</f>
        <v>0</v>
      </c>
      <c r="S166" s="245">
        <v>0</v>
      </c>
      <c r="T166" s="246">
        <f>S166*H166</f>
        <v>0</v>
      </c>
      <c r="AR166" s="25" t="s">
        <v>252</v>
      </c>
      <c r="AT166" s="25" t="s">
        <v>247</v>
      </c>
      <c r="AU166" s="25" t="s">
        <v>69</v>
      </c>
      <c r="AY166" s="25" t="s">
        <v>245</v>
      </c>
      <c r="BE166" s="247">
        <f>IF(N166="základní",J166,0)</f>
        <v>0</v>
      </c>
      <c r="BF166" s="247">
        <f>IF(N166="snížená",J166,0)</f>
        <v>0</v>
      </c>
      <c r="BG166" s="247">
        <f>IF(N166="zákl. přenesená",J166,0)</f>
        <v>0</v>
      </c>
      <c r="BH166" s="247">
        <f>IF(N166="sníž. přenesená",J166,0)</f>
        <v>0</v>
      </c>
      <c r="BI166" s="247">
        <f>IF(N166="nulová",J166,0)</f>
        <v>0</v>
      </c>
      <c r="BJ166" s="25" t="s">
        <v>75</v>
      </c>
      <c r="BK166" s="247">
        <f>ROUND(I166*H166,2)</f>
        <v>0</v>
      </c>
      <c r="BL166" s="25" t="s">
        <v>252</v>
      </c>
      <c r="BM166" s="25" t="s">
        <v>1400</v>
      </c>
    </row>
    <row r="167" s="1" customFormat="1" ht="16.5" customHeight="1">
      <c r="B167" s="47"/>
      <c r="C167" s="236" t="s">
        <v>252</v>
      </c>
      <c r="D167" s="236" t="s">
        <v>247</v>
      </c>
      <c r="E167" s="237" t="s">
        <v>1906</v>
      </c>
      <c r="F167" s="238" t="s">
        <v>1907</v>
      </c>
      <c r="G167" s="239" t="s">
        <v>1425</v>
      </c>
      <c r="H167" s="240">
        <v>95</v>
      </c>
      <c r="I167" s="241"/>
      <c r="J167" s="242">
        <f>ROUND(I167*H167,2)</f>
        <v>0</v>
      </c>
      <c r="K167" s="238" t="s">
        <v>21</v>
      </c>
      <c r="L167" s="73"/>
      <c r="M167" s="243" t="s">
        <v>21</v>
      </c>
      <c r="N167" s="244" t="s">
        <v>40</v>
      </c>
      <c r="O167" s="48"/>
      <c r="P167" s="245">
        <f>O167*H167</f>
        <v>0</v>
      </c>
      <c r="Q167" s="245">
        <v>0</v>
      </c>
      <c r="R167" s="245">
        <f>Q167*H167</f>
        <v>0</v>
      </c>
      <c r="S167" s="245">
        <v>0</v>
      </c>
      <c r="T167" s="246">
        <f>S167*H167</f>
        <v>0</v>
      </c>
      <c r="AR167" s="25" t="s">
        <v>252</v>
      </c>
      <c r="AT167" s="25" t="s">
        <v>247</v>
      </c>
      <c r="AU167" s="25" t="s">
        <v>69</v>
      </c>
      <c r="AY167" s="25" t="s">
        <v>245</v>
      </c>
      <c r="BE167" s="247">
        <f>IF(N167="základní",J167,0)</f>
        <v>0</v>
      </c>
      <c r="BF167" s="247">
        <f>IF(N167="snížená",J167,0)</f>
        <v>0</v>
      </c>
      <c r="BG167" s="247">
        <f>IF(N167="zákl. přenesená",J167,0)</f>
        <v>0</v>
      </c>
      <c r="BH167" s="247">
        <f>IF(N167="sníž. přenesená",J167,0)</f>
        <v>0</v>
      </c>
      <c r="BI167" s="247">
        <f>IF(N167="nulová",J167,0)</f>
        <v>0</v>
      </c>
      <c r="BJ167" s="25" t="s">
        <v>75</v>
      </c>
      <c r="BK167" s="247">
        <f>ROUND(I167*H167,2)</f>
        <v>0</v>
      </c>
      <c r="BL167" s="25" t="s">
        <v>252</v>
      </c>
      <c r="BM167" s="25" t="s">
        <v>1409</v>
      </c>
    </row>
    <row r="168" s="1" customFormat="1" ht="16.5" customHeight="1">
      <c r="B168" s="47"/>
      <c r="C168" s="236" t="s">
        <v>75</v>
      </c>
      <c r="D168" s="236" t="s">
        <v>247</v>
      </c>
      <c r="E168" s="237" t="s">
        <v>1908</v>
      </c>
      <c r="F168" s="238" t="s">
        <v>1909</v>
      </c>
      <c r="G168" s="239" t="s">
        <v>1074</v>
      </c>
      <c r="H168" s="240">
        <v>30</v>
      </c>
      <c r="I168" s="241"/>
      <c r="J168" s="242">
        <f>ROUND(I168*H168,2)</f>
        <v>0</v>
      </c>
      <c r="K168" s="238" t="s">
        <v>21</v>
      </c>
      <c r="L168" s="73"/>
      <c r="M168" s="243" t="s">
        <v>21</v>
      </c>
      <c r="N168" s="244" t="s">
        <v>40</v>
      </c>
      <c r="O168" s="48"/>
      <c r="P168" s="245">
        <f>O168*H168</f>
        <v>0</v>
      </c>
      <c r="Q168" s="245">
        <v>0</v>
      </c>
      <c r="R168" s="245">
        <f>Q168*H168</f>
        <v>0</v>
      </c>
      <c r="S168" s="245">
        <v>0</v>
      </c>
      <c r="T168" s="246">
        <f>S168*H168</f>
        <v>0</v>
      </c>
      <c r="AR168" s="25" t="s">
        <v>252</v>
      </c>
      <c r="AT168" s="25" t="s">
        <v>247</v>
      </c>
      <c r="AU168" s="25" t="s">
        <v>69</v>
      </c>
      <c r="AY168" s="25" t="s">
        <v>245</v>
      </c>
      <c r="BE168" s="247">
        <f>IF(N168="základní",J168,0)</f>
        <v>0</v>
      </c>
      <c r="BF168" s="247">
        <f>IF(N168="snížená",J168,0)</f>
        <v>0</v>
      </c>
      <c r="BG168" s="247">
        <f>IF(N168="zákl. přenesená",J168,0)</f>
        <v>0</v>
      </c>
      <c r="BH168" s="247">
        <f>IF(N168="sníž. přenesená",J168,0)</f>
        <v>0</v>
      </c>
      <c r="BI168" s="247">
        <f>IF(N168="nulová",J168,0)</f>
        <v>0</v>
      </c>
      <c r="BJ168" s="25" t="s">
        <v>75</v>
      </c>
      <c r="BK168" s="247">
        <f>ROUND(I168*H168,2)</f>
        <v>0</v>
      </c>
      <c r="BL168" s="25" t="s">
        <v>252</v>
      </c>
      <c r="BM168" s="25" t="s">
        <v>1440</v>
      </c>
    </row>
    <row r="169" s="1" customFormat="1" ht="16.5" customHeight="1">
      <c r="B169" s="47"/>
      <c r="C169" s="236" t="s">
        <v>69</v>
      </c>
      <c r="D169" s="236" t="s">
        <v>247</v>
      </c>
      <c r="E169" s="237" t="s">
        <v>1910</v>
      </c>
      <c r="F169" s="238" t="s">
        <v>1911</v>
      </c>
      <c r="G169" s="239" t="s">
        <v>1425</v>
      </c>
      <c r="H169" s="240">
        <v>20</v>
      </c>
      <c r="I169" s="241"/>
      <c r="J169" s="242">
        <f>ROUND(I169*H169,2)</f>
        <v>0</v>
      </c>
      <c r="K169" s="238" t="s">
        <v>21</v>
      </c>
      <c r="L169" s="73"/>
      <c r="M169" s="243" t="s">
        <v>21</v>
      </c>
      <c r="N169" s="244" t="s">
        <v>40</v>
      </c>
      <c r="O169" s="48"/>
      <c r="P169" s="245">
        <f>O169*H169</f>
        <v>0</v>
      </c>
      <c r="Q169" s="245">
        <v>0</v>
      </c>
      <c r="R169" s="245">
        <f>Q169*H169</f>
        <v>0</v>
      </c>
      <c r="S169" s="245">
        <v>0</v>
      </c>
      <c r="T169" s="246">
        <f>S169*H169</f>
        <v>0</v>
      </c>
      <c r="AR169" s="25" t="s">
        <v>252</v>
      </c>
      <c r="AT169" s="25" t="s">
        <v>247</v>
      </c>
      <c r="AU169" s="25" t="s">
        <v>69</v>
      </c>
      <c r="AY169" s="25" t="s">
        <v>245</v>
      </c>
      <c r="BE169" s="247">
        <f>IF(N169="základní",J169,0)</f>
        <v>0</v>
      </c>
      <c r="BF169" s="247">
        <f>IF(N169="snížená",J169,0)</f>
        <v>0</v>
      </c>
      <c r="BG169" s="247">
        <f>IF(N169="zákl. přenesená",J169,0)</f>
        <v>0</v>
      </c>
      <c r="BH169" s="247">
        <f>IF(N169="sníž. přenesená",J169,0)</f>
        <v>0</v>
      </c>
      <c r="BI169" s="247">
        <f>IF(N169="nulová",J169,0)</f>
        <v>0</v>
      </c>
      <c r="BJ169" s="25" t="s">
        <v>75</v>
      </c>
      <c r="BK169" s="247">
        <f>ROUND(I169*H169,2)</f>
        <v>0</v>
      </c>
      <c r="BL169" s="25" t="s">
        <v>252</v>
      </c>
      <c r="BM169" s="25" t="s">
        <v>1452</v>
      </c>
    </row>
    <row r="170" s="1" customFormat="1" ht="16.5" customHeight="1">
      <c r="B170" s="47"/>
      <c r="C170" s="236" t="s">
        <v>69</v>
      </c>
      <c r="D170" s="236" t="s">
        <v>247</v>
      </c>
      <c r="E170" s="237" t="s">
        <v>1912</v>
      </c>
      <c r="F170" s="238" t="s">
        <v>1913</v>
      </c>
      <c r="G170" s="239" t="s">
        <v>1425</v>
      </c>
      <c r="H170" s="240">
        <v>4</v>
      </c>
      <c r="I170" s="241"/>
      <c r="J170" s="242">
        <f>ROUND(I170*H170,2)</f>
        <v>0</v>
      </c>
      <c r="K170" s="238" t="s">
        <v>21</v>
      </c>
      <c r="L170" s="73"/>
      <c r="M170" s="243" t="s">
        <v>21</v>
      </c>
      <c r="N170" s="244" t="s">
        <v>40</v>
      </c>
      <c r="O170" s="48"/>
      <c r="P170" s="245">
        <f>O170*H170</f>
        <v>0</v>
      </c>
      <c r="Q170" s="245">
        <v>0</v>
      </c>
      <c r="R170" s="245">
        <f>Q170*H170</f>
        <v>0</v>
      </c>
      <c r="S170" s="245">
        <v>0</v>
      </c>
      <c r="T170" s="246">
        <f>S170*H170</f>
        <v>0</v>
      </c>
      <c r="AR170" s="25" t="s">
        <v>252</v>
      </c>
      <c r="AT170" s="25" t="s">
        <v>247</v>
      </c>
      <c r="AU170" s="25" t="s">
        <v>69</v>
      </c>
      <c r="AY170" s="25" t="s">
        <v>245</v>
      </c>
      <c r="BE170" s="247">
        <f>IF(N170="základní",J170,0)</f>
        <v>0</v>
      </c>
      <c r="BF170" s="247">
        <f>IF(N170="snížená",J170,0)</f>
        <v>0</v>
      </c>
      <c r="BG170" s="247">
        <f>IF(N170="zákl. přenesená",J170,0)</f>
        <v>0</v>
      </c>
      <c r="BH170" s="247">
        <f>IF(N170="sníž. přenesená",J170,0)</f>
        <v>0</v>
      </c>
      <c r="BI170" s="247">
        <f>IF(N170="nulová",J170,0)</f>
        <v>0</v>
      </c>
      <c r="BJ170" s="25" t="s">
        <v>75</v>
      </c>
      <c r="BK170" s="247">
        <f>ROUND(I170*H170,2)</f>
        <v>0</v>
      </c>
      <c r="BL170" s="25" t="s">
        <v>252</v>
      </c>
      <c r="BM170" s="25" t="s">
        <v>1465</v>
      </c>
    </row>
    <row r="171" s="1" customFormat="1" ht="16.5" customHeight="1">
      <c r="B171" s="47"/>
      <c r="C171" s="236" t="s">
        <v>252</v>
      </c>
      <c r="D171" s="236" t="s">
        <v>247</v>
      </c>
      <c r="E171" s="237" t="s">
        <v>1914</v>
      </c>
      <c r="F171" s="238" t="s">
        <v>1915</v>
      </c>
      <c r="G171" s="239" t="s">
        <v>1425</v>
      </c>
      <c r="H171" s="240">
        <v>60</v>
      </c>
      <c r="I171" s="241"/>
      <c r="J171" s="242">
        <f>ROUND(I171*H171,2)</f>
        <v>0</v>
      </c>
      <c r="K171" s="238" t="s">
        <v>21</v>
      </c>
      <c r="L171" s="73"/>
      <c r="M171" s="243" t="s">
        <v>21</v>
      </c>
      <c r="N171" s="244" t="s">
        <v>40</v>
      </c>
      <c r="O171" s="48"/>
      <c r="P171" s="245">
        <f>O171*H171</f>
        <v>0</v>
      </c>
      <c r="Q171" s="245">
        <v>0</v>
      </c>
      <c r="R171" s="245">
        <f>Q171*H171</f>
        <v>0</v>
      </c>
      <c r="S171" s="245">
        <v>0</v>
      </c>
      <c r="T171" s="246">
        <f>S171*H171</f>
        <v>0</v>
      </c>
      <c r="AR171" s="25" t="s">
        <v>252</v>
      </c>
      <c r="AT171" s="25" t="s">
        <v>247</v>
      </c>
      <c r="AU171" s="25" t="s">
        <v>69</v>
      </c>
      <c r="AY171" s="25" t="s">
        <v>245</v>
      </c>
      <c r="BE171" s="247">
        <f>IF(N171="základní",J171,0)</f>
        <v>0</v>
      </c>
      <c r="BF171" s="247">
        <f>IF(N171="snížená",J171,0)</f>
        <v>0</v>
      </c>
      <c r="BG171" s="247">
        <f>IF(N171="zákl. přenesená",J171,0)</f>
        <v>0</v>
      </c>
      <c r="BH171" s="247">
        <f>IF(N171="sníž. přenesená",J171,0)</f>
        <v>0</v>
      </c>
      <c r="BI171" s="247">
        <f>IF(N171="nulová",J171,0)</f>
        <v>0</v>
      </c>
      <c r="BJ171" s="25" t="s">
        <v>75</v>
      </c>
      <c r="BK171" s="247">
        <f>ROUND(I171*H171,2)</f>
        <v>0</v>
      </c>
      <c r="BL171" s="25" t="s">
        <v>252</v>
      </c>
      <c r="BM171" s="25" t="s">
        <v>1474</v>
      </c>
    </row>
    <row r="172" s="1" customFormat="1" ht="16.5" customHeight="1">
      <c r="B172" s="47"/>
      <c r="C172" s="236" t="s">
        <v>69</v>
      </c>
      <c r="D172" s="236" t="s">
        <v>247</v>
      </c>
      <c r="E172" s="237" t="s">
        <v>1916</v>
      </c>
      <c r="F172" s="238" t="s">
        <v>1917</v>
      </c>
      <c r="G172" s="239" t="s">
        <v>1425</v>
      </c>
      <c r="H172" s="240">
        <v>40</v>
      </c>
      <c r="I172" s="241"/>
      <c r="J172" s="242">
        <f>ROUND(I172*H172,2)</f>
        <v>0</v>
      </c>
      <c r="K172" s="238" t="s">
        <v>21</v>
      </c>
      <c r="L172" s="73"/>
      <c r="M172" s="243" t="s">
        <v>21</v>
      </c>
      <c r="N172" s="244" t="s">
        <v>40</v>
      </c>
      <c r="O172" s="48"/>
      <c r="P172" s="245">
        <f>O172*H172</f>
        <v>0</v>
      </c>
      <c r="Q172" s="245">
        <v>0</v>
      </c>
      <c r="R172" s="245">
        <f>Q172*H172</f>
        <v>0</v>
      </c>
      <c r="S172" s="245">
        <v>0</v>
      </c>
      <c r="T172" s="246">
        <f>S172*H172</f>
        <v>0</v>
      </c>
      <c r="AR172" s="25" t="s">
        <v>252</v>
      </c>
      <c r="AT172" s="25" t="s">
        <v>247</v>
      </c>
      <c r="AU172" s="25" t="s">
        <v>69</v>
      </c>
      <c r="AY172" s="25" t="s">
        <v>245</v>
      </c>
      <c r="BE172" s="247">
        <f>IF(N172="základní",J172,0)</f>
        <v>0</v>
      </c>
      <c r="BF172" s="247">
        <f>IF(N172="snížená",J172,0)</f>
        <v>0</v>
      </c>
      <c r="BG172" s="247">
        <f>IF(N172="zákl. přenesená",J172,0)</f>
        <v>0</v>
      </c>
      <c r="BH172" s="247">
        <f>IF(N172="sníž. přenesená",J172,0)</f>
        <v>0</v>
      </c>
      <c r="BI172" s="247">
        <f>IF(N172="nulová",J172,0)</f>
        <v>0</v>
      </c>
      <c r="BJ172" s="25" t="s">
        <v>75</v>
      </c>
      <c r="BK172" s="247">
        <f>ROUND(I172*H172,2)</f>
        <v>0</v>
      </c>
      <c r="BL172" s="25" t="s">
        <v>252</v>
      </c>
      <c r="BM172" s="25" t="s">
        <v>1483</v>
      </c>
    </row>
    <row r="173" s="1" customFormat="1" ht="16.5" customHeight="1">
      <c r="B173" s="47"/>
      <c r="C173" s="236" t="s">
        <v>69</v>
      </c>
      <c r="D173" s="236" t="s">
        <v>247</v>
      </c>
      <c r="E173" s="237" t="s">
        <v>1918</v>
      </c>
      <c r="F173" s="238" t="s">
        <v>1919</v>
      </c>
      <c r="G173" s="239" t="s">
        <v>1425</v>
      </c>
      <c r="H173" s="240">
        <v>15</v>
      </c>
      <c r="I173" s="241"/>
      <c r="J173" s="242">
        <f>ROUND(I173*H173,2)</f>
        <v>0</v>
      </c>
      <c r="K173" s="238" t="s">
        <v>21</v>
      </c>
      <c r="L173" s="73"/>
      <c r="M173" s="243" t="s">
        <v>21</v>
      </c>
      <c r="N173" s="244" t="s">
        <v>40</v>
      </c>
      <c r="O173" s="48"/>
      <c r="P173" s="245">
        <f>O173*H173</f>
        <v>0</v>
      </c>
      <c r="Q173" s="245">
        <v>0</v>
      </c>
      <c r="R173" s="245">
        <f>Q173*H173</f>
        <v>0</v>
      </c>
      <c r="S173" s="245">
        <v>0</v>
      </c>
      <c r="T173" s="246">
        <f>S173*H173</f>
        <v>0</v>
      </c>
      <c r="AR173" s="25" t="s">
        <v>252</v>
      </c>
      <c r="AT173" s="25" t="s">
        <v>247</v>
      </c>
      <c r="AU173" s="25" t="s">
        <v>69</v>
      </c>
      <c r="AY173" s="25" t="s">
        <v>245</v>
      </c>
      <c r="BE173" s="247">
        <f>IF(N173="základní",J173,0)</f>
        <v>0</v>
      </c>
      <c r="BF173" s="247">
        <f>IF(N173="snížená",J173,0)</f>
        <v>0</v>
      </c>
      <c r="BG173" s="247">
        <f>IF(N173="zákl. přenesená",J173,0)</f>
        <v>0</v>
      </c>
      <c r="BH173" s="247">
        <f>IF(N173="sníž. přenesená",J173,0)</f>
        <v>0</v>
      </c>
      <c r="BI173" s="247">
        <f>IF(N173="nulová",J173,0)</f>
        <v>0</v>
      </c>
      <c r="BJ173" s="25" t="s">
        <v>75</v>
      </c>
      <c r="BK173" s="247">
        <f>ROUND(I173*H173,2)</f>
        <v>0</v>
      </c>
      <c r="BL173" s="25" t="s">
        <v>252</v>
      </c>
      <c r="BM173" s="25" t="s">
        <v>1494</v>
      </c>
    </row>
    <row r="174" s="1" customFormat="1" ht="16.5" customHeight="1">
      <c r="B174" s="47"/>
      <c r="C174" s="236" t="s">
        <v>69</v>
      </c>
      <c r="D174" s="236" t="s">
        <v>247</v>
      </c>
      <c r="E174" s="237" t="s">
        <v>1920</v>
      </c>
      <c r="F174" s="238" t="s">
        <v>1921</v>
      </c>
      <c r="G174" s="239" t="s">
        <v>1425</v>
      </c>
      <c r="H174" s="240">
        <v>15</v>
      </c>
      <c r="I174" s="241"/>
      <c r="J174" s="242">
        <f>ROUND(I174*H174,2)</f>
        <v>0</v>
      </c>
      <c r="K174" s="238" t="s">
        <v>21</v>
      </c>
      <c r="L174" s="73"/>
      <c r="M174" s="243" t="s">
        <v>21</v>
      </c>
      <c r="N174" s="244" t="s">
        <v>40</v>
      </c>
      <c r="O174" s="48"/>
      <c r="P174" s="245">
        <f>O174*H174</f>
        <v>0</v>
      </c>
      <c r="Q174" s="245">
        <v>0</v>
      </c>
      <c r="R174" s="245">
        <f>Q174*H174</f>
        <v>0</v>
      </c>
      <c r="S174" s="245">
        <v>0</v>
      </c>
      <c r="T174" s="246">
        <f>S174*H174</f>
        <v>0</v>
      </c>
      <c r="AR174" s="25" t="s">
        <v>252</v>
      </c>
      <c r="AT174" s="25" t="s">
        <v>247</v>
      </c>
      <c r="AU174" s="25" t="s">
        <v>69</v>
      </c>
      <c r="AY174" s="25" t="s">
        <v>245</v>
      </c>
      <c r="BE174" s="247">
        <f>IF(N174="základní",J174,0)</f>
        <v>0</v>
      </c>
      <c r="BF174" s="247">
        <f>IF(N174="snížená",J174,0)</f>
        <v>0</v>
      </c>
      <c r="BG174" s="247">
        <f>IF(N174="zákl. přenesená",J174,0)</f>
        <v>0</v>
      </c>
      <c r="BH174" s="247">
        <f>IF(N174="sníž. přenesená",J174,0)</f>
        <v>0</v>
      </c>
      <c r="BI174" s="247">
        <f>IF(N174="nulová",J174,0)</f>
        <v>0</v>
      </c>
      <c r="BJ174" s="25" t="s">
        <v>75</v>
      </c>
      <c r="BK174" s="247">
        <f>ROUND(I174*H174,2)</f>
        <v>0</v>
      </c>
      <c r="BL174" s="25" t="s">
        <v>252</v>
      </c>
      <c r="BM174" s="25" t="s">
        <v>1506</v>
      </c>
    </row>
    <row r="175" s="1" customFormat="1" ht="16.5" customHeight="1">
      <c r="B175" s="47"/>
      <c r="C175" s="236" t="s">
        <v>69</v>
      </c>
      <c r="D175" s="236" t="s">
        <v>247</v>
      </c>
      <c r="E175" s="237" t="s">
        <v>1922</v>
      </c>
      <c r="F175" s="238" t="s">
        <v>1923</v>
      </c>
      <c r="G175" s="239" t="s">
        <v>1425</v>
      </c>
      <c r="H175" s="240">
        <v>3</v>
      </c>
      <c r="I175" s="241"/>
      <c r="J175" s="242">
        <f>ROUND(I175*H175,2)</f>
        <v>0</v>
      </c>
      <c r="K175" s="238" t="s">
        <v>21</v>
      </c>
      <c r="L175" s="73"/>
      <c r="M175" s="243" t="s">
        <v>21</v>
      </c>
      <c r="N175" s="244" t="s">
        <v>40</v>
      </c>
      <c r="O175" s="48"/>
      <c r="P175" s="245">
        <f>O175*H175</f>
        <v>0</v>
      </c>
      <c r="Q175" s="245">
        <v>0</v>
      </c>
      <c r="R175" s="245">
        <f>Q175*H175</f>
        <v>0</v>
      </c>
      <c r="S175" s="245">
        <v>0</v>
      </c>
      <c r="T175" s="246">
        <f>S175*H175</f>
        <v>0</v>
      </c>
      <c r="AR175" s="25" t="s">
        <v>252</v>
      </c>
      <c r="AT175" s="25" t="s">
        <v>247</v>
      </c>
      <c r="AU175" s="25" t="s">
        <v>69</v>
      </c>
      <c r="AY175" s="25" t="s">
        <v>245</v>
      </c>
      <c r="BE175" s="247">
        <f>IF(N175="základní",J175,0)</f>
        <v>0</v>
      </c>
      <c r="BF175" s="247">
        <f>IF(N175="snížená",J175,0)</f>
        <v>0</v>
      </c>
      <c r="BG175" s="247">
        <f>IF(N175="zákl. přenesená",J175,0)</f>
        <v>0</v>
      </c>
      <c r="BH175" s="247">
        <f>IF(N175="sníž. přenesená",J175,0)</f>
        <v>0</v>
      </c>
      <c r="BI175" s="247">
        <f>IF(N175="nulová",J175,0)</f>
        <v>0</v>
      </c>
      <c r="BJ175" s="25" t="s">
        <v>75</v>
      </c>
      <c r="BK175" s="247">
        <f>ROUND(I175*H175,2)</f>
        <v>0</v>
      </c>
      <c r="BL175" s="25" t="s">
        <v>252</v>
      </c>
      <c r="BM175" s="25" t="s">
        <v>1516</v>
      </c>
    </row>
    <row r="176" s="1" customFormat="1" ht="16.5" customHeight="1">
      <c r="B176" s="47"/>
      <c r="C176" s="236" t="s">
        <v>69</v>
      </c>
      <c r="D176" s="236" t="s">
        <v>247</v>
      </c>
      <c r="E176" s="237" t="s">
        <v>1924</v>
      </c>
      <c r="F176" s="238" t="s">
        <v>1925</v>
      </c>
      <c r="G176" s="239" t="s">
        <v>1425</v>
      </c>
      <c r="H176" s="240">
        <v>3</v>
      </c>
      <c r="I176" s="241"/>
      <c r="J176" s="242">
        <f>ROUND(I176*H176,2)</f>
        <v>0</v>
      </c>
      <c r="K176" s="238" t="s">
        <v>21</v>
      </c>
      <c r="L176" s="73"/>
      <c r="M176" s="243" t="s">
        <v>21</v>
      </c>
      <c r="N176" s="244" t="s">
        <v>40</v>
      </c>
      <c r="O176" s="48"/>
      <c r="P176" s="245">
        <f>O176*H176</f>
        <v>0</v>
      </c>
      <c r="Q176" s="245">
        <v>0</v>
      </c>
      <c r="R176" s="245">
        <f>Q176*H176</f>
        <v>0</v>
      </c>
      <c r="S176" s="245">
        <v>0</v>
      </c>
      <c r="T176" s="246">
        <f>S176*H176</f>
        <v>0</v>
      </c>
      <c r="AR176" s="25" t="s">
        <v>252</v>
      </c>
      <c r="AT176" s="25" t="s">
        <v>247</v>
      </c>
      <c r="AU176" s="25" t="s">
        <v>69</v>
      </c>
      <c r="AY176" s="25" t="s">
        <v>245</v>
      </c>
      <c r="BE176" s="247">
        <f>IF(N176="základní",J176,0)</f>
        <v>0</v>
      </c>
      <c r="BF176" s="247">
        <f>IF(N176="snížená",J176,0)</f>
        <v>0</v>
      </c>
      <c r="BG176" s="247">
        <f>IF(N176="zákl. přenesená",J176,0)</f>
        <v>0</v>
      </c>
      <c r="BH176" s="247">
        <f>IF(N176="sníž. přenesená",J176,0)</f>
        <v>0</v>
      </c>
      <c r="BI176" s="247">
        <f>IF(N176="nulová",J176,0)</f>
        <v>0</v>
      </c>
      <c r="BJ176" s="25" t="s">
        <v>75</v>
      </c>
      <c r="BK176" s="247">
        <f>ROUND(I176*H176,2)</f>
        <v>0</v>
      </c>
      <c r="BL176" s="25" t="s">
        <v>252</v>
      </c>
      <c r="BM176" s="25" t="s">
        <v>1528</v>
      </c>
    </row>
    <row r="177" s="1" customFormat="1" ht="16.5" customHeight="1">
      <c r="B177" s="47"/>
      <c r="C177" s="236" t="s">
        <v>69</v>
      </c>
      <c r="D177" s="236" t="s">
        <v>247</v>
      </c>
      <c r="E177" s="237" t="s">
        <v>1926</v>
      </c>
      <c r="F177" s="238" t="s">
        <v>1927</v>
      </c>
      <c r="G177" s="239" t="s">
        <v>1425</v>
      </c>
      <c r="H177" s="240">
        <v>1</v>
      </c>
      <c r="I177" s="241"/>
      <c r="J177" s="242">
        <f>ROUND(I177*H177,2)</f>
        <v>0</v>
      </c>
      <c r="K177" s="238" t="s">
        <v>21</v>
      </c>
      <c r="L177" s="73"/>
      <c r="M177" s="243" t="s">
        <v>21</v>
      </c>
      <c r="N177" s="244" t="s">
        <v>40</v>
      </c>
      <c r="O177" s="48"/>
      <c r="P177" s="245">
        <f>O177*H177</f>
        <v>0</v>
      </c>
      <c r="Q177" s="245">
        <v>0</v>
      </c>
      <c r="R177" s="245">
        <f>Q177*H177</f>
        <v>0</v>
      </c>
      <c r="S177" s="245">
        <v>0</v>
      </c>
      <c r="T177" s="246">
        <f>S177*H177</f>
        <v>0</v>
      </c>
      <c r="AR177" s="25" t="s">
        <v>252</v>
      </c>
      <c r="AT177" s="25" t="s">
        <v>247</v>
      </c>
      <c r="AU177" s="25" t="s">
        <v>69</v>
      </c>
      <c r="AY177" s="25" t="s">
        <v>245</v>
      </c>
      <c r="BE177" s="247">
        <f>IF(N177="základní",J177,0)</f>
        <v>0</v>
      </c>
      <c r="BF177" s="247">
        <f>IF(N177="snížená",J177,0)</f>
        <v>0</v>
      </c>
      <c r="BG177" s="247">
        <f>IF(N177="zákl. přenesená",J177,0)</f>
        <v>0</v>
      </c>
      <c r="BH177" s="247">
        <f>IF(N177="sníž. přenesená",J177,0)</f>
        <v>0</v>
      </c>
      <c r="BI177" s="247">
        <f>IF(N177="nulová",J177,0)</f>
        <v>0</v>
      </c>
      <c r="BJ177" s="25" t="s">
        <v>75</v>
      </c>
      <c r="BK177" s="247">
        <f>ROUND(I177*H177,2)</f>
        <v>0</v>
      </c>
      <c r="BL177" s="25" t="s">
        <v>252</v>
      </c>
      <c r="BM177" s="25" t="s">
        <v>1547</v>
      </c>
    </row>
    <row r="178" s="1" customFormat="1" ht="16.5" customHeight="1">
      <c r="B178" s="47"/>
      <c r="C178" s="236" t="s">
        <v>69</v>
      </c>
      <c r="D178" s="236" t="s">
        <v>247</v>
      </c>
      <c r="E178" s="237" t="s">
        <v>1928</v>
      </c>
      <c r="F178" s="238" t="s">
        <v>1929</v>
      </c>
      <c r="G178" s="239" t="s">
        <v>1425</v>
      </c>
      <c r="H178" s="240">
        <v>2</v>
      </c>
      <c r="I178" s="241"/>
      <c r="J178" s="242">
        <f>ROUND(I178*H178,2)</f>
        <v>0</v>
      </c>
      <c r="K178" s="238" t="s">
        <v>21</v>
      </c>
      <c r="L178" s="73"/>
      <c r="M178" s="243" t="s">
        <v>21</v>
      </c>
      <c r="N178" s="244" t="s">
        <v>40</v>
      </c>
      <c r="O178" s="48"/>
      <c r="P178" s="245">
        <f>O178*H178</f>
        <v>0</v>
      </c>
      <c r="Q178" s="245">
        <v>0</v>
      </c>
      <c r="R178" s="245">
        <f>Q178*H178</f>
        <v>0</v>
      </c>
      <c r="S178" s="245">
        <v>0</v>
      </c>
      <c r="T178" s="246">
        <f>S178*H178</f>
        <v>0</v>
      </c>
      <c r="AR178" s="25" t="s">
        <v>252</v>
      </c>
      <c r="AT178" s="25" t="s">
        <v>247</v>
      </c>
      <c r="AU178" s="25" t="s">
        <v>69</v>
      </c>
      <c r="AY178" s="25" t="s">
        <v>245</v>
      </c>
      <c r="BE178" s="247">
        <f>IF(N178="základní",J178,0)</f>
        <v>0</v>
      </c>
      <c r="BF178" s="247">
        <f>IF(N178="snížená",J178,0)</f>
        <v>0</v>
      </c>
      <c r="BG178" s="247">
        <f>IF(N178="zákl. přenesená",J178,0)</f>
        <v>0</v>
      </c>
      <c r="BH178" s="247">
        <f>IF(N178="sníž. přenesená",J178,0)</f>
        <v>0</v>
      </c>
      <c r="BI178" s="247">
        <f>IF(N178="nulová",J178,0)</f>
        <v>0</v>
      </c>
      <c r="BJ178" s="25" t="s">
        <v>75</v>
      </c>
      <c r="BK178" s="247">
        <f>ROUND(I178*H178,2)</f>
        <v>0</v>
      </c>
      <c r="BL178" s="25" t="s">
        <v>252</v>
      </c>
      <c r="BM178" s="25" t="s">
        <v>1562</v>
      </c>
    </row>
    <row r="179" s="1" customFormat="1" ht="16.5" customHeight="1">
      <c r="B179" s="47"/>
      <c r="C179" s="236" t="s">
        <v>69</v>
      </c>
      <c r="D179" s="236" t="s">
        <v>247</v>
      </c>
      <c r="E179" s="237" t="s">
        <v>1930</v>
      </c>
      <c r="F179" s="238" t="s">
        <v>1931</v>
      </c>
      <c r="G179" s="239" t="s">
        <v>1425</v>
      </c>
      <c r="H179" s="240">
        <v>1</v>
      </c>
      <c r="I179" s="241"/>
      <c r="J179" s="242">
        <f>ROUND(I179*H179,2)</f>
        <v>0</v>
      </c>
      <c r="K179" s="238" t="s">
        <v>21</v>
      </c>
      <c r="L179" s="73"/>
      <c r="M179" s="243" t="s">
        <v>21</v>
      </c>
      <c r="N179" s="244" t="s">
        <v>40</v>
      </c>
      <c r="O179" s="48"/>
      <c r="P179" s="245">
        <f>O179*H179</f>
        <v>0</v>
      </c>
      <c r="Q179" s="245">
        <v>0</v>
      </c>
      <c r="R179" s="245">
        <f>Q179*H179</f>
        <v>0</v>
      </c>
      <c r="S179" s="245">
        <v>0</v>
      </c>
      <c r="T179" s="246">
        <f>S179*H179</f>
        <v>0</v>
      </c>
      <c r="AR179" s="25" t="s">
        <v>252</v>
      </c>
      <c r="AT179" s="25" t="s">
        <v>247</v>
      </c>
      <c r="AU179" s="25" t="s">
        <v>69</v>
      </c>
      <c r="AY179" s="25" t="s">
        <v>245</v>
      </c>
      <c r="BE179" s="247">
        <f>IF(N179="základní",J179,0)</f>
        <v>0</v>
      </c>
      <c r="BF179" s="247">
        <f>IF(N179="snížená",J179,0)</f>
        <v>0</v>
      </c>
      <c r="BG179" s="247">
        <f>IF(N179="zákl. přenesená",J179,0)</f>
        <v>0</v>
      </c>
      <c r="BH179" s="247">
        <f>IF(N179="sníž. přenesená",J179,0)</f>
        <v>0</v>
      </c>
      <c r="BI179" s="247">
        <f>IF(N179="nulová",J179,0)</f>
        <v>0</v>
      </c>
      <c r="BJ179" s="25" t="s">
        <v>75</v>
      </c>
      <c r="BK179" s="247">
        <f>ROUND(I179*H179,2)</f>
        <v>0</v>
      </c>
      <c r="BL179" s="25" t="s">
        <v>252</v>
      </c>
      <c r="BM179" s="25" t="s">
        <v>1573</v>
      </c>
    </row>
    <row r="180" s="1" customFormat="1" ht="16.5" customHeight="1">
      <c r="B180" s="47"/>
      <c r="C180" s="236" t="s">
        <v>75</v>
      </c>
      <c r="D180" s="236" t="s">
        <v>247</v>
      </c>
      <c r="E180" s="237" t="s">
        <v>1932</v>
      </c>
      <c r="F180" s="238" t="s">
        <v>1933</v>
      </c>
      <c r="G180" s="239" t="s">
        <v>1934</v>
      </c>
      <c r="H180" s="240">
        <v>40</v>
      </c>
      <c r="I180" s="241"/>
      <c r="J180" s="242">
        <f>ROUND(I180*H180,2)</f>
        <v>0</v>
      </c>
      <c r="K180" s="238" t="s">
        <v>21</v>
      </c>
      <c r="L180" s="73"/>
      <c r="M180" s="243" t="s">
        <v>21</v>
      </c>
      <c r="N180" s="244" t="s">
        <v>40</v>
      </c>
      <c r="O180" s="48"/>
      <c r="P180" s="245">
        <f>O180*H180</f>
        <v>0</v>
      </c>
      <c r="Q180" s="245">
        <v>0</v>
      </c>
      <c r="R180" s="245">
        <f>Q180*H180</f>
        <v>0</v>
      </c>
      <c r="S180" s="245">
        <v>0</v>
      </c>
      <c r="T180" s="246">
        <f>S180*H180</f>
        <v>0</v>
      </c>
      <c r="AR180" s="25" t="s">
        <v>252</v>
      </c>
      <c r="AT180" s="25" t="s">
        <v>247</v>
      </c>
      <c r="AU180" s="25" t="s">
        <v>69</v>
      </c>
      <c r="AY180" s="25" t="s">
        <v>245</v>
      </c>
      <c r="BE180" s="247">
        <f>IF(N180="základní",J180,0)</f>
        <v>0</v>
      </c>
      <c r="BF180" s="247">
        <f>IF(N180="snížená",J180,0)</f>
        <v>0</v>
      </c>
      <c r="BG180" s="247">
        <f>IF(N180="zákl. přenesená",J180,0)</f>
        <v>0</v>
      </c>
      <c r="BH180" s="247">
        <f>IF(N180="sníž. přenesená",J180,0)</f>
        <v>0</v>
      </c>
      <c r="BI180" s="247">
        <f>IF(N180="nulová",J180,0)</f>
        <v>0</v>
      </c>
      <c r="BJ180" s="25" t="s">
        <v>75</v>
      </c>
      <c r="BK180" s="247">
        <f>ROUND(I180*H180,2)</f>
        <v>0</v>
      </c>
      <c r="BL180" s="25" t="s">
        <v>252</v>
      </c>
      <c r="BM180" s="25" t="s">
        <v>1593</v>
      </c>
    </row>
    <row r="181" s="1" customFormat="1" ht="16.5" customHeight="1">
      <c r="B181" s="47"/>
      <c r="C181" s="236" t="s">
        <v>77</v>
      </c>
      <c r="D181" s="236" t="s">
        <v>247</v>
      </c>
      <c r="E181" s="237" t="s">
        <v>1935</v>
      </c>
      <c r="F181" s="238" t="s">
        <v>1936</v>
      </c>
      <c r="G181" s="239" t="s">
        <v>1934</v>
      </c>
      <c r="H181" s="240">
        <v>20</v>
      </c>
      <c r="I181" s="241"/>
      <c r="J181" s="242">
        <f>ROUND(I181*H181,2)</f>
        <v>0</v>
      </c>
      <c r="K181" s="238" t="s">
        <v>21</v>
      </c>
      <c r="L181" s="73"/>
      <c r="M181" s="243" t="s">
        <v>21</v>
      </c>
      <c r="N181" s="244" t="s">
        <v>40</v>
      </c>
      <c r="O181" s="48"/>
      <c r="P181" s="245">
        <f>O181*H181</f>
        <v>0</v>
      </c>
      <c r="Q181" s="245">
        <v>0</v>
      </c>
      <c r="R181" s="245">
        <f>Q181*H181</f>
        <v>0</v>
      </c>
      <c r="S181" s="245">
        <v>0</v>
      </c>
      <c r="T181" s="246">
        <f>S181*H181</f>
        <v>0</v>
      </c>
      <c r="AR181" s="25" t="s">
        <v>252</v>
      </c>
      <c r="AT181" s="25" t="s">
        <v>247</v>
      </c>
      <c r="AU181" s="25" t="s">
        <v>69</v>
      </c>
      <c r="AY181" s="25" t="s">
        <v>245</v>
      </c>
      <c r="BE181" s="247">
        <f>IF(N181="základní",J181,0)</f>
        <v>0</v>
      </c>
      <c r="BF181" s="247">
        <f>IF(N181="snížená",J181,0)</f>
        <v>0</v>
      </c>
      <c r="BG181" s="247">
        <f>IF(N181="zákl. přenesená",J181,0)</f>
        <v>0</v>
      </c>
      <c r="BH181" s="247">
        <f>IF(N181="sníž. přenesená",J181,0)</f>
        <v>0</v>
      </c>
      <c r="BI181" s="247">
        <f>IF(N181="nulová",J181,0)</f>
        <v>0</v>
      </c>
      <c r="BJ181" s="25" t="s">
        <v>75</v>
      </c>
      <c r="BK181" s="247">
        <f>ROUND(I181*H181,2)</f>
        <v>0</v>
      </c>
      <c r="BL181" s="25" t="s">
        <v>252</v>
      </c>
      <c r="BM181" s="25" t="s">
        <v>1076</v>
      </c>
    </row>
    <row r="182" s="1" customFormat="1" ht="16.5" customHeight="1">
      <c r="B182" s="47"/>
      <c r="C182" s="236" t="s">
        <v>259</v>
      </c>
      <c r="D182" s="236" t="s">
        <v>247</v>
      </c>
      <c r="E182" s="237" t="s">
        <v>1937</v>
      </c>
      <c r="F182" s="238" t="s">
        <v>1938</v>
      </c>
      <c r="G182" s="239" t="s">
        <v>1934</v>
      </c>
      <c r="H182" s="240">
        <v>16</v>
      </c>
      <c r="I182" s="241"/>
      <c r="J182" s="242">
        <f>ROUND(I182*H182,2)</f>
        <v>0</v>
      </c>
      <c r="K182" s="238" t="s">
        <v>21</v>
      </c>
      <c r="L182" s="73"/>
      <c r="M182" s="243" t="s">
        <v>21</v>
      </c>
      <c r="N182" s="244" t="s">
        <v>40</v>
      </c>
      <c r="O182" s="48"/>
      <c r="P182" s="245">
        <f>O182*H182</f>
        <v>0</v>
      </c>
      <c r="Q182" s="245">
        <v>0</v>
      </c>
      <c r="R182" s="245">
        <f>Q182*H182</f>
        <v>0</v>
      </c>
      <c r="S182" s="245">
        <v>0</v>
      </c>
      <c r="T182" s="246">
        <f>S182*H182</f>
        <v>0</v>
      </c>
      <c r="AR182" s="25" t="s">
        <v>252</v>
      </c>
      <c r="AT182" s="25" t="s">
        <v>247</v>
      </c>
      <c r="AU182" s="25" t="s">
        <v>69</v>
      </c>
      <c r="AY182" s="25" t="s">
        <v>245</v>
      </c>
      <c r="BE182" s="247">
        <f>IF(N182="základní",J182,0)</f>
        <v>0</v>
      </c>
      <c r="BF182" s="247">
        <f>IF(N182="snížená",J182,0)</f>
        <v>0</v>
      </c>
      <c r="BG182" s="247">
        <f>IF(N182="zákl. přenesená",J182,0)</f>
        <v>0</v>
      </c>
      <c r="BH182" s="247">
        <f>IF(N182="sníž. přenesená",J182,0)</f>
        <v>0</v>
      </c>
      <c r="BI182" s="247">
        <f>IF(N182="nulová",J182,0)</f>
        <v>0</v>
      </c>
      <c r="BJ182" s="25" t="s">
        <v>75</v>
      </c>
      <c r="BK182" s="247">
        <f>ROUND(I182*H182,2)</f>
        <v>0</v>
      </c>
      <c r="BL182" s="25" t="s">
        <v>252</v>
      </c>
      <c r="BM182" s="25" t="s">
        <v>1612</v>
      </c>
    </row>
    <row r="183" s="1" customFormat="1" ht="16.5" customHeight="1">
      <c r="B183" s="47"/>
      <c r="C183" s="236" t="s">
        <v>252</v>
      </c>
      <c r="D183" s="236" t="s">
        <v>247</v>
      </c>
      <c r="E183" s="237" t="s">
        <v>1939</v>
      </c>
      <c r="F183" s="238" t="s">
        <v>1940</v>
      </c>
      <c r="G183" s="239" t="s">
        <v>1934</v>
      </c>
      <c r="H183" s="240">
        <v>10</v>
      </c>
      <c r="I183" s="241"/>
      <c r="J183" s="242">
        <f>ROUND(I183*H183,2)</f>
        <v>0</v>
      </c>
      <c r="K183" s="238" t="s">
        <v>21</v>
      </c>
      <c r="L183" s="73"/>
      <c r="M183" s="243" t="s">
        <v>21</v>
      </c>
      <c r="N183" s="244" t="s">
        <v>40</v>
      </c>
      <c r="O183" s="48"/>
      <c r="P183" s="245">
        <f>O183*H183</f>
        <v>0</v>
      </c>
      <c r="Q183" s="245">
        <v>0</v>
      </c>
      <c r="R183" s="245">
        <f>Q183*H183</f>
        <v>0</v>
      </c>
      <c r="S183" s="245">
        <v>0</v>
      </c>
      <c r="T183" s="246">
        <f>S183*H183</f>
        <v>0</v>
      </c>
      <c r="AR183" s="25" t="s">
        <v>252</v>
      </c>
      <c r="AT183" s="25" t="s">
        <v>247</v>
      </c>
      <c r="AU183" s="25" t="s">
        <v>69</v>
      </c>
      <c r="AY183" s="25" t="s">
        <v>245</v>
      </c>
      <c r="BE183" s="247">
        <f>IF(N183="základní",J183,0)</f>
        <v>0</v>
      </c>
      <c r="BF183" s="247">
        <f>IF(N183="snížená",J183,0)</f>
        <v>0</v>
      </c>
      <c r="BG183" s="247">
        <f>IF(N183="zákl. přenesená",J183,0)</f>
        <v>0</v>
      </c>
      <c r="BH183" s="247">
        <f>IF(N183="sníž. přenesená",J183,0)</f>
        <v>0</v>
      </c>
      <c r="BI183" s="247">
        <f>IF(N183="nulová",J183,0)</f>
        <v>0</v>
      </c>
      <c r="BJ183" s="25" t="s">
        <v>75</v>
      </c>
      <c r="BK183" s="247">
        <f>ROUND(I183*H183,2)</f>
        <v>0</v>
      </c>
      <c r="BL183" s="25" t="s">
        <v>252</v>
      </c>
      <c r="BM183" s="25" t="s">
        <v>1622</v>
      </c>
    </row>
    <row r="184" s="1" customFormat="1" ht="16.5" customHeight="1">
      <c r="B184" s="47"/>
      <c r="C184" s="236" t="s">
        <v>277</v>
      </c>
      <c r="D184" s="236" t="s">
        <v>247</v>
      </c>
      <c r="E184" s="237" t="s">
        <v>1941</v>
      </c>
      <c r="F184" s="238" t="s">
        <v>1942</v>
      </c>
      <c r="G184" s="239" t="s">
        <v>1934</v>
      </c>
      <c r="H184" s="240">
        <v>10</v>
      </c>
      <c r="I184" s="241"/>
      <c r="J184" s="242">
        <f>ROUND(I184*H184,2)</f>
        <v>0</v>
      </c>
      <c r="K184" s="238" t="s">
        <v>21</v>
      </c>
      <c r="L184" s="73"/>
      <c r="M184" s="243" t="s">
        <v>21</v>
      </c>
      <c r="N184" s="309" t="s">
        <v>40</v>
      </c>
      <c r="O184" s="310"/>
      <c r="P184" s="311">
        <f>O184*H184</f>
        <v>0</v>
      </c>
      <c r="Q184" s="311">
        <v>0</v>
      </c>
      <c r="R184" s="311">
        <f>Q184*H184</f>
        <v>0</v>
      </c>
      <c r="S184" s="311">
        <v>0</v>
      </c>
      <c r="T184" s="312">
        <f>S184*H184</f>
        <v>0</v>
      </c>
      <c r="AR184" s="25" t="s">
        <v>252</v>
      </c>
      <c r="AT184" s="25" t="s">
        <v>247</v>
      </c>
      <c r="AU184" s="25" t="s">
        <v>69</v>
      </c>
      <c r="AY184" s="25" t="s">
        <v>245</v>
      </c>
      <c r="BE184" s="247">
        <f>IF(N184="základní",J184,0)</f>
        <v>0</v>
      </c>
      <c r="BF184" s="247">
        <f>IF(N184="snížená",J184,0)</f>
        <v>0</v>
      </c>
      <c r="BG184" s="247">
        <f>IF(N184="zákl. přenesená",J184,0)</f>
        <v>0</v>
      </c>
      <c r="BH184" s="247">
        <f>IF(N184="sníž. přenesená",J184,0)</f>
        <v>0</v>
      </c>
      <c r="BI184" s="247">
        <f>IF(N184="nulová",J184,0)</f>
        <v>0</v>
      </c>
      <c r="BJ184" s="25" t="s">
        <v>75</v>
      </c>
      <c r="BK184" s="247">
        <f>ROUND(I184*H184,2)</f>
        <v>0</v>
      </c>
      <c r="BL184" s="25" t="s">
        <v>252</v>
      </c>
      <c r="BM184" s="25" t="s">
        <v>1634</v>
      </c>
    </row>
    <row r="185" s="1" customFormat="1" ht="6.96" customHeight="1">
      <c r="B185" s="68"/>
      <c r="C185" s="69"/>
      <c r="D185" s="69"/>
      <c r="E185" s="69"/>
      <c r="F185" s="69"/>
      <c r="G185" s="69"/>
      <c r="H185" s="69"/>
      <c r="I185" s="181"/>
      <c r="J185" s="69"/>
      <c r="K185" s="69"/>
      <c r="L185" s="73"/>
    </row>
  </sheetData>
  <sheetProtection sheet="1" autoFilter="0" formatColumns="0" formatRows="0" objects="1" scenarios="1" spinCount="100000" saltValue="Pw5KMTzebdxlhd8Fo83OGUOun1gJ4u+6NsHXKozFa8KUnBCw91f+LchtSJwDner5awhdurJrLjkQ5A1hGMnYtQ==" hashValue="/CyQfb5AFDPv5fYlQMmmUswBHIU3oWC1H5iDgo8Fe6TTNiiD5uFCX6BiZB2uGNE7k80oCK0CBRjgta7NrwKXYQ==" algorithmName="SHA-512" password="CC35"/>
  <autoFilter ref="C81:K184"/>
  <mergeCells count="13">
    <mergeCell ref="E7:H7"/>
    <mergeCell ref="E9:H9"/>
    <mergeCell ref="E11:H11"/>
    <mergeCell ref="E26:H26"/>
    <mergeCell ref="E47:H47"/>
    <mergeCell ref="E49:H49"/>
    <mergeCell ref="E51:H51"/>
    <mergeCell ref="J55:J56"/>
    <mergeCell ref="E70:H70"/>
    <mergeCell ref="E72:H72"/>
    <mergeCell ref="E74:H74"/>
    <mergeCell ref="G1:H1"/>
    <mergeCell ref="L2:V2"/>
  </mergeCells>
  <hyperlinks>
    <hyperlink ref="F1:G1" location="C2" display="1) Krycí list soupisu"/>
    <hyperlink ref="G1:H1" location="C58"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84</v>
      </c>
    </row>
    <row r="3" ht="6.96" customHeight="1">
      <c r="B3" s="26"/>
      <c r="C3" s="27"/>
      <c r="D3" s="27"/>
      <c r="E3" s="27"/>
      <c r="F3" s="27"/>
      <c r="G3" s="27"/>
      <c r="H3" s="27"/>
      <c r="I3" s="155"/>
      <c r="J3" s="27"/>
      <c r="K3" s="28"/>
      <c r="AT3" s="25" t="s">
        <v>77</v>
      </c>
    </row>
    <row r="4" ht="36.96" customHeight="1">
      <c r="B4" s="29"/>
      <c r="C4" s="30"/>
      <c r="D4" s="31" t="s">
        <v>103</v>
      </c>
      <c r="E4" s="30"/>
      <c r="F4" s="30"/>
      <c r="G4" s="30"/>
      <c r="H4" s="30"/>
      <c r="I4" s="156"/>
      <c r="J4" s="30"/>
      <c r="K4" s="32"/>
      <c r="M4" s="33" t="s">
        <v>12</v>
      </c>
      <c r="AT4" s="25" t="s">
        <v>6</v>
      </c>
    </row>
    <row r="5" ht="6.96" customHeight="1">
      <c r="B5" s="29"/>
      <c r="C5" s="30"/>
      <c r="D5" s="30"/>
      <c r="E5" s="30"/>
      <c r="F5" s="30"/>
      <c r="G5" s="30"/>
      <c r="H5" s="30"/>
      <c r="I5" s="156"/>
      <c r="J5" s="30"/>
      <c r="K5" s="32"/>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c r="B8" s="29"/>
      <c r="C8" s="30"/>
      <c r="D8" s="41" t="s">
        <v>112</v>
      </c>
      <c r="E8" s="30"/>
      <c r="F8" s="30"/>
      <c r="G8" s="30"/>
      <c r="H8" s="30"/>
      <c r="I8" s="156"/>
      <c r="J8" s="30"/>
      <c r="K8" s="32"/>
    </row>
    <row r="9" s="1" customFormat="1" ht="16.5" customHeight="1">
      <c r="B9" s="47"/>
      <c r="C9" s="48"/>
      <c r="D9" s="48"/>
      <c r="E9" s="157" t="s">
        <v>115</v>
      </c>
      <c r="F9" s="48"/>
      <c r="G9" s="48"/>
      <c r="H9" s="48"/>
      <c r="I9" s="158"/>
      <c r="J9" s="48"/>
      <c r="K9" s="52"/>
    </row>
    <row r="10" s="1" customFormat="1">
      <c r="B10" s="47"/>
      <c r="C10" s="48"/>
      <c r="D10" s="41" t="s">
        <v>1734</v>
      </c>
      <c r="E10" s="48"/>
      <c r="F10" s="48"/>
      <c r="G10" s="48"/>
      <c r="H10" s="48"/>
      <c r="I10" s="158"/>
      <c r="J10" s="48"/>
      <c r="K10" s="52"/>
    </row>
    <row r="11" s="1" customFormat="1" ht="36.96" customHeight="1">
      <c r="B11" s="47"/>
      <c r="C11" s="48"/>
      <c r="D11" s="48"/>
      <c r="E11" s="159" t="s">
        <v>1943</v>
      </c>
      <c r="F11" s="48"/>
      <c r="G11" s="48"/>
      <c r="H11" s="48"/>
      <c r="I11" s="158"/>
      <c r="J11" s="48"/>
      <c r="K11" s="52"/>
    </row>
    <row r="12" s="1" customFormat="1">
      <c r="B12" s="47"/>
      <c r="C12" s="48"/>
      <c r="D12" s="48"/>
      <c r="E12" s="48"/>
      <c r="F12" s="48"/>
      <c r="G12" s="48"/>
      <c r="H12" s="48"/>
      <c r="I12" s="158"/>
      <c r="J12" s="48"/>
      <c r="K12" s="52"/>
    </row>
    <row r="13" s="1" customFormat="1" ht="14.4" customHeight="1">
      <c r="B13" s="47"/>
      <c r="C13" s="48"/>
      <c r="D13" s="41" t="s">
        <v>20</v>
      </c>
      <c r="E13" s="48"/>
      <c r="F13" s="36" t="s">
        <v>21</v>
      </c>
      <c r="G13" s="48"/>
      <c r="H13" s="48"/>
      <c r="I13" s="160" t="s">
        <v>22</v>
      </c>
      <c r="J13" s="36" t="s">
        <v>21</v>
      </c>
      <c r="K13" s="52"/>
    </row>
    <row r="14" s="1" customFormat="1" ht="14.4" customHeight="1">
      <c r="B14" s="47"/>
      <c r="C14" s="48"/>
      <c r="D14" s="41" t="s">
        <v>23</v>
      </c>
      <c r="E14" s="48"/>
      <c r="F14" s="36" t="s">
        <v>24</v>
      </c>
      <c r="G14" s="48"/>
      <c r="H14" s="48"/>
      <c r="I14" s="160" t="s">
        <v>25</v>
      </c>
      <c r="J14" s="161" t="str">
        <f>'Rekapitulace stavby'!AN8</f>
        <v>4. 5. 2018</v>
      </c>
      <c r="K14" s="52"/>
    </row>
    <row r="15" s="1" customFormat="1" ht="10.8" customHeight="1">
      <c r="B15" s="47"/>
      <c r="C15" s="48"/>
      <c r="D15" s="48"/>
      <c r="E15" s="48"/>
      <c r="F15" s="48"/>
      <c r="G15" s="48"/>
      <c r="H15" s="48"/>
      <c r="I15" s="158"/>
      <c r="J15" s="48"/>
      <c r="K15" s="52"/>
    </row>
    <row r="16" s="1" customFormat="1" ht="14.4" customHeight="1">
      <c r="B16" s="47"/>
      <c r="C16" s="48"/>
      <c r="D16" s="41" t="s">
        <v>27</v>
      </c>
      <c r="E16" s="48"/>
      <c r="F16" s="48"/>
      <c r="G16" s="48"/>
      <c r="H16" s="48"/>
      <c r="I16" s="160" t="s">
        <v>28</v>
      </c>
      <c r="J16" s="36" t="str">
        <f>IF('Rekapitulace stavby'!AN10="","",'Rekapitulace stavby'!AN10)</f>
        <v/>
      </c>
      <c r="K16" s="52"/>
    </row>
    <row r="17" s="1" customFormat="1" ht="18" customHeight="1">
      <c r="B17" s="47"/>
      <c r="C17" s="48"/>
      <c r="D17" s="48"/>
      <c r="E17" s="36" t="str">
        <f>IF('Rekapitulace stavby'!E11="","",'Rekapitulace stavby'!E11)</f>
        <v xml:space="preserve"> </v>
      </c>
      <c r="F17" s="48"/>
      <c r="G17" s="48"/>
      <c r="H17" s="48"/>
      <c r="I17" s="160" t="s">
        <v>29</v>
      </c>
      <c r="J17" s="36" t="str">
        <f>IF('Rekapitulace stavby'!AN11="","",'Rekapitulace stavby'!AN11)</f>
        <v/>
      </c>
      <c r="K17" s="52"/>
    </row>
    <row r="18" s="1" customFormat="1" ht="6.96" customHeight="1">
      <c r="B18" s="47"/>
      <c r="C18" s="48"/>
      <c r="D18" s="48"/>
      <c r="E18" s="48"/>
      <c r="F18" s="48"/>
      <c r="G18" s="48"/>
      <c r="H18" s="48"/>
      <c r="I18" s="158"/>
      <c r="J18" s="48"/>
      <c r="K18" s="52"/>
    </row>
    <row r="19" s="1" customFormat="1" ht="14.4" customHeight="1">
      <c r="B19" s="47"/>
      <c r="C19" s="48"/>
      <c r="D19" s="41" t="s">
        <v>30</v>
      </c>
      <c r="E19" s="48"/>
      <c r="F19" s="48"/>
      <c r="G19" s="48"/>
      <c r="H19" s="48"/>
      <c r="I19" s="160" t="s">
        <v>28</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60" t="s">
        <v>29</v>
      </c>
      <c r="J20" s="36" t="str">
        <f>IF('Rekapitulace stavby'!AN14="Vyplň údaj","",IF('Rekapitulace stavby'!AN14="","",'Rekapitulace stavby'!AN14))</f>
        <v/>
      </c>
      <c r="K20" s="52"/>
    </row>
    <row r="21" s="1" customFormat="1" ht="6.96" customHeight="1">
      <c r="B21" s="47"/>
      <c r="C21" s="48"/>
      <c r="D21" s="48"/>
      <c r="E21" s="48"/>
      <c r="F21" s="48"/>
      <c r="G21" s="48"/>
      <c r="H21" s="48"/>
      <c r="I21" s="158"/>
      <c r="J21" s="48"/>
      <c r="K21" s="52"/>
    </row>
    <row r="22" s="1" customFormat="1" ht="14.4" customHeight="1">
      <c r="B22" s="47"/>
      <c r="C22" s="48"/>
      <c r="D22" s="41" t="s">
        <v>32</v>
      </c>
      <c r="E22" s="48"/>
      <c r="F22" s="48"/>
      <c r="G22" s="48"/>
      <c r="H22" s="48"/>
      <c r="I22" s="160" t="s">
        <v>28</v>
      </c>
      <c r="J22" s="36" t="str">
        <f>IF('Rekapitulace stavby'!AN16="","",'Rekapitulace stavby'!AN16)</f>
        <v/>
      </c>
      <c r="K22" s="52"/>
    </row>
    <row r="23" s="1" customFormat="1" ht="18" customHeight="1">
      <c r="B23" s="47"/>
      <c r="C23" s="48"/>
      <c r="D23" s="48"/>
      <c r="E23" s="36" t="str">
        <f>IF('Rekapitulace stavby'!E17="","",'Rekapitulace stavby'!E17)</f>
        <v xml:space="preserve"> </v>
      </c>
      <c r="F23" s="48"/>
      <c r="G23" s="48"/>
      <c r="H23" s="48"/>
      <c r="I23" s="160" t="s">
        <v>29</v>
      </c>
      <c r="J23" s="36" t="str">
        <f>IF('Rekapitulace stavby'!AN17="","",'Rekapitulace stavby'!AN17)</f>
        <v/>
      </c>
      <c r="K23" s="52"/>
    </row>
    <row r="24" s="1" customFormat="1" ht="6.96" customHeight="1">
      <c r="B24" s="47"/>
      <c r="C24" s="48"/>
      <c r="D24" s="48"/>
      <c r="E24" s="48"/>
      <c r="F24" s="48"/>
      <c r="G24" s="48"/>
      <c r="H24" s="48"/>
      <c r="I24" s="158"/>
      <c r="J24" s="48"/>
      <c r="K24" s="52"/>
    </row>
    <row r="25" s="1" customFormat="1" ht="14.4" customHeight="1">
      <c r="B25" s="47"/>
      <c r="C25" s="48"/>
      <c r="D25" s="41" t="s">
        <v>34</v>
      </c>
      <c r="E25" s="48"/>
      <c r="F25" s="48"/>
      <c r="G25" s="48"/>
      <c r="H25" s="48"/>
      <c r="I25" s="158"/>
      <c r="J25" s="48"/>
      <c r="K25" s="52"/>
    </row>
    <row r="26" s="7" customFormat="1" ht="16.5" customHeight="1">
      <c r="B26" s="162"/>
      <c r="C26" s="163"/>
      <c r="D26" s="163"/>
      <c r="E26" s="45" t="s">
        <v>21</v>
      </c>
      <c r="F26" s="45"/>
      <c r="G26" s="45"/>
      <c r="H26" s="45"/>
      <c r="I26" s="164"/>
      <c r="J26" s="163"/>
      <c r="K26" s="165"/>
    </row>
    <row r="27" s="1" customFormat="1" ht="6.96" customHeight="1">
      <c r="B27" s="47"/>
      <c r="C27" s="48"/>
      <c r="D27" s="48"/>
      <c r="E27" s="48"/>
      <c r="F27" s="48"/>
      <c r="G27" s="48"/>
      <c r="H27" s="48"/>
      <c r="I27" s="158"/>
      <c r="J27" s="48"/>
      <c r="K27" s="52"/>
    </row>
    <row r="28" s="1" customFormat="1" ht="6.96" customHeight="1">
      <c r="B28" s="47"/>
      <c r="C28" s="48"/>
      <c r="D28" s="107"/>
      <c r="E28" s="107"/>
      <c r="F28" s="107"/>
      <c r="G28" s="107"/>
      <c r="H28" s="107"/>
      <c r="I28" s="167"/>
      <c r="J28" s="107"/>
      <c r="K28" s="168"/>
    </row>
    <row r="29" s="1" customFormat="1" ht="25.44" customHeight="1">
      <c r="B29" s="47"/>
      <c r="C29" s="48"/>
      <c r="D29" s="169" t="s">
        <v>35</v>
      </c>
      <c r="E29" s="48"/>
      <c r="F29" s="48"/>
      <c r="G29" s="48"/>
      <c r="H29" s="48"/>
      <c r="I29" s="158"/>
      <c r="J29" s="170">
        <f>ROUND(J82,2)</f>
        <v>0</v>
      </c>
      <c r="K29" s="52"/>
    </row>
    <row r="30" s="1" customFormat="1" ht="6.96" customHeight="1">
      <c r="B30" s="47"/>
      <c r="C30" s="48"/>
      <c r="D30" s="107"/>
      <c r="E30" s="107"/>
      <c r="F30" s="107"/>
      <c r="G30" s="107"/>
      <c r="H30" s="107"/>
      <c r="I30" s="167"/>
      <c r="J30" s="107"/>
      <c r="K30" s="168"/>
    </row>
    <row r="31" s="1" customFormat="1" ht="14.4" customHeight="1">
      <c r="B31" s="47"/>
      <c r="C31" s="48"/>
      <c r="D31" s="48"/>
      <c r="E31" s="48"/>
      <c r="F31" s="53" t="s">
        <v>37</v>
      </c>
      <c r="G31" s="48"/>
      <c r="H31" s="48"/>
      <c r="I31" s="171" t="s">
        <v>36</v>
      </c>
      <c r="J31" s="53" t="s">
        <v>38</v>
      </c>
      <c r="K31" s="52"/>
    </row>
    <row r="32" s="1" customFormat="1" ht="14.4" customHeight="1">
      <c r="B32" s="47"/>
      <c r="C32" s="48"/>
      <c r="D32" s="56" t="s">
        <v>39</v>
      </c>
      <c r="E32" s="56" t="s">
        <v>40</v>
      </c>
      <c r="F32" s="172">
        <f>ROUND(SUM(BE82:BE218), 2)</f>
        <v>0</v>
      </c>
      <c r="G32" s="48"/>
      <c r="H32" s="48"/>
      <c r="I32" s="173">
        <v>0.20999999999999999</v>
      </c>
      <c r="J32" s="172">
        <f>ROUND(ROUND((SUM(BE82:BE218)), 2)*I32, 2)</f>
        <v>0</v>
      </c>
      <c r="K32" s="52"/>
    </row>
    <row r="33" s="1" customFormat="1" ht="14.4" customHeight="1">
      <c r="B33" s="47"/>
      <c r="C33" s="48"/>
      <c r="D33" s="48"/>
      <c r="E33" s="56" t="s">
        <v>41</v>
      </c>
      <c r="F33" s="172">
        <f>ROUND(SUM(BF82:BF218), 2)</f>
        <v>0</v>
      </c>
      <c r="G33" s="48"/>
      <c r="H33" s="48"/>
      <c r="I33" s="173">
        <v>0.14999999999999999</v>
      </c>
      <c r="J33" s="172">
        <f>ROUND(ROUND((SUM(BF82:BF218)), 2)*I33, 2)</f>
        <v>0</v>
      </c>
      <c r="K33" s="52"/>
    </row>
    <row r="34" hidden="1" s="1" customFormat="1" ht="14.4" customHeight="1">
      <c r="B34" s="47"/>
      <c r="C34" s="48"/>
      <c r="D34" s="48"/>
      <c r="E34" s="56" t="s">
        <v>42</v>
      </c>
      <c r="F34" s="172">
        <f>ROUND(SUM(BG82:BG218), 2)</f>
        <v>0</v>
      </c>
      <c r="G34" s="48"/>
      <c r="H34" s="48"/>
      <c r="I34" s="173">
        <v>0.20999999999999999</v>
      </c>
      <c r="J34" s="172">
        <v>0</v>
      </c>
      <c r="K34" s="52"/>
    </row>
    <row r="35" hidden="1" s="1" customFormat="1" ht="14.4" customHeight="1">
      <c r="B35" s="47"/>
      <c r="C35" s="48"/>
      <c r="D35" s="48"/>
      <c r="E35" s="56" t="s">
        <v>43</v>
      </c>
      <c r="F35" s="172">
        <f>ROUND(SUM(BH82:BH218), 2)</f>
        <v>0</v>
      </c>
      <c r="G35" s="48"/>
      <c r="H35" s="48"/>
      <c r="I35" s="173">
        <v>0.14999999999999999</v>
      </c>
      <c r="J35" s="172">
        <v>0</v>
      </c>
      <c r="K35" s="52"/>
    </row>
    <row r="36" hidden="1" s="1" customFormat="1" ht="14.4" customHeight="1">
      <c r="B36" s="47"/>
      <c r="C36" s="48"/>
      <c r="D36" s="48"/>
      <c r="E36" s="56" t="s">
        <v>44</v>
      </c>
      <c r="F36" s="172">
        <f>ROUND(SUM(BI82:BI218), 2)</f>
        <v>0</v>
      </c>
      <c r="G36" s="48"/>
      <c r="H36" s="48"/>
      <c r="I36" s="173">
        <v>0</v>
      </c>
      <c r="J36" s="172">
        <v>0</v>
      </c>
      <c r="K36" s="52"/>
    </row>
    <row r="37" s="1" customFormat="1" ht="6.96" customHeight="1">
      <c r="B37" s="47"/>
      <c r="C37" s="48"/>
      <c r="D37" s="48"/>
      <c r="E37" s="48"/>
      <c r="F37" s="48"/>
      <c r="G37" s="48"/>
      <c r="H37" s="48"/>
      <c r="I37" s="158"/>
      <c r="J37" s="48"/>
      <c r="K37" s="52"/>
    </row>
    <row r="38" s="1" customFormat="1" ht="25.44" customHeight="1">
      <c r="B38" s="47"/>
      <c r="C38" s="174"/>
      <c r="D38" s="175" t="s">
        <v>45</v>
      </c>
      <c r="E38" s="99"/>
      <c r="F38" s="99"/>
      <c r="G38" s="176" t="s">
        <v>46</v>
      </c>
      <c r="H38" s="177" t="s">
        <v>47</v>
      </c>
      <c r="I38" s="178"/>
      <c r="J38" s="179">
        <f>SUM(J29:J36)</f>
        <v>0</v>
      </c>
      <c r="K38" s="180"/>
    </row>
    <row r="39" s="1" customFormat="1" ht="14.4" customHeight="1">
      <c r="B39" s="68"/>
      <c r="C39" s="69"/>
      <c r="D39" s="69"/>
      <c r="E39" s="69"/>
      <c r="F39" s="69"/>
      <c r="G39" s="69"/>
      <c r="H39" s="69"/>
      <c r="I39" s="181"/>
      <c r="J39" s="69"/>
      <c r="K39" s="70"/>
    </row>
    <row r="43" s="1" customFormat="1" ht="6.96" customHeight="1">
      <c r="B43" s="182"/>
      <c r="C43" s="183"/>
      <c r="D43" s="183"/>
      <c r="E43" s="183"/>
      <c r="F43" s="183"/>
      <c r="G43" s="183"/>
      <c r="H43" s="183"/>
      <c r="I43" s="184"/>
      <c r="J43" s="183"/>
      <c r="K43" s="185"/>
    </row>
    <row r="44" s="1" customFormat="1" ht="36.96" customHeight="1">
      <c r="B44" s="47"/>
      <c r="C44" s="31" t="s">
        <v>181</v>
      </c>
      <c r="D44" s="48"/>
      <c r="E44" s="48"/>
      <c r="F44" s="48"/>
      <c r="G44" s="48"/>
      <c r="H44" s="48"/>
      <c r="I44" s="158"/>
      <c r="J44" s="48"/>
      <c r="K44" s="52"/>
    </row>
    <row r="45" s="1" customFormat="1" ht="6.96" customHeight="1">
      <c r="B45" s="47"/>
      <c r="C45" s="48"/>
      <c r="D45" s="48"/>
      <c r="E45" s="48"/>
      <c r="F45" s="48"/>
      <c r="G45" s="48"/>
      <c r="H45" s="48"/>
      <c r="I45" s="158"/>
      <c r="J45" s="48"/>
      <c r="K45" s="52"/>
    </row>
    <row r="46" s="1" customFormat="1" ht="14.4" customHeight="1">
      <c r="B46" s="47"/>
      <c r="C46" s="41" t="s">
        <v>18</v>
      </c>
      <c r="D46" s="48"/>
      <c r="E46" s="48"/>
      <c r="F46" s="48"/>
      <c r="G46" s="48"/>
      <c r="H46" s="48"/>
      <c r="I46" s="158"/>
      <c r="J46" s="48"/>
      <c r="K46" s="52"/>
    </row>
    <row r="47" s="1" customFormat="1" ht="16.5" customHeight="1">
      <c r="B47" s="47"/>
      <c r="C47" s="48"/>
      <c r="D47" s="48"/>
      <c r="E47" s="157" t="str">
        <f>E7</f>
        <v>Rozvoj sportovního areálu Orlovna Veselí nad Moravou-víceúčelový sál</v>
      </c>
      <c r="F47" s="41"/>
      <c r="G47" s="41"/>
      <c r="H47" s="41"/>
      <c r="I47" s="158"/>
      <c r="J47" s="48"/>
      <c r="K47" s="52"/>
    </row>
    <row r="48">
      <c r="B48" s="29"/>
      <c r="C48" s="41" t="s">
        <v>112</v>
      </c>
      <c r="D48" s="30"/>
      <c r="E48" s="30"/>
      <c r="F48" s="30"/>
      <c r="G48" s="30"/>
      <c r="H48" s="30"/>
      <c r="I48" s="156"/>
      <c r="J48" s="30"/>
      <c r="K48" s="32"/>
    </row>
    <row r="49" s="1" customFormat="1" ht="16.5" customHeight="1">
      <c r="B49" s="47"/>
      <c r="C49" s="48"/>
      <c r="D49" s="48"/>
      <c r="E49" s="157" t="s">
        <v>115</v>
      </c>
      <c r="F49" s="48"/>
      <c r="G49" s="48"/>
      <c r="H49" s="48"/>
      <c r="I49" s="158"/>
      <c r="J49" s="48"/>
      <c r="K49" s="52"/>
    </row>
    <row r="50" s="1" customFormat="1" ht="14.4" customHeight="1">
      <c r="B50" s="47"/>
      <c r="C50" s="41" t="s">
        <v>1734</v>
      </c>
      <c r="D50" s="48"/>
      <c r="E50" s="48"/>
      <c r="F50" s="48"/>
      <c r="G50" s="48"/>
      <c r="H50" s="48"/>
      <c r="I50" s="158"/>
      <c r="J50" s="48"/>
      <c r="K50" s="52"/>
    </row>
    <row r="51" s="1" customFormat="1" ht="17.25" customHeight="1">
      <c r="B51" s="47"/>
      <c r="C51" s="48"/>
      <c r="D51" s="48"/>
      <c r="E51" s="159" t="str">
        <f>E11</f>
        <v>ZTI - ZTI</v>
      </c>
      <c r="F51" s="48"/>
      <c r="G51" s="48"/>
      <c r="H51" s="48"/>
      <c r="I51" s="158"/>
      <c r="J51" s="48"/>
      <c r="K51" s="52"/>
    </row>
    <row r="52" s="1" customFormat="1" ht="6.96" customHeight="1">
      <c r="B52" s="47"/>
      <c r="C52" s="48"/>
      <c r="D52" s="48"/>
      <c r="E52" s="48"/>
      <c r="F52" s="48"/>
      <c r="G52" s="48"/>
      <c r="H52" s="48"/>
      <c r="I52" s="158"/>
      <c r="J52" s="48"/>
      <c r="K52" s="52"/>
    </row>
    <row r="53" s="1" customFormat="1" ht="18" customHeight="1">
      <c r="B53" s="47"/>
      <c r="C53" s="41" t="s">
        <v>23</v>
      </c>
      <c r="D53" s="48"/>
      <c r="E53" s="48"/>
      <c r="F53" s="36" t="str">
        <f>F14</f>
        <v xml:space="preserve"> </v>
      </c>
      <c r="G53" s="48"/>
      <c r="H53" s="48"/>
      <c r="I53" s="160" t="s">
        <v>25</v>
      </c>
      <c r="J53" s="161" t="str">
        <f>IF(J14="","",J14)</f>
        <v>4. 5. 2018</v>
      </c>
      <c r="K53" s="52"/>
    </row>
    <row r="54" s="1" customFormat="1" ht="6.96" customHeight="1">
      <c r="B54" s="47"/>
      <c r="C54" s="48"/>
      <c r="D54" s="48"/>
      <c r="E54" s="48"/>
      <c r="F54" s="48"/>
      <c r="G54" s="48"/>
      <c r="H54" s="48"/>
      <c r="I54" s="158"/>
      <c r="J54" s="48"/>
      <c r="K54" s="52"/>
    </row>
    <row r="55" s="1" customFormat="1">
      <c r="B55" s="47"/>
      <c r="C55" s="41" t="s">
        <v>27</v>
      </c>
      <c r="D55" s="48"/>
      <c r="E55" s="48"/>
      <c r="F55" s="36" t="str">
        <f>E17</f>
        <v xml:space="preserve"> </v>
      </c>
      <c r="G55" s="48"/>
      <c r="H55" s="48"/>
      <c r="I55" s="160" t="s">
        <v>32</v>
      </c>
      <c r="J55" s="45" t="str">
        <f>E23</f>
        <v xml:space="preserve"> </v>
      </c>
      <c r="K55" s="52"/>
    </row>
    <row r="56" s="1" customFormat="1" ht="14.4" customHeight="1">
      <c r="B56" s="47"/>
      <c r="C56" s="41" t="s">
        <v>30</v>
      </c>
      <c r="D56" s="48"/>
      <c r="E56" s="48"/>
      <c r="F56" s="36" t="str">
        <f>IF(E20="","",E20)</f>
        <v/>
      </c>
      <c r="G56" s="48"/>
      <c r="H56" s="48"/>
      <c r="I56" s="158"/>
      <c r="J56" s="186"/>
      <c r="K56" s="52"/>
    </row>
    <row r="57" s="1" customFormat="1" ht="10.32" customHeight="1">
      <c r="B57" s="47"/>
      <c r="C57" s="48"/>
      <c r="D57" s="48"/>
      <c r="E57" s="48"/>
      <c r="F57" s="48"/>
      <c r="G57" s="48"/>
      <c r="H57" s="48"/>
      <c r="I57" s="158"/>
      <c r="J57" s="48"/>
      <c r="K57" s="52"/>
    </row>
    <row r="58" s="1" customFormat="1" ht="29.28" customHeight="1">
      <c r="B58" s="47"/>
      <c r="C58" s="187" t="s">
        <v>200</v>
      </c>
      <c r="D58" s="174"/>
      <c r="E58" s="174"/>
      <c r="F58" s="174"/>
      <c r="G58" s="174"/>
      <c r="H58" s="174"/>
      <c r="I58" s="188"/>
      <c r="J58" s="189" t="s">
        <v>201</v>
      </c>
      <c r="K58" s="190"/>
    </row>
    <row r="59" s="1" customFormat="1" ht="10.32" customHeight="1">
      <c r="B59" s="47"/>
      <c r="C59" s="48"/>
      <c r="D59" s="48"/>
      <c r="E59" s="48"/>
      <c r="F59" s="48"/>
      <c r="G59" s="48"/>
      <c r="H59" s="48"/>
      <c r="I59" s="158"/>
      <c r="J59" s="48"/>
      <c r="K59" s="52"/>
    </row>
    <row r="60" s="1" customFormat="1" ht="29.28" customHeight="1">
      <c r="B60" s="47"/>
      <c r="C60" s="191" t="s">
        <v>202</v>
      </c>
      <c r="D60" s="48"/>
      <c r="E60" s="48"/>
      <c r="F60" s="48"/>
      <c r="G60" s="48"/>
      <c r="H60" s="48"/>
      <c r="I60" s="158"/>
      <c r="J60" s="170">
        <f>J82</f>
        <v>0</v>
      </c>
      <c r="K60" s="52"/>
      <c r="AU60" s="25" t="s">
        <v>203</v>
      </c>
    </row>
    <row r="61" s="1" customFormat="1" ht="21.84" customHeight="1">
      <c r="B61" s="47"/>
      <c r="C61" s="48"/>
      <c r="D61" s="48"/>
      <c r="E61" s="48"/>
      <c r="F61" s="48"/>
      <c r="G61" s="48"/>
      <c r="H61" s="48"/>
      <c r="I61" s="158"/>
      <c r="J61" s="48"/>
      <c r="K61" s="52"/>
    </row>
    <row r="62" s="1" customFormat="1" ht="6.96" customHeight="1">
      <c r="B62" s="68"/>
      <c r="C62" s="69"/>
      <c r="D62" s="69"/>
      <c r="E62" s="69"/>
      <c r="F62" s="69"/>
      <c r="G62" s="69"/>
      <c r="H62" s="69"/>
      <c r="I62" s="181"/>
      <c r="J62" s="69"/>
      <c r="K62" s="70"/>
    </row>
    <row r="66" s="1" customFormat="1" ht="6.96" customHeight="1">
      <c r="B66" s="71"/>
      <c r="C66" s="72"/>
      <c r="D66" s="72"/>
      <c r="E66" s="72"/>
      <c r="F66" s="72"/>
      <c r="G66" s="72"/>
      <c r="H66" s="72"/>
      <c r="I66" s="184"/>
      <c r="J66" s="72"/>
      <c r="K66" s="72"/>
      <c r="L66" s="73"/>
    </row>
    <row r="67" s="1" customFormat="1" ht="36.96" customHeight="1">
      <c r="B67" s="47"/>
      <c r="C67" s="74" t="s">
        <v>229</v>
      </c>
      <c r="D67" s="75"/>
      <c r="E67" s="75"/>
      <c r="F67" s="75"/>
      <c r="G67" s="75"/>
      <c r="H67" s="75"/>
      <c r="I67" s="206"/>
      <c r="J67" s="75"/>
      <c r="K67" s="75"/>
      <c r="L67" s="73"/>
    </row>
    <row r="68" s="1" customFormat="1" ht="6.96" customHeight="1">
      <c r="B68" s="47"/>
      <c r="C68" s="75"/>
      <c r="D68" s="75"/>
      <c r="E68" s="75"/>
      <c r="F68" s="75"/>
      <c r="G68" s="75"/>
      <c r="H68" s="75"/>
      <c r="I68" s="206"/>
      <c r="J68" s="75"/>
      <c r="K68" s="75"/>
      <c r="L68" s="73"/>
    </row>
    <row r="69" s="1" customFormat="1" ht="14.4" customHeight="1">
      <c r="B69" s="47"/>
      <c r="C69" s="77" t="s">
        <v>18</v>
      </c>
      <c r="D69" s="75"/>
      <c r="E69" s="75"/>
      <c r="F69" s="75"/>
      <c r="G69" s="75"/>
      <c r="H69" s="75"/>
      <c r="I69" s="206"/>
      <c r="J69" s="75"/>
      <c r="K69" s="75"/>
      <c r="L69" s="73"/>
    </row>
    <row r="70" s="1" customFormat="1" ht="16.5" customHeight="1">
      <c r="B70" s="47"/>
      <c r="C70" s="75"/>
      <c r="D70" s="75"/>
      <c r="E70" s="207" t="str">
        <f>E7</f>
        <v>Rozvoj sportovního areálu Orlovna Veselí nad Moravou-víceúčelový sál</v>
      </c>
      <c r="F70" s="77"/>
      <c r="G70" s="77"/>
      <c r="H70" s="77"/>
      <c r="I70" s="206"/>
      <c r="J70" s="75"/>
      <c r="K70" s="75"/>
      <c r="L70" s="73"/>
    </row>
    <row r="71">
      <c r="B71" s="29"/>
      <c r="C71" s="77" t="s">
        <v>112</v>
      </c>
      <c r="D71" s="307"/>
      <c r="E71" s="307"/>
      <c r="F71" s="307"/>
      <c r="G71" s="307"/>
      <c r="H71" s="307"/>
      <c r="I71" s="149"/>
      <c r="J71" s="307"/>
      <c r="K71" s="307"/>
      <c r="L71" s="308"/>
    </row>
    <row r="72" s="1" customFormat="1" ht="16.5" customHeight="1">
      <c r="B72" s="47"/>
      <c r="C72" s="75"/>
      <c r="D72" s="75"/>
      <c r="E72" s="207" t="s">
        <v>115</v>
      </c>
      <c r="F72" s="75"/>
      <c r="G72" s="75"/>
      <c r="H72" s="75"/>
      <c r="I72" s="206"/>
      <c r="J72" s="75"/>
      <c r="K72" s="75"/>
      <c r="L72" s="73"/>
    </row>
    <row r="73" s="1" customFormat="1" ht="14.4" customHeight="1">
      <c r="B73" s="47"/>
      <c r="C73" s="77" t="s">
        <v>1734</v>
      </c>
      <c r="D73" s="75"/>
      <c r="E73" s="75"/>
      <c r="F73" s="75"/>
      <c r="G73" s="75"/>
      <c r="H73" s="75"/>
      <c r="I73" s="206"/>
      <c r="J73" s="75"/>
      <c r="K73" s="75"/>
      <c r="L73" s="73"/>
    </row>
    <row r="74" s="1" customFormat="1" ht="17.25" customHeight="1">
      <c r="B74" s="47"/>
      <c r="C74" s="75"/>
      <c r="D74" s="75"/>
      <c r="E74" s="83" t="str">
        <f>E11</f>
        <v>ZTI - ZTI</v>
      </c>
      <c r="F74" s="75"/>
      <c r="G74" s="75"/>
      <c r="H74" s="75"/>
      <c r="I74" s="206"/>
      <c r="J74" s="75"/>
      <c r="K74" s="75"/>
      <c r="L74" s="73"/>
    </row>
    <row r="75" s="1" customFormat="1" ht="6.96" customHeight="1">
      <c r="B75" s="47"/>
      <c r="C75" s="75"/>
      <c r="D75" s="75"/>
      <c r="E75" s="75"/>
      <c r="F75" s="75"/>
      <c r="G75" s="75"/>
      <c r="H75" s="75"/>
      <c r="I75" s="206"/>
      <c r="J75" s="75"/>
      <c r="K75" s="75"/>
      <c r="L75" s="73"/>
    </row>
    <row r="76" s="1" customFormat="1" ht="18" customHeight="1">
      <c r="B76" s="47"/>
      <c r="C76" s="77" t="s">
        <v>23</v>
      </c>
      <c r="D76" s="75"/>
      <c r="E76" s="75"/>
      <c r="F76" s="208" t="str">
        <f>F14</f>
        <v xml:space="preserve"> </v>
      </c>
      <c r="G76" s="75"/>
      <c r="H76" s="75"/>
      <c r="I76" s="209" t="s">
        <v>25</v>
      </c>
      <c r="J76" s="86" t="str">
        <f>IF(J14="","",J14)</f>
        <v>4. 5. 2018</v>
      </c>
      <c r="K76" s="75"/>
      <c r="L76" s="73"/>
    </row>
    <row r="77" s="1" customFormat="1" ht="6.96" customHeight="1">
      <c r="B77" s="47"/>
      <c r="C77" s="75"/>
      <c r="D77" s="75"/>
      <c r="E77" s="75"/>
      <c r="F77" s="75"/>
      <c r="G77" s="75"/>
      <c r="H77" s="75"/>
      <c r="I77" s="206"/>
      <c r="J77" s="75"/>
      <c r="K77" s="75"/>
      <c r="L77" s="73"/>
    </row>
    <row r="78" s="1" customFormat="1">
      <c r="B78" s="47"/>
      <c r="C78" s="77" t="s">
        <v>27</v>
      </c>
      <c r="D78" s="75"/>
      <c r="E78" s="75"/>
      <c r="F78" s="208" t="str">
        <f>E17</f>
        <v xml:space="preserve"> </v>
      </c>
      <c r="G78" s="75"/>
      <c r="H78" s="75"/>
      <c r="I78" s="209" t="s">
        <v>32</v>
      </c>
      <c r="J78" s="208" t="str">
        <f>E23</f>
        <v xml:space="preserve"> </v>
      </c>
      <c r="K78" s="75"/>
      <c r="L78" s="73"/>
    </row>
    <row r="79" s="1" customFormat="1" ht="14.4" customHeight="1">
      <c r="B79" s="47"/>
      <c r="C79" s="77" t="s">
        <v>30</v>
      </c>
      <c r="D79" s="75"/>
      <c r="E79" s="75"/>
      <c r="F79" s="208" t="str">
        <f>IF(E20="","",E20)</f>
        <v/>
      </c>
      <c r="G79" s="75"/>
      <c r="H79" s="75"/>
      <c r="I79" s="206"/>
      <c r="J79" s="75"/>
      <c r="K79" s="75"/>
      <c r="L79" s="73"/>
    </row>
    <row r="80" s="1" customFormat="1" ht="10.32" customHeight="1">
      <c r="B80" s="47"/>
      <c r="C80" s="75"/>
      <c r="D80" s="75"/>
      <c r="E80" s="75"/>
      <c r="F80" s="75"/>
      <c r="G80" s="75"/>
      <c r="H80" s="75"/>
      <c r="I80" s="206"/>
      <c r="J80" s="75"/>
      <c r="K80" s="75"/>
      <c r="L80" s="73"/>
    </row>
    <row r="81" s="10" customFormat="1" ht="29.28" customHeight="1">
      <c r="B81" s="210"/>
      <c r="C81" s="211" t="s">
        <v>230</v>
      </c>
      <c r="D81" s="212" t="s">
        <v>54</v>
      </c>
      <c r="E81" s="212" t="s">
        <v>50</v>
      </c>
      <c r="F81" s="212" t="s">
        <v>231</v>
      </c>
      <c r="G81" s="212" t="s">
        <v>232</v>
      </c>
      <c r="H81" s="212" t="s">
        <v>233</v>
      </c>
      <c r="I81" s="213" t="s">
        <v>234</v>
      </c>
      <c r="J81" s="212" t="s">
        <v>201</v>
      </c>
      <c r="K81" s="214" t="s">
        <v>235</v>
      </c>
      <c r="L81" s="215"/>
      <c r="M81" s="103" t="s">
        <v>236</v>
      </c>
      <c r="N81" s="104" t="s">
        <v>39</v>
      </c>
      <c r="O81" s="104" t="s">
        <v>237</v>
      </c>
      <c r="P81" s="104" t="s">
        <v>238</v>
      </c>
      <c r="Q81" s="104" t="s">
        <v>239</v>
      </c>
      <c r="R81" s="104" t="s">
        <v>240</v>
      </c>
      <c r="S81" s="104" t="s">
        <v>241</v>
      </c>
      <c r="T81" s="105" t="s">
        <v>242</v>
      </c>
    </row>
    <row r="82" s="1" customFormat="1" ht="29.28" customHeight="1">
      <c r="B82" s="47"/>
      <c r="C82" s="109" t="s">
        <v>202</v>
      </c>
      <c r="D82" s="75"/>
      <c r="E82" s="75"/>
      <c r="F82" s="75"/>
      <c r="G82" s="75"/>
      <c r="H82" s="75"/>
      <c r="I82" s="206"/>
      <c r="J82" s="216">
        <f>BK82</f>
        <v>0</v>
      </c>
      <c r="K82" s="75"/>
      <c r="L82" s="73"/>
      <c r="M82" s="106"/>
      <c r="N82" s="107"/>
      <c r="O82" s="107"/>
      <c r="P82" s="217">
        <f>SUM(P83:P218)</f>
        <v>0</v>
      </c>
      <c r="Q82" s="107"/>
      <c r="R82" s="217">
        <f>SUM(R83:R218)</f>
        <v>0</v>
      </c>
      <c r="S82" s="107"/>
      <c r="T82" s="218">
        <f>SUM(T83:T218)</f>
        <v>0</v>
      </c>
      <c r="AT82" s="25" t="s">
        <v>68</v>
      </c>
      <c r="AU82" s="25" t="s">
        <v>203</v>
      </c>
      <c r="BK82" s="219">
        <f>SUM(BK83:BK218)</f>
        <v>0</v>
      </c>
    </row>
    <row r="83" s="1" customFormat="1" ht="16.5" customHeight="1">
      <c r="B83" s="47"/>
      <c r="C83" s="236" t="s">
        <v>77</v>
      </c>
      <c r="D83" s="236" t="s">
        <v>247</v>
      </c>
      <c r="E83" s="237" t="s">
        <v>1944</v>
      </c>
      <c r="F83" s="238" t="s">
        <v>1945</v>
      </c>
      <c r="G83" s="239" t="s">
        <v>250</v>
      </c>
      <c r="H83" s="240">
        <v>12</v>
      </c>
      <c r="I83" s="241"/>
      <c r="J83" s="242">
        <f>ROUND(I83*H83,2)</f>
        <v>0</v>
      </c>
      <c r="K83" s="238" t="s">
        <v>21</v>
      </c>
      <c r="L83" s="73"/>
      <c r="M83" s="243" t="s">
        <v>21</v>
      </c>
      <c r="N83" s="244" t="s">
        <v>40</v>
      </c>
      <c r="O83" s="48"/>
      <c r="P83" s="245">
        <f>O83*H83</f>
        <v>0</v>
      </c>
      <c r="Q83" s="245">
        <v>0</v>
      </c>
      <c r="R83" s="245">
        <f>Q83*H83</f>
        <v>0</v>
      </c>
      <c r="S83" s="245">
        <v>0</v>
      </c>
      <c r="T83" s="246">
        <f>S83*H83</f>
        <v>0</v>
      </c>
      <c r="AR83" s="25" t="s">
        <v>252</v>
      </c>
      <c r="AT83" s="25" t="s">
        <v>247</v>
      </c>
      <c r="AU83" s="25" t="s">
        <v>69</v>
      </c>
      <c r="AY83" s="25" t="s">
        <v>245</v>
      </c>
      <c r="BE83" s="247">
        <f>IF(N83="základní",J83,0)</f>
        <v>0</v>
      </c>
      <c r="BF83" s="247">
        <f>IF(N83="snížená",J83,0)</f>
        <v>0</v>
      </c>
      <c r="BG83" s="247">
        <f>IF(N83="zákl. přenesená",J83,0)</f>
        <v>0</v>
      </c>
      <c r="BH83" s="247">
        <f>IF(N83="sníž. přenesená",J83,0)</f>
        <v>0</v>
      </c>
      <c r="BI83" s="247">
        <f>IF(N83="nulová",J83,0)</f>
        <v>0</v>
      </c>
      <c r="BJ83" s="25" t="s">
        <v>75</v>
      </c>
      <c r="BK83" s="247">
        <f>ROUND(I83*H83,2)</f>
        <v>0</v>
      </c>
      <c r="BL83" s="25" t="s">
        <v>252</v>
      </c>
      <c r="BM83" s="25" t="s">
        <v>1946</v>
      </c>
    </row>
    <row r="84" s="1" customFormat="1" ht="16.5" customHeight="1">
      <c r="B84" s="47"/>
      <c r="C84" s="236" t="s">
        <v>259</v>
      </c>
      <c r="D84" s="236" t="s">
        <v>247</v>
      </c>
      <c r="E84" s="237" t="s">
        <v>1947</v>
      </c>
      <c r="F84" s="238" t="s">
        <v>1948</v>
      </c>
      <c r="G84" s="239" t="s">
        <v>250</v>
      </c>
      <c r="H84" s="240">
        <v>42</v>
      </c>
      <c r="I84" s="241"/>
      <c r="J84" s="242">
        <f>ROUND(I84*H84,2)</f>
        <v>0</v>
      </c>
      <c r="K84" s="238" t="s">
        <v>21</v>
      </c>
      <c r="L84" s="73"/>
      <c r="M84" s="243" t="s">
        <v>21</v>
      </c>
      <c r="N84" s="244" t="s">
        <v>40</v>
      </c>
      <c r="O84" s="48"/>
      <c r="P84" s="245">
        <f>O84*H84</f>
        <v>0</v>
      </c>
      <c r="Q84" s="245">
        <v>0</v>
      </c>
      <c r="R84" s="245">
        <f>Q84*H84</f>
        <v>0</v>
      </c>
      <c r="S84" s="245">
        <v>0</v>
      </c>
      <c r="T84" s="246">
        <f>S84*H84</f>
        <v>0</v>
      </c>
      <c r="AR84" s="25" t="s">
        <v>252</v>
      </c>
      <c r="AT84" s="25" t="s">
        <v>247</v>
      </c>
      <c r="AU84" s="25" t="s">
        <v>69</v>
      </c>
      <c r="AY84" s="25" t="s">
        <v>245</v>
      </c>
      <c r="BE84" s="247">
        <f>IF(N84="základní",J84,0)</f>
        <v>0</v>
      </c>
      <c r="BF84" s="247">
        <f>IF(N84="snížená",J84,0)</f>
        <v>0</v>
      </c>
      <c r="BG84" s="247">
        <f>IF(N84="zákl. přenesená",J84,0)</f>
        <v>0</v>
      </c>
      <c r="BH84" s="247">
        <f>IF(N84="sníž. přenesená",J84,0)</f>
        <v>0</v>
      </c>
      <c r="BI84" s="247">
        <f>IF(N84="nulová",J84,0)</f>
        <v>0</v>
      </c>
      <c r="BJ84" s="25" t="s">
        <v>75</v>
      </c>
      <c r="BK84" s="247">
        <f>ROUND(I84*H84,2)</f>
        <v>0</v>
      </c>
      <c r="BL84" s="25" t="s">
        <v>252</v>
      </c>
      <c r="BM84" s="25" t="s">
        <v>1949</v>
      </c>
    </row>
    <row r="85" s="1" customFormat="1" ht="16.5" customHeight="1">
      <c r="B85" s="47"/>
      <c r="C85" s="236" t="s">
        <v>252</v>
      </c>
      <c r="D85" s="236" t="s">
        <v>247</v>
      </c>
      <c r="E85" s="237" t="s">
        <v>1950</v>
      </c>
      <c r="F85" s="238" t="s">
        <v>1951</v>
      </c>
      <c r="G85" s="239" t="s">
        <v>250</v>
      </c>
      <c r="H85" s="240">
        <v>42</v>
      </c>
      <c r="I85" s="241"/>
      <c r="J85" s="242">
        <f>ROUND(I85*H85,2)</f>
        <v>0</v>
      </c>
      <c r="K85" s="238" t="s">
        <v>21</v>
      </c>
      <c r="L85" s="73"/>
      <c r="M85" s="243" t="s">
        <v>21</v>
      </c>
      <c r="N85" s="244" t="s">
        <v>40</v>
      </c>
      <c r="O85" s="48"/>
      <c r="P85" s="245">
        <f>O85*H85</f>
        <v>0</v>
      </c>
      <c r="Q85" s="245">
        <v>0</v>
      </c>
      <c r="R85" s="245">
        <f>Q85*H85</f>
        <v>0</v>
      </c>
      <c r="S85" s="245">
        <v>0</v>
      </c>
      <c r="T85" s="246">
        <f>S85*H85</f>
        <v>0</v>
      </c>
      <c r="AR85" s="25" t="s">
        <v>252</v>
      </c>
      <c r="AT85" s="25" t="s">
        <v>247</v>
      </c>
      <c r="AU85" s="25" t="s">
        <v>69</v>
      </c>
      <c r="AY85" s="25" t="s">
        <v>245</v>
      </c>
      <c r="BE85" s="247">
        <f>IF(N85="základní",J85,0)</f>
        <v>0</v>
      </c>
      <c r="BF85" s="247">
        <f>IF(N85="snížená",J85,0)</f>
        <v>0</v>
      </c>
      <c r="BG85" s="247">
        <f>IF(N85="zákl. přenesená",J85,0)</f>
        <v>0</v>
      </c>
      <c r="BH85" s="247">
        <f>IF(N85="sníž. přenesená",J85,0)</f>
        <v>0</v>
      </c>
      <c r="BI85" s="247">
        <f>IF(N85="nulová",J85,0)</f>
        <v>0</v>
      </c>
      <c r="BJ85" s="25" t="s">
        <v>75</v>
      </c>
      <c r="BK85" s="247">
        <f>ROUND(I85*H85,2)</f>
        <v>0</v>
      </c>
      <c r="BL85" s="25" t="s">
        <v>252</v>
      </c>
      <c r="BM85" s="25" t="s">
        <v>1952</v>
      </c>
    </row>
    <row r="86" s="1" customFormat="1" ht="16.5" customHeight="1">
      <c r="B86" s="47"/>
      <c r="C86" s="236" t="s">
        <v>277</v>
      </c>
      <c r="D86" s="236" t="s">
        <v>247</v>
      </c>
      <c r="E86" s="237" t="s">
        <v>1953</v>
      </c>
      <c r="F86" s="238" t="s">
        <v>1954</v>
      </c>
      <c r="G86" s="239" t="s">
        <v>250</v>
      </c>
      <c r="H86" s="240">
        <v>54</v>
      </c>
      <c r="I86" s="241"/>
      <c r="J86" s="242">
        <f>ROUND(I86*H86,2)</f>
        <v>0</v>
      </c>
      <c r="K86" s="238" t="s">
        <v>21</v>
      </c>
      <c r="L86" s="73"/>
      <c r="M86" s="243" t="s">
        <v>21</v>
      </c>
      <c r="N86" s="244" t="s">
        <v>40</v>
      </c>
      <c r="O86" s="48"/>
      <c r="P86" s="245">
        <f>O86*H86</f>
        <v>0</v>
      </c>
      <c r="Q86" s="245">
        <v>0</v>
      </c>
      <c r="R86" s="245">
        <f>Q86*H86</f>
        <v>0</v>
      </c>
      <c r="S86" s="245">
        <v>0</v>
      </c>
      <c r="T86" s="246">
        <f>S86*H86</f>
        <v>0</v>
      </c>
      <c r="AR86" s="25" t="s">
        <v>252</v>
      </c>
      <c r="AT86" s="25" t="s">
        <v>247</v>
      </c>
      <c r="AU86" s="25" t="s">
        <v>69</v>
      </c>
      <c r="AY86" s="25" t="s">
        <v>245</v>
      </c>
      <c r="BE86" s="247">
        <f>IF(N86="základní",J86,0)</f>
        <v>0</v>
      </c>
      <c r="BF86" s="247">
        <f>IF(N86="snížená",J86,0)</f>
        <v>0</v>
      </c>
      <c r="BG86" s="247">
        <f>IF(N86="zákl. přenesená",J86,0)</f>
        <v>0</v>
      </c>
      <c r="BH86" s="247">
        <f>IF(N86="sníž. přenesená",J86,0)</f>
        <v>0</v>
      </c>
      <c r="BI86" s="247">
        <f>IF(N86="nulová",J86,0)</f>
        <v>0</v>
      </c>
      <c r="BJ86" s="25" t="s">
        <v>75</v>
      </c>
      <c r="BK86" s="247">
        <f>ROUND(I86*H86,2)</f>
        <v>0</v>
      </c>
      <c r="BL86" s="25" t="s">
        <v>252</v>
      </c>
      <c r="BM86" s="25" t="s">
        <v>1955</v>
      </c>
    </row>
    <row r="87" s="1" customFormat="1" ht="16.5" customHeight="1">
      <c r="B87" s="47"/>
      <c r="C87" s="236" t="s">
        <v>282</v>
      </c>
      <c r="D87" s="236" t="s">
        <v>247</v>
      </c>
      <c r="E87" s="237" t="s">
        <v>1956</v>
      </c>
      <c r="F87" s="238" t="s">
        <v>1957</v>
      </c>
      <c r="G87" s="239" t="s">
        <v>250</v>
      </c>
      <c r="H87" s="240">
        <v>15</v>
      </c>
      <c r="I87" s="241"/>
      <c r="J87" s="242">
        <f>ROUND(I87*H87,2)</f>
        <v>0</v>
      </c>
      <c r="K87" s="238" t="s">
        <v>21</v>
      </c>
      <c r="L87" s="73"/>
      <c r="M87" s="243" t="s">
        <v>21</v>
      </c>
      <c r="N87" s="244" t="s">
        <v>40</v>
      </c>
      <c r="O87" s="48"/>
      <c r="P87" s="245">
        <f>O87*H87</f>
        <v>0</v>
      </c>
      <c r="Q87" s="245">
        <v>0</v>
      </c>
      <c r="R87" s="245">
        <f>Q87*H87</f>
        <v>0</v>
      </c>
      <c r="S87" s="245">
        <v>0</v>
      </c>
      <c r="T87" s="246">
        <f>S87*H87</f>
        <v>0</v>
      </c>
      <c r="AR87" s="25" t="s">
        <v>252</v>
      </c>
      <c r="AT87" s="25" t="s">
        <v>247</v>
      </c>
      <c r="AU87" s="25" t="s">
        <v>69</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252</v>
      </c>
      <c r="BM87" s="25" t="s">
        <v>1958</v>
      </c>
    </row>
    <row r="88" s="1" customFormat="1" ht="16.5" customHeight="1">
      <c r="B88" s="47"/>
      <c r="C88" s="236" t="s">
        <v>287</v>
      </c>
      <c r="D88" s="236" t="s">
        <v>247</v>
      </c>
      <c r="E88" s="237" t="s">
        <v>1959</v>
      </c>
      <c r="F88" s="238" t="s">
        <v>1960</v>
      </c>
      <c r="G88" s="239" t="s">
        <v>250</v>
      </c>
      <c r="H88" s="240">
        <v>15</v>
      </c>
      <c r="I88" s="241"/>
      <c r="J88" s="242">
        <f>ROUND(I88*H88,2)</f>
        <v>0</v>
      </c>
      <c r="K88" s="238" t="s">
        <v>21</v>
      </c>
      <c r="L88" s="73"/>
      <c r="M88" s="243" t="s">
        <v>21</v>
      </c>
      <c r="N88" s="244" t="s">
        <v>40</v>
      </c>
      <c r="O88" s="48"/>
      <c r="P88" s="245">
        <f>O88*H88</f>
        <v>0</v>
      </c>
      <c r="Q88" s="245">
        <v>0</v>
      </c>
      <c r="R88" s="245">
        <f>Q88*H88</f>
        <v>0</v>
      </c>
      <c r="S88" s="245">
        <v>0</v>
      </c>
      <c r="T88" s="246">
        <f>S88*H88</f>
        <v>0</v>
      </c>
      <c r="AR88" s="25" t="s">
        <v>252</v>
      </c>
      <c r="AT88" s="25" t="s">
        <v>247</v>
      </c>
      <c r="AU88" s="25" t="s">
        <v>69</v>
      </c>
      <c r="AY88" s="25" t="s">
        <v>245</v>
      </c>
      <c r="BE88" s="247">
        <f>IF(N88="základní",J88,0)</f>
        <v>0</v>
      </c>
      <c r="BF88" s="247">
        <f>IF(N88="snížená",J88,0)</f>
        <v>0</v>
      </c>
      <c r="BG88" s="247">
        <f>IF(N88="zákl. přenesená",J88,0)</f>
        <v>0</v>
      </c>
      <c r="BH88" s="247">
        <f>IF(N88="sníž. přenesená",J88,0)</f>
        <v>0</v>
      </c>
      <c r="BI88" s="247">
        <f>IF(N88="nulová",J88,0)</f>
        <v>0</v>
      </c>
      <c r="BJ88" s="25" t="s">
        <v>75</v>
      </c>
      <c r="BK88" s="247">
        <f>ROUND(I88*H88,2)</f>
        <v>0</v>
      </c>
      <c r="BL88" s="25" t="s">
        <v>252</v>
      </c>
      <c r="BM88" s="25" t="s">
        <v>1961</v>
      </c>
    </row>
    <row r="89" s="1" customFormat="1" ht="16.5" customHeight="1">
      <c r="B89" s="47"/>
      <c r="C89" s="236" t="s">
        <v>293</v>
      </c>
      <c r="D89" s="236" t="s">
        <v>247</v>
      </c>
      <c r="E89" s="237" t="s">
        <v>1962</v>
      </c>
      <c r="F89" s="238" t="s">
        <v>1963</v>
      </c>
      <c r="G89" s="239" t="s">
        <v>250</v>
      </c>
      <c r="H89" s="240">
        <v>15</v>
      </c>
      <c r="I89" s="241"/>
      <c r="J89" s="242">
        <f>ROUND(I89*H89,2)</f>
        <v>0</v>
      </c>
      <c r="K89" s="238" t="s">
        <v>21</v>
      </c>
      <c r="L89" s="73"/>
      <c r="M89" s="243" t="s">
        <v>21</v>
      </c>
      <c r="N89" s="244" t="s">
        <v>40</v>
      </c>
      <c r="O89" s="48"/>
      <c r="P89" s="245">
        <f>O89*H89</f>
        <v>0</v>
      </c>
      <c r="Q89" s="245">
        <v>0</v>
      </c>
      <c r="R89" s="245">
        <f>Q89*H89</f>
        <v>0</v>
      </c>
      <c r="S89" s="245">
        <v>0</v>
      </c>
      <c r="T89" s="246">
        <f>S89*H89</f>
        <v>0</v>
      </c>
      <c r="AR89" s="25" t="s">
        <v>252</v>
      </c>
      <c r="AT89" s="25" t="s">
        <v>247</v>
      </c>
      <c r="AU89" s="25" t="s">
        <v>69</v>
      </c>
      <c r="AY89" s="25" t="s">
        <v>245</v>
      </c>
      <c r="BE89" s="247">
        <f>IF(N89="základní",J89,0)</f>
        <v>0</v>
      </c>
      <c r="BF89" s="247">
        <f>IF(N89="snížená",J89,0)</f>
        <v>0</v>
      </c>
      <c r="BG89" s="247">
        <f>IF(N89="zákl. přenesená",J89,0)</f>
        <v>0</v>
      </c>
      <c r="BH89" s="247">
        <f>IF(N89="sníž. přenesená",J89,0)</f>
        <v>0</v>
      </c>
      <c r="BI89" s="247">
        <f>IF(N89="nulová",J89,0)</f>
        <v>0</v>
      </c>
      <c r="BJ89" s="25" t="s">
        <v>75</v>
      </c>
      <c r="BK89" s="247">
        <f>ROUND(I89*H89,2)</f>
        <v>0</v>
      </c>
      <c r="BL89" s="25" t="s">
        <v>252</v>
      </c>
      <c r="BM89" s="25" t="s">
        <v>1964</v>
      </c>
    </row>
    <row r="90" s="1" customFormat="1" ht="16.5" customHeight="1">
      <c r="B90" s="47"/>
      <c r="C90" s="236" t="s">
        <v>146</v>
      </c>
      <c r="D90" s="236" t="s">
        <v>247</v>
      </c>
      <c r="E90" s="237" t="s">
        <v>1965</v>
      </c>
      <c r="F90" s="238" t="s">
        <v>1966</v>
      </c>
      <c r="G90" s="239" t="s">
        <v>250</v>
      </c>
      <c r="H90" s="240">
        <v>15</v>
      </c>
      <c r="I90" s="241"/>
      <c r="J90" s="242">
        <f>ROUND(I90*H90,2)</f>
        <v>0</v>
      </c>
      <c r="K90" s="238" t="s">
        <v>21</v>
      </c>
      <c r="L90" s="73"/>
      <c r="M90" s="243" t="s">
        <v>21</v>
      </c>
      <c r="N90" s="244" t="s">
        <v>40</v>
      </c>
      <c r="O90" s="48"/>
      <c r="P90" s="245">
        <f>O90*H90</f>
        <v>0</v>
      </c>
      <c r="Q90" s="245">
        <v>0</v>
      </c>
      <c r="R90" s="245">
        <f>Q90*H90</f>
        <v>0</v>
      </c>
      <c r="S90" s="245">
        <v>0</v>
      </c>
      <c r="T90" s="246">
        <f>S90*H90</f>
        <v>0</v>
      </c>
      <c r="AR90" s="25" t="s">
        <v>252</v>
      </c>
      <c r="AT90" s="25" t="s">
        <v>247</v>
      </c>
      <c r="AU90" s="25" t="s">
        <v>69</v>
      </c>
      <c r="AY90" s="25" t="s">
        <v>245</v>
      </c>
      <c r="BE90" s="247">
        <f>IF(N90="základní",J90,0)</f>
        <v>0</v>
      </c>
      <c r="BF90" s="247">
        <f>IF(N90="snížená",J90,0)</f>
        <v>0</v>
      </c>
      <c r="BG90" s="247">
        <f>IF(N90="zákl. přenesená",J90,0)</f>
        <v>0</v>
      </c>
      <c r="BH90" s="247">
        <f>IF(N90="sníž. přenesená",J90,0)</f>
        <v>0</v>
      </c>
      <c r="BI90" s="247">
        <f>IF(N90="nulová",J90,0)</f>
        <v>0</v>
      </c>
      <c r="BJ90" s="25" t="s">
        <v>75</v>
      </c>
      <c r="BK90" s="247">
        <f>ROUND(I90*H90,2)</f>
        <v>0</v>
      </c>
      <c r="BL90" s="25" t="s">
        <v>252</v>
      </c>
      <c r="BM90" s="25" t="s">
        <v>1967</v>
      </c>
    </row>
    <row r="91" s="1" customFormat="1" ht="16.5" customHeight="1">
      <c r="B91" s="47"/>
      <c r="C91" s="236" t="s">
        <v>306</v>
      </c>
      <c r="D91" s="236" t="s">
        <v>247</v>
      </c>
      <c r="E91" s="237" t="s">
        <v>1968</v>
      </c>
      <c r="F91" s="238" t="s">
        <v>1969</v>
      </c>
      <c r="G91" s="239" t="s">
        <v>250</v>
      </c>
      <c r="H91" s="240">
        <v>39</v>
      </c>
      <c r="I91" s="241"/>
      <c r="J91" s="242">
        <f>ROUND(I91*H91,2)</f>
        <v>0</v>
      </c>
      <c r="K91" s="238" t="s">
        <v>21</v>
      </c>
      <c r="L91" s="73"/>
      <c r="M91" s="243" t="s">
        <v>21</v>
      </c>
      <c r="N91" s="244" t="s">
        <v>40</v>
      </c>
      <c r="O91" s="48"/>
      <c r="P91" s="245">
        <f>O91*H91</f>
        <v>0</v>
      </c>
      <c r="Q91" s="245">
        <v>0</v>
      </c>
      <c r="R91" s="245">
        <f>Q91*H91</f>
        <v>0</v>
      </c>
      <c r="S91" s="245">
        <v>0</v>
      </c>
      <c r="T91" s="246">
        <f>S91*H91</f>
        <v>0</v>
      </c>
      <c r="AR91" s="25" t="s">
        <v>252</v>
      </c>
      <c r="AT91" s="25" t="s">
        <v>247</v>
      </c>
      <c r="AU91" s="25" t="s">
        <v>69</v>
      </c>
      <c r="AY91" s="25" t="s">
        <v>245</v>
      </c>
      <c r="BE91" s="247">
        <f>IF(N91="základní",J91,0)</f>
        <v>0</v>
      </c>
      <c r="BF91" s="247">
        <f>IF(N91="snížená",J91,0)</f>
        <v>0</v>
      </c>
      <c r="BG91" s="247">
        <f>IF(N91="zákl. přenesená",J91,0)</f>
        <v>0</v>
      </c>
      <c r="BH91" s="247">
        <f>IF(N91="sníž. přenesená",J91,0)</f>
        <v>0</v>
      </c>
      <c r="BI91" s="247">
        <f>IF(N91="nulová",J91,0)</f>
        <v>0</v>
      </c>
      <c r="BJ91" s="25" t="s">
        <v>75</v>
      </c>
      <c r="BK91" s="247">
        <f>ROUND(I91*H91,2)</f>
        <v>0</v>
      </c>
      <c r="BL91" s="25" t="s">
        <v>252</v>
      </c>
      <c r="BM91" s="25" t="s">
        <v>1970</v>
      </c>
    </row>
    <row r="92" s="1" customFormat="1" ht="16.5" customHeight="1">
      <c r="B92" s="47"/>
      <c r="C92" s="236" t="s">
        <v>312</v>
      </c>
      <c r="D92" s="236" t="s">
        <v>247</v>
      </c>
      <c r="E92" s="237" t="s">
        <v>1971</v>
      </c>
      <c r="F92" s="238" t="s">
        <v>1972</v>
      </c>
      <c r="G92" s="239" t="s">
        <v>250</v>
      </c>
      <c r="H92" s="240">
        <v>15</v>
      </c>
      <c r="I92" s="241"/>
      <c r="J92" s="242">
        <f>ROUND(I92*H92,2)</f>
        <v>0</v>
      </c>
      <c r="K92" s="238" t="s">
        <v>21</v>
      </c>
      <c r="L92" s="73"/>
      <c r="M92" s="243" t="s">
        <v>21</v>
      </c>
      <c r="N92" s="244" t="s">
        <v>40</v>
      </c>
      <c r="O92" s="48"/>
      <c r="P92" s="245">
        <f>O92*H92</f>
        <v>0</v>
      </c>
      <c r="Q92" s="245">
        <v>0</v>
      </c>
      <c r="R92" s="245">
        <f>Q92*H92</f>
        <v>0</v>
      </c>
      <c r="S92" s="245">
        <v>0</v>
      </c>
      <c r="T92" s="246">
        <f>S92*H92</f>
        <v>0</v>
      </c>
      <c r="AR92" s="25" t="s">
        <v>252</v>
      </c>
      <c r="AT92" s="25" t="s">
        <v>247</v>
      </c>
      <c r="AU92" s="25" t="s">
        <v>69</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252</v>
      </c>
      <c r="BM92" s="25" t="s">
        <v>1973</v>
      </c>
    </row>
    <row r="93" s="1" customFormat="1" ht="16.5" customHeight="1">
      <c r="B93" s="47"/>
      <c r="C93" s="236" t="s">
        <v>325</v>
      </c>
      <c r="D93" s="236" t="s">
        <v>247</v>
      </c>
      <c r="E93" s="237" t="s">
        <v>1974</v>
      </c>
      <c r="F93" s="238" t="s">
        <v>1975</v>
      </c>
      <c r="G93" s="239" t="s">
        <v>429</v>
      </c>
      <c r="H93" s="240">
        <v>50</v>
      </c>
      <c r="I93" s="241"/>
      <c r="J93" s="242">
        <f>ROUND(I93*H93,2)</f>
        <v>0</v>
      </c>
      <c r="K93" s="238" t="s">
        <v>21</v>
      </c>
      <c r="L93" s="73"/>
      <c r="M93" s="243" t="s">
        <v>21</v>
      </c>
      <c r="N93" s="244" t="s">
        <v>40</v>
      </c>
      <c r="O93" s="48"/>
      <c r="P93" s="245">
        <f>O93*H93</f>
        <v>0</v>
      </c>
      <c r="Q93" s="245">
        <v>0</v>
      </c>
      <c r="R93" s="245">
        <f>Q93*H93</f>
        <v>0</v>
      </c>
      <c r="S93" s="245">
        <v>0</v>
      </c>
      <c r="T93" s="246">
        <f>S93*H93</f>
        <v>0</v>
      </c>
      <c r="AR93" s="25" t="s">
        <v>252</v>
      </c>
      <c r="AT93" s="25" t="s">
        <v>247</v>
      </c>
      <c r="AU93" s="25" t="s">
        <v>69</v>
      </c>
      <c r="AY93" s="25" t="s">
        <v>245</v>
      </c>
      <c r="BE93" s="247">
        <f>IF(N93="základní",J93,0)</f>
        <v>0</v>
      </c>
      <c r="BF93" s="247">
        <f>IF(N93="snížená",J93,0)</f>
        <v>0</v>
      </c>
      <c r="BG93" s="247">
        <f>IF(N93="zákl. přenesená",J93,0)</f>
        <v>0</v>
      </c>
      <c r="BH93" s="247">
        <f>IF(N93="sníž. přenesená",J93,0)</f>
        <v>0</v>
      </c>
      <c r="BI93" s="247">
        <f>IF(N93="nulová",J93,0)</f>
        <v>0</v>
      </c>
      <c r="BJ93" s="25" t="s">
        <v>75</v>
      </c>
      <c r="BK93" s="247">
        <f>ROUND(I93*H93,2)</f>
        <v>0</v>
      </c>
      <c r="BL93" s="25" t="s">
        <v>252</v>
      </c>
      <c r="BM93" s="25" t="s">
        <v>1976</v>
      </c>
    </row>
    <row r="94" s="1" customFormat="1" ht="16.5" customHeight="1">
      <c r="B94" s="47"/>
      <c r="C94" s="236" t="s">
        <v>332</v>
      </c>
      <c r="D94" s="236" t="s">
        <v>247</v>
      </c>
      <c r="E94" s="237" t="s">
        <v>1977</v>
      </c>
      <c r="F94" s="238" t="s">
        <v>1978</v>
      </c>
      <c r="G94" s="239" t="s">
        <v>429</v>
      </c>
      <c r="H94" s="240">
        <v>10</v>
      </c>
      <c r="I94" s="241"/>
      <c r="J94" s="242">
        <f>ROUND(I94*H94,2)</f>
        <v>0</v>
      </c>
      <c r="K94" s="238" t="s">
        <v>21</v>
      </c>
      <c r="L94" s="73"/>
      <c r="M94" s="243" t="s">
        <v>21</v>
      </c>
      <c r="N94" s="244" t="s">
        <v>40</v>
      </c>
      <c r="O94" s="48"/>
      <c r="P94" s="245">
        <f>O94*H94</f>
        <v>0</v>
      </c>
      <c r="Q94" s="245">
        <v>0</v>
      </c>
      <c r="R94" s="245">
        <f>Q94*H94</f>
        <v>0</v>
      </c>
      <c r="S94" s="245">
        <v>0</v>
      </c>
      <c r="T94" s="246">
        <f>S94*H94</f>
        <v>0</v>
      </c>
      <c r="AR94" s="25" t="s">
        <v>252</v>
      </c>
      <c r="AT94" s="25" t="s">
        <v>247</v>
      </c>
      <c r="AU94" s="25" t="s">
        <v>69</v>
      </c>
      <c r="AY94" s="25" t="s">
        <v>245</v>
      </c>
      <c r="BE94" s="247">
        <f>IF(N94="základní",J94,0)</f>
        <v>0</v>
      </c>
      <c r="BF94" s="247">
        <f>IF(N94="snížená",J94,0)</f>
        <v>0</v>
      </c>
      <c r="BG94" s="247">
        <f>IF(N94="zákl. přenesená",J94,0)</f>
        <v>0</v>
      </c>
      <c r="BH94" s="247">
        <f>IF(N94="sníž. přenesená",J94,0)</f>
        <v>0</v>
      </c>
      <c r="BI94" s="247">
        <f>IF(N94="nulová",J94,0)</f>
        <v>0</v>
      </c>
      <c r="BJ94" s="25" t="s">
        <v>75</v>
      </c>
      <c r="BK94" s="247">
        <f>ROUND(I94*H94,2)</f>
        <v>0</v>
      </c>
      <c r="BL94" s="25" t="s">
        <v>252</v>
      </c>
      <c r="BM94" s="25" t="s">
        <v>1979</v>
      </c>
    </row>
    <row r="95" s="1" customFormat="1" ht="16.5" customHeight="1">
      <c r="B95" s="47"/>
      <c r="C95" s="236" t="s">
        <v>342</v>
      </c>
      <c r="D95" s="236" t="s">
        <v>247</v>
      </c>
      <c r="E95" s="237" t="s">
        <v>1980</v>
      </c>
      <c r="F95" s="238" t="s">
        <v>1981</v>
      </c>
      <c r="G95" s="239" t="s">
        <v>429</v>
      </c>
      <c r="H95" s="240">
        <v>42</v>
      </c>
      <c r="I95" s="241"/>
      <c r="J95" s="242">
        <f>ROUND(I95*H95,2)</f>
        <v>0</v>
      </c>
      <c r="K95" s="238" t="s">
        <v>21</v>
      </c>
      <c r="L95" s="73"/>
      <c r="M95" s="243" t="s">
        <v>21</v>
      </c>
      <c r="N95" s="244" t="s">
        <v>40</v>
      </c>
      <c r="O95" s="48"/>
      <c r="P95" s="245">
        <f>O95*H95</f>
        <v>0</v>
      </c>
      <c r="Q95" s="245">
        <v>0</v>
      </c>
      <c r="R95" s="245">
        <f>Q95*H95</f>
        <v>0</v>
      </c>
      <c r="S95" s="245">
        <v>0</v>
      </c>
      <c r="T95" s="246">
        <f>S95*H95</f>
        <v>0</v>
      </c>
      <c r="AR95" s="25" t="s">
        <v>342</v>
      </c>
      <c r="AT95" s="25" t="s">
        <v>247</v>
      </c>
      <c r="AU95" s="25" t="s">
        <v>69</v>
      </c>
      <c r="AY95" s="25" t="s">
        <v>245</v>
      </c>
      <c r="BE95" s="247">
        <f>IF(N95="základní",J95,0)</f>
        <v>0</v>
      </c>
      <c r="BF95" s="247">
        <f>IF(N95="snížená",J95,0)</f>
        <v>0</v>
      </c>
      <c r="BG95" s="247">
        <f>IF(N95="zákl. přenesená",J95,0)</f>
        <v>0</v>
      </c>
      <c r="BH95" s="247">
        <f>IF(N95="sníž. přenesená",J95,0)</f>
        <v>0</v>
      </c>
      <c r="BI95" s="247">
        <f>IF(N95="nulová",J95,0)</f>
        <v>0</v>
      </c>
      <c r="BJ95" s="25" t="s">
        <v>75</v>
      </c>
      <c r="BK95" s="247">
        <f>ROUND(I95*H95,2)</f>
        <v>0</v>
      </c>
      <c r="BL95" s="25" t="s">
        <v>342</v>
      </c>
      <c r="BM95" s="25" t="s">
        <v>1982</v>
      </c>
    </row>
    <row r="96" s="1" customFormat="1" ht="16.5" customHeight="1">
      <c r="B96" s="47"/>
      <c r="C96" s="236" t="s">
        <v>348</v>
      </c>
      <c r="D96" s="236" t="s">
        <v>247</v>
      </c>
      <c r="E96" s="237" t="s">
        <v>1983</v>
      </c>
      <c r="F96" s="238" t="s">
        <v>1984</v>
      </c>
      <c r="G96" s="239" t="s">
        <v>429</v>
      </c>
      <c r="H96" s="240">
        <v>42</v>
      </c>
      <c r="I96" s="241"/>
      <c r="J96" s="242">
        <f>ROUND(I96*H96,2)</f>
        <v>0</v>
      </c>
      <c r="K96" s="238" t="s">
        <v>21</v>
      </c>
      <c r="L96" s="73"/>
      <c r="M96" s="243" t="s">
        <v>21</v>
      </c>
      <c r="N96" s="244" t="s">
        <v>40</v>
      </c>
      <c r="O96" s="48"/>
      <c r="P96" s="245">
        <f>O96*H96</f>
        <v>0</v>
      </c>
      <c r="Q96" s="245">
        <v>0</v>
      </c>
      <c r="R96" s="245">
        <f>Q96*H96</f>
        <v>0</v>
      </c>
      <c r="S96" s="245">
        <v>0</v>
      </c>
      <c r="T96" s="246">
        <f>S96*H96</f>
        <v>0</v>
      </c>
      <c r="AR96" s="25" t="s">
        <v>342</v>
      </c>
      <c r="AT96" s="25" t="s">
        <v>247</v>
      </c>
      <c r="AU96" s="25" t="s">
        <v>69</v>
      </c>
      <c r="AY96" s="25" t="s">
        <v>245</v>
      </c>
      <c r="BE96" s="247">
        <f>IF(N96="základní",J96,0)</f>
        <v>0</v>
      </c>
      <c r="BF96" s="247">
        <f>IF(N96="snížená",J96,0)</f>
        <v>0</v>
      </c>
      <c r="BG96" s="247">
        <f>IF(N96="zákl. přenesená",J96,0)</f>
        <v>0</v>
      </c>
      <c r="BH96" s="247">
        <f>IF(N96="sníž. přenesená",J96,0)</f>
        <v>0</v>
      </c>
      <c r="BI96" s="247">
        <f>IF(N96="nulová",J96,0)</f>
        <v>0</v>
      </c>
      <c r="BJ96" s="25" t="s">
        <v>75</v>
      </c>
      <c r="BK96" s="247">
        <f>ROUND(I96*H96,2)</f>
        <v>0</v>
      </c>
      <c r="BL96" s="25" t="s">
        <v>342</v>
      </c>
      <c r="BM96" s="25" t="s">
        <v>1985</v>
      </c>
    </row>
    <row r="97" s="1" customFormat="1" ht="16.5" customHeight="1">
      <c r="B97" s="47"/>
      <c r="C97" s="236" t="s">
        <v>357</v>
      </c>
      <c r="D97" s="236" t="s">
        <v>247</v>
      </c>
      <c r="E97" s="237" t="s">
        <v>1986</v>
      </c>
      <c r="F97" s="238" t="s">
        <v>1987</v>
      </c>
      <c r="G97" s="239" t="s">
        <v>429</v>
      </c>
      <c r="H97" s="240">
        <v>4.5</v>
      </c>
      <c r="I97" s="241"/>
      <c r="J97" s="242">
        <f>ROUND(I97*H97,2)</f>
        <v>0</v>
      </c>
      <c r="K97" s="238" t="s">
        <v>21</v>
      </c>
      <c r="L97" s="73"/>
      <c r="M97" s="243" t="s">
        <v>21</v>
      </c>
      <c r="N97" s="244" t="s">
        <v>40</v>
      </c>
      <c r="O97" s="48"/>
      <c r="P97" s="245">
        <f>O97*H97</f>
        <v>0</v>
      </c>
      <c r="Q97" s="245">
        <v>0</v>
      </c>
      <c r="R97" s="245">
        <f>Q97*H97</f>
        <v>0</v>
      </c>
      <c r="S97" s="245">
        <v>0</v>
      </c>
      <c r="T97" s="246">
        <f>S97*H97</f>
        <v>0</v>
      </c>
      <c r="AR97" s="25" t="s">
        <v>342</v>
      </c>
      <c r="AT97" s="25" t="s">
        <v>247</v>
      </c>
      <c r="AU97" s="25" t="s">
        <v>69</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342</v>
      </c>
      <c r="BM97" s="25" t="s">
        <v>1988</v>
      </c>
    </row>
    <row r="98" s="1" customFormat="1" ht="16.5" customHeight="1">
      <c r="B98" s="47"/>
      <c r="C98" s="236" t="s">
        <v>364</v>
      </c>
      <c r="D98" s="236" t="s">
        <v>247</v>
      </c>
      <c r="E98" s="237" t="s">
        <v>1989</v>
      </c>
      <c r="F98" s="238" t="s">
        <v>1990</v>
      </c>
      <c r="G98" s="239" t="s">
        <v>429</v>
      </c>
      <c r="H98" s="240">
        <v>10</v>
      </c>
      <c r="I98" s="241"/>
      <c r="J98" s="242">
        <f>ROUND(I98*H98,2)</f>
        <v>0</v>
      </c>
      <c r="K98" s="238" t="s">
        <v>21</v>
      </c>
      <c r="L98" s="73"/>
      <c r="M98" s="243" t="s">
        <v>21</v>
      </c>
      <c r="N98" s="244" t="s">
        <v>40</v>
      </c>
      <c r="O98" s="48"/>
      <c r="P98" s="245">
        <f>O98*H98</f>
        <v>0</v>
      </c>
      <c r="Q98" s="245">
        <v>0</v>
      </c>
      <c r="R98" s="245">
        <f>Q98*H98</f>
        <v>0</v>
      </c>
      <c r="S98" s="245">
        <v>0</v>
      </c>
      <c r="T98" s="246">
        <f>S98*H98</f>
        <v>0</v>
      </c>
      <c r="AR98" s="25" t="s">
        <v>342</v>
      </c>
      <c r="AT98" s="25" t="s">
        <v>247</v>
      </c>
      <c r="AU98" s="25" t="s">
        <v>69</v>
      </c>
      <c r="AY98" s="25" t="s">
        <v>245</v>
      </c>
      <c r="BE98" s="247">
        <f>IF(N98="základní",J98,0)</f>
        <v>0</v>
      </c>
      <c r="BF98" s="247">
        <f>IF(N98="snížená",J98,0)</f>
        <v>0</v>
      </c>
      <c r="BG98" s="247">
        <f>IF(N98="zákl. přenesená",J98,0)</f>
        <v>0</v>
      </c>
      <c r="BH98" s="247">
        <f>IF(N98="sníž. přenesená",J98,0)</f>
        <v>0</v>
      </c>
      <c r="BI98" s="247">
        <f>IF(N98="nulová",J98,0)</f>
        <v>0</v>
      </c>
      <c r="BJ98" s="25" t="s">
        <v>75</v>
      </c>
      <c r="BK98" s="247">
        <f>ROUND(I98*H98,2)</f>
        <v>0</v>
      </c>
      <c r="BL98" s="25" t="s">
        <v>342</v>
      </c>
      <c r="BM98" s="25" t="s">
        <v>1991</v>
      </c>
    </row>
    <row r="99" s="1" customFormat="1" ht="16.5" customHeight="1">
      <c r="B99" s="47"/>
      <c r="C99" s="236" t="s">
        <v>369</v>
      </c>
      <c r="D99" s="236" t="s">
        <v>247</v>
      </c>
      <c r="E99" s="237" t="s">
        <v>1992</v>
      </c>
      <c r="F99" s="238" t="s">
        <v>1993</v>
      </c>
      <c r="G99" s="239" t="s">
        <v>429</v>
      </c>
      <c r="H99" s="240">
        <v>18</v>
      </c>
      <c r="I99" s="241"/>
      <c r="J99" s="242">
        <f>ROUND(I99*H99,2)</f>
        <v>0</v>
      </c>
      <c r="K99" s="238" t="s">
        <v>21</v>
      </c>
      <c r="L99" s="73"/>
      <c r="M99" s="243" t="s">
        <v>21</v>
      </c>
      <c r="N99" s="244" t="s">
        <v>40</v>
      </c>
      <c r="O99" s="48"/>
      <c r="P99" s="245">
        <f>O99*H99</f>
        <v>0</v>
      </c>
      <c r="Q99" s="245">
        <v>0</v>
      </c>
      <c r="R99" s="245">
        <f>Q99*H99</f>
        <v>0</v>
      </c>
      <c r="S99" s="245">
        <v>0</v>
      </c>
      <c r="T99" s="246">
        <f>S99*H99</f>
        <v>0</v>
      </c>
      <c r="AR99" s="25" t="s">
        <v>342</v>
      </c>
      <c r="AT99" s="25" t="s">
        <v>247</v>
      </c>
      <c r="AU99" s="25" t="s">
        <v>69</v>
      </c>
      <c r="AY99" s="25" t="s">
        <v>245</v>
      </c>
      <c r="BE99" s="247">
        <f>IF(N99="základní",J99,0)</f>
        <v>0</v>
      </c>
      <c r="BF99" s="247">
        <f>IF(N99="snížená",J99,0)</f>
        <v>0</v>
      </c>
      <c r="BG99" s="247">
        <f>IF(N99="zákl. přenesená",J99,0)</f>
        <v>0</v>
      </c>
      <c r="BH99" s="247">
        <f>IF(N99="sníž. přenesená",J99,0)</f>
        <v>0</v>
      </c>
      <c r="BI99" s="247">
        <f>IF(N99="nulová",J99,0)</f>
        <v>0</v>
      </c>
      <c r="BJ99" s="25" t="s">
        <v>75</v>
      </c>
      <c r="BK99" s="247">
        <f>ROUND(I99*H99,2)</f>
        <v>0</v>
      </c>
      <c r="BL99" s="25" t="s">
        <v>342</v>
      </c>
      <c r="BM99" s="25" t="s">
        <v>1994</v>
      </c>
    </row>
    <row r="100" s="1" customFormat="1" ht="16.5" customHeight="1">
      <c r="B100" s="47"/>
      <c r="C100" s="236" t="s">
        <v>9</v>
      </c>
      <c r="D100" s="236" t="s">
        <v>247</v>
      </c>
      <c r="E100" s="237" t="s">
        <v>1995</v>
      </c>
      <c r="F100" s="238" t="s">
        <v>1996</v>
      </c>
      <c r="G100" s="239" t="s">
        <v>429</v>
      </c>
      <c r="H100" s="240">
        <v>6</v>
      </c>
      <c r="I100" s="241"/>
      <c r="J100" s="242">
        <f>ROUND(I100*H100,2)</f>
        <v>0</v>
      </c>
      <c r="K100" s="238" t="s">
        <v>21</v>
      </c>
      <c r="L100" s="73"/>
      <c r="M100" s="243" t="s">
        <v>21</v>
      </c>
      <c r="N100" s="244" t="s">
        <v>40</v>
      </c>
      <c r="O100" s="48"/>
      <c r="P100" s="245">
        <f>O100*H100</f>
        <v>0</v>
      </c>
      <c r="Q100" s="245">
        <v>0</v>
      </c>
      <c r="R100" s="245">
        <f>Q100*H100</f>
        <v>0</v>
      </c>
      <c r="S100" s="245">
        <v>0</v>
      </c>
      <c r="T100" s="246">
        <f>S100*H100</f>
        <v>0</v>
      </c>
      <c r="AR100" s="25" t="s">
        <v>342</v>
      </c>
      <c r="AT100" s="25" t="s">
        <v>247</v>
      </c>
      <c r="AU100" s="25" t="s">
        <v>69</v>
      </c>
      <c r="AY100" s="25" t="s">
        <v>245</v>
      </c>
      <c r="BE100" s="247">
        <f>IF(N100="základní",J100,0)</f>
        <v>0</v>
      </c>
      <c r="BF100" s="247">
        <f>IF(N100="snížená",J100,0)</f>
        <v>0</v>
      </c>
      <c r="BG100" s="247">
        <f>IF(N100="zákl. přenesená",J100,0)</f>
        <v>0</v>
      </c>
      <c r="BH100" s="247">
        <f>IF(N100="sníž. přenesená",J100,0)</f>
        <v>0</v>
      </c>
      <c r="BI100" s="247">
        <f>IF(N100="nulová",J100,0)</f>
        <v>0</v>
      </c>
      <c r="BJ100" s="25" t="s">
        <v>75</v>
      </c>
      <c r="BK100" s="247">
        <f>ROUND(I100*H100,2)</f>
        <v>0</v>
      </c>
      <c r="BL100" s="25" t="s">
        <v>342</v>
      </c>
      <c r="BM100" s="25" t="s">
        <v>1997</v>
      </c>
    </row>
    <row r="101" s="1" customFormat="1" ht="16.5" customHeight="1">
      <c r="B101" s="47"/>
      <c r="C101" s="236" t="s">
        <v>377</v>
      </c>
      <c r="D101" s="236" t="s">
        <v>247</v>
      </c>
      <c r="E101" s="237" t="s">
        <v>1998</v>
      </c>
      <c r="F101" s="238" t="s">
        <v>1999</v>
      </c>
      <c r="G101" s="239" t="s">
        <v>429</v>
      </c>
      <c r="H101" s="240">
        <v>11</v>
      </c>
      <c r="I101" s="241"/>
      <c r="J101" s="242">
        <f>ROUND(I101*H101,2)</f>
        <v>0</v>
      </c>
      <c r="K101" s="238" t="s">
        <v>21</v>
      </c>
      <c r="L101" s="73"/>
      <c r="M101" s="243" t="s">
        <v>21</v>
      </c>
      <c r="N101" s="244" t="s">
        <v>40</v>
      </c>
      <c r="O101" s="48"/>
      <c r="P101" s="245">
        <f>O101*H101</f>
        <v>0</v>
      </c>
      <c r="Q101" s="245">
        <v>0</v>
      </c>
      <c r="R101" s="245">
        <f>Q101*H101</f>
        <v>0</v>
      </c>
      <c r="S101" s="245">
        <v>0</v>
      </c>
      <c r="T101" s="246">
        <f>S101*H101</f>
        <v>0</v>
      </c>
      <c r="AR101" s="25" t="s">
        <v>342</v>
      </c>
      <c r="AT101" s="25" t="s">
        <v>247</v>
      </c>
      <c r="AU101" s="25" t="s">
        <v>69</v>
      </c>
      <c r="AY101" s="25" t="s">
        <v>245</v>
      </c>
      <c r="BE101" s="247">
        <f>IF(N101="základní",J101,0)</f>
        <v>0</v>
      </c>
      <c r="BF101" s="247">
        <f>IF(N101="snížená",J101,0)</f>
        <v>0</v>
      </c>
      <c r="BG101" s="247">
        <f>IF(N101="zákl. přenesená",J101,0)</f>
        <v>0</v>
      </c>
      <c r="BH101" s="247">
        <f>IF(N101="sníž. přenesená",J101,0)</f>
        <v>0</v>
      </c>
      <c r="BI101" s="247">
        <f>IF(N101="nulová",J101,0)</f>
        <v>0</v>
      </c>
      <c r="BJ101" s="25" t="s">
        <v>75</v>
      </c>
      <c r="BK101" s="247">
        <f>ROUND(I101*H101,2)</f>
        <v>0</v>
      </c>
      <c r="BL101" s="25" t="s">
        <v>342</v>
      </c>
      <c r="BM101" s="25" t="s">
        <v>2000</v>
      </c>
    </row>
    <row r="102" s="1" customFormat="1" ht="16.5" customHeight="1">
      <c r="B102" s="47"/>
      <c r="C102" s="236" t="s">
        <v>381</v>
      </c>
      <c r="D102" s="236" t="s">
        <v>247</v>
      </c>
      <c r="E102" s="237" t="s">
        <v>2001</v>
      </c>
      <c r="F102" s="238" t="s">
        <v>2002</v>
      </c>
      <c r="G102" s="239" t="s">
        <v>360</v>
      </c>
      <c r="H102" s="240">
        <v>3</v>
      </c>
      <c r="I102" s="241"/>
      <c r="J102" s="242">
        <f>ROUND(I102*H102,2)</f>
        <v>0</v>
      </c>
      <c r="K102" s="238" t="s">
        <v>21</v>
      </c>
      <c r="L102" s="73"/>
      <c r="M102" s="243" t="s">
        <v>21</v>
      </c>
      <c r="N102" s="244" t="s">
        <v>40</v>
      </c>
      <c r="O102" s="48"/>
      <c r="P102" s="245">
        <f>O102*H102</f>
        <v>0</v>
      </c>
      <c r="Q102" s="245">
        <v>0</v>
      </c>
      <c r="R102" s="245">
        <f>Q102*H102</f>
        <v>0</v>
      </c>
      <c r="S102" s="245">
        <v>0</v>
      </c>
      <c r="T102" s="246">
        <f>S102*H102</f>
        <v>0</v>
      </c>
      <c r="AR102" s="25" t="s">
        <v>342</v>
      </c>
      <c r="AT102" s="25" t="s">
        <v>247</v>
      </c>
      <c r="AU102" s="25" t="s">
        <v>69</v>
      </c>
      <c r="AY102" s="25" t="s">
        <v>245</v>
      </c>
      <c r="BE102" s="247">
        <f>IF(N102="základní",J102,0)</f>
        <v>0</v>
      </c>
      <c r="BF102" s="247">
        <f>IF(N102="snížená",J102,0)</f>
        <v>0</v>
      </c>
      <c r="BG102" s="247">
        <f>IF(N102="zákl. přenesená",J102,0)</f>
        <v>0</v>
      </c>
      <c r="BH102" s="247">
        <f>IF(N102="sníž. přenesená",J102,0)</f>
        <v>0</v>
      </c>
      <c r="BI102" s="247">
        <f>IF(N102="nulová",J102,0)</f>
        <v>0</v>
      </c>
      <c r="BJ102" s="25" t="s">
        <v>75</v>
      </c>
      <c r="BK102" s="247">
        <f>ROUND(I102*H102,2)</f>
        <v>0</v>
      </c>
      <c r="BL102" s="25" t="s">
        <v>342</v>
      </c>
      <c r="BM102" s="25" t="s">
        <v>2003</v>
      </c>
    </row>
    <row r="103" s="1" customFormat="1" ht="16.5" customHeight="1">
      <c r="B103" s="47"/>
      <c r="C103" s="236" t="s">
        <v>386</v>
      </c>
      <c r="D103" s="236" t="s">
        <v>247</v>
      </c>
      <c r="E103" s="237" t="s">
        <v>2004</v>
      </c>
      <c r="F103" s="238" t="s">
        <v>2005</v>
      </c>
      <c r="G103" s="239" t="s">
        <v>360</v>
      </c>
      <c r="H103" s="240">
        <v>14</v>
      </c>
      <c r="I103" s="241"/>
      <c r="J103" s="242">
        <f>ROUND(I103*H103,2)</f>
        <v>0</v>
      </c>
      <c r="K103" s="238" t="s">
        <v>21</v>
      </c>
      <c r="L103" s="73"/>
      <c r="M103" s="243" t="s">
        <v>21</v>
      </c>
      <c r="N103" s="244" t="s">
        <v>40</v>
      </c>
      <c r="O103" s="48"/>
      <c r="P103" s="245">
        <f>O103*H103</f>
        <v>0</v>
      </c>
      <c r="Q103" s="245">
        <v>0</v>
      </c>
      <c r="R103" s="245">
        <f>Q103*H103</f>
        <v>0</v>
      </c>
      <c r="S103" s="245">
        <v>0</v>
      </c>
      <c r="T103" s="246">
        <f>S103*H103</f>
        <v>0</v>
      </c>
      <c r="AR103" s="25" t="s">
        <v>342</v>
      </c>
      <c r="AT103" s="25" t="s">
        <v>247</v>
      </c>
      <c r="AU103" s="25" t="s">
        <v>69</v>
      </c>
      <c r="AY103" s="25" t="s">
        <v>245</v>
      </c>
      <c r="BE103" s="247">
        <f>IF(N103="základní",J103,0)</f>
        <v>0</v>
      </c>
      <c r="BF103" s="247">
        <f>IF(N103="snížená",J103,0)</f>
        <v>0</v>
      </c>
      <c r="BG103" s="247">
        <f>IF(N103="zákl. přenesená",J103,0)</f>
        <v>0</v>
      </c>
      <c r="BH103" s="247">
        <f>IF(N103="sníž. přenesená",J103,0)</f>
        <v>0</v>
      </c>
      <c r="BI103" s="247">
        <f>IF(N103="nulová",J103,0)</f>
        <v>0</v>
      </c>
      <c r="BJ103" s="25" t="s">
        <v>75</v>
      </c>
      <c r="BK103" s="247">
        <f>ROUND(I103*H103,2)</f>
        <v>0</v>
      </c>
      <c r="BL103" s="25" t="s">
        <v>342</v>
      </c>
      <c r="BM103" s="25" t="s">
        <v>2006</v>
      </c>
    </row>
    <row r="104" s="1" customFormat="1" ht="16.5" customHeight="1">
      <c r="B104" s="47"/>
      <c r="C104" s="236" t="s">
        <v>391</v>
      </c>
      <c r="D104" s="236" t="s">
        <v>247</v>
      </c>
      <c r="E104" s="237" t="s">
        <v>2007</v>
      </c>
      <c r="F104" s="238" t="s">
        <v>2008</v>
      </c>
      <c r="G104" s="239" t="s">
        <v>360</v>
      </c>
      <c r="H104" s="240">
        <v>2</v>
      </c>
      <c r="I104" s="241"/>
      <c r="J104" s="242">
        <f>ROUND(I104*H104,2)</f>
        <v>0</v>
      </c>
      <c r="K104" s="238" t="s">
        <v>21</v>
      </c>
      <c r="L104" s="73"/>
      <c r="M104" s="243" t="s">
        <v>21</v>
      </c>
      <c r="N104" s="244" t="s">
        <v>40</v>
      </c>
      <c r="O104" s="48"/>
      <c r="P104" s="245">
        <f>O104*H104</f>
        <v>0</v>
      </c>
      <c r="Q104" s="245">
        <v>0</v>
      </c>
      <c r="R104" s="245">
        <f>Q104*H104</f>
        <v>0</v>
      </c>
      <c r="S104" s="245">
        <v>0</v>
      </c>
      <c r="T104" s="246">
        <f>S104*H104</f>
        <v>0</v>
      </c>
      <c r="AR104" s="25" t="s">
        <v>342</v>
      </c>
      <c r="AT104" s="25" t="s">
        <v>247</v>
      </c>
      <c r="AU104" s="25" t="s">
        <v>69</v>
      </c>
      <c r="AY104" s="25" t="s">
        <v>245</v>
      </c>
      <c r="BE104" s="247">
        <f>IF(N104="základní",J104,0)</f>
        <v>0</v>
      </c>
      <c r="BF104" s="247">
        <f>IF(N104="snížená",J104,0)</f>
        <v>0</v>
      </c>
      <c r="BG104" s="247">
        <f>IF(N104="zákl. přenesená",J104,0)</f>
        <v>0</v>
      </c>
      <c r="BH104" s="247">
        <f>IF(N104="sníž. přenesená",J104,0)</f>
        <v>0</v>
      </c>
      <c r="BI104" s="247">
        <f>IF(N104="nulová",J104,0)</f>
        <v>0</v>
      </c>
      <c r="BJ104" s="25" t="s">
        <v>75</v>
      </c>
      <c r="BK104" s="247">
        <f>ROUND(I104*H104,2)</f>
        <v>0</v>
      </c>
      <c r="BL104" s="25" t="s">
        <v>342</v>
      </c>
      <c r="BM104" s="25" t="s">
        <v>2009</v>
      </c>
    </row>
    <row r="105" s="1" customFormat="1" ht="16.5" customHeight="1">
      <c r="B105" s="47"/>
      <c r="C105" s="236" t="s">
        <v>160</v>
      </c>
      <c r="D105" s="236" t="s">
        <v>247</v>
      </c>
      <c r="E105" s="237" t="s">
        <v>2010</v>
      </c>
      <c r="F105" s="238" t="s">
        <v>2011</v>
      </c>
      <c r="G105" s="239" t="s">
        <v>360</v>
      </c>
      <c r="H105" s="240">
        <v>2</v>
      </c>
      <c r="I105" s="241"/>
      <c r="J105" s="242">
        <f>ROUND(I105*H105,2)</f>
        <v>0</v>
      </c>
      <c r="K105" s="238" t="s">
        <v>21</v>
      </c>
      <c r="L105" s="73"/>
      <c r="M105" s="243" t="s">
        <v>21</v>
      </c>
      <c r="N105" s="244" t="s">
        <v>40</v>
      </c>
      <c r="O105" s="48"/>
      <c r="P105" s="245">
        <f>O105*H105</f>
        <v>0</v>
      </c>
      <c r="Q105" s="245">
        <v>0</v>
      </c>
      <c r="R105" s="245">
        <f>Q105*H105</f>
        <v>0</v>
      </c>
      <c r="S105" s="245">
        <v>0</v>
      </c>
      <c r="T105" s="246">
        <f>S105*H105</f>
        <v>0</v>
      </c>
      <c r="AR105" s="25" t="s">
        <v>342</v>
      </c>
      <c r="AT105" s="25" t="s">
        <v>247</v>
      </c>
      <c r="AU105" s="25" t="s">
        <v>69</v>
      </c>
      <c r="AY105" s="25" t="s">
        <v>245</v>
      </c>
      <c r="BE105" s="247">
        <f>IF(N105="základní",J105,0)</f>
        <v>0</v>
      </c>
      <c r="BF105" s="247">
        <f>IF(N105="snížená",J105,0)</f>
        <v>0</v>
      </c>
      <c r="BG105" s="247">
        <f>IF(N105="zákl. přenesená",J105,0)</f>
        <v>0</v>
      </c>
      <c r="BH105" s="247">
        <f>IF(N105="sníž. přenesená",J105,0)</f>
        <v>0</v>
      </c>
      <c r="BI105" s="247">
        <f>IF(N105="nulová",J105,0)</f>
        <v>0</v>
      </c>
      <c r="BJ105" s="25" t="s">
        <v>75</v>
      </c>
      <c r="BK105" s="247">
        <f>ROUND(I105*H105,2)</f>
        <v>0</v>
      </c>
      <c r="BL105" s="25" t="s">
        <v>342</v>
      </c>
      <c r="BM105" s="25" t="s">
        <v>2012</v>
      </c>
    </row>
    <row r="106" s="1" customFormat="1" ht="16.5" customHeight="1">
      <c r="B106" s="47"/>
      <c r="C106" s="236" t="s">
        <v>400</v>
      </c>
      <c r="D106" s="236" t="s">
        <v>247</v>
      </c>
      <c r="E106" s="237" t="s">
        <v>2013</v>
      </c>
      <c r="F106" s="238" t="s">
        <v>2014</v>
      </c>
      <c r="G106" s="239" t="s">
        <v>429</v>
      </c>
      <c r="H106" s="240">
        <v>91.5</v>
      </c>
      <c r="I106" s="241"/>
      <c r="J106" s="242">
        <f>ROUND(I106*H106,2)</f>
        <v>0</v>
      </c>
      <c r="K106" s="238" t="s">
        <v>21</v>
      </c>
      <c r="L106" s="73"/>
      <c r="M106" s="243" t="s">
        <v>21</v>
      </c>
      <c r="N106" s="244" t="s">
        <v>40</v>
      </c>
      <c r="O106" s="48"/>
      <c r="P106" s="245">
        <f>O106*H106</f>
        <v>0</v>
      </c>
      <c r="Q106" s="245">
        <v>0</v>
      </c>
      <c r="R106" s="245">
        <f>Q106*H106</f>
        <v>0</v>
      </c>
      <c r="S106" s="245">
        <v>0</v>
      </c>
      <c r="T106" s="246">
        <f>S106*H106</f>
        <v>0</v>
      </c>
      <c r="AR106" s="25" t="s">
        <v>342</v>
      </c>
      <c r="AT106" s="25" t="s">
        <v>247</v>
      </c>
      <c r="AU106" s="25" t="s">
        <v>69</v>
      </c>
      <c r="AY106" s="25" t="s">
        <v>245</v>
      </c>
      <c r="BE106" s="247">
        <f>IF(N106="základní",J106,0)</f>
        <v>0</v>
      </c>
      <c r="BF106" s="247">
        <f>IF(N106="snížená",J106,0)</f>
        <v>0</v>
      </c>
      <c r="BG106" s="247">
        <f>IF(N106="zákl. přenesená",J106,0)</f>
        <v>0</v>
      </c>
      <c r="BH106" s="247">
        <f>IF(N106="sníž. přenesená",J106,0)</f>
        <v>0</v>
      </c>
      <c r="BI106" s="247">
        <f>IF(N106="nulová",J106,0)</f>
        <v>0</v>
      </c>
      <c r="BJ106" s="25" t="s">
        <v>75</v>
      </c>
      <c r="BK106" s="247">
        <f>ROUND(I106*H106,2)</f>
        <v>0</v>
      </c>
      <c r="BL106" s="25" t="s">
        <v>342</v>
      </c>
      <c r="BM106" s="25" t="s">
        <v>2015</v>
      </c>
    </row>
    <row r="107" s="1" customFormat="1" ht="16.5" customHeight="1">
      <c r="B107" s="47"/>
      <c r="C107" s="236" t="s">
        <v>405</v>
      </c>
      <c r="D107" s="236" t="s">
        <v>247</v>
      </c>
      <c r="E107" s="237" t="s">
        <v>2016</v>
      </c>
      <c r="F107" s="238" t="s">
        <v>2017</v>
      </c>
      <c r="G107" s="239" t="s">
        <v>360</v>
      </c>
      <c r="H107" s="240">
        <v>4</v>
      </c>
      <c r="I107" s="241"/>
      <c r="J107" s="242">
        <f>ROUND(I107*H107,2)</f>
        <v>0</v>
      </c>
      <c r="K107" s="238" t="s">
        <v>21</v>
      </c>
      <c r="L107" s="73"/>
      <c r="M107" s="243" t="s">
        <v>21</v>
      </c>
      <c r="N107" s="244" t="s">
        <v>40</v>
      </c>
      <c r="O107" s="48"/>
      <c r="P107" s="245">
        <f>O107*H107</f>
        <v>0</v>
      </c>
      <c r="Q107" s="245">
        <v>0</v>
      </c>
      <c r="R107" s="245">
        <f>Q107*H107</f>
        <v>0</v>
      </c>
      <c r="S107" s="245">
        <v>0</v>
      </c>
      <c r="T107" s="246">
        <f>S107*H107</f>
        <v>0</v>
      </c>
      <c r="AR107" s="25" t="s">
        <v>342</v>
      </c>
      <c r="AT107" s="25" t="s">
        <v>247</v>
      </c>
      <c r="AU107" s="25" t="s">
        <v>69</v>
      </c>
      <c r="AY107" s="25" t="s">
        <v>245</v>
      </c>
      <c r="BE107" s="247">
        <f>IF(N107="základní",J107,0)</f>
        <v>0</v>
      </c>
      <c r="BF107" s="247">
        <f>IF(N107="snížená",J107,0)</f>
        <v>0</v>
      </c>
      <c r="BG107" s="247">
        <f>IF(N107="zákl. přenesená",J107,0)</f>
        <v>0</v>
      </c>
      <c r="BH107" s="247">
        <f>IF(N107="sníž. přenesená",J107,0)</f>
        <v>0</v>
      </c>
      <c r="BI107" s="247">
        <f>IF(N107="nulová",J107,0)</f>
        <v>0</v>
      </c>
      <c r="BJ107" s="25" t="s">
        <v>75</v>
      </c>
      <c r="BK107" s="247">
        <f>ROUND(I107*H107,2)</f>
        <v>0</v>
      </c>
      <c r="BL107" s="25" t="s">
        <v>342</v>
      </c>
      <c r="BM107" s="25" t="s">
        <v>2018</v>
      </c>
    </row>
    <row r="108" s="1" customFormat="1" ht="16.5" customHeight="1">
      <c r="B108" s="47"/>
      <c r="C108" s="236" t="s">
        <v>413</v>
      </c>
      <c r="D108" s="236" t="s">
        <v>247</v>
      </c>
      <c r="E108" s="237" t="s">
        <v>2019</v>
      </c>
      <c r="F108" s="238" t="s">
        <v>2020</v>
      </c>
      <c r="G108" s="239" t="s">
        <v>360</v>
      </c>
      <c r="H108" s="240">
        <v>1</v>
      </c>
      <c r="I108" s="241"/>
      <c r="J108" s="242">
        <f>ROUND(I108*H108,2)</f>
        <v>0</v>
      </c>
      <c r="K108" s="238" t="s">
        <v>21</v>
      </c>
      <c r="L108" s="73"/>
      <c r="M108" s="243" t="s">
        <v>21</v>
      </c>
      <c r="N108" s="244" t="s">
        <v>40</v>
      </c>
      <c r="O108" s="48"/>
      <c r="P108" s="245">
        <f>O108*H108</f>
        <v>0</v>
      </c>
      <c r="Q108" s="245">
        <v>0</v>
      </c>
      <c r="R108" s="245">
        <f>Q108*H108</f>
        <v>0</v>
      </c>
      <c r="S108" s="245">
        <v>0</v>
      </c>
      <c r="T108" s="246">
        <f>S108*H108</f>
        <v>0</v>
      </c>
      <c r="AR108" s="25" t="s">
        <v>342</v>
      </c>
      <c r="AT108" s="25" t="s">
        <v>247</v>
      </c>
      <c r="AU108" s="25" t="s">
        <v>69</v>
      </c>
      <c r="AY108" s="25" t="s">
        <v>245</v>
      </c>
      <c r="BE108" s="247">
        <f>IF(N108="základní",J108,0)</f>
        <v>0</v>
      </c>
      <c r="BF108" s="247">
        <f>IF(N108="snížená",J108,0)</f>
        <v>0</v>
      </c>
      <c r="BG108" s="247">
        <f>IF(N108="zákl. přenesená",J108,0)</f>
        <v>0</v>
      </c>
      <c r="BH108" s="247">
        <f>IF(N108="sníž. přenesená",J108,0)</f>
        <v>0</v>
      </c>
      <c r="BI108" s="247">
        <f>IF(N108="nulová",J108,0)</f>
        <v>0</v>
      </c>
      <c r="BJ108" s="25" t="s">
        <v>75</v>
      </c>
      <c r="BK108" s="247">
        <f>ROUND(I108*H108,2)</f>
        <v>0</v>
      </c>
      <c r="BL108" s="25" t="s">
        <v>342</v>
      </c>
      <c r="BM108" s="25" t="s">
        <v>2021</v>
      </c>
    </row>
    <row r="109" s="1" customFormat="1" ht="16.5" customHeight="1">
      <c r="B109" s="47"/>
      <c r="C109" s="236" t="s">
        <v>421</v>
      </c>
      <c r="D109" s="236" t="s">
        <v>247</v>
      </c>
      <c r="E109" s="237" t="s">
        <v>2022</v>
      </c>
      <c r="F109" s="238" t="s">
        <v>2023</v>
      </c>
      <c r="G109" s="239" t="s">
        <v>360</v>
      </c>
      <c r="H109" s="240">
        <v>1</v>
      </c>
      <c r="I109" s="241"/>
      <c r="J109" s="242">
        <f>ROUND(I109*H109,2)</f>
        <v>0</v>
      </c>
      <c r="K109" s="238" t="s">
        <v>21</v>
      </c>
      <c r="L109" s="73"/>
      <c r="M109" s="243" t="s">
        <v>21</v>
      </c>
      <c r="N109" s="244" t="s">
        <v>40</v>
      </c>
      <c r="O109" s="48"/>
      <c r="P109" s="245">
        <f>O109*H109</f>
        <v>0</v>
      </c>
      <c r="Q109" s="245">
        <v>0</v>
      </c>
      <c r="R109" s="245">
        <f>Q109*H109</f>
        <v>0</v>
      </c>
      <c r="S109" s="245">
        <v>0</v>
      </c>
      <c r="T109" s="246">
        <f>S109*H109</f>
        <v>0</v>
      </c>
      <c r="AR109" s="25" t="s">
        <v>342</v>
      </c>
      <c r="AT109" s="25" t="s">
        <v>247</v>
      </c>
      <c r="AU109" s="25" t="s">
        <v>69</v>
      </c>
      <c r="AY109" s="25" t="s">
        <v>245</v>
      </c>
      <c r="BE109" s="247">
        <f>IF(N109="základní",J109,0)</f>
        <v>0</v>
      </c>
      <c r="BF109" s="247">
        <f>IF(N109="snížená",J109,0)</f>
        <v>0</v>
      </c>
      <c r="BG109" s="247">
        <f>IF(N109="zákl. přenesená",J109,0)</f>
        <v>0</v>
      </c>
      <c r="BH109" s="247">
        <f>IF(N109="sníž. přenesená",J109,0)</f>
        <v>0</v>
      </c>
      <c r="BI109" s="247">
        <f>IF(N109="nulová",J109,0)</f>
        <v>0</v>
      </c>
      <c r="BJ109" s="25" t="s">
        <v>75</v>
      </c>
      <c r="BK109" s="247">
        <f>ROUND(I109*H109,2)</f>
        <v>0</v>
      </c>
      <c r="BL109" s="25" t="s">
        <v>342</v>
      </c>
      <c r="BM109" s="25" t="s">
        <v>2024</v>
      </c>
    </row>
    <row r="110" s="1" customFormat="1" ht="25.5" customHeight="1">
      <c r="B110" s="47"/>
      <c r="C110" s="236" t="s">
        <v>426</v>
      </c>
      <c r="D110" s="236" t="s">
        <v>247</v>
      </c>
      <c r="E110" s="237" t="s">
        <v>2025</v>
      </c>
      <c r="F110" s="238" t="s">
        <v>2026</v>
      </c>
      <c r="G110" s="239" t="s">
        <v>360</v>
      </c>
      <c r="H110" s="240">
        <v>13</v>
      </c>
      <c r="I110" s="241"/>
      <c r="J110" s="242">
        <f>ROUND(I110*H110,2)</f>
        <v>0</v>
      </c>
      <c r="K110" s="238" t="s">
        <v>21</v>
      </c>
      <c r="L110" s="73"/>
      <c r="M110" s="243" t="s">
        <v>21</v>
      </c>
      <c r="N110" s="244" t="s">
        <v>40</v>
      </c>
      <c r="O110" s="48"/>
      <c r="P110" s="245">
        <f>O110*H110</f>
        <v>0</v>
      </c>
      <c r="Q110" s="245">
        <v>0</v>
      </c>
      <c r="R110" s="245">
        <f>Q110*H110</f>
        <v>0</v>
      </c>
      <c r="S110" s="245">
        <v>0</v>
      </c>
      <c r="T110" s="246">
        <f>S110*H110</f>
        <v>0</v>
      </c>
      <c r="AR110" s="25" t="s">
        <v>342</v>
      </c>
      <c r="AT110" s="25" t="s">
        <v>247</v>
      </c>
      <c r="AU110" s="25" t="s">
        <v>69</v>
      </c>
      <c r="AY110" s="25" t="s">
        <v>245</v>
      </c>
      <c r="BE110" s="247">
        <f>IF(N110="základní",J110,0)</f>
        <v>0</v>
      </c>
      <c r="BF110" s="247">
        <f>IF(N110="snížená",J110,0)</f>
        <v>0</v>
      </c>
      <c r="BG110" s="247">
        <f>IF(N110="zákl. přenesená",J110,0)</f>
        <v>0</v>
      </c>
      <c r="BH110" s="247">
        <f>IF(N110="sníž. přenesená",J110,0)</f>
        <v>0</v>
      </c>
      <c r="BI110" s="247">
        <f>IF(N110="nulová",J110,0)</f>
        <v>0</v>
      </c>
      <c r="BJ110" s="25" t="s">
        <v>75</v>
      </c>
      <c r="BK110" s="247">
        <f>ROUND(I110*H110,2)</f>
        <v>0</v>
      </c>
      <c r="BL110" s="25" t="s">
        <v>342</v>
      </c>
      <c r="BM110" s="25" t="s">
        <v>2027</v>
      </c>
    </row>
    <row r="111" s="1" customFormat="1" ht="25.5" customHeight="1">
      <c r="B111" s="47"/>
      <c r="C111" s="236" t="s">
        <v>434</v>
      </c>
      <c r="D111" s="236" t="s">
        <v>247</v>
      </c>
      <c r="E111" s="237" t="s">
        <v>2028</v>
      </c>
      <c r="F111" s="238" t="s">
        <v>2029</v>
      </c>
      <c r="G111" s="239" t="s">
        <v>429</v>
      </c>
      <c r="H111" s="240">
        <v>10</v>
      </c>
      <c r="I111" s="241"/>
      <c r="J111" s="242">
        <f>ROUND(I111*H111,2)</f>
        <v>0</v>
      </c>
      <c r="K111" s="238" t="s">
        <v>21</v>
      </c>
      <c r="L111" s="73"/>
      <c r="M111" s="243" t="s">
        <v>21</v>
      </c>
      <c r="N111" s="244" t="s">
        <v>40</v>
      </c>
      <c r="O111" s="48"/>
      <c r="P111" s="245">
        <f>O111*H111</f>
        <v>0</v>
      </c>
      <c r="Q111" s="245">
        <v>0</v>
      </c>
      <c r="R111" s="245">
        <f>Q111*H111</f>
        <v>0</v>
      </c>
      <c r="S111" s="245">
        <v>0</v>
      </c>
      <c r="T111" s="246">
        <f>S111*H111</f>
        <v>0</v>
      </c>
      <c r="AR111" s="25" t="s">
        <v>342</v>
      </c>
      <c r="AT111" s="25" t="s">
        <v>247</v>
      </c>
      <c r="AU111" s="25" t="s">
        <v>69</v>
      </c>
      <c r="AY111" s="25" t="s">
        <v>245</v>
      </c>
      <c r="BE111" s="247">
        <f>IF(N111="základní",J111,0)</f>
        <v>0</v>
      </c>
      <c r="BF111" s="247">
        <f>IF(N111="snížená",J111,0)</f>
        <v>0</v>
      </c>
      <c r="BG111" s="247">
        <f>IF(N111="zákl. přenesená",J111,0)</f>
        <v>0</v>
      </c>
      <c r="BH111" s="247">
        <f>IF(N111="sníž. přenesená",J111,0)</f>
        <v>0</v>
      </c>
      <c r="BI111" s="247">
        <f>IF(N111="nulová",J111,0)</f>
        <v>0</v>
      </c>
      <c r="BJ111" s="25" t="s">
        <v>75</v>
      </c>
      <c r="BK111" s="247">
        <f>ROUND(I111*H111,2)</f>
        <v>0</v>
      </c>
      <c r="BL111" s="25" t="s">
        <v>342</v>
      </c>
      <c r="BM111" s="25" t="s">
        <v>2030</v>
      </c>
    </row>
    <row r="112" s="1" customFormat="1" ht="16.5" customHeight="1">
      <c r="B112" s="47"/>
      <c r="C112" s="236" t="s">
        <v>439</v>
      </c>
      <c r="D112" s="236" t="s">
        <v>247</v>
      </c>
      <c r="E112" s="237" t="s">
        <v>2031</v>
      </c>
      <c r="F112" s="238" t="s">
        <v>2032</v>
      </c>
      <c r="G112" s="239" t="s">
        <v>360</v>
      </c>
      <c r="H112" s="240">
        <v>3</v>
      </c>
      <c r="I112" s="241"/>
      <c r="J112" s="242">
        <f>ROUND(I112*H112,2)</f>
        <v>0</v>
      </c>
      <c r="K112" s="238" t="s">
        <v>21</v>
      </c>
      <c r="L112" s="73"/>
      <c r="M112" s="243" t="s">
        <v>21</v>
      </c>
      <c r="N112" s="244" t="s">
        <v>40</v>
      </c>
      <c r="O112" s="48"/>
      <c r="P112" s="245">
        <f>O112*H112</f>
        <v>0</v>
      </c>
      <c r="Q112" s="245">
        <v>0</v>
      </c>
      <c r="R112" s="245">
        <f>Q112*H112</f>
        <v>0</v>
      </c>
      <c r="S112" s="245">
        <v>0</v>
      </c>
      <c r="T112" s="246">
        <f>S112*H112</f>
        <v>0</v>
      </c>
      <c r="AR112" s="25" t="s">
        <v>342</v>
      </c>
      <c r="AT112" s="25" t="s">
        <v>247</v>
      </c>
      <c r="AU112" s="25" t="s">
        <v>69</v>
      </c>
      <c r="AY112" s="25" t="s">
        <v>245</v>
      </c>
      <c r="BE112" s="247">
        <f>IF(N112="základní",J112,0)</f>
        <v>0</v>
      </c>
      <c r="BF112" s="247">
        <f>IF(N112="snížená",J112,0)</f>
        <v>0</v>
      </c>
      <c r="BG112" s="247">
        <f>IF(N112="zákl. přenesená",J112,0)</f>
        <v>0</v>
      </c>
      <c r="BH112" s="247">
        <f>IF(N112="sníž. přenesená",J112,0)</f>
        <v>0</v>
      </c>
      <c r="BI112" s="247">
        <f>IF(N112="nulová",J112,0)</f>
        <v>0</v>
      </c>
      <c r="BJ112" s="25" t="s">
        <v>75</v>
      </c>
      <c r="BK112" s="247">
        <f>ROUND(I112*H112,2)</f>
        <v>0</v>
      </c>
      <c r="BL112" s="25" t="s">
        <v>342</v>
      </c>
      <c r="BM112" s="25" t="s">
        <v>2033</v>
      </c>
    </row>
    <row r="113" s="1" customFormat="1" ht="16.5" customHeight="1">
      <c r="B113" s="47"/>
      <c r="C113" s="236" t="s">
        <v>444</v>
      </c>
      <c r="D113" s="236" t="s">
        <v>247</v>
      </c>
      <c r="E113" s="237" t="s">
        <v>2034</v>
      </c>
      <c r="F113" s="238" t="s">
        <v>2035</v>
      </c>
      <c r="G113" s="239" t="s">
        <v>360</v>
      </c>
      <c r="H113" s="240">
        <v>4</v>
      </c>
      <c r="I113" s="241"/>
      <c r="J113" s="242">
        <f>ROUND(I113*H113,2)</f>
        <v>0</v>
      </c>
      <c r="K113" s="238" t="s">
        <v>21</v>
      </c>
      <c r="L113" s="73"/>
      <c r="M113" s="243" t="s">
        <v>21</v>
      </c>
      <c r="N113" s="244" t="s">
        <v>40</v>
      </c>
      <c r="O113" s="48"/>
      <c r="P113" s="245">
        <f>O113*H113</f>
        <v>0</v>
      </c>
      <c r="Q113" s="245">
        <v>0</v>
      </c>
      <c r="R113" s="245">
        <f>Q113*H113</f>
        <v>0</v>
      </c>
      <c r="S113" s="245">
        <v>0</v>
      </c>
      <c r="T113" s="246">
        <f>S113*H113</f>
        <v>0</v>
      </c>
      <c r="AR113" s="25" t="s">
        <v>342</v>
      </c>
      <c r="AT113" s="25" t="s">
        <v>247</v>
      </c>
      <c r="AU113" s="25" t="s">
        <v>69</v>
      </c>
      <c r="AY113" s="25" t="s">
        <v>245</v>
      </c>
      <c r="BE113" s="247">
        <f>IF(N113="základní",J113,0)</f>
        <v>0</v>
      </c>
      <c r="BF113" s="247">
        <f>IF(N113="snížená",J113,0)</f>
        <v>0</v>
      </c>
      <c r="BG113" s="247">
        <f>IF(N113="zákl. přenesená",J113,0)</f>
        <v>0</v>
      </c>
      <c r="BH113" s="247">
        <f>IF(N113="sníž. přenesená",J113,0)</f>
        <v>0</v>
      </c>
      <c r="BI113" s="247">
        <f>IF(N113="nulová",J113,0)</f>
        <v>0</v>
      </c>
      <c r="BJ113" s="25" t="s">
        <v>75</v>
      </c>
      <c r="BK113" s="247">
        <f>ROUND(I113*H113,2)</f>
        <v>0</v>
      </c>
      <c r="BL113" s="25" t="s">
        <v>342</v>
      </c>
      <c r="BM113" s="25" t="s">
        <v>2036</v>
      </c>
    </row>
    <row r="114" s="1" customFormat="1" ht="16.5" customHeight="1">
      <c r="B114" s="47"/>
      <c r="C114" s="236" t="s">
        <v>453</v>
      </c>
      <c r="D114" s="236" t="s">
        <v>247</v>
      </c>
      <c r="E114" s="237" t="s">
        <v>2037</v>
      </c>
      <c r="F114" s="238" t="s">
        <v>2038</v>
      </c>
      <c r="G114" s="239" t="s">
        <v>360</v>
      </c>
      <c r="H114" s="240">
        <v>2</v>
      </c>
      <c r="I114" s="241"/>
      <c r="J114" s="242">
        <f>ROUND(I114*H114,2)</f>
        <v>0</v>
      </c>
      <c r="K114" s="238" t="s">
        <v>21</v>
      </c>
      <c r="L114" s="73"/>
      <c r="M114" s="243" t="s">
        <v>21</v>
      </c>
      <c r="N114" s="244" t="s">
        <v>40</v>
      </c>
      <c r="O114" s="48"/>
      <c r="P114" s="245">
        <f>O114*H114</f>
        <v>0</v>
      </c>
      <c r="Q114" s="245">
        <v>0</v>
      </c>
      <c r="R114" s="245">
        <f>Q114*H114</f>
        <v>0</v>
      </c>
      <c r="S114" s="245">
        <v>0</v>
      </c>
      <c r="T114" s="246">
        <f>S114*H114</f>
        <v>0</v>
      </c>
      <c r="AR114" s="25" t="s">
        <v>342</v>
      </c>
      <c r="AT114" s="25" t="s">
        <v>247</v>
      </c>
      <c r="AU114" s="25" t="s">
        <v>69</v>
      </c>
      <c r="AY114" s="25" t="s">
        <v>245</v>
      </c>
      <c r="BE114" s="247">
        <f>IF(N114="základní",J114,0)</f>
        <v>0</v>
      </c>
      <c r="BF114" s="247">
        <f>IF(N114="snížená",J114,0)</f>
        <v>0</v>
      </c>
      <c r="BG114" s="247">
        <f>IF(N114="zákl. přenesená",J114,0)</f>
        <v>0</v>
      </c>
      <c r="BH114" s="247">
        <f>IF(N114="sníž. přenesená",J114,0)</f>
        <v>0</v>
      </c>
      <c r="BI114" s="247">
        <f>IF(N114="nulová",J114,0)</f>
        <v>0</v>
      </c>
      <c r="BJ114" s="25" t="s">
        <v>75</v>
      </c>
      <c r="BK114" s="247">
        <f>ROUND(I114*H114,2)</f>
        <v>0</v>
      </c>
      <c r="BL114" s="25" t="s">
        <v>342</v>
      </c>
      <c r="BM114" s="25" t="s">
        <v>2039</v>
      </c>
    </row>
    <row r="115" s="1" customFormat="1" ht="16.5" customHeight="1">
      <c r="B115" s="47"/>
      <c r="C115" s="236" t="s">
        <v>459</v>
      </c>
      <c r="D115" s="236" t="s">
        <v>247</v>
      </c>
      <c r="E115" s="237" t="s">
        <v>2040</v>
      </c>
      <c r="F115" s="238" t="s">
        <v>2041</v>
      </c>
      <c r="G115" s="239" t="s">
        <v>429</v>
      </c>
      <c r="H115" s="240">
        <v>1</v>
      </c>
      <c r="I115" s="241"/>
      <c r="J115" s="242">
        <f>ROUND(I115*H115,2)</f>
        <v>0</v>
      </c>
      <c r="K115" s="238" t="s">
        <v>21</v>
      </c>
      <c r="L115" s="73"/>
      <c r="M115" s="243" t="s">
        <v>21</v>
      </c>
      <c r="N115" s="244" t="s">
        <v>40</v>
      </c>
      <c r="O115" s="48"/>
      <c r="P115" s="245">
        <f>O115*H115</f>
        <v>0</v>
      </c>
      <c r="Q115" s="245">
        <v>0</v>
      </c>
      <c r="R115" s="245">
        <f>Q115*H115</f>
        <v>0</v>
      </c>
      <c r="S115" s="245">
        <v>0</v>
      </c>
      <c r="T115" s="246">
        <f>S115*H115</f>
        <v>0</v>
      </c>
      <c r="AR115" s="25" t="s">
        <v>342</v>
      </c>
      <c r="AT115" s="25" t="s">
        <v>247</v>
      </c>
      <c r="AU115" s="25" t="s">
        <v>69</v>
      </c>
      <c r="AY115" s="25" t="s">
        <v>245</v>
      </c>
      <c r="BE115" s="247">
        <f>IF(N115="základní",J115,0)</f>
        <v>0</v>
      </c>
      <c r="BF115" s="247">
        <f>IF(N115="snížená",J115,0)</f>
        <v>0</v>
      </c>
      <c r="BG115" s="247">
        <f>IF(N115="zákl. přenesená",J115,0)</f>
        <v>0</v>
      </c>
      <c r="BH115" s="247">
        <f>IF(N115="sníž. přenesená",J115,0)</f>
        <v>0</v>
      </c>
      <c r="BI115" s="247">
        <f>IF(N115="nulová",J115,0)</f>
        <v>0</v>
      </c>
      <c r="BJ115" s="25" t="s">
        <v>75</v>
      </c>
      <c r="BK115" s="247">
        <f>ROUND(I115*H115,2)</f>
        <v>0</v>
      </c>
      <c r="BL115" s="25" t="s">
        <v>342</v>
      </c>
      <c r="BM115" s="25" t="s">
        <v>2042</v>
      </c>
    </row>
    <row r="116" s="1" customFormat="1" ht="25.5" customHeight="1">
      <c r="B116" s="47"/>
      <c r="C116" s="236" t="s">
        <v>463</v>
      </c>
      <c r="D116" s="236" t="s">
        <v>247</v>
      </c>
      <c r="E116" s="237" t="s">
        <v>2043</v>
      </c>
      <c r="F116" s="238" t="s">
        <v>2044</v>
      </c>
      <c r="G116" s="239" t="s">
        <v>360</v>
      </c>
      <c r="H116" s="240">
        <v>1</v>
      </c>
      <c r="I116" s="241"/>
      <c r="J116" s="242">
        <f>ROUND(I116*H116,2)</f>
        <v>0</v>
      </c>
      <c r="K116" s="238" t="s">
        <v>21</v>
      </c>
      <c r="L116" s="73"/>
      <c r="M116" s="243" t="s">
        <v>21</v>
      </c>
      <c r="N116" s="244" t="s">
        <v>40</v>
      </c>
      <c r="O116" s="48"/>
      <c r="P116" s="245">
        <f>O116*H116</f>
        <v>0</v>
      </c>
      <c r="Q116" s="245">
        <v>0</v>
      </c>
      <c r="R116" s="245">
        <f>Q116*H116</f>
        <v>0</v>
      </c>
      <c r="S116" s="245">
        <v>0</v>
      </c>
      <c r="T116" s="246">
        <f>S116*H116</f>
        <v>0</v>
      </c>
      <c r="AR116" s="25" t="s">
        <v>342</v>
      </c>
      <c r="AT116" s="25" t="s">
        <v>247</v>
      </c>
      <c r="AU116" s="25" t="s">
        <v>69</v>
      </c>
      <c r="AY116" s="25" t="s">
        <v>245</v>
      </c>
      <c r="BE116" s="247">
        <f>IF(N116="základní",J116,0)</f>
        <v>0</v>
      </c>
      <c r="BF116" s="247">
        <f>IF(N116="snížená",J116,0)</f>
        <v>0</v>
      </c>
      <c r="BG116" s="247">
        <f>IF(N116="zákl. přenesená",J116,0)</f>
        <v>0</v>
      </c>
      <c r="BH116" s="247">
        <f>IF(N116="sníž. přenesená",J116,0)</f>
        <v>0</v>
      </c>
      <c r="BI116" s="247">
        <f>IF(N116="nulová",J116,0)</f>
        <v>0</v>
      </c>
      <c r="BJ116" s="25" t="s">
        <v>75</v>
      </c>
      <c r="BK116" s="247">
        <f>ROUND(I116*H116,2)</f>
        <v>0</v>
      </c>
      <c r="BL116" s="25" t="s">
        <v>342</v>
      </c>
      <c r="BM116" s="25" t="s">
        <v>2045</v>
      </c>
    </row>
    <row r="117" s="1" customFormat="1" ht="25.5" customHeight="1">
      <c r="B117" s="47"/>
      <c r="C117" s="236" t="s">
        <v>467</v>
      </c>
      <c r="D117" s="236" t="s">
        <v>247</v>
      </c>
      <c r="E117" s="237" t="s">
        <v>2046</v>
      </c>
      <c r="F117" s="238" t="s">
        <v>2047</v>
      </c>
      <c r="G117" s="239" t="s">
        <v>360</v>
      </c>
      <c r="H117" s="240">
        <v>5</v>
      </c>
      <c r="I117" s="241"/>
      <c r="J117" s="242">
        <f>ROUND(I117*H117,2)</f>
        <v>0</v>
      </c>
      <c r="K117" s="238" t="s">
        <v>21</v>
      </c>
      <c r="L117" s="73"/>
      <c r="M117" s="243" t="s">
        <v>21</v>
      </c>
      <c r="N117" s="244" t="s">
        <v>40</v>
      </c>
      <c r="O117" s="48"/>
      <c r="P117" s="245">
        <f>O117*H117</f>
        <v>0</v>
      </c>
      <c r="Q117" s="245">
        <v>0</v>
      </c>
      <c r="R117" s="245">
        <f>Q117*H117</f>
        <v>0</v>
      </c>
      <c r="S117" s="245">
        <v>0</v>
      </c>
      <c r="T117" s="246">
        <f>S117*H117</f>
        <v>0</v>
      </c>
      <c r="AR117" s="25" t="s">
        <v>342</v>
      </c>
      <c r="AT117" s="25" t="s">
        <v>247</v>
      </c>
      <c r="AU117" s="25" t="s">
        <v>69</v>
      </c>
      <c r="AY117" s="25" t="s">
        <v>245</v>
      </c>
      <c r="BE117" s="247">
        <f>IF(N117="základní",J117,0)</f>
        <v>0</v>
      </c>
      <c r="BF117" s="247">
        <f>IF(N117="snížená",J117,0)</f>
        <v>0</v>
      </c>
      <c r="BG117" s="247">
        <f>IF(N117="zákl. přenesená",J117,0)</f>
        <v>0</v>
      </c>
      <c r="BH117" s="247">
        <f>IF(N117="sníž. přenesená",J117,0)</f>
        <v>0</v>
      </c>
      <c r="BI117" s="247">
        <f>IF(N117="nulová",J117,0)</f>
        <v>0</v>
      </c>
      <c r="BJ117" s="25" t="s">
        <v>75</v>
      </c>
      <c r="BK117" s="247">
        <f>ROUND(I117*H117,2)</f>
        <v>0</v>
      </c>
      <c r="BL117" s="25" t="s">
        <v>342</v>
      </c>
      <c r="BM117" s="25" t="s">
        <v>2048</v>
      </c>
    </row>
    <row r="118" s="1" customFormat="1" ht="16.5" customHeight="1">
      <c r="B118" s="47"/>
      <c r="C118" s="236" t="s">
        <v>471</v>
      </c>
      <c r="D118" s="236" t="s">
        <v>247</v>
      </c>
      <c r="E118" s="237" t="s">
        <v>2049</v>
      </c>
      <c r="F118" s="238" t="s">
        <v>2050</v>
      </c>
      <c r="G118" s="239" t="s">
        <v>290</v>
      </c>
      <c r="H118" s="240">
        <v>1.5</v>
      </c>
      <c r="I118" s="241"/>
      <c r="J118" s="242">
        <f>ROUND(I118*H118,2)</f>
        <v>0</v>
      </c>
      <c r="K118" s="238" t="s">
        <v>21</v>
      </c>
      <c r="L118" s="73"/>
      <c r="M118" s="243" t="s">
        <v>21</v>
      </c>
      <c r="N118" s="244" t="s">
        <v>40</v>
      </c>
      <c r="O118" s="48"/>
      <c r="P118" s="245">
        <f>O118*H118</f>
        <v>0</v>
      </c>
      <c r="Q118" s="245">
        <v>0</v>
      </c>
      <c r="R118" s="245">
        <f>Q118*H118</f>
        <v>0</v>
      </c>
      <c r="S118" s="245">
        <v>0</v>
      </c>
      <c r="T118" s="246">
        <f>S118*H118</f>
        <v>0</v>
      </c>
      <c r="AR118" s="25" t="s">
        <v>342</v>
      </c>
      <c r="AT118" s="25" t="s">
        <v>247</v>
      </c>
      <c r="AU118" s="25" t="s">
        <v>69</v>
      </c>
      <c r="AY118" s="25" t="s">
        <v>245</v>
      </c>
      <c r="BE118" s="247">
        <f>IF(N118="základní",J118,0)</f>
        <v>0</v>
      </c>
      <c r="BF118" s="247">
        <f>IF(N118="snížená",J118,0)</f>
        <v>0</v>
      </c>
      <c r="BG118" s="247">
        <f>IF(N118="zákl. přenesená",J118,0)</f>
        <v>0</v>
      </c>
      <c r="BH118" s="247">
        <f>IF(N118="sníž. přenesená",J118,0)</f>
        <v>0</v>
      </c>
      <c r="BI118" s="247">
        <f>IF(N118="nulová",J118,0)</f>
        <v>0</v>
      </c>
      <c r="BJ118" s="25" t="s">
        <v>75</v>
      </c>
      <c r="BK118" s="247">
        <f>ROUND(I118*H118,2)</f>
        <v>0</v>
      </c>
      <c r="BL118" s="25" t="s">
        <v>342</v>
      </c>
      <c r="BM118" s="25" t="s">
        <v>2051</v>
      </c>
    </row>
    <row r="119" s="1" customFormat="1" ht="16.5" customHeight="1">
      <c r="B119" s="47"/>
      <c r="C119" s="236" t="s">
        <v>481</v>
      </c>
      <c r="D119" s="236" t="s">
        <v>247</v>
      </c>
      <c r="E119" s="237" t="s">
        <v>2052</v>
      </c>
      <c r="F119" s="238" t="s">
        <v>2053</v>
      </c>
      <c r="G119" s="239" t="s">
        <v>429</v>
      </c>
      <c r="H119" s="240">
        <v>40</v>
      </c>
      <c r="I119" s="241"/>
      <c r="J119" s="242">
        <f>ROUND(I119*H119,2)</f>
        <v>0</v>
      </c>
      <c r="K119" s="238" t="s">
        <v>21</v>
      </c>
      <c r="L119" s="73"/>
      <c r="M119" s="243" t="s">
        <v>21</v>
      </c>
      <c r="N119" s="244" t="s">
        <v>40</v>
      </c>
      <c r="O119" s="48"/>
      <c r="P119" s="245">
        <f>O119*H119</f>
        <v>0</v>
      </c>
      <c r="Q119" s="245">
        <v>0</v>
      </c>
      <c r="R119" s="245">
        <f>Q119*H119</f>
        <v>0</v>
      </c>
      <c r="S119" s="245">
        <v>0</v>
      </c>
      <c r="T119" s="246">
        <f>S119*H119</f>
        <v>0</v>
      </c>
      <c r="AR119" s="25" t="s">
        <v>342</v>
      </c>
      <c r="AT119" s="25" t="s">
        <v>247</v>
      </c>
      <c r="AU119" s="25" t="s">
        <v>69</v>
      </c>
      <c r="AY119" s="25" t="s">
        <v>245</v>
      </c>
      <c r="BE119" s="247">
        <f>IF(N119="základní",J119,0)</f>
        <v>0</v>
      </c>
      <c r="BF119" s="247">
        <f>IF(N119="snížená",J119,0)</f>
        <v>0</v>
      </c>
      <c r="BG119" s="247">
        <f>IF(N119="zákl. přenesená",J119,0)</f>
        <v>0</v>
      </c>
      <c r="BH119" s="247">
        <f>IF(N119="sníž. přenesená",J119,0)</f>
        <v>0</v>
      </c>
      <c r="BI119" s="247">
        <f>IF(N119="nulová",J119,0)</f>
        <v>0</v>
      </c>
      <c r="BJ119" s="25" t="s">
        <v>75</v>
      </c>
      <c r="BK119" s="247">
        <f>ROUND(I119*H119,2)</f>
        <v>0</v>
      </c>
      <c r="BL119" s="25" t="s">
        <v>342</v>
      </c>
      <c r="BM119" s="25" t="s">
        <v>2054</v>
      </c>
    </row>
    <row r="120" s="1" customFormat="1" ht="16.5" customHeight="1">
      <c r="B120" s="47"/>
      <c r="C120" s="236" t="s">
        <v>487</v>
      </c>
      <c r="D120" s="236" t="s">
        <v>247</v>
      </c>
      <c r="E120" s="237" t="s">
        <v>2055</v>
      </c>
      <c r="F120" s="238" t="s">
        <v>2056</v>
      </c>
      <c r="G120" s="239" t="s">
        <v>429</v>
      </c>
      <c r="H120" s="240">
        <v>40</v>
      </c>
      <c r="I120" s="241"/>
      <c r="J120" s="242">
        <f>ROUND(I120*H120,2)</f>
        <v>0</v>
      </c>
      <c r="K120" s="238" t="s">
        <v>21</v>
      </c>
      <c r="L120" s="73"/>
      <c r="M120" s="243" t="s">
        <v>21</v>
      </c>
      <c r="N120" s="244" t="s">
        <v>40</v>
      </c>
      <c r="O120" s="48"/>
      <c r="P120" s="245">
        <f>O120*H120</f>
        <v>0</v>
      </c>
      <c r="Q120" s="245">
        <v>0</v>
      </c>
      <c r="R120" s="245">
        <f>Q120*H120</f>
        <v>0</v>
      </c>
      <c r="S120" s="245">
        <v>0</v>
      </c>
      <c r="T120" s="246">
        <f>S120*H120</f>
        <v>0</v>
      </c>
      <c r="AR120" s="25" t="s">
        <v>342</v>
      </c>
      <c r="AT120" s="25" t="s">
        <v>247</v>
      </c>
      <c r="AU120" s="25" t="s">
        <v>69</v>
      </c>
      <c r="AY120" s="25" t="s">
        <v>245</v>
      </c>
      <c r="BE120" s="247">
        <f>IF(N120="základní",J120,0)</f>
        <v>0</v>
      </c>
      <c r="BF120" s="247">
        <f>IF(N120="snížená",J120,0)</f>
        <v>0</v>
      </c>
      <c r="BG120" s="247">
        <f>IF(N120="zákl. přenesená",J120,0)</f>
        <v>0</v>
      </c>
      <c r="BH120" s="247">
        <f>IF(N120="sníž. přenesená",J120,0)</f>
        <v>0</v>
      </c>
      <c r="BI120" s="247">
        <f>IF(N120="nulová",J120,0)</f>
        <v>0</v>
      </c>
      <c r="BJ120" s="25" t="s">
        <v>75</v>
      </c>
      <c r="BK120" s="247">
        <f>ROUND(I120*H120,2)</f>
        <v>0</v>
      </c>
      <c r="BL120" s="25" t="s">
        <v>342</v>
      </c>
      <c r="BM120" s="25" t="s">
        <v>2057</v>
      </c>
    </row>
    <row r="121" s="1" customFormat="1" ht="16.5" customHeight="1">
      <c r="B121" s="47"/>
      <c r="C121" s="236" t="s">
        <v>493</v>
      </c>
      <c r="D121" s="236" t="s">
        <v>247</v>
      </c>
      <c r="E121" s="237" t="s">
        <v>2058</v>
      </c>
      <c r="F121" s="238" t="s">
        <v>2059</v>
      </c>
      <c r="G121" s="239" t="s">
        <v>429</v>
      </c>
      <c r="H121" s="240">
        <v>9</v>
      </c>
      <c r="I121" s="241"/>
      <c r="J121" s="242">
        <f>ROUND(I121*H121,2)</f>
        <v>0</v>
      </c>
      <c r="K121" s="238" t="s">
        <v>21</v>
      </c>
      <c r="L121" s="73"/>
      <c r="M121" s="243" t="s">
        <v>21</v>
      </c>
      <c r="N121" s="244" t="s">
        <v>40</v>
      </c>
      <c r="O121" s="48"/>
      <c r="P121" s="245">
        <f>O121*H121</f>
        <v>0</v>
      </c>
      <c r="Q121" s="245">
        <v>0</v>
      </c>
      <c r="R121" s="245">
        <f>Q121*H121</f>
        <v>0</v>
      </c>
      <c r="S121" s="245">
        <v>0</v>
      </c>
      <c r="T121" s="246">
        <f>S121*H121</f>
        <v>0</v>
      </c>
      <c r="AR121" s="25" t="s">
        <v>342</v>
      </c>
      <c r="AT121" s="25" t="s">
        <v>247</v>
      </c>
      <c r="AU121" s="25" t="s">
        <v>69</v>
      </c>
      <c r="AY121" s="25" t="s">
        <v>245</v>
      </c>
      <c r="BE121" s="247">
        <f>IF(N121="základní",J121,0)</f>
        <v>0</v>
      </c>
      <c r="BF121" s="247">
        <f>IF(N121="snížená",J121,0)</f>
        <v>0</v>
      </c>
      <c r="BG121" s="247">
        <f>IF(N121="zákl. přenesená",J121,0)</f>
        <v>0</v>
      </c>
      <c r="BH121" s="247">
        <f>IF(N121="sníž. přenesená",J121,0)</f>
        <v>0</v>
      </c>
      <c r="BI121" s="247">
        <f>IF(N121="nulová",J121,0)</f>
        <v>0</v>
      </c>
      <c r="BJ121" s="25" t="s">
        <v>75</v>
      </c>
      <c r="BK121" s="247">
        <f>ROUND(I121*H121,2)</f>
        <v>0</v>
      </c>
      <c r="BL121" s="25" t="s">
        <v>342</v>
      </c>
      <c r="BM121" s="25" t="s">
        <v>2060</v>
      </c>
    </row>
    <row r="122" s="1" customFormat="1" ht="16.5" customHeight="1">
      <c r="B122" s="47"/>
      <c r="C122" s="236" t="s">
        <v>498</v>
      </c>
      <c r="D122" s="236" t="s">
        <v>247</v>
      </c>
      <c r="E122" s="237" t="s">
        <v>2061</v>
      </c>
      <c r="F122" s="238" t="s">
        <v>2062</v>
      </c>
      <c r="G122" s="239" t="s">
        <v>429</v>
      </c>
      <c r="H122" s="240">
        <v>3.5</v>
      </c>
      <c r="I122" s="241"/>
      <c r="J122" s="242">
        <f>ROUND(I122*H122,2)</f>
        <v>0</v>
      </c>
      <c r="K122" s="238" t="s">
        <v>21</v>
      </c>
      <c r="L122" s="73"/>
      <c r="M122" s="243" t="s">
        <v>21</v>
      </c>
      <c r="N122" s="244" t="s">
        <v>40</v>
      </c>
      <c r="O122" s="48"/>
      <c r="P122" s="245">
        <f>O122*H122</f>
        <v>0</v>
      </c>
      <c r="Q122" s="245">
        <v>0</v>
      </c>
      <c r="R122" s="245">
        <f>Q122*H122</f>
        <v>0</v>
      </c>
      <c r="S122" s="245">
        <v>0</v>
      </c>
      <c r="T122" s="246">
        <f>S122*H122</f>
        <v>0</v>
      </c>
      <c r="AR122" s="25" t="s">
        <v>342</v>
      </c>
      <c r="AT122" s="25" t="s">
        <v>247</v>
      </c>
      <c r="AU122" s="25" t="s">
        <v>69</v>
      </c>
      <c r="AY122" s="25" t="s">
        <v>245</v>
      </c>
      <c r="BE122" s="247">
        <f>IF(N122="základní",J122,0)</f>
        <v>0</v>
      </c>
      <c r="BF122" s="247">
        <f>IF(N122="snížená",J122,0)</f>
        <v>0</v>
      </c>
      <c r="BG122" s="247">
        <f>IF(N122="zákl. přenesená",J122,0)</f>
        <v>0</v>
      </c>
      <c r="BH122" s="247">
        <f>IF(N122="sníž. přenesená",J122,0)</f>
        <v>0</v>
      </c>
      <c r="BI122" s="247">
        <f>IF(N122="nulová",J122,0)</f>
        <v>0</v>
      </c>
      <c r="BJ122" s="25" t="s">
        <v>75</v>
      </c>
      <c r="BK122" s="247">
        <f>ROUND(I122*H122,2)</f>
        <v>0</v>
      </c>
      <c r="BL122" s="25" t="s">
        <v>342</v>
      </c>
      <c r="BM122" s="25" t="s">
        <v>2063</v>
      </c>
    </row>
    <row r="123" s="1" customFormat="1" ht="16.5" customHeight="1">
      <c r="B123" s="47"/>
      <c r="C123" s="236" t="s">
        <v>148</v>
      </c>
      <c r="D123" s="236" t="s">
        <v>247</v>
      </c>
      <c r="E123" s="237" t="s">
        <v>2064</v>
      </c>
      <c r="F123" s="238" t="s">
        <v>2065</v>
      </c>
      <c r="G123" s="239" t="s">
        <v>429</v>
      </c>
      <c r="H123" s="240">
        <v>2</v>
      </c>
      <c r="I123" s="241"/>
      <c r="J123" s="242">
        <f>ROUND(I123*H123,2)</f>
        <v>0</v>
      </c>
      <c r="K123" s="238" t="s">
        <v>21</v>
      </c>
      <c r="L123" s="73"/>
      <c r="M123" s="243" t="s">
        <v>21</v>
      </c>
      <c r="N123" s="244" t="s">
        <v>40</v>
      </c>
      <c r="O123" s="48"/>
      <c r="P123" s="245">
        <f>O123*H123</f>
        <v>0</v>
      </c>
      <c r="Q123" s="245">
        <v>0</v>
      </c>
      <c r="R123" s="245">
        <f>Q123*H123</f>
        <v>0</v>
      </c>
      <c r="S123" s="245">
        <v>0</v>
      </c>
      <c r="T123" s="246">
        <f>S123*H123</f>
        <v>0</v>
      </c>
      <c r="AR123" s="25" t="s">
        <v>342</v>
      </c>
      <c r="AT123" s="25" t="s">
        <v>247</v>
      </c>
      <c r="AU123" s="25" t="s">
        <v>69</v>
      </c>
      <c r="AY123" s="25" t="s">
        <v>245</v>
      </c>
      <c r="BE123" s="247">
        <f>IF(N123="základní",J123,0)</f>
        <v>0</v>
      </c>
      <c r="BF123" s="247">
        <f>IF(N123="snížená",J123,0)</f>
        <v>0</v>
      </c>
      <c r="BG123" s="247">
        <f>IF(N123="zákl. přenesená",J123,0)</f>
        <v>0</v>
      </c>
      <c r="BH123" s="247">
        <f>IF(N123="sníž. přenesená",J123,0)</f>
        <v>0</v>
      </c>
      <c r="BI123" s="247">
        <f>IF(N123="nulová",J123,0)</f>
        <v>0</v>
      </c>
      <c r="BJ123" s="25" t="s">
        <v>75</v>
      </c>
      <c r="BK123" s="247">
        <f>ROUND(I123*H123,2)</f>
        <v>0</v>
      </c>
      <c r="BL123" s="25" t="s">
        <v>342</v>
      </c>
      <c r="BM123" s="25" t="s">
        <v>2066</v>
      </c>
    </row>
    <row r="124" s="1" customFormat="1" ht="16.5" customHeight="1">
      <c r="B124" s="47"/>
      <c r="C124" s="236" t="s">
        <v>508</v>
      </c>
      <c r="D124" s="236" t="s">
        <v>247</v>
      </c>
      <c r="E124" s="237" t="s">
        <v>2067</v>
      </c>
      <c r="F124" s="238" t="s">
        <v>2068</v>
      </c>
      <c r="G124" s="239" t="s">
        <v>429</v>
      </c>
      <c r="H124" s="240">
        <v>14.5</v>
      </c>
      <c r="I124" s="241"/>
      <c r="J124" s="242">
        <f>ROUND(I124*H124,2)</f>
        <v>0</v>
      </c>
      <c r="K124" s="238" t="s">
        <v>21</v>
      </c>
      <c r="L124" s="73"/>
      <c r="M124" s="243" t="s">
        <v>21</v>
      </c>
      <c r="N124" s="244" t="s">
        <v>40</v>
      </c>
      <c r="O124" s="48"/>
      <c r="P124" s="245">
        <f>O124*H124</f>
        <v>0</v>
      </c>
      <c r="Q124" s="245">
        <v>0</v>
      </c>
      <c r="R124" s="245">
        <f>Q124*H124</f>
        <v>0</v>
      </c>
      <c r="S124" s="245">
        <v>0</v>
      </c>
      <c r="T124" s="246">
        <f>S124*H124</f>
        <v>0</v>
      </c>
      <c r="AR124" s="25" t="s">
        <v>342</v>
      </c>
      <c r="AT124" s="25" t="s">
        <v>247</v>
      </c>
      <c r="AU124" s="25" t="s">
        <v>69</v>
      </c>
      <c r="AY124" s="25" t="s">
        <v>245</v>
      </c>
      <c r="BE124" s="247">
        <f>IF(N124="základní",J124,0)</f>
        <v>0</v>
      </c>
      <c r="BF124" s="247">
        <f>IF(N124="snížená",J124,0)</f>
        <v>0</v>
      </c>
      <c r="BG124" s="247">
        <f>IF(N124="zákl. přenesená",J124,0)</f>
        <v>0</v>
      </c>
      <c r="BH124" s="247">
        <f>IF(N124="sníž. přenesená",J124,0)</f>
        <v>0</v>
      </c>
      <c r="BI124" s="247">
        <f>IF(N124="nulová",J124,0)</f>
        <v>0</v>
      </c>
      <c r="BJ124" s="25" t="s">
        <v>75</v>
      </c>
      <c r="BK124" s="247">
        <f>ROUND(I124*H124,2)</f>
        <v>0</v>
      </c>
      <c r="BL124" s="25" t="s">
        <v>342</v>
      </c>
      <c r="BM124" s="25" t="s">
        <v>2069</v>
      </c>
    </row>
    <row r="125" s="1" customFormat="1" ht="16.5" customHeight="1">
      <c r="B125" s="47"/>
      <c r="C125" s="236" t="s">
        <v>513</v>
      </c>
      <c r="D125" s="236" t="s">
        <v>247</v>
      </c>
      <c r="E125" s="237" t="s">
        <v>2070</v>
      </c>
      <c r="F125" s="238" t="s">
        <v>2071</v>
      </c>
      <c r="G125" s="239" t="s">
        <v>429</v>
      </c>
      <c r="H125" s="240">
        <v>71</v>
      </c>
      <c r="I125" s="241"/>
      <c r="J125" s="242">
        <f>ROUND(I125*H125,2)</f>
        <v>0</v>
      </c>
      <c r="K125" s="238" t="s">
        <v>21</v>
      </c>
      <c r="L125" s="73"/>
      <c r="M125" s="243" t="s">
        <v>21</v>
      </c>
      <c r="N125" s="244" t="s">
        <v>40</v>
      </c>
      <c r="O125" s="48"/>
      <c r="P125" s="245">
        <f>O125*H125</f>
        <v>0</v>
      </c>
      <c r="Q125" s="245">
        <v>0</v>
      </c>
      <c r="R125" s="245">
        <f>Q125*H125</f>
        <v>0</v>
      </c>
      <c r="S125" s="245">
        <v>0</v>
      </c>
      <c r="T125" s="246">
        <f>S125*H125</f>
        <v>0</v>
      </c>
      <c r="AR125" s="25" t="s">
        <v>342</v>
      </c>
      <c r="AT125" s="25" t="s">
        <v>247</v>
      </c>
      <c r="AU125" s="25" t="s">
        <v>69</v>
      </c>
      <c r="AY125" s="25" t="s">
        <v>245</v>
      </c>
      <c r="BE125" s="247">
        <f>IF(N125="základní",J125,0)</f>
        <v>0</v>
      </c>
      <c r="BF125" s="247">
        <f>IF(N125="snížená",J125,0)</f>
        <v>0</v>
      </c>
      <c r="BG125" s="247">
        <f>IF(N125="zákl. přenesená",J125,0)</f>
        <v>0</v>
      </c>
      <c r="BH125" s="247">
        <f>IF(N125="sníž. přenesená",J125,0)</f>
        <v>0</v>
      </c>
      <c r="BI125" s="247">
        <f>IF(N125="nulová",J125,0)</f>
        <v>0</v>
      </c>
      <c r="BJ125" s="25" t="s">
        <v>75</v>
      </c>
      <c r="BK125" s="247">
        <f>ROUND(I125*H125,2)</f>
        <v>0</v>
      </c>
      <c r="BL125" s="25" t="s">
        <v>342</v>
      </c>
      <c r="BM125" s="25" t="s">
        <v>2072</v>
      </c>
    </row>
    <row r="126" s="1" customFormat="1" ht="16.5" customHeight="1">
      <c r="B126" s="47"/>
      <c r="C126" s="236" t="s">
        <v>518</v>
      </c>
      <c r="D126" s="236" t="s">
        <v>247</v>
      </c>
      <c r="E126" s="237" t="s">
        <v>2073</v>
      </c>
      <c r="F126" s="238" t="s">
        <v>2074</v>
      </c>
      <c r="G126" s="239" t="s">
        <v>429</v>
      </c>
      <c r="H126" s="240">
        <v>93</v>
      </c>
      <c r="I126" s="241"/>
      <c r="J126" s="242">
        <f>ROUND(I126*H126,2)</f>
        <v>0</v>
      </c>
      <c r="K126" s="238" t="s">
        <v>21</v>
      </c>
      <c r="L126" s="73"/>
      <c r="M126" s="243" t="s">
        <v>21</v>
      </c>
      <c r="N126" s="244" t="s">
        <v>40</v>
      </c>
      <c r="O126" s="48"/>
      <c r="P126" s="245">
        <f>O126*H126</f>
        <v>0</v>
      </c>
      <c r="Q126" s="245">
        <v>0</v>
      </c>
      <c r="R126" s="245">
        <f>Q126*H126</f>
        <v>0</v>
      </c>
      <c r="S126" s="245">
        <v>0</v>
      </c>
      <c r="T126" s="246">
        <f>S126*H126</f>
        <v>0</v>
      </c>
      <c r="AR126" s="25" t="s">
        <v>342</v>
      </c>
      <c r="AT126" s="25" t="s">
        <v>247</v>
      </c>
      <c r="AU126" s="25" t="s">
        <v>69</v>
      </c>
      <c r="AY126" s="25" t="s">
        <v>245</v>
      </c>
      <c r="BE126" s="247">
        <f>IF(N126="základní",J126,0)</f>
        <v>0</v>
      </c>
      <c r="BF126" s="247">
        <f>IF(N126="snížená",J126,0)</f>
        <v>0</v>
      </c>
      <c r="BG126" s="247">
        <f>IF(N126="zákl. přenesená",J126,0)</f>
        <v>0</v>
      </c>
      <c r="BH126" s="247">
        <f>IF(N126="sníž. přenesená",J126,0)</f>
        <v>0</v>
      </c>
      <c r="BI126" s="247">
        <f>IF(N126="nulová",J126,0)</f>
        <v>0</v>
      </c>
      <c r="BJ126" s="25" t="s">
        <v>75</v>
      </c>
      <c r="BK126" s="247">
        <f>ROUND(I126*H126,2)</f>
        <v>0</v>
      </c>
      <c r="BL126" s="25" t="s">
        <v>342</v>
      </c>
      <c r="BM126" s="25" t="s">
        <v>2075</v>
      </c>
    </row>
    <row r="127" s="1" customFormat="1" ht="16.5" customHeight="1">
      <c r="B127" s="47"/>
      <c r="C127" s="236" t="s">
        <v>523</v>
      </c>
      <c r="D127" s="236" t="s">
        <v>247</v>
      </c>
      <c r="E127" s="237" t="s">
        <v>2076</v>
      </c>
      <c r="F127" s="238" t="s">
        <v>2077</v>
      </c>
      <c r="G127" s="239" t="s">
        <v>429</v>
      </c>
      <c r="H127" s="240">
        <v>24</v>
      </c>
      <c r="I127" s="241"/>
      <c r="J127" s="242">
        <f>ROUND(I127*H127,2)</f>
        <v>0</v>
      </c>
      <c r="K127" s="238" t="s">
        <v>21</v>
      </c>
      <c r="L127" s="73"/>
      <c r="M127" s="243" t="s">
        <v>21</v>
      </c>
      <c r="N127" s="244" t="s">
        <v>40</v>
      </c>
      <c r="O127" s="48"/>
      <c r="P127" s="245">
        <f>O127*H127</f>
        <v>0</v>
      </c>
      <c r="Q127" s="245">
        <v>0</v>
      </c>
      <c r="R127" s="245">
        <f>Q127*H127</f>
        <v>0</v>
      </c>
      <c r="S127" s="245">
        <v>0</v>
      </c>
      <c r="T127" s="246">
        <f>S127*H127</f>
        <v>0</v>
      </c>
      <c r="AR127" s="25" t="s">
        <v>342</v>
      </c>
      <c r="AT127" s="25" t="s">
        <v>247</v>
      </c>
      <c r="AU127" s="25" t="s">
        <v>69</v>
      </c>
      <c r="AY127" s="25" t="s">
        <v>245</v>
      </c>
      <c r="BE127" s="247">
        <f>IF(N127="základní",J127,0)</f>
        <v>0</v>
      </c>
      <c r="BF127" s="247">
        <f>IF(N127="snížená",J127,0)</f>
        <v>0</v>
      </c>
      <c r="BG127" s="247">
        <f>IF(N127="zákl. přenesená",J127,0)</f>
        <v>0</v>
      </c>
      <c r="BH127" s="247">
        <f>IF(N127="sníž. přenesená",J127,0)</f>
        <v>0</v>
      </c>
      <c r="BI127" s="247">
        <f>IF(N127="nulová",J127,0)</f>
        <v>0</v>
      </c>
      <c r="BJ127" s="25" t="s">
        <v>75</v>
      </c>
      <c r="BK127" s="247">
        <f>ROUND(I127*H127,2)</f>
        <v>0</v>
      </c>
      <c r="BL127" s="25" t="s">
        <v>342</v>
      </c>
      <c r="BM127" s="25" t="s">
        <v>2078</v>
      </c>
    </row>
    <row r="128" s="1" customFormat="1" ht="16.5" customHeight="1">
      <c r="B128" s="47"/>
      <c r="C128" s="236" t="s">
        <v>528</v>
      </c>
      <c r="D128" s="236" t="s">
        <v>247</v>
      </c>
      <c r="E128" s="237" t="s">
        <v>2079</v>
      </c>
      <c r="F128" s="238" t="s">
        <v>2080</v>
      </c>
      <c r="G128" s="239" t="s">
        <v>429</v>
      </c>
      <c r="H128" s="240">
        <v>16</v>
      </c>
      <c r="I128" s="241"/>
      <c r="J128" s="242">
        <f>ROUND(I128*H128,2)</f>
        <v>0</v>
      </c>
      <c r="K128" s="238" t="s">
        <v>21</v>
      </c>
      <c r="L128" s="73"/>
      <c r="M128" s="243" t="s">
        <v>21</v>
      </c>
      <c r="N128" s="244" t="s">
        <v>40</v>
      </c>
      <c r="O128" s="48"/>
      <c r="P128" s="245">
        <f>O128*H128</f>
        <v>0</v>
      </c>
      <c r="Q128" s="245">
        <v>0</v>
      </c>
      <c r="R128" s="245">
        <f>Q128*H128</f>
        <v>0</v>
      </c>
      <c r="S128" s="245">
        <v>0</v>
      </c>
      <c r="T128" s="246">
        <f>S128*H128</f>
        <v>0</v>
      </c>
      <c r="AR128" s="25" t="s">
        <v>342</v>
      </c>
      <c r="AT128" s="25" t="s">
        <v>247</v>
      </c>
      <c r="AU128" s="25" t="s">
        <v>69</v>
      </c>
      <c r="AY128" s="25" t="s">
        <v>245</v>
      </c>
      <c r="BE128" s="247">
        <f>IF(N128="základní",J128,0)</f>
        <v>0</v>
      </c>
      <c r="BF128" s="247">
        <f>IF(N128="snížená",J128,0)</f>
        <v>0</v>
      </c>
      <c r="BG128" s="247">
        <f>IF(N128="zákl. přenesená",J128,0)</f>
        <v>0</v>
      </c>
      <c r="BH128" s="247">
        <f>IF(N128="sníž. přenesená",J128,0)</f>
        <v>0</v>
      </c>
      <c r="BI128" s="247">
        <f>IF(N128="nulová",J128,0)</f>
        <v>0</v>
      </c>
      <c r="BJ128" s="25" t="s">
        <v>75</v>
      </c>
      <c r="BK128" s="247">
        <f>ROUND(I128*H128,2)</f>
        <v>0</v>
      </c>
      <c r="BL128" s="25" t="s">
        <v>342</v>
      </c>
      <c r="BM128" s="25" t="s">
        <v>2081</v>
      </c>
    </row>
    <row r="129" s="1" customFormat="1" ht="25.5" customHeight="1">
      <c r="B129" s="47"/>
      <c r="C129" s="236" t="s">
        <v>533</v>
      </c>
      <c r="D129" s="236" t="s">
        <v>247</v>
      </c>
      <c r="E129" s="237" t="s">
        <v>2082</v>
      </c>
      <c r="F129" s="238" t="s">
        <v>2083</v>
      </c>
      <c r="G129" s="239" t="s">
        <v>429</v>
      </c>
      <c r="H129" s="240">
        <v>71</v>
      </c>
      <c r="I129" s="241"/>
      <c r="J129" s="242">
        <f>ROUND(I129*H129,2)</f>
        <v>0</v>
      </c>
      <c r="K129" s="238" t="s">
        <v>21</v>
      </c>
      <c r="L129" s="73"/>
      <c r="M129" s="243" t="s">
        <v>21</v>
      </c>
      <c r="N129" s="244" t="s">
        <v>40</v>
      </c>
      <c r="O129" s="48"/>
      <c r="P129" s="245">
        <f>O129*H129</f>
        <v>0</v>
      </c>
      <c r="Q129" s="245">
        <v>0</v>
      </c>
      <c r="R129" s="245">
        <f>Q129*H129</f>
        <v>0</v>
      </c>
      <c r="S129" s="245">
        <v>0</v>
      </c>
      <c r="T129" s="246">
        <f>S129*H129</f>
        <v>0</v>
      </c>
      <c r="AR129" s="25" t="s">
        <v>342</v>
      </c>
      <c r="AT129" s="25" t="s">
        <v>247</v>
      </c>
      <c r="AU129" s="25" t="s">
        <v>69</v>
      </c>
      <c r="AY129" s="25" t="s">
        <v>245</v>
      </c>
      <c r="BE129" s="247">
        <f>IF(N129="základní",J129,0)</f>
        <v>0</v>
      </c>
      <c r="BF129" s="247">
        <f>IF(N129="snížená",J129,0)</f>
        <v>0</v>
      </c>
      <c r="BG129" s="247">
        <f>IF(N129="zákl. přenesená",J129,0)</f>
        <v>0</v>
      </c>
      <c r="BH129" s="247">
        <f>IF(N129="sníž. přenesená",J129,0)</f>
        <v>0</v>
      </c>
      <c r="BI129" s="247">
        <f>IF(N129="nulová",J129,0)</f>
        <v>0</v>
      </c>
      <c r="BJ129" s="25" t="s">
        <v>75</v>
      </c>
      <c r="BK129" s="247">
        <f>ROUND(I129*H129,2)</f>
        <v>0</v>
      </c>
      <c r="BL129" s="25" t="s">
        <v>342</v>
      </c>
      <c r="BM129" s="25" t="s">
        <v>2084</v>
      </c>
    </row>
    <row r="130" s="1" customFormat="1" ht="25.5" customHeight="1">
      <c r="B130" s="47"/>
      <c r="C130" s="236" t="s">
        <v>539</v>
      </c>
      <c r="D130" s="236" t="s">
        <v>247</v>
      </c>
      <c r="E130" s="237" t="s">
        <v>2085</v>
      </c>
      <c r="F130" s="238" t="s">
        <v>2086</v>
      </c>
      <c r="G130" s="239" t="s">
        <v>429</v>
      </c>
      <c r="H130" s="240">
        <v>93</v>
      </c>
      <c r="I130" s="241"/>
      <c r="J130" s="242">
        <f>ROUND(I130*H130,2)</f>
        <v>0</v>
      </c>
      <c r="K130" s="238" t="s">
        <v>21</v>
      </c>
      <c r="L130" s="73"/>
      <c r="M130" s="243" t="s">
        <v>21</v>
      </c>
      <c r="N130" s="244" t="s">
        <v>40</v>
      </c>
      <c r="O130" s="48"/>
      <c r="P130" s="245">
        <f>O130*H130</f>
        <v>0</v>
      </c>
      <c r="Q130" s="245">
        <v>0</v>
      </c>
      <c r="R130" s="245">
        <f>Q130*H130</f>
        <v>0</v>
      </c>
      <c r="S130" s="245">
        <v>0</v>
      </c>
      <c r="T130" s="246">
        <f>S130*H130</f>
        <v>0</v>
      </c>
      <c r="AR130" s="25" t="s">
        <v>342</v>
      </c>
      <c r="AT130" s="25" t="s">
        <v>247</v>
      </c>
      <c r="AU130" s="25" t="s">
        <v>69</v>
      </c>
      <c r="AY130" s="25" t="s">
        <v>245</v>
      </c>
      <c r="BE130" s="247">
        <f>IF(N130="základní",J130,0)</f>
        <v>0</v>
      </c>
      <c r="BF130" s="247">
        <f>IF(N130="snížená",J130,0)</f>
        <v>0</v>
      </c>
      <c r="BG130" s="247">
        <f>IF(N130="zákl. přenesená",J130,0)</f>
        <v>0</v>
      </c>
      <c r="BH130" s="247">
        <f>IF(N130="sníž. přenesená",J130,0)</f>
        <v>0</v>
      </c>
      <c r="BI130" s="247">
        <f>IF(N130="nulová",J130,0)</f>
        <v>0</v>
      </c>
      <c r="BJ130" s="25" t="s">
        <v>75</v>
      </c>
      <c r="BK130" s="247">
        <f>ROUND(I130*H130,2)</f>
        <v>0</v>
      </c>
      <c r="BL130" s="25" t="s">
        <v>342</v>
      </c>
      <c r="BM130" s="25" t="s">
        <v>2087</v>
      </c>
    </row>
    <row r="131" s="1" customFormat="1" ht="25.5" customHeight="1">
      <c r="B131" s="47"/>
      <c r="C131" s="236" t="s">
        <v>545</v>
      </c>
      <c r="D131" s="236" t="s">
        <v>247</v>
      </c>
      <c r="E131" s="237" t="s">
        <v>2088</v>
      </c>
      <c r="F131" s="238" t="s">
        <v>2089</v>
      </c>
      <c r="G131" s="239" t="s">
        <v>429</v>
      </c>
      <c r="H131" s="240">
        <v>24</v>
      </c>
      <c r="I131" s="241"/>
      <c r="J131" s="242">
        <f>ROUND(I131*H131,2)</f>
        <v>0</v>
      </c>
      <c r="K131" s="238" t="s">
        <v>21</v>
      </c>
      <c r="L131" s="73"/>
      <c r="M131" s="243" t="s">
        <v>21</v>
      </c>
      <c r="N131" s="244" t="s">
        <v>40</v>
      </c>
      <c r="O131" s="48"/>
      <c r="P131" s="245">
        <f>O131*H131</f>
        <v>0</v>
      </c>
      <c r="Q131" s="245">
        <v>0</v>
      </c>
      <c r="R131" s="245">
        <f>Q131*H131</f>
        <v>0</v>
      </c>
      <c r="S131" s="245">
        <v>0</v>
      </c>
      <c r="T131" s="246">
        <f>S131*H131</f>
        <v>0</v>
      </c>
      <c r="AR131" s="25" t="s">
        <v>342</v>
      </c>
      <c r="AT131" s="25" t="s">
        <v>247</v>
      </c>
      <c r="AU131" s="25" t="s">
        <v>69</v>
      </c>
      <c r="AY131" s="25" t="s">
        <v>245</v>
      </c>
      <c r="BE131" s="247">
        <f>IF(N131="základní",J131,0)</f>
        <v>0</v>
      </c>
      <c r="BF131" s="247">
        <f>IF(N131="snížená",J131,0)</f>
        <v>0</v>
      </c>
      <c r="BG131" s="247">
        <f>IF(N131="zákl. přenesená",J131,0)</f>
        <v>0</v>
      </c>
      <c r="BH131" s="247">
        <f>IF(N131="sníž. přenesená",J131,0)</f>
        <v>0</v>
      </c>
      <c r="BI131" s="247">
        <f>IF(N131="nulová",J131,0)</f>
        <v>0</v>
      </c>
      <c r="BJ131" s="25" t="s">
        <v>75</v>
      </c>
      <c r="BK131" s="247">
        <f>ROUND(I131*H131,2)</f>
        <v>0</v>
      </c>
      <c r="BL131" s="25" t="s">
        <v>342</v>
      </c>
      <c r="BM131" s="25" t="s">
        <v>2090</v>
      </c>
    </row>
    <row r="132" s="1" customFormat="1" ht="16.5" customHeight="1">
      <c r="B132" s="47"/>
      <c r="C132" s="236" t="s">
        <v>549</v>
      </c>
      <c r="D132" s="236" t="s">
        <v>247</v>
      </c>
      <c r="E132" s="237" t="s">
        <v>2091</v>
      </c>
      <c r="F132" s="238" t="s">
        <v>2092</v>
      </c>
      <c r="G132" s="239" t="s">
        <v>429</v>
      </c>
      <c r="H132" s="240">
        <v>16</v>
      </c>
      <c r="I132" s="241"/>
      <c r="J132" s="242">
        <f>ROUND(I132*H132,2)</f>
        <v>0</v>
      </c>
      <c r="K132" s="238" t="s">
        <v>21</v>
      </c>
      <c r="L132" s="73"/>
      <c r="M132" s="243" t="s">
        <v>21</v>
      </c>
      <c r="N132" s="244" t="s">
        <v>40</v>
      </c>
      <c r="O132" s="48"/>
      <c r="P132" s="245">
        <f>O132*H132</f>
        <v>0</v>
      </c>
      <c r="Q132" s="245">
        <v>0</v>
      </c>
      <c r="R132" s="245">
        <f>Q132*H132</f>
        <v>0</v>
      </c>
      <c r="S132" s="245">
        <v>0</v>
      </c>
      <c r="T132" s="246">
        <f>S132*H132</f>
        <v>0</v>
      </c>
      <c r="AR132" s="25" t="s">
        <v>342</v>
      </c>
      <c r="AT132" s="25" t="s">
        <v>247</v>
      </c>
      <c r="AU132" s="25" t="s">
        <v>69</v>
      </c>
      <c r="AY132" s="25" t="s">
        <v>245</v>
      </c>
      <c r="BE132" s="247">
        <f>IF(N132="základní",J132,0)</f>
        <v>0</v>
      </c>
      <c r="BF132" s="247">
        <f>IF(N132="snížená",J132,0)</f>
        <v>0</v>
      </c>
      <c r="BG132" s="247">
        <f>IF(N132="zákl. přenesená",J132,0)</f>
        <v>0</v>
      </c>
      <c r="BH132" s="247">
        <f>IF(N132="sníž. přenesená",J132,0)</f>
        <v>0</v>
      </c>
      <c r="BI132" s="247">
        <f>IF(N132="nulová",J132,0)</f>
        <v>0</v>
      </c>
      <c r="BJ132" s="25" t="s">
        <v>75</v>
      </c>
      <c r="BK132" s="247">
        <f>ROUND(I132*H132,2)</f>
        <v>0</v>
      </c>
      <c r="BL132" s="25" t="s">
        <v>342</v>
      </c>
      <c r="BM132" s="25" t="s">
        <v>2093</v>
      </c>
    </row>
    <row r="133" s="1" customFormat="1" ht="16.5" customHeight="1">
      <c r="B133" s="47"/>
      <c r="C133" s="236" t="s">
        <v>554</v>
      </c>
      <c r="D133" s="236" t="s">
        <v>247</v>
      </c>
      <c r="E133" s="237" t="s">
        <v>2094</v>
      </c>
      <c r="F133" s="238" t="s">
        <v>2095</v>
      </c>
      <c r="G133" s="239" t="s">
        <v>429</v>
      </c>
      <c r="H133" s="240">
        <v>71</v>
      </c>
      <c r="I133" s="241"/>
      <c r="J133" s="242">
        <f>ROUND(I133*H133,2)</f>
        <v>0</v>
      </c>
      <c r="K133" s="238" t="s">
        <v>21</v>
      </c>
      <c r="L133" s="73"/>
      <c r="M133" s="243" t="s">
        <v>21</v>
      </c>
      <c r="N133" s="244" t="s">
        <v>40</v>
      </c>
      <c r="O133" s="48"/>
      <c r="P133" s="245">
        <f>O133*H133</f>
        <v>0</v>
      </c>
      <c r="Q133" s="245">
        <v>0</v>
      </c>
      <c r="R133" s="245">
        <f>Q133*H133</f>
        <v>0</v>
      </c>
      <c r="S133" s="245">
        <v>0</v>
      </c>
      <c r="T133" s="246">
        <f>S133*H133</f>
        <v>0</v>
      </c>
      <c r="AR133" s="25" t="s">
        <v>342</v>
      </c>
      <c r="AT133" s="25" t="s">
        <v>247</v>
      </c>
      <c r="AU133" s="25" t="s">
        <v>69</v>
      </c>
      <c r="AY133" s="25" t="s">
        <v>245</v>
      </c>
      <c r="BE133" s="247">
        <f>IF(N133="základní",J133,0)</f>
        <v>0</v>
      </c>
      <c r="BF133" s="247">
        <f>IF(N133="snížená",J133,0)</f>
        <v>0</v>
      </c>
      <c r="BG133" s="247">
        <f>IF(N133="zákl. přenesená",J133,0)</f>
        <v>0</v>
      </c>
      <c r="BH133" s="247">
        <f>IF(N133="sníž. přenesená",J133,0)</f>
        <v>0</v>
      </c>
      <c r="BI133" s="247">
        <f>IF(N133="nulová",J133,0)</f>
        <v>0</v>
      </c>
      <c r="BJ133" s="25" t="s">
        <v>75</v>
      </c>
      <c r="BK133" s="247">
        <f>ROUND(I133*H133,2)</f>
        <v>0</v>
      </c>
      <c r="BL133" s="25" t="s">
        <v>342</v>
      </c>
      <c r="BM133" s="25" t="s">
        <v>2096</v>
      </c>
    </row>
    <row r="134" s="1" customFormat="1" ht="16.5" customHeight="1">
      <c r="B134" s="47"/>
      <c r="C134" s="236" t="s">
        <v>558</v>
      </c>
      <c r="D134" s="236" t="s">
        <v>247</v>
      </c>
      <c r="E134" s="237" t="s">
        <v>2097</v>
      </c>
      <c r="F134" s="238" t="s">
        <v>2098</v>
      </c>
      <c r="G134" s="239" t="s">
        <v>429</v>
      </c>
      <c r="H134" s="240">
        <v>93</v>
      </c>
      <c r="I134" s="241"/>
      <c r="J134" s="242">
        <f>ROUND(I134*H134,2)</f>
        <v>0</v>
      </c>
      <c r="K134" s="238" t="s">
        <v>21</v>
      </c>
      <c r="L134" s="73"/>
      <c r="M134" s="243" t="s">
        <v>21</v>
      </c>
      <c r="N134" s="244" t="s">
        <v>40</v>
      </c>
      <c r="O134" s="48"/>
      <c r="P134" s="245">
        <f>O134*H134</f>
        <v>0</v>
      </c>
      <c r="Q134" s="245">
        <v>0</v>
      </c>
      <c r="R134" s="245">
        <f>Q134*H134</f>
        <v>0</v>
      </c>
      <c r="S134" s="245">
        <v>0</v>
      </c>
      <c r="T134" s="246">
        <f>S134*H134</f>
        <v>0</v>
      </c>
      <c r="AR134" s="25" t="s">
        <v>342</v>
      </c>
      <c r="AT134" s="25" t="s">
        <v>247</v>
      </c>
      <c r="AU134" s="25" t="s">
        <v>69</v>
      </c>
      <c r="AY134" s="25" t="s">
        <v>245</v>
      </c>
      <c r="BE134" s="247">
        <f>IF(N134="základní",J134,0)</f>
        <v>0</v>
      </c>
      <c r="BF134" s="247">
        <f>IF(N134="snížená",J134,0)</f>
        <v>0</v>
      </c>
      <c r="BG134" s="247">
        <f>IF(N134="zákl. přenesená",J134,0)</f>
        <v>0</v>
      </c>
      <c r="BH134" s="247">
        <f>IF(N134="sníž. přenesená",J134,0)</f>
        <v>0</v>
      </c>
      <c r="BI134" s="247">
        <f>IF(N134="nulová",J134,0)</f>
        <v>0</v>
      </c>
      <c r="BJ134" s="25" t="s">
        <v>75</v>
      </c>
      <c r="BK134" s="247">
        <f>ROUND(I134*H134,2)</f>
        <v>0</v>
      </c>
      <c r="BL134" s="25" t="s">
        <v>342</v>
      </c>
      <c r="BM134" s="25" t="s">
        <v>2099</v>
      </c>
    </row>
    <row r="135" s="1" customFormat="1" ht="16.5" customHeight="1">
      <c r="B135" s="47"/>
      <c r="C135" s="236" t="s">
        <v>567</v>
      </c>
      <c r="D135" s="236" t="s">
        <v>247</v>
      </c>
      <c r="E135" s="237" t="s">
        <v>2100</v>
      </c>
      <c r="F135" s="238" t="s">
        <v>2101</v>
      </c>
      <c r="G135" s="239" t="s">
        <v>429</v>
      </c>
      <c r="H135" s="240">
        <v>2</v>
      </c>
      <c r="I135" s="241"/>
      <c r="J135" s="242">
        <f>ROUND(I135*H135,2)</f>
        <v>0</v>
      </c>
      <c r="K135" s="238" t="s">
        <v>21</v>
      </c>
      <c r="L135" s="73"/>
      <c r="M135" s="243" t="s">
        <v>21</v>
      </c>
      <c r="N135" s="244" t="s">
        <v>40</v>
      </c>
      <c r="O135" s="48"/>
      <c r="P135" s="245">
        <f>O135*H135</f>
        <v>0</v>
      </c>
      <c r="Q135" s="245">
        <v>0</v>
      </c>
      <c r="R135" s="245">
        <f>Q135*H135</f>
        <v>0</v>
      </c>
      <c r="S135" s="245">
        <v>0</v>
      </c>
      <c r="T135" s="246">
        <f>S135*H135</f>
        <v>0</v>
      </c>
      <c r="AR135" s="25" t="s">
        <v>342</v>
      </c>
      <c r="AT135" s="25" t="s">
        <v>247</v>
      </c>
      <c r="AU135" s="25" t="s">
        <v>69</v>
      </c>
      <c r="AY135" s="25" t="s">
        <v>245</v>
      </c>
      <c r="BE135" s="247">
        <f>IF(N135="základní",J135,0)</f>
        <v>0</v>
      </c>
      <c r="BF135" s="247">
        <f>IF(N135="snížená",J135,0)</f>
        <v>0</v>
      </c>
      <c r="BG135" s="247">
        <f>IF(N135="zákl. přenesená",J135,0)</f>
        <v>0</v>
      </c>
      <c r="BH135" s="247">
        <f>IF(N135="sníž. přenesená",J135,0)</f>
        <v>0</v>
      </c>
      <c r="BI135" s="247">
        <f>IF(N135="nulová",J135,0)</f>
        <v>0</v>
      </c>
      <c r="BJ135" s="25" t="s">
        <v>75</v>
      </c>
      <c r="BK135" s="247">
        <f>ROUND(I135*H135,2)</f>
        <v>0</v>
      </c>
      <c r="BL135" s="25" t="s">
        <v>342</v>
      </c>
      <c r="BM135" s="25" t="s">
        <v>2102</v>
      </c>
    </row>
    <row r="136" s="1" customFormat="1" ht="16.5" customHeight="1">
      <c r="B136" s="47"/>
      <c r="C136" s="236" t="s">
        <v>571</v>
      </c>
      <c r="D136" s="236" t="s">
        <v>247</v>
      </c>
      <c r="E136" s="237" t="s">
        <v>2103</v>
      </c>
      <c r="F136" s="238" t="s">
        <v>2104</v>
      </c>
      <c r="G136" s="239" t="s">
        <v>429</v>
      </c>
      <c r="H136" s="240">
        <v>24</v>
      </c>
      <c r="I136" s="241"/>
      <c r="J136" s="242">
        <f>ROUND(I136*H136,2)</f>
        <v>0</v>
      </c>
      <c r="K136" s="238" t="s">
        <v>21</v>
      </c>
      <c r="L136" s="73"/>
      <c r="M136" s="243" t="s">
        <v>21</v>
      </c>
      <c r="N136" s="244" t="s">
        <v>40</v>
      </c>
      <c r="O136" s="48"/>
      <c r="P136" s="245">
        <f>O136*H136</f>
        <v>0</v>
      </c>
      <c r="Q136" s="245">
        <v>0</v>
      </c>
      <c r="R136" s="245">
        <f>Q136*H136</f>
        <v>0</v>
      </c>
      <c r="S136" s="245">
        <v>0</v>
      </c>
      <c r="T136" s="246">
        <f>S136*H136</f>
        <v>0</v>
      </c>
      <c r="AR136" s="25" t="s">
        <v>342</v>
      </c>
      <c r="AT136" s="25" t="s">
        <v>247</v>
      </c>
      <c r="AU136" s="25" t="s">
        <v>69</v>
      </c>
      <c r="AY136" s="25" t="s">
        <v>245</v>
      </c>
      <c r="BE136" s="247">
        <f>IF(N136="základní",J136,0)</f>
        <v>0</v>
      </c>
      <c r="BF136" s="247">
        <f>IF(N136="snížená",J136,0)</f>
        <v>0</v>
      </c>
      <c r="BG136" s="247">
        <f>IF(N136="zákl. přenesená",J136,0)</f>
        <v>0</v>
      </c>
      <c r="BH136" s="247">
        <f>IF(N136="sníž. přenesená",J136,0)</f>
        <v>0</v>
      </c>
      <c r="BI136" s="247">
        <f>IF(N136="nulová",J136,0)</f>
        <v>0</v>
      </c>
      <c r="BJ136" s="25" t="s">
        <v>75</v>
      </c>
      <c r="BK136" s="247">
        <f>ROUND(I136*H136,2)</f>
        <v>0</v>
      </c>
      <c r="BL136" s="25" t="s">
        <v>342</v>
      </c>
      <c r="BM136" s="25" t="s">
        <v>2105</v>
      </c>
    </row>
    <row r="137" s="1" customFormat="1" ht="16.5" customHeight="1">
      <c r="B137" s="47"/>
      <c r="C137" s="236" t="s">
        <v>575</v>
      </c>
      <c r="D137" s="236" t="s">
        <v>247</v>
      </c>
      <c r="E137" s="237" t="s">
        <v>2106</v>
      </c>
      <c r="F137" s="238" t="s">
        <v>2107</v>
      </c>
      <c r="G137" s="239" t="s">
        <v>429</v>
      </c>
      <c r="H137" s="240">
        <v>3.5</v>
      </c>
      <c r="I137" s="241"/>
      <c r="J137" s="242">
        <f>ROUND(I137*H137,2)</f>
        <v>0</v>
      </c>
      <c r="K137" s="238" t="s">
        <v>21</v>
      </c>
      <c r="L137" s="73"/>
      <c r="M137" s="243" t="s">
        <v>21</v>
      </c>
      <c r="N137" s="244" t="s">
        <v>40</v>
      </c>
      <c r="O137" s="48"/>
      <c r="P137" s="245">
        <f>O137*H137</f>
        <v>0</v>
      </c>
      <c r="Q137" s="245">
        <v>0</v>
      </c>
      <c r="R137" s="245">
        <f>Q137*H137</f>
        <v>0</v>
      </c>
      <c r="S137" s="245">
        <v>0</v>
      </c>
      <c r="T137" s="246">
        <f>S137*H137</f>
        <v>0</v>
      </c>
      <c r="AR137" s="25" t="s">
        <v>342</v>
      </c>
      <c r="AT137" s="25" t="s">
        <v>247</v>
      </c>
      <c r="AU137" s="25" t="s">
        <v>69</v>
      </c>
      <c r="AY137" s="25" t="s">
        <v>245</v>
      </c>
      <c r="BE137" s="247">
        <f>IF(N137="základní",J137,0)</f>
        <v>0</v>
      </c>
      <c r="BF137" s="247">
        <f>IF(N137="snížená",J137,0)</f>
        <v>0</v>
      </c>
      <c r="BG137" s="247">
        <f>IF(N137="zákl. přenesená",J137,0)</f>
        <v>0</v>
      </c>
      <c r="BH137" s="247">
        <f>IF(N137="sníž. přenesená",J137,0)</f>
        <v>0</v>
      </c>
      <c r="BI137" s="247">
        <f>IF(N137="nulová",J137,0)</f>
        <v>0</v>
      </c>
      <c r="BJ137" s="25" t="s">
        <v>75</v>
      </c>
      <c r="BK137" s="247">
        <f>ROUND(I137*H137,2)</f>
        <v>0</v>
      </c>
      <c r="BL137" s="25" t="s">
        <v>342</v>
      </c>
      <c r="BM137" s="25" t="s">
        <v>2108</v>
      </c>
    </row>
    <row r="138" s="1" customFormat="1" ht="16.5" customHeight="1">
      <c r="B138" s="47"/>
      <c r="C138" s="236" t="s">
        <v>580</v>
      </c>
      <c r="D138" s="236" t="s">
        <v>247</v>
      </c>
      <c r="E138" s="237" t="s">
        <v>2109</v>
      </c>
      <c r="F138" s="238" t="s">
        <v>2110</v>
      </c>
      <c r="G138" s="239" t="s">
        <v>429</v>
      </c>
      <c r="H138" s="240">
        <v>9</v>
      </c>
      <c r="I138" s="241"/>
      <c r="J138" s="242">
        <f>ROUND(I138*H138,2)</f>
        <v>0</v>
      </c>
      <c r="K138" s="238" t="s">
        <v>21</v>
      </c>
      <c r="L138" s="73"/>
      <c r="M138" s="243" t="s">
        <v>21</v>
      </c>
      <c r="N138" s="244" t="s">
        <v>40</v>
      </c>
      <c r="O138" s="48"/>
      <c r="P138" s="245">
        <f>O138*H138</f>
        <v>0</v>
      </c>
      <c r="Q138" s="245">
        <v>0</v>
      </c>
      <c r="R138" s="245">
        <f>Q138*H138</f>
        <v>0</v>
      </c>
      <c r="S138" s="245">
        <v>0</v>
      </c>
      <c r="T138" s="246">
        <f>S138*H138</f>
        <v>0</v>
      </c>
      <c r="AR138" s="25" t="s">
        <v>342</v>
      </c>
      <c r="AT138" s="25" t="s">
        <v>247</v>
      </c>
      <c r="AU138" s="25" t="s">
        <v>69</v>
      </c>
      <c r="AY138" s="25" t="s">
        <v>245</v>
      </c>
      <c r="BE138" s="247">
        <f>IF(N138="základní",J138,0)</f>
        <v>0</v>
      </c>
      <c r="BF138" s="247">
        <f>IF(N138="snížená",J138,0)</f>
        <v>0</v>
      </c>
      <c r="BG138" s="247">
        <f>IF(N138="zákl. přenesená",J138,0)</f>
        <v>0</v>
      </c>
      <c r="BH138" s="247">
        <f>IF(N138="sníž. přenesená",J138,0)</f>
        <v>0</v>
      </c>
      <c r="BI138" s="247">
        <f>IF(N138="nulová",J138,0)</f>
        <v>0</v>
      </c>
      <c r="BJ138" s="25" t="s">
        <v>75</v>
      </c>
      <c r="BK138" s="247">
        <f>ROUND(I138*H138,2)</f>
        <v>0</v>
      </c>
      <c r="BL138" s="25" t="s">
        <v>342</v>
      </c>
      <c r="BM138" s="25" t="s">
        <v>2111</v>
      </c>
    </row>
    <row r="139" s="1" customFormat="1" ht="16.5" customHeight="1">
      <c r="B139" s="47"/>
      <c r="C139" s="236" t="s">
        <v>585</v>
      </c>
      <c r="D139" s="236" t="s">
        <v>247</v>
      </c>
      <c r="E139" s="237" t="s">
        <v>2112</v>
      </c>
      <c r="F139" s="238" t="s">
        <v>2113</v>
      </c>
      <c r="G139" s="239" t="s">
        <v>429</v>
      </c>
      <c r="H139" s="240">
        <v>16</v>
      </c>
      <c r="I139" s="241"/>
      <c r="J139" s="242">
        <f>ROUND(I139*H139,2)</f>
        <v>0</v>
      </c>
      <c r="K139" s="238" t="s">
        <v>21</v>
      </c>
      <c r="L139" s="73"/>
      <c r="M139" s="243" t="s">
        <v>21</v>
      </c>
      <c r="N139" s="244" t="s">
        <v>40</v>
      </c>
      <c r="O139" s="48"/>
      <c r="P139" s="245">
        <f>O139*H139</f>
        <v>0</v>
      </c>
      <c r="Q139" s="245">
        <v>0</v>
      </c>
      <c r="R139" s="245">
        <f>Q139*H139</f>
        <v>0</v>
      </c>
      <c r="S139" s="245">
        <v>0</v>
      </c>
      <c r="T139" s="246">
        <f>S139*H139</f>
        <v>0</v>
      </c>
      <c r="AR139" s="25" t="s">
        <v>342</v>
      </c>
      <c r="AT139" s="25" t="s">
        <v>247</v>
      </c>
      <c r="AU139" s="25" t="s">
        <v>69</v>
      </c>
      <c r="AY139" s="25" t="s">
        <v>245</v>
      </c>
      <c r="BE139" s="247">
        <f>IF(N139="základní",J139,0)</f>
        <v>0</v>
      </c>
      <c r="BF139" s="247">
        <f>IF(N139="snížená",J139,0)</f>
        <v>0</v>
      </c>
      <c r="BG139" s="247">
        <f>IF(N139="zákl. přenesená",J139,0)</f>
        <v>0</v>
      </c>
      <c r="BH139" s="247">
        <f>IF(N139="sníž. přenesená",J139,0)</f>
        <v>0</v>
      </c>
      <c r="BI139" s="247">
        <f>IF(N139="nulová",J139,0)</f>
        <v>0</v>
      </c>
      <c r="BJ139" s="25" t="s">
        <v>75</v>
      </c>
      <c r="BK139" s="247">
        <f>ROUND(I139*H139,2)</f>
        <v>0</v>
      </c>
      <c r="BL139" s="25" t="s">
        <v>342</v>
      </c>
      <c r="BM139" s="25" t="s">
        <v>2114</v>
      </c>
    </row>
    <row r="140" s="1" customFormat="1" ht="16.5" customHeight="1">
      <c r="B140" s="47"/>
      <c r="C140" s="236" t="s">
        <v>589</v>
      </c>
      <c r="D140" s="236" t="s">
        <v>247</v>
      </c>
      <c r="E140" s="237" t="s">
        <v>2115</v>
      </c>
      <c r="F140" s="238" t="s">
        <v>2116</v>
      </c>
      <c r="G140" s="239" t="s">
        <v>429</v>
      </c>
      <c r="H140" s="240">
        <v>190</v>
      </c>
      <c r="I140" s="241"/>
      <c r="J140" s="242">
        <f>ROUND(I140*H140,2)</f>
        <v>0</v>
      </c>
      <c r="K140" s="238" t="s">
        <v>21</v>
      </c>
      <c r="L140" s="73"/>
      <c r="M140" s="243" t="s">
        <v>21</v>
      </c>
      <c r="N140" s="244" t="s">
        <v>40</v>
      </c>
      <c r="O140" s="48"/>
      <c r="P140" s="245">
        <f>O140*H140</f>
        <v>0</v>
      </c>
      <c r="Q140" s="245">
        <v>0</v>
      </c>
      <c r="R140" s="245">
        <f>Q140*H140</f>
        <v>0</v>
      </c>
      <c r="S140" s="245">
        <v>0</v>
      </c>
      <c r="T140" s="246">
        <f>S140*H140</f>
        <v>0</v>
      </c>
      <c r="AR140" s="25" t="s">
        <v>342</v>
      </c>
      <c r="AT140" s="25" t="s">
        <v>247</v>
      </c>
      <c r="AU140" s="25" t="s">
        <v>69</v>
      </c>
      <c r="AY140" s="25" t="s">
        <v>245</v>
      </c>
      <c r="BE140" s="247">
        <f>IF(N140="základní",J140,0)</f>
        <v>0</v>
      </c>
      <c r="BF140" s="247">
        <f>IF(N140="snížená",J140,0)</f>
        <v>0</v>
      </c>
      <c r="BG140" s="247">
        <f>IF(N140="zákl. přenesená",J140,0)</f>
        <v>0</v>
      </c>
      <c r="BH140" s="247">
        <f>IF(N140="sníž. přenesená",J140,0)</f>
        <v>0</v>
      </c>
      <c r="BI140" s="247">
        <f>IF(N140="nulová",J140,0)</f>
        <v>0</v>
      </c>
      <c r="BJ140" s="25" t="s">
        <v>75</v>
      </c>
      <c r="BK140" s="247">
        <f>ROUND(I140*H140,2)</f>
        <v>0</v>
      </c>
      <c r="BL140" s="25" t="s">
        <v>342</v>
      </c>
      <c r="BM140" s="25" t="s">
        <v>2117</v>
      </c>
    </row>
    <row r="141" s="1" customFormat="1" ht="16.5" customHeight="1">
      <c r="B141" s="47"/>
      <c r="C141" s="236" t="s">
        <v>597</v>
      </c>
      <c r="D141" s="236" t="s">
        <v>247</v>
      </c>
      <c r="E141" s="237" t="s">
        <v>2118</v>
      </c>
      <c r="F141" s="238" t="s">
        <v>2119</v>
      </c>
      <c r="G141" s="239" t="s">
        <v>429</v>
      </c>
      <c r="H141" s="240">
        <v>28.5</v>
      </c>
      <c r="I141" s="241"/>
      <c r="J141" s="242">
        <f>ROUND(I141*H141,2)</f>
        <v>0</v>
      </c>
      <c r="K141" s="238" t="s">
        <v>21</v>
      </c>
      <c r="L141" s="73"/>
      <c r="M141" s="243" t="s">
        <v>21</v>
      </c>
      <c r="N141" s="244" t="s">
        <v>40</v>
      </c>
      <c r="O141" s="48"/>
      <c r="P141" s="245">
        <f>O141*H141</f>
        <v>0</v>
      </c>
      <c r="Q141" s="245">
        <v>0</v>
      </c>
      <c r="R141" s="245">
        <f>Q141*H141</f>
        <v>0</v>
      </c>
      <c r="S141" s="245">
        <v>0</v>
      </c>
      <c r="T141" s="246">
        <f>S141*H141</f>
        <v>0</v>
      </c>
      <c r="AR141" s="25" t="s">
        <v>342</v>
      </c>
      <c r="AT141" s="25" t="s">
        <v>247</v>
      </c>
      <c r="AU141" s="25" t="s">
        <v>69</v>
      </c>
      <c r="AY141" s="25" t="s">
        <v>245</v>
      </c>
      <c r="BE141" s="247">
        <f>IF(N141="základní",J141,0)</f>
        <v>0</v>
      </c>
      <c r="BF141" s="247">
        <f>IF(N141="snížená",J141,0)</f>
        <v>0</v>
      </c>
      <c r="BG141" s="247">
        <f>IF(N141="zákl. přenesená",J141,0)</f>
        <v>0</v>
      </c>
      <c r="BH141" s="247">
        <f>IF(N141="sníž. přenesená",J141,0)</f>
        <v>0</v>
      </c>
      <c r="BI141" s="247">
        <f>IF(N141="nulová",J141,0)</f>
        <v>0</v>
      </c>
      <c r="BJ141" s="25" t="s">
        <v>75</v>
      </c>
      <c r="BK141" s="247">
        <f>ROUND(I141*H141,2)</f>
        <v>0</v>
      </c>
      <c r="BL141" s="25" t="s">
        <v>342</v>
      </c>
      <c r="BM141" s="25" t="s">
        <v>2120</v>
      </c>
    </row>
    <row r="142" s="1" customFormat="1" ht="16.5" customHeight="1">
      <c r="B142" s="47"/>
      <c r="C142" s="236" t="s">
        <v>601</v>
      </c>
      <c r="D142" s="236" t="s">
        <v>247</v>
      </c>
      <c r="E142" s="237" t="s">
        <v>2121</v>
      </c>
      <c r="F142" s="238" t="s">
        <v>2122</v>
      </c>
      <c r="G142" s="239" t="s">
        <v>360</v>
      </c>
      <c r="H142" s="240">
        <v>47</v>
      </c>
      <c r="I142" s="241"/>
      <c r="J142" s="242">
        <f>ROUND(I142*H142,2)</f>
        <v>0</v>
      </c>
      <c r="K142" s="238" t="s">
        <v>21</v>
      </c>
      <c r="L142" s="73"/>
      <c r="M142" s="243" t="s">
        <v>21</v>
      </c>
      <c r="N142" s="244" t="s">
        <v>40</v>
      </c>
      <c r="O142" s="48"/>
      <c r="P142" s="245">
        <f>O142*H142</f>
        <v>0</v>
      </c>
      <c r="Q142" s="245">
        <v>0</v>
      </c>
      <c r="R142" s="245">
        <f>Q142*H142</f>
        <v>0</v>
      </c>
      <c r="S142" s="245">
        <v>0</v>
      </c>
      <c r="T142" s="246">
        <f>S142*H142</f>
        <v>0</v>
      </c>
      <c r="AR142" s="25" t="s">
        <v>342</v>
      </c>
      <c r="AT142" s="25" t="s">
        <v>247</v>
      </c>
      <c r="AU142" s="25" t="s">
        <v>69</v>
      </c>
      <c r="AY142" s="25" t="s">
        <v>245</v>
      </c>
      <c r="BE142" s="247">
        <f>IF(N142="základní",J142,0)</f>
        <v>0</v>
      </c>
      <c r="BF142" s="247">
        <f>IF(N142="snížená",J142,0)</f>
        <v>0</v>
      </c>
      <c r="BG142" s="247">
        <f>IF(N142="zákl. přenesená",J142,0)</f>
        <v>0</v>
      </c>
      <c r="BH142" s="247">
        <f>IF(N142="sníž. přenesená",J142,0)</f>
        <v>0</v>
      </c>
      <c r="BI142" s="247">
        <f>IF(N142="nulová",J142,0)</f>
        <v>0</v>
      </c>
      <c r="BJ142" s="25" t="s">
        <v>75</v>
      </c>
      <c r="BK142" s="247">
        <f>ROUND(I142*H142,2)</f>
        <v>0</v>
      </c>
      <c r="BL142" s="25" t="s">
        <v>342</v>
      </c>
      <c r="BM142" s="25" t="s">
        <v>2123</v>
      </c>
    </row>
    <row r="143" s="1" customFormat="1" ht="16.5" customHeight="1">
      <c r="B143" s="47"/>
      <c r="C143" s="236" t="s">
        <v>605</v>
      </c>
      <c r="D143" s="236" t="s">
        <v>247</v>
      </c>
      <c r="E143" s="237" t="s">
        <v>2124</v>
      </c>
      <c r="F143" s="238" t="s">
        <v>2125</v>
      </c>
      <c r="G143" s="239" t="s">
        <v>360</v>
      </c>
      <c r="H143" s="240">
        <v>15</v>
      </c>
      <c r="I143" s="241"/>
      <c r="J143" s="242">
        <f>ROUND(I143*H143,2)</f>
        <v>0</v>
      </c>
      <c r="K143" s="238" t="s">
        <v>21</v>
      </c>
      <c r="L143" s="73"/>
      <c r="M143" s="243" t="s">
        <v>21</v>
      </c>
      <c r="N143" s="244" t="s">
        <v>40</v>
      </c>
      <c r="O143" s="48"/>
      <c r="P143" s="245">
        <f>O143*H143</f>
        <v>0</v>
      </c>
      <c r="Q143" s="245">
        <v>0</v>
      </c>
      <c r="R143" s="245">
        <f>Q143*H143</f>
        <v>0</v>
      </c>
      <c r="S143" s="245">
        <v>0</v>
      </c>
      <c r="T143" s="246">
        <f>S143*H143</f>
        <v>0</v>
      </c>
      <c r="AR143" s="25" t="s">
        <v>342</v>
      </c>
      <c r="AT143" s="25" t="s">
        <v>247</v>
      </c>
      <c r="AU143" s="25" t="s">
        <v>69</v>
      </c>
      <c r="AY143" s="25" t="s">
        <v>245</v>
      </c>
      <c r="BE143" s="247">
        <f>IF(N143="základní",J143,0)</f>
        <v>0</v>
      </c>
      <c r="BF143" s="247">
        <f>IF(N143="snížená",J143,0)</f>
        <v>0</v>
      </c>
      <c r="BG143" s="247">
        <f>IF(N143="zákl. přenesená",J143,0)</f>
        <v>0</v>
      </c>
      <c r="BH143" s="247">
        <f>IF(N143="sníž. přenesená",J143,0)</f>
        <v>0</v>
      </c>
      <c r="BI143" s="247">
        <f>IF(N143="nulová",J143,0)</f>
        <v>0</v>
      </c>
      <c r="BJ143" s="25" t="s">
        <v>75</v>
      </c>
      <c r="BK143" s="247">
        <f>ROUND(I143*H143,2)</f>
        <v>0</v>
      </c>
      <c r="BL143" s="25" t="s">
        <v>342</v>
      </c>
      <c r="BM143" s="25" t="s">
        <v>2126</v>
      </c>
    </row>
    <row r="144" s="1" customFormat="1" ht="16.5" customHeight="1">
      <c r="B144" s="47"/>
      <c r="C144" s="236" t="s">
        <v>611</v>
      </c>
      <c r="D144" s="236" t="s">
        <v>247</v>
      </c>
      <c r="E144" s="237" t="s">
        <v>2127</v>
      </c>
      <c r="F144" s="238" t="s">
        <v>2128</v>
      </c>
      <c r="G144" s="239" t="s">
        <v>360</v>
      </c>
      <c r="H144" s="240">
        <v>15</v>
      </c>
      <c r="I144" s="241"/>
      <c r="J144" s="242">
        <f>ROUND(I144*H144,2)</f>
        <v>0</v>
      </c>
      <c r="K144" s="238" t="s">
        <v>21</v>
      </c>
      <c r="L144" s="73"/>
      <c r="M144" s="243" t="s">
        <v>21</v>
      </c>
      <c r="N144" s="244" t="s">
        <v>40</v>
      </c>
      <c r="O144" s="48"/>
      <c r="P144" s="245">
        <f>O144*H144</f>
        <v>0</v>
      </c>
      <c r="Q144" s="245">
        <v>0</v>
      </c>
      <c r="R144" s="245">
        <f>Q144*H144</f>
        <v>0</v>
      </c>
      <c r="S144" s="245">
        <v>0</v>
      </c>
      <c r="T144" s="246">
        <f>S144*H144</f>
        <v>0</v>
      </c>
      <c r="AR144" s="25" t="s">
        <v>342</v>
      </c>
      <c r="AT144" s="25" t="s">
        <v>247</v>
      </c>
      <c r="AU144" s="25" t="s">
        <v>69</v>
      </c>
      <c r="AY144" s="25" t="s">
        <v>245</v>
      </c>
      <c r="BE144" s="247">
        <f>IF(N144="základní",J144,0)</f>
        <v>0</v>
      </c>
      <c r="BF144" s="247">
        <f>IF(N144="snížená",J144,0)</f>
        <v>0</v>
      </c>
      <c r="BG144" s="247">
        <f>IF(N144="zákl. přenesená",J144,0)</f>
        <v>0</v>
      </c>
      <c r="BH144" s="247">
        <f>IF(N144="sníž. přenesená",J144,0)</f>
        <v>0</v>
      </c>
      <c r="BI144" s="247">
        <f>IF(N144="nulová",J144,0)</f>
        <v>0</v>
      </c>
      <c r="BJ144" s="25" t="s">
        <v>75</v>
      </c>
      <c r="BK144" s="247">
        <f>ROUND(I144*H144,2)</f>
        <v>0</v>
      </c>
      <c r="BL144" s="25" t="s">
        <v>342</v>
      </c>
      <c r="BM144" s="25" t="s">
        <v>2129</v>
      </c>
    </row>
    <row r="145" s="1" customFormat="1" ht="16.5" customHeight="1">
      <c r="B145" s="47"/>
      <c r="C145" s="236" t="s">
        <v>616</v>
      </c>
      <c r="D145" s="236" t="s">
        <v>247</v>
      </c>
      <c r="E145" s="237" t="s">
        <v>2130</v>
      </c>
      <c r="F145" s="238" t="s">
        <v>2131</v>
      </c>
      <c r="G145" s="239" t="s">
        <v>360</v>
      </c>
      <c r="H145" s="240">
        <v>1</v>
      </c>
      <c r="I145" s="241"/>
      <c r="J145" s="242">
        <f>ROUND(I145*H145,2)</f>
        <v>0</v>
      </c>
      <c r="K145" s="238" t="s">
        <v>21</v>
      </c>
      <c r="L145" s="73"/>
      <c r="M145" s="243" t="s">
        <v>21</v>
      </c>
      <c r="N145" s="244" t="s">
        <v>40</v>
      </c>
      <c r="O145" s="48"/>
      <c r="P145" s="245">
        <f>O145*H145</f>
        <v>0</v>
      </c>
      <c r="Q145" s="245">
        <v>0</v>
      </c>
      <c r="R145" s="245">
        <f>Q145*H145</f>
        <v>0</v>
      </c>
      <c r="S145" s="245">
        <v>0</v>
      </c>
      <c r="T145" s="246">
        <f>S145*H145</f>
        <v>0</v>
      </c>
      <c r="AR145" s="25" t="s">
        <v>342</v>
      </c>
      <c r="AT145" s="25" t="s">
        <v>247</v>
      </c>
      <c r="AU145" s="25" t="s">
        <v>69</v>
      </c>
      <c r="AY145" s="25" t="s">
        <v>245</v>
      </c>
      <c r="BE145" s="247">
        <f>IF(N145="základní",J145,0)</f>
        <v>0</v>
      </c>
      <c r="BF145" s="247">
        <f>IF(N145="snížená",J145,0)</f>
        <v>0</v>
      </c>
      <c r="BG145" s="247">
        <f>IF(N145="zákl. přenesená",J145,0)</f>
        <v>0</v>
      </c>
      <c r="BH145" s="247">
        <f>IF(N145="sníž. přenesená",J145,0)</f>
        <v>0</v>
      </c>
      <c r="BI145" s="247">
        <f>IF(N145="nulová",J145,0)</f>
        <v>0</v>
      </c>
      <c r="BJ145" s="25" t="s">
        <v>75</v>
      </c>
      <c r="BK145" s="247">
        <f>ROUND(I145*H145,2)</f>
        <v>0</v>
      </c>
      <c r="BL145" s="25" t="s">
        <v>342</v>
      </c>
      <c r="BM145" s="25" t="s">
        <v>2132</v>
      </c>
    </row>
    <row r="146" s="1" customFormat="1" ht="16.5" customHeight="1">
      <c r="B146" s="47"/>
      <c r="C146" s="236" t="s">
        <v>623</v>
      </c>
      <c r="D146" s="236" t="s">
        <v>247</v>
      </c>
      <c r="E146" s="237" t="s">
        <v>2133</v>
      </c>
      <c r="F146" s="238" t="s">
        <v>2134</v>
      </c>
      <c r="G146" s="239" t="s">
        <v>360</v>
      </c>
      <c r="H146" s="240">
        <v>1</v>
      </c>
      <c r="I146" s="241"/>
      <c r="J146" s="242">
        <f>ROUND(I146*H146,2)</f>
        <v>0</v>
      </c>
      <c r="K146" s="238" t="s">
        <v>21</v>
      </c>
      <c r="L146" s="73"/>
      <c r="M146" s="243" t="s">
        <v>21</v>
      </c>
      <c r="N146" s="244" t="s">
        <v>40</v>
      </c>
      <c r="O146" s="48"/>
      <c r="P146" s="245">
        <f>O146*H146</f>
        <v>0</v>
      </c>
      <c r="Q146" s="245">
        <v>0</v>
      </c>
      <c r="R146" s="245">
        <f>Q146*H146</f>
        <v>0</v>
      </c>
      <c r="S146" s="245">
        <v>0</v>
      </c>
      <c r="T146" s="246">
        <f>S146*H146</f>
        <v>0</v>
      </c>
      <c r="AR146" s="25" t="s">
        <v>342</v>
      </c>
      <c r="AT146" s="25" t="s">
        <v>247</v>
      </c>
      <c r="AU146" s="25" t="s">
        <v>69</v>
      </c>
      <c r="AY146" s="25" t="s">
        <v>245</v>
      </c>
      <c r="BE146" s="247">
        <f>IF(N146="základní",J146,0)</f>
        <v>0</v>
      </c>
      <c r="BF146" s="247">
        <f>IF(N146="snížená",J146,0)</f>
        <v>0</v>
      </c>
      <c r="BG146" s="247">
        <f>IF(N146="zákl. přenesená",J146,0)</f>
        <v>0</v>
      </c>
      <c r="BH146" s="247">
        <f>IF(N146="sníž. přenesená",J146,0)</f>
        <v>0</v>
      </c>
      <c r="BI146" s="247">
        <f>IF(N146="nulová",J146,0)</f>
        <v>0</v>
      </c>
      <c r="BJ146" s="25" t="s">
        <v>75</v>
      </c>
      <c r="BK146" s="247">
        <f>ROUND(I146*H146,2)</f>
        <v>0</v>
      </c>
      <c r="BL146" s="25" t="s">
        <v>342</v>
      </c>
      <c r="BM146" s="25" t="s">
        <v>2135</v>
      </c>
    </row>
    <row r="147" s="1" customFormat="1" ht="16.5" customHeight="1">
      <c r="B147" s="47"/>
      <c r="C147" s="236" t="s">
        <v>628</v>
      </c>
      <c r="D147" s="236" t="s">
        <v>247</v>
      </c>
      <c r="E147" s="237" t="s">
        <v>2136</v>
      </c>
      <c r="F147" s="238" t="s">
        <v>2137</v>
      </c>
      <c r="G147" s="239" t="s">
        <v>360</v>
      </c>
      <c r="H147" s="240">
        <v>1</v>
      </c>
      <c r="I147" s="241"/>
      <c r="J147" s="242">
        <f>ROUND(I147*H147,2)</f>
        <v>0</v>
      </c>
      <c r="K147" s="238" t="s">
        <v>21</v>
      </c>
      <c r="L147" s="73"/>
      <c r="M147" s="243" t="s">
        <v>21</v>
      </c>
      <c r="N147" s="244" t="s">
        <v>40</v>
      </c>
      <c r="O147" s="48"/>
      <c r="P147" s="245">
        <f>O147*H147</f>
        <v>0</v>
      </c>
      <c r="Q147" s="245">
        <v>0</v>
      </c>
      <c r="R147" s="245">
        <f>Q147*H147</f>
        <v>0</v>
      </c>
      <c r="S147" s="245">
        <v>0</v>
      </c>
      <c r="T147" s="246">
        <f>S147*H147</f>
        <v>0</v>
      </c>
      <c r="AR147" s="25" t="s">
        <v>342</v>
      </c>
      <c r="AT147" s="25" t="s">
        <v>247</v>
      </c>
      <c r="AU147" s="25" t="s">
        <v>69</v>
      </c>
      <c r="AY147" s="25" t="s">
        <v>245</v>
      </c>
      <c r="BE147" s="247">
        <f>IF(N147="základní",J147,0)</f>
        <v>0</v>
      </c>
      <c r="BF147" s="247">
        <f>IF(N147="snížená",J147,0)</f>
        <v>0</v>
      </c>
      <c r="BG147" s="247">
        <f>IF(N147="zákl. přenesená",J147,0)</f>
        <v>0</v>
      </c>
      <c r="BH147" s="247">
        <f>IF(N147="sníž. přenesená",J147,0)</f>
        <v>0</v>
      </c>
      <c r="BI147" s="247">
        <f>IF(N147="nulová",J147,0)</f>
        <v>0</v>
      </c>
      <c r="BJ147" s="25" t="s">
        <v>75</v>
      </c>
      <c r="BK147" s="247">
        <f>ROUND(I147*H147,2)</f>
        <v>0</v>
      </c>
      <c r="BL147" s="25" t="s">
        <v>342</v>
      </c>
      <c r="BM147" s="25" t="s">
        <v>2138</v>
      </c>
    </row>
    <row r="148" s="1" customFormat="1" ht="16.5" customHeight="1">
      <c r="B148" s="47"/>
      <c r="C148" s="236" t="s">
        <v>633</v>
      </c>
      <c r="D148" s="236" t="s">
        <v>247</v>
      </c>
      <c r="E148" s="237" t="s">
        <v>2139</v>
      </c>
      <c r="F148" s="238" t="s">
        <v>2140</v>
      </c>
      <c r="G148" s="239" t="s">
        <v>360</v>
      </c>
      <c r="H148" s="240">
        <v>1</v>
      </c>
      <c r="I148" s="241"/>
      <c r="J148" s="242">
        <f>ROUND(I148*H148,2)</f>
        <v>0</v>
      </c>
      <c r="K148" s="238" t="s">
        <v>21</v>
      </c>
      <c r="L148" s="73"/>
      <c r="M148" s="243" t="s">
        <v>21</v>
      </c>
      <c r="N148" s="244" t="s">
        <v>40</v>
      </c>
      <c r="O148" s="48"/>
      <c r="P148" s="245">
        <f>O148*H148</f>
        <v>0</v>
      </c>
      <c r="Q148" s="245">
        <v>0</v>
      </c>
      <c r="R148" s="245">
        <f>Q148*H148</f>
        <v>0</v>
      </c>
      <c r="S148" s="245">
        <v>0</v>
      </c>
      <c r="T148" s="246">
        <f>S148*H148</f>
        <v>0</v>
      </c>
      <c r="AR148" s="25" t="s">
        <v>342</v>
      </c>
      <c r="AT148" s="25" t="s">
        <v>247</v>
      </c>
      <c r="AU148" s="25" t="s">
        <v>69</v>
      </c>
      <c r="AY148" s="25" t="s">
        <v>245</v>
      </c>
      <c r="BE148" s="247">
        <f>IF(N148="základní",J148,0)</f>
        <v>0</v>
      </c>
      <c r="BF148" s="247">
        <f>IF(N148="snížená",J148,0)</f>
        <v>0</v>
      </c>
      <c r="BG148" s="247">
        <f>IF(N148="zákl. přenesená",J148,0)</f>
        <v>0</v>
      </c>
      <c r="BH148" s="247">
        <f>IF(N148="sníž. přenesená",J148,0)</f>
        <v>0</v>
      </c>
      <c r="BI148" s="247">
        <f>IF(N148="nulová",J148,0)</f>
        <v>0</v>
      </c>
      <c r="BJ148" s="25" t="s">
        <v>75</v>
      </c>
      <c r="BK148" s="247">
        <f>ROUND(I148*H148,2)</f>
        <v>0</v>
      </c>
      <c r="BL148" s="25" t="s">
        <v>342</v>
      </c>
      <c r="BM148" s="25" t="s">
        <v>2141</v>
      </c>
    </row>
    <row r="149" s="1" customFormat="1" ht="16.5" customHeight="1">
      <c r="B149" s="47"/>
      <c r="C149" s="236" t="s">
        <v>638</v>
      </c>
      <c r="D149" s="236" t="s">
        <v>247</v>
      </c>
      <c r="E149" s="237" t="s">
        <v>2142</v>
      </c>
      <c r="F149" s="238" t="s">
        <v>2143</v>
      </c>
      <c r="G149" s="239" t="s">
        <v>360</v>
      </c>
      <c r="H149" s="240">
        <v>1</v>
      </c>
      <c r="I149" s="241"/>
      <c r="J149" s="242">
        <f>ROUND(I149*H149,2)</f>
        <v>0</v>
      </c>
      <c r="K149" s="238" t="s">
        <v>21</v>
      </c>
      <c r="L149" s="73"/>
      <c r="M149" s="243" t="s">
        <v>21</v>
      </c>
      <c r="N149" s="244" t="s">
        <v>40</v>
      </c>
      <c r="O149" s="48"/>
      <c r="P149" s="245">
        <f>O149*H149</f>
        <v>0</v>
      </c>
      <c r="Q149" s="245">
        <v>0</v>
      </c>
      <c r="R149" s="245">
        <f>Q149*H149</f>
        <v>0</v>
      </c>
      <c r="S149" s="245">
        <v>0</v>
      </c>
      <c r="T149" s="246">
        <f>S149*H149</f>
        <v>0</v>
      </c>
      <c r="AR149" s="25" t="s">
        <v>342</v>
      </c>
      <c r="AT149" s="25" t="s">
        <v>247</v>
      </c>
      <c r="AU149" s="25" t="s">
        <v>69</v>
      </c>
      <c r="AY149" s="25" t="s">
        <v>245</v>
      </c>
      <c r="BE149" s="247">
        <f>IF(N149="základní",J149,0)</f>
        <v>0</v>
      </c>
      <c r="BF149" s="247">
        <f>IF(N149="snížená",J149,0)</f>
        <v>0</v>
      </c>
      <c r="BG149" s="247">
        <f>IF(N149="zákl. přenesená",J149,0)</f>
        <v>0</v>
      </c>
      <c r="BH149" s="247">
        <f>IF(N149="sníž. přenesená",J149,0)</f>
        <v>0</v>
      </c>
      <c r="BI149" s="247">
        <f>IF(N149="nulová",J149,0)</f>
        <v>0</v>
      </c>
      <c r="BJ149" s="25" t="s">
        <v>75</v>
      </c>
      <c r="BK149" s="247">
        <f>ROUND(I149*H149,2)</f>
        <v>0</v>
      </c>
      <c r="BL149" s="25" t="s">
        <v>342</v>
      </c>
      <c r="BM149" s="25" t="s">
        <v>2144</v>
      </c>
    </row>
    <row r="150" s="1" customFormat="1" ht="16.5" customHeight="1">
      <c r="B150" s="47"/>
      <c r="C150" s="236" t="s">
        <v>642</v>
      </c>
      <c r="D150" s="236" t="s">
        <v>247</v>
      </c>
      <c r="E150" s="237" t="s">
        <v>2145</v>
      </c>
      <c r="F150" s="238" t="s">
        <v>2146</v>
      </c>
      <c r="G150" s="239" t="s">
        <v>360</v>
      </c>
      <c r="H150" s="240">
        <v>1</v>
      </c>
      <c r="I150" s="241"/>
      <c r="J150" s="242">
        <f>ROUND(I150*H150,2)</f>
        <v>0</v>
      </c>
      <c r="K150" s="238" t="s">
        <v>21</v>
      </c>
      <c r="L150" s="73"/>
      <c r="M150" s="243" t="s">
        <v>21</v>
      </c>
      <c r="N150" s="244" t="s">
        <v>40</v>
      </c>
      <c r="O150" s="48"/>
      <c r="P150" s="245">
        <f>O150*H150</f>
        <v>0</v>
      </c>
      <c r="Q150" s="245">
        <v>0</v>
      </c>
      <c r="R150" s="245">
        <f>Q150*H150</f>
        <v>0</v>
      </c>
      <c r="S150" s="245">
        <v>0</v>
      </c>
      <c r="T150" s="246">
        <f>S150*H150</f>
        <v>0</v>
      </c>
      <c r="AR150" s="25" t="s">
        <v>342</v>
      </c>
      <c r="AT150" s="25" t="s">
        <v>247</v>
      </c>
      <c r="AU150" s="25" t="s">
        <v>69</v>
      </c>
      <c r="AY150" s="25" t="s">
        <v>245</v>
      </c>
      <c r="BE150" s="247">
        <f>IF(N150="základní",J150,0)</f>
        <v>0</v>
      </c>
      <c r="BF150" s="247">
        <f>IF(N150="snížená",J150,0)</f>
        <v>0</v>
      </c>
      <c r="BG150" s="247">
        <f>IF(N150="zákl. přenesená",J150,0)</f>
        <v>0</v>
      </c>
      <c r="BH150" s="247">
        <f>IF(N150="sníž. přenesená",J150,0)</f>
        <v>0</v>
      </c>
      <c r="BI150" s="247">
        <f>IF(N150="nulová",J150,0)</f>
        <v>0</v>
      </c>
      <c r="BJ150" s="25" t="s">
        <v>75</v>
      </c>
      <c r="BK150" s="247">
        <f>ROUND(I150*H150,2)</f>
        <v>0</v>
      </c>
      <c r="BL150" s="25" t="s">
        <v>342</v>
      </c>
      <c r="BM150" s="25" t="s">
        <v>2147</v>
      </c>
    </row>
    <row r="151" s="1" customFormat="1" ht="16.5" customHeight="1">
      <c r="B151" s="47"/>
      <c r="C151" s="236" t="s">
        <v>647</v>
      </c>
      <c r="D151" s="236" t="s">
        <v>247</v>
      </c>
      <c r="E151" s="237" t="s">
        <v>2148</v>
      </c>
      <c r="F151" s="238" t="s">
        <v>2149</v>
      </c>
      <c r="G151" s="239" t="s">
        <v>360</v>
      </c>
      <c r="H151" s="240">
        <v>4</v>
      </c>
      <c r="I151" s="241"/>
      <c r="J151" s="242">
        <f>ROUND(I151*H151,2)</f>
        <v>0</v>
      </c>
      <c r="K151" s="238" t="s">
        <v>21</v>
      </c>
      <c r="L151" s="73"/>
      <c r="M151" s="243" t="s">
        <v>21</v>
      </c>
      <c r="N151" s="244" t="s">
        <v>40</v>
      </c>
      <c r="O151" s="48"/>
      <c r="P151" s="245">
        <f>O151*H151</f>
        <v>0</v>
      </c>
      <c r="Q151" s="245">
        <v>0</v>
      </c>
      <c r="R151" s="245">
        <f>Q151*H151</f>
        <v>0</v>
      </c>
      <c r="S151" s="245">
        <v>0</v>
      </c>
      <c r="T151" s="246">
        <f>S151*H151</f>
        <v>0</v>
      </c>
      <c r="AR151" s="25" t="s">
        <v>342</v>
      </c>
      <c r="AT151" s="25" t="s">
        <v>247</v>
      </c>
      <c r="AU151" s="25" t="s">
        <v>69</v>
      </c>
      <c r="AY151" s="25" t="s">
        <v>245</v>
      </c>
      <c r="BE151" s="247">
        <f>IF(N151="základní",J151,0)</f>
        <v>0</v>
      </c>
      <c r="BF151" s="247">
        <f>IF(N151="snížená",J151,0)</f>
        <v>0</v>
      </c>
      <c r="BG151" s="247">
        <f>IF(N151="zákl. přenesená",J151,0)</f>
        <v>0</v>
      </c>
      <c r="BH151" s="247">
        <f>IF(N151="sníž. přenesená",J151,0)</f>
        <v>0</v>
      </c>
      <c r="BI151" s="247">
        <f>IF(N151="nulová",J151,0)</f>
        <v>0</v>
      </c>
      <c r="BJ151" s="25" t="s">
        <v>75</v>
      </c>
      <c r="BK151" s="247">
        <f>ROUND(I151*H151,2)</f>
        <v>0</v>
      </c>
      <c r="BL151" s="25" t="s">
        <v>342</v>
      </c>
      <c r="BM151" s="25" t="s">
        <v>2150</v>
      </c>
    </row>
    <row r="152" s="1" customFormat="1" ht="16.5" customHeight="1">
      <c r="B152" s="47"/>
      <c r="C152" s="236" t="s">
        <v>653</v>
      </c>
      <c r="D152" s="236" t="s">
        <v>247</v>
      </c>
      <c r="E152" s="237" t="s">
        <v>2151</v>
      </c>
      <c r="F152" s="238" t="s">
        <v>2152</v>
      </c>
      <c r="G152" s="239" t="s">
        <v>360</v>
      </c>
      <c r="H152" s="240">
        <v>3</v>
      </c>
      <c r="I152" s="241"/>
      <c r="J152" s="242">
        <f>ROUND(I152*H152,2)</f>
        <v>0</v>
      </c>
      <c r="K152" s="238" t="s">
        <v>21</v>
      </c>
      <c r="L152" s="73"/>
      <c r="M152" s="243" t="s">
        <v>21</v>
      </c>
      <c r="N152" s="244" t="s">
        <v>40</v>
      </c>
      <c r="O152" s="48"/>
      <c r="P152" s="245">
        <f>O152*H152</f>
        <v>0</v>
      </c>
      <c r="Q152" s="245">
        <v>0</v>
      </c>
      <c r="R152" s="245">
        <f>Q152*H152</f>
        <v>0</v>
      </c>
      <c r="S152" s="245">
        <v>0</v>
      </c>
      <c r="T152" s="246">
        <f>S152*H152</f>
        <v>0</v>
      </c>
      <c r="AR152" s="25" t="s">
        <v>342</v>
      </c>
      <c r="AT152" s="25" t="s">
        <v>247</v>
      </c>
      <c r="AU152" s="25" t="s">
        <v>69</v>
      </c>
      <c r="AY152" s="25" t="s">
        <v>245</v>
      </c>
      <c r="BE152" s="247">
        <f>IF(N152="základní",J152,0)</f>
        <v>0</v>
      </c>
      <c r="BF152" s="247">
        <f>IF(N152="snížená",J152,0)</f>
        <v>0</v>
      </c>
      <c r="BG152" s="247">
        <f>IF(N152="zákl. přenesená",J152,0)</f>
        <v>0</v>
      </c>
      <c r="BH152" s="247">
        <f>IF(N152="sníž. přenesená",J152,0)</f>
        <v>0</v>
      </c>
      <c r="BI152" s="247">
        <f>IF(N152="nulová",J152,0)</f>
        <v>0</v>
      </c>
      <c r="BJ152" s="25" t="s">
        <v>75</v>
      </c>
      <c r="BK152" s="247">
        <f>ROUND(I152*H152,2)</f>
        <v>0</v>
      </c>
      <c r="BL152" s="25" t="s">
        <v>342</v>
      </c>
      <c r="BM152" s="25" t="s">
        <v>2153</v>
      </c>
    </row>
    <row r="153" s="1" customFormat="1" ht="16.5" customHeight="1">
      <c r="B153" s="47"/>
      <c r="C153" s="236" t="s">
        <v>658</v>
      </c>
      <c r="D153" s="236" t="s">
        <v>247</v>
      </c>
      <c r="E153" s="237" t="s">
        <v>2154</v>
      </c>
      <c r="F153" s="238" t="s">
        <v>2155</v>
      </c>
      <c r="G153" s="239" t="s">
        <v>360</v>
      </c>
      <c r="H153" s="240">
        <v>1</v>
      </c>
      <c r="I153" s="241"/>
      <c r="J153" s="242">
        <f>ROUND(I153*H153,2)</f>
        <v>0</v>
      </c>
      <c r="K153" s="238" t="s">
        <v>21</v>
      </c>
      <c r="L153" s="73"/>
      <c r="M153" s="243" t="s">
        <v>21</v>
      </c>
      <c r="N153" s="244" t="s">
        <v>40</v>
      </c>
      <c r="O153" s="48"/>
      <c r="P153" s="245">
        <f>O153*H153</f>
        <v>0</v>
      </c>
      <c r="Q153" s="245">
        <v>0</v>
      </c>
      <c r="R153" s="245">
        <f>Q153*H153</f>
        <v>0</v>
      </c>
      <c r="S153" s="245">
        <v>0</v>
      </c>
      <c r="T153" s="246">
        <f>S153*H153</f>
        <v>0</v>
      </c>
      <c r="AR153" s="25" t="s">
        <v>342</v>
      </c>
      <c r="AT153" s="25" t="s">
        <v>247</v>
      </c>
      <c r="AU153" s="25" t="s">
        <v>69</v>
      </c>
      <c r="AY153" s="25" t="s">
        <v>245</v>
      </c>
      <c r="BE153" s="247">
        <f>IF(N153="základní",J153,0)</f>
        <v>0</v>
      </c>
      <c r="BF153" s="247">
        <f>IF(N153="snížená",J153,0)</f>
        <v>0</v>
      </c>
      <c r="BG153" s="247">
        <f>IF(N153="zákl. přenesená",J153,0)</f>
        <v>0</v>
      </c>
      <c r="BH153" s="247">
        <f>IF(N153="sníž. přenesená",J153,0)</f>
        <v>0</v>
      </c>
      <c r="BI153" s="247">
        <f>IF(N153="nulová",J153,0)</f>
        <v>0</v>
      </c>
      <c r="BJ153" s="25" t="s">
        <v>75</v>
      </c>
      <c r="BK153" s="247">
        <f>ROUND(I153*H153,2)</f>
        <v>0</v>
      </c>
      <c r="BL153" s="25" t="s">
        <v>342</v>
      </c>
      <c r="BM153" s="25" t="s">
        <v>2156</v>
      </c>
    </row>
    <row r="154" s="1" customFormat="1" ht="16.5" customHeight="1">
      <c r="B154" s="47"/>
      <c r="C154" s="236" t="s">
        <v>663</v>
      </c>
      <c r="D154" s="236" t="s">
        <v>247</v>
      </c>
      <c r="E154" s="237" t="s">
        <v>2157</v>
      </c>
      <c r="F154" s="238" t="s">
        <v>2158</v>
      </c>
      <c r="G154" s="239" t="s">
        <v>360</v>
      </c>
      <c r="H154" s="240">
        <v>1</v>
      </c>
      <c r="I154" s="241"/>
      <c r="J154" s="242">
        <f>ROUND(I154*H154,2)</f>
        <v>0</v>
      </c>
      <c r="K154" s="238" t="s">
        <v>21</v>
      </c>
      <c r="L154" s="73"/>
      <c r="M154" s="243" t="s">
        <v>21</v>
      </c>
      <c r="N154" s="244" t="s">
        <v>40</v>
      </c>
      <c r="O154" s="48"/>
      <c r="P154" s="245">
        <f>O154*H154</f>
        <v>0</v>
      </c>
      <c r="Q154" s="245">
        <v>0</v>
      </c>
      <c r="R154" s="245">
        <f>Q154*H154</f>
        <v>0</v>
      </c>
      <c r="S154" s="245">
        <v>0</v>
      </c>
      <c r="T154" s="246">
        <f>S154*H154</f>
        <v>0</v>
      </c>
      <c r="AR154" s="25" t="s">
        <v>342</v>
      </c>
      <c r="AT154" s="25" t="s">
        <v>247</v>
      </c>
      <c r="AU154" s="25" t="s">
        <v>69</v>
      </c>
      <c r="AY154" s="25" t="s">
        <v>245</v>
      </c>
      <c r="BE154" s="247">
        <f>IF(N154="základní",J154,0)</f>
        <v>0</v>
      </c>
      <c r="BF154" s="247">
        <f>IF(N154="snížená",J154,0)</f>
        <v>0</v>
      </c>
      <c r="BG154" s="247">
        <f>IF(N154="zákl. přenesená",J154,0)</f>
        <v>0</v>
      </c>
      <c r="BH154" s="247">
        <f>IF(N154="sníž. přenesená",J154,0)</f>
        <v>0</v>
      </c>
      <c r="BI154" s="247">
        <f>IF(N154="nulová",J154,0)</f>
        <v>0</v>
      </c>
      <c r="BJ154" s="25" t="s">
        <v>75</v>
      </c>
      <c r="BK154" s="247">
        <f>ROUND(I154*H154,2)</f>
        <v>0</v>
      </c>
      <c r="BL154" s="25" t="s">
        <v>342</v>
      </c>
      <c r="BM154" s="25" t="s">
        <v>2159</v>
      </c>
    </row>
    <row r="155" s="1" customFormat="1" ht="16.5" customHeight="1">
      <c r="B155" s="47"/>
      <c r="C155" s="236" t="s">
        <v>669</v>
      </c>
      <c r="D155" s="236" t="s">
        <v>247</v>
      </c>
      <c r="E155" s="237" t="s">
        <v>2160</v>
      </c>
      <c r="F155" s="238" t="s">
        <v>2161</v>
      </c>
      <c r="G155" s="239" t="s">
        <v>360</v>
      </c>
      <c r="H155" s="240">
        <v>1</v>
      </c>
      <c r="I155" s="241"/>
      <c r="J155" s="242">
        <f>ROUND(I155*H155,2)</f>
        <v>0</v>
      </c>
      <c r="K155" s="238" t="s">
        <v>21</v>
      </c>
      <c r="L155" s="73"/>
      <c r="M155" s="243" t="s">
        <v>21</v>
      </c>
      <c r="N155" s="244" t="s">
        <v>40</v>
      </c>
      <c r="O155" s="48"/>
      <c r="P155" s="245">
        <f>O155*H155</f>
        <v>0</v>
      </c>
      <c r="Q155" s="245">
        <v>0</v>
      </c>
      <c r="R155" s="245">
        <f>Q155*H155</f>
        <v>0</v>
      </c>
      <c r="S155" s="245">
        <v>0</v>
      </c>
      <c r="T155" s="246">
        <f>S155*H155</f>
        <v>0</v>
      </c>
      <c r="AR155" s="25" t="s">
        <v>342</v>
      </c>
      <c r="AT155" s="25" t="s">
        <v>247</v>
      </c>
      <c r="AU155" s="25" t="s">
        <v>69</v>
      </c>
      <c r="AY155" s="25" t="s">
        <v>245</v>
      </c>
      <c r="BE155" s="247">
        <f>IF(N155="základní",J155,0)</f>
        <v>0</v>
      </c>
      <c r="BF155" s="247">
        <f>IF(N155="snížená",J155,0)</f>
        <v>0</v>
      </c>
      <c r="BG155" s="247">
        <f>IF(N155="zákl. přenesená",J155,0)</f>
        <v>0</v>
      </c>
      <c r="BH155" s="247">
        <f>IF(N155="sníž. přenesená",J155,0)</f>
        <v>0</v>
      </c>
      <c r="BI155" s="247">
        <f>IF(N155="nulová",J155,0)</f>
        <v>0</v>
      </c>
      <c r="BJ155" s="25" t="s">
        <v>75</v>
      </c>
      <c r="BK155" s="247">
        <f>ROUND(I155*H155,2)</f>
        <v>0</v>
      </c>
      <c r="BL155" s="25" t="s">
        <v>342</v>
      </c>
      <c r="BM155" s="25" t="s">
        <v>2162</v>
      </c>
    </row>
    <row r="156" s="1" customFormat="1" ht="16.5" customHeight="1">
      <c r="B156" s="47"/>
      <c r="C156" s="236" t="s">
        <v>675</v>
      </c>
      <c r="D156" s="236" t="s">
        <v>247</v>
      </c>
      <c r="E156" s="237" t="s">
        <v>2163</v>
      </c>
      <c r="F156" s="238" t="s">
        <v>2164</v>
      </c>
      <c r="G156" s="239" t="s">
        <v>360</v>
      </c>
      <c r="H156" s="240">
        <v>1</v>
      </c>
      <c r="I156" s="241"/>
      <c r="J156" s="242">
        <f>ROUND(I156*H156,2)</f>
        <v>0</v>
      </c>
      <c r="K156" s="238" t="s">
        <v>21</v>
      </c>
      <c r="L156" s="73"/>
      <c r="M156" s="243" t="s">
        <v>21</v>
      </c>
      <c r="N156" s="244" t="s">
        <v>40</v>
      </c>
      <c r="O156" s="48"/>
      <c r="P156" s="245">
        <f>O156*H156</f>
        <v>0</v>
      </c>
      <c r="Q156" s="245">
        <v>0</v>
      </c>
      <c r="R156" s="245">
        <f>Q156*H156</f>
        <v>0</v>
      </c>
      <c r="S156" s="245">
        <v>0</v>
      </c>
      <c r="T156" s="246">
        <f>S156*H156</f>
        <v>0</v>
      </c>
      <c r="AR156" s="25" t="s">
        <v>342</v>
      </c>
      <c r="AT156" s="25" t="s">
        <v>247</v>
      </c>
      <c r="AU156" s="25" t="s">
        <v>69</v>
      </c>
      <c r="AY156" s="25" t="s">
        <v>245</v>
      </c>
      <c r="BE156" s="247">
        <f>IF(N156="základní",J156,0)</f>
        <v>0</v>
      </c>
      <c r="BF156" s="247">
        <f>IF(N156="snížená",J156,0)</f>
        <v>0</v>
      </c>
      <c r="BG156" s="247">
        <f>IF(N156="zákl. přenesená",J156,0)</f>
        <v>0</v>
      </c>
      <c r="BH156" s="247">
        <f>IF(N156="sníž. přenesená",J156,0)</f>
        <v>0</v>
      </c>
      <c r="BI156" s="247">
        <f>IF(N156="nulová",J156,0)</f>
        <v>0</v>
      </c>
      <c r="BJ156" s="25" t="s">
        <v>75</v>
      </c>
      <c r="BK156" s="247">
        <f>ROUND(I156*H156,2)</f>
        <v>0</v>
      </c>
      <c r="BL156" s="25" t="s">
        <v>342</v>
      </c>
      <c r="BM156" s="25" t="s">
        <v>2165</v>
      </c>
    </row>
    <row r="157" s="1" customFormat="1" ht="16.5" customHeight="1">
      <c r="B157" s="47"/>
      <c r="C157" s="236" t="s">
        <v>681</v>
      </c>
      <c r="D157" s="236" t="s">
        <v>247</v>
      </c>
      <c r="E157" s="237" t="s">
        <v>2166</v>
      </c>
      <c r="F157" s="238" t="s">
        <v>2167</v>
      </c>
      <c r="G157" s="239" t="s">
        <v>360</v>
      </c>
      <c r="H157" s="240">
        <v>1</v>
      </c>
      <c r="I157" s="241"/>
      <c r="J157" s="242">
        <f>ROUND(I157*H157,2)</f>
        <v>0</v>
      </c>
      <c r="K157" s="238" t="s">
        <v>21</v>
      </c>
      <c r="L157" s="73"/>
      <c r="M157" s="243" t="s">
        <v>21</v>
      </c>
      <c r="N157" s="244" t="s">
        <v>40</v>
      </c>
      <c r="O157" s="48"/>
      <c r="P157" s="245">
        <f>O157*H157</f>
        <v>0</v>
      </c>
      <c r="Q157" s="245">
        <v>0</v>
      </c>
      <c r="R157" s="245">
        <f>Q157*H157</f>
        <v>0</v>
      </c>
      <c r="S157" s="245">
        <v>0</v>
      </c>
      <c r="T157" s="246">
        <f>S157*H157</f>
        <v>0</v>
      </c>
      <c r="AR157" s="25" t="s">
        <v>342</v>
      </c>
      <c r="AT157" s="25" t="s">
        <v>247</v>
      </c>
      <c r="AU157" s="25" t="s">
        <v>69</v>
      </c>
      <c r="AY157" s="25" t="s">
        <v>245</v>
      </c>
      <c r="BE157" s="247">
        <f>IF(N157="základní",J157,0)</f>
        <v>0</v>
      </c>
      <c r="BF157" s="247">
        <f>IF(N157="snížená",J157,0)</f>
        <v>0</v>
      </c>
      <c r="BG157" s="247">
        <f>IF(N157="zákl. přenesená",J157,0)</f>
        <v>0</v>
      </c>
      <c r="BH157" s="247">
        <f>IF(N157="sníž. přenesená",J157,0)</f>
        <v>0</v>
      </c>
      <c r="BI157" s="247">
        <f>IF(N157="nulová",J157,0)</f>
        <v>0</v>
      </c>
      <c r="BJ157" s="25" t="s">
        <v>75</v>
      </c>
      <c r="BK157" s="247">
        <f>ROUND(I157*H157,2)</f>
        <v>0</v>
      </c>
      <c r="BL157" s="25" t="s">
        <v>342</v>
      </c>
      <c r="BM157" s="25" t="s">
        <v>2168</v>
      </c>
    </row>
    <row r="158" s="1" customFormat="1" ht="16.5" customHeight="1">
      <c r="B158" s="47"/>
      <c r="C158" s="236" t="s">
        <v>687</v>
      </c>
      <c r="D158" s="236" t="s">
        <v>247</v>
      </c>
      <c r="E158" s="237" t="s">
        <v>2169</v>
      </c>
      <c r="F158" s="238" t="s">
        <v>2170</v>
      </c>
      <c r="G158" s="239" t="s">
        <v>360</v>
      </c>
      <c r="H158" s="240">
        <v>1</v>
      </c>
      <c r="I158" s="241"/>
      <c r="J158" s="242">
        <f>ROUND(I158*H158,2)</f>
        <v>0</v>
      </c>
      <c r="K158" s="238" t="s">
        <v>21</v>
      </c>
      <c r="L158" s="73"/>
      <c r="M158" s="243" t="s">
        <v>21</v>
      </c>
      <c r="N158" s="244" t="s">
        <v>40</v>
      </c>
      <c r="O158" s="48"/>
      <c r="P158" s="245">
        <f>O158*H158</f>
        <v>0</v>
      </c>
      <c r="Q158" s="245">
        <v>0</v>
      </c>
      <c r="R158" s="245">
        <f>Q158*H158</f>
        <v>0</v>
      </c>
      <c r="S158" s="245">
        <v>0</v>
      </c>
      <c r="T158" s="246">
        <f>S158*H158</f>
        <v>0</v>
      </c>
      <c r="AR158" s="25" t="s">
        <v>342</v>
      </c>
      <c r="AT158" s="25" t="s">
        <v>247</v>
      </c>
      <c r="AU158" s="25" t="s">
        <v>69</v>
      </c>
      <c r="AY158" s="25" t="s">
        <v>245</v>
      </c>
      <c r="BE158" s="247">
        <f>IF(N158="základní",J158,0)</f>
        <v>0</v>
      </c>
      <c r="BF158" s="247">
        <f>IF(N158="snížená",J158,0)</f>
        <v>0</v>
      </c>
      <c r="BG158" s="247">
        <f>IF(N158="zákl. přenesená",J158,0)</f>
        <v>0</v>
      </c>
      <c r="BH158" s="247">
        <f>IF(N158="sníž. přenesená",J158,0)</f>
        <v>0</v>
      </c>
      <c r="BI158" s="247">
        <f>IF(N158="nulová",J158,0)</f>
        <v>0</v>
      </c>
      <c r="BJ158" s="25" t="s">
        <v>75</v>
      </c>
      <c r="BK158" s="247">
        <f>ROUND(I158*H158,2)</f>
        <v>0</v>
      </c>
      <c r="BL158" s="25" t="s">
        <v>342</v>
      </c>
      <c r="BM158" s="25" t="s">
        <v>2171</v>
      </c>
    </row>
    <row r="159" s="1" customFormat="1" ht="16.5" customHeight="1">
      <c r="B159" s="47"/>
      <c r="C159" s="236" t="s">
        <v>693</v>
      </c>
      <c r="D159" s="236" t="s">
        <v>247</v>
      </c>
      <c r="E159" s="237" t="s">
        <v>2172</v>
      </c>
      <c r="F159" s="238" t="s">
        <v>2173</v>
      </c>
      <c r="G159" s="239" t="s">
        <v>360</v>
      </c>
      <c r="H159" s="240">
        <v>1</v>
      </c>
      <c r="I159" s="241"/>
      <c r="J159" s="242">
        <f>ROUND(I159*H159,2)</f>
        <v>0</v>
      </c>
      <c r="K159" s="238" t="s">
        <v>21</v>
      </c>
      <c r="L159" s="73"/>
      <c r="M159" s="243" t="s">
        <v>21</v>
      </c>
      <c r="N159" s="244" t="s">
        <v>40</v>
      </c>
      <c r="O159" s="48"/>
      <c r="P159" s="245">
        <f>O159*H159</f>
        <v>0</v>
      </c>
      <c r="Q159" s="245">
        <v>0</v>
      </c>
      <c r="R159" s="245">
        <f>Q159*H159</f>
        <v>0</v>
      </c>
      <c r="S159" s="245">
        <v>0</v>
      </c>
      <c r="T159" s="246">
        <f>S159*H159</f>
        <v>0</v>
      </c>
      <c r="AR159" s="25" t="s">
        <v>342</v>
      </c>
      <c r="AT159" s="25" t="s">
        <v>247</v>
      </c>
      <c r="AU159" s="25" t="s">
        <v>69</v>
      </c>
      <c r="AY159" s="25" t="s">
        <v>245</v>
      </c>
      <c r="BE159" s="247">
        <f>IF(N159="základní",J159,0)</f>
        <v>0</v>
      </c>
      <c r="BF159" s="247">
        <f>IF(N159="snížená",J159,0)</f>
        <v>0</v>
      </c>
      <c r="BG159" s="247">
        <f>IF(N159="zákl. přenesená",J159,0)</f>
        <v>0</v>
      </c>
      <c r="BH159" s="247">
        <f>IF(N159="sníž. přenesená",J159,0)</f>
        <v>0</v>
      </c>
      <c r="BI159" s="247">
        <f>IF(N159="nulová",J159,0)</f>
        <v>0</v>
      </c>
      <c r="BJ159" s="25" t="s">
        <v>75</v>
      </c>
      <c r="BK159" s="247">
        <f>ROUND(I159*H159,2)</f>
        <v>0</v>
      </c>
      <c r="BL159" s="25" t="s">
        <v>342</v>
      </c>
      <c r="BM159" s="25" t="s">
        <v>2174</v>
      </c>
    </row>
    <row r="160" s="1" customFormat="1" ht="16.5" customHeight="1">
      <c r="B160" s="47"/>
      <c r="C160" s="236" t="s">
        <v>698</v>
      </c>
      <c r="D160" s="236" t="s">
        <v>247</v>
      </c>
      <c r="E160" s="237" t="s">
        <v>2175</v>
      </c>
      <c r="F160" s="238" t="s">
        <v>2176</v>
      </c>
      <c r="G160" s="239" t="s">
        <v>360</v>
      </c>
      <c r="H160" s="240">
        <v>2</v>
      </c>
      <c r="I160" s="241"/>
      <c r="J160" s="242">
        <f>ROUND(I160*H160,2)</f>
        <v>0</v>
      </c>
      <c r="K160" s="238" t="s">
        <v>21</v>
      </c>
      <c r="L160" s="73"/>
      <c r="M160" s="243" t="s">
        <v>21</v>
      </c>
      <c r="N160" s="244" t="s">
        <v>40</v>
      </c>
      <c r="O160" s="48"/>
      <c r="P160" s="245">
        <f>O160*H160</f>
        <v>0</v>
      </c>
      <c r="Q160" s="245">
        <v>0</v>
      </c>
      <c r="R160" s="245">
        <f>Q160*H160</f>
        <v>0</v>
      </c>
      <c r="S160" s="245">
        <v>0</v>
      </c>
      <c r="T160" s="246">
        <f>S160*H160</f>
        <v>0</v>
      </c>
      <c r="AR160" s="25" t="s">
        <v>342</v>
      </c>
      <c r="AT160" s="25" t="s">
        <v>247</v>
      </c>
      <c r="AU160" s="25" t="s">
        <v>69</v>
      </c>
      <c r="AY160" s="25" t="s">
        <v>245</v>
      </c>
      <c r="BE160" s="247">
        <f>IF(N160="základní",J160,0)</f>
        <v>0</v>
      </c>
      <c r="BF160" s="247">
        <f>IF(N160="snížená",J160,0)</f>
        <v>0</v>
      </c>
      <c r="BG160" s="247">
        <f>IF(N160="zákl. přenesená",J160,0)</f>
        <v>0</v>
      </c>
      <c r="BH160" s="247">
        <f>IF(N160="sníž. přenesená",J160,0)</f>
        <v>0</v>
      </c>
      <c r="BI160" s="247">
        <f>IF(N160="nulová",J160,0)</f>
        <v>0</v>
      </c>
      <c r="BJ160" s="25" t="s">
        <v>75</v>
      </c>
      <c r="BK160" s="247">
        <f>ROUND(I160*H160,2)</f>
        <v>0</v>
      </c>
      <c r="BL160" s="25" t="s">
        <v>342</v>
      </c>
      <c r="BM160" s="25" t="s">
        <v>2177</v>
      </c>
    </row>
    <row r="161" s="1" customFormat="1" ht="16.5" customHeight="1">
      <c r="B161" s="47"/>
      <c r="C161" s="236" t="s">
        <v>703</v>
      </c>
      <c r="D161" s="236" t="s">
        <v>247</v>
      </c>
      <c r="E161" s="237" t="s">
        <v>2178</v>
      </c>
      <c r="F161" s="238" t="s">
        <v>2179</v>
      </c>
      <c r="G161" s="239" t="s">
        <v>360</v>
      </c>
      <c r="H161" s="240">
        <v>2</v>
      </c>
      <c r="I161" s="241"/>
      <c r="J161" s="242">
        <f>ROUND(I161*H161,2)</f>
        <v>0</v>
      </c>
      <c r="K161" s="238" t="s">
        <v>21</v>
      </c>
      <c r="L161" s="73"/>
      <c r="M161" s="243" t="s">
        <v>21</v>
      </c>
      <c r="N161" s="244" t="s">
        <v>40</v>
      </c>
      <c r="O161" s="48"/>
      <c r="P161" s="245">
        <f>O161*H161</f>
        <v>0</v>
      </c>
      <c r="Q161" s="245">
        <v>0</v>
      </c>
      <c r="R161" s="245">
        <f>Q161*H161</f>
        <v>0</v>
      </c>
      <c r="S161" s="245">
        <v>0</v>
      </c>
      <c r="T161" s="246">
        <f>S161*H161</f>
        <v>0</v>
      </c>
      <c r="AR161" s="25" t="s">
        <v>342</v>
      </c>
      <c r="AT161" s="25" t="s">
        <v>247</v>
      </c>
      <c r="AU161" s="25" t="s">
        <v>69</v>
      </c>
      <c r="AY161" s="25" t="s">
        <v>245</v>
      </c>
      <c r="BE161" s="247">
        <f>IF(N161="základní",J161,0)</f>
        <v>0</v>
      </c>
      <c r="BF161" s="247">
        <f>IF(N161="snížená",J161,0)</f>
        <v>0</v>
      </c>
      <c r="BG161" s="247">
        <f>IF(N161="zákl. přenesená",J161,0)</f>
        <v>0</v>
      </c>
      <c r="BH161" s="247">
        <f>IF(N161="sníž. přenesená",J161,0)</f>
        <v>0</v>
      </c>
      <c r="BI161" s="247">
        <f>IF(N161="nulová",J161,0)</f>
        <v>0</v>
      </c>
      <c r="BJ161" s="25" t="s">
        <v>75</v>
      </c>
      <c r="BK161" s="247">
        <f>ROUND(I161*H161,2)</f>
        <v>0</v>
      </c>
      <c r="BL161" s="25" t="s">
        <v>342</v>
      </c>
      <c r="BM161" s="25" t="s">
        <v>2180</v>
      </c>
    </row>
    <row r="162" s="1" customFormat="1" ht="16.5" customHeight="1">
      <c r="B162" s="47"/>
      <c r="C162" s="236" t="s">
        <v>708</v>
      </c>
      <c r="D162" s="236" t="s">
        <v>247</v>
      </c>
      <c r="E162" s="237" t="s">
        <v>2181</v>
      </c>
      <c r="F162" s="238" t="s">
        <v>2182</v>
      </c>
      <c r="G162" s="239" t="s">
        <v>360</v>
      </c>
      <c r="H162" s="240">
        <v>5</v>
      </c>
      <c r="I162" s="241"/>
      <c r="J162" s="242">
        <f>ROUND(I162*H162,2)</f>
        <v>0</v>
      </c>
      <c r="K162" s="238" t="s">
        <v>21</v>
      </c>
      <c r="L162" s="73"/>
      <c r="M162" s="243" t="s">
        <v>21</v>
      </c>
      <c r="N162" s="244" t="s">
        <v>40</v>
      </c>
      <c r="O162" s="48"/>
      <c r="P162" s="245">
        <f>O162*H162</f>
        <v>0</v>
      </c>
      <c r="Q162" s="245">
        <v>0</v>
      </c>
      <c r="R162" s="245">
        <f>Q162*H162</f>
        <v>0</v>
      </c>
      <c r="S162" s="245">
        <v>0</v>
      </c>
      <c r="T162" s="246">
        <f>S162*H162</f>
        <v>0</v>
      </c>
      <c r="AR162" s="25" t="s">
        <v>342</v>
      </c>
      <c r="AT162" s="25" t="s">
        <v>247</v>
      </c>
      <c r="AU162" s="25" t="s">
        <v>69</v>
      </c>
      <c r="AY162" s="25" t="s">
        <v>245</v>
      </c>
      <c r="BE162" s="247">
        <f>IF(N162="základní",J162,0)</f>
        <v>0</v>
      </c>
      <c r="BF162" s="247">
        <f>IF(N162="snížená",J162,0)</f>
        <v>0</v>
      </c>
      <c r="BG162" s="247">
        <f>IF(N162="zákl. přenesená",J162,0)</f>
        <v>0</v>
      </c>
      <c r="BH162" s="247">
        <f>IF(N162="sníž. přenesená",J162,0)</f>
        <v>0</v>
      </c>
      <c r="BI162" s="247">
        <f>IF(N162="nulová",J162,0)</f>
        <v>0</v>
      </c>
      <c r="BJ162" s="25" t="s">
        <v>75</v>
      </c>
      <c r="BK162" s="247">
        <f>ROUND(I162*H162,2)</f>
        <v>0</v>
      </c>
      <c r="BL162" s="25" t="s">
        <v>342</v>
      </c>
      <c r="BM162" s="25" t="s">
        <v>2183</v>
      </c>
    </row>
    <row r="163" s="1" customFormat="1" ht="16.5" customHeight="1">
      <c r="B163" s="47"/>
      <c r="C163" s="236" t="s">
        <v>712</v>
      </c>
      <c r="D163" s="236" t="s">
        <v>247</v>
      </c>
      <c r="E163" s="237" t="s">
        <v>2184</v>
      </c>
      <c r="F163" s="238" t="s">
        <v>2185</v>
      </c>
      <c r="G163" s="239" t="s">
        <v>360</v>
      </c>
      <c r="H163" s="240">
        <v>3</v>
      </c>
      <c r="I163" s="241"/>
      <c r="J163" s="242">
        <f>ROUND(I163*H163,2)</f>
        <v>0</v>
      </c>
      <c r="K163" s="238" t="s">
        <v>21</v>
      </c>
      <c r="L163" s="73"/>
      <c r="M163" s="243" t="s">
        <v>21</v>
      </c>
      <c r="N163" s="244" t="s">
        <v>40</v>
      </c>
      <c r="O163" s="48"/>
      <c r="P163" s="245">
        <f>O163*H163</f>
        <v>0</v>
      </c>
      <c r="Q163" s="245">
        <v>0</v>
      </c>
      <c r="R163" s="245">
        <f>Q163*H163</f>
        <v>0</v>
      </c>
      <c r="S163" s="245">
        <v>0</v>
      </c>
      <c r="T163" s="246">
        <f>S163*H163</f>
        <v>0</v>
      </c>
      <c r="AR163" s="25" t="s">
        <v>342</v>
      </c>
      <c r="AT163" s="25" t="s">
        <v>247</v>
      </c>
      <c r="AU163" s="25" t="s">
        <v>69</v>
      </c>
      <c r="AY163" s="25" t="s">
        <v>245</v>
      </c>
      <c r="BE163" s="247">
        <f>IF(N163="základní",J163,0)</f>
        <v>0</v>
      </c>
      <c r="BF163" s="247">
        <f>IF(N163="snížená",J163,0)</f>
        <v>0</v>
      </c>
      <c r="BG163" s="247">
        <f>IF(N163="zákl. přenesená",J163,0)</f>
        <v>0</v>
      </c>
      <c r="BH163" s="247">
        <f>IF(N163="sníž. přenesená",J163,0)</f>
        <v>0</v>
      </c>
      <c r="BI163" s="247">
        <f>IF(N163="nulová",J163,0)</f>
        <v>0</v>
      </c>
      <c r="BJ163" s="25" t="s">
        <v>75</v>
      </c>
      <c r="BK163" s="247">
        <f>ROUND(I163*H163,2)</f>
        <v>0</v>
      </c>
      <c r="BL163" s="25" t="s">
        <v>342</v>
      </c>
      <c r="BM163" s="25" t="s">
        <v>2186</v>
      </c>
    </row>
    <row r="164" s="1" customFormat="1" ht="16.5" customHeight="1">
      <c r="B164" s="47"/>
      <c r="C164" s="236" t="s">
        <v>719</v>
      </c>
      <c r="D164" s="236" t="s">
        <v>247</v>
      </c>
      <c r="E164" s="237" t="s">
        <v>2187</v>
      </c>
      <c r="F164" s="238" t="s">
        <v>2188</v>
      </c>
      <c r="G164" s="239" t="s">
        <v>360</v>
      </c>
      <c r="H164" s="240">
        <v>3</v>
      </c>
      <c r="I164" s="241"/>
      <c r="J164" s="242">
        <f>ROUND(I164*H164,2)</f>
        <v>0</v>
      </c>
      <c r="K164" s="238" t="s">
        <v>21</v>
      </c>
      <c r="L164" s="73"/>
      <c r="M164" s="243" t="s">
        <v>21</v>
      </c>
      <c r="N164" s="244" t="s">
        <v>40</v>
      </c>
      <c r="O164" s="48"/>
      <c r="P164" s="245">
        <f>O164*H164</f>
        <v>0</v>
      </c>
      <c r="Q164" s="245">
        <v>0</v>
      </c>
      <c r="R164" s="245">
        <f>Q164*H164</f>
        <v>0</v>
      </c>
      <c r="S164" s="245">
        <v>0</v>
      </c>
      <c r="T164" s="246">
        <f>S164*H164</f>
        <v>0</v>
      </c>
      <c r="AR164" s="25" t="s">
        <v>342</v>
      </c>
      <c r="AT164" s="25" t="s">
        <v>247</v>
      </c>
      <c r="AU164" s="25" t="s">
        <v>69</v>
      </c>
      <c r="AY164" s="25" t="s">
        <v>245</v>
      </c>
      <c r="BE164" s="247">
        <f>IF(N164="základní",J164,0)</f>
        <v>0</v>
      </c>
      <c r="BF164" s="247">
        <f>IF(N164="snížená",J164,0)</f>
        <v>0</v>
      </c>
      <c r="BG164" s="247">
        <f>IF(N164="zákl. přenesená",J164,0)</f>
        <v>0</v>
      </c>
      <c r="BH164" s="247">
        <f>IF(N164="sníž. přenesená",J164,0)</f>
        <v>0</v>
      </c>
      <c r="BI164" s="247">
        <f>IF(N164="nulová",J164,0)</f>
        <v>0</v>
      </c>
      <c r="BJ164" s="25" t="s">
        <v>75</v>
      </c>
      <c r="BK164" s="247">
        <f>ROUND(I164*H164,2)</f>
        <v>0</v>
      </c>
      <c r="BL164" s="25" t="s">
        <v>342</v>
      </c>
      <c r="BM164" s="25" t="s">
        <v>2189</v>
      </c>
    </row>
    <row r="165" s="1" customFormat="1" ht="16.5" customHeight="1">
      <c r="B165" s="47"/>
      <c r="C165" s="236" t="s">
        <v>731</v>
      </c>
      <c r="D165" s="236" t="s">
        <v>247</v>
      </c>
      <c r="E165" s="237" t="s">
        <v>2190</v>
      </c>
      <c r="F165" s="238" t="s">
        <v>2191</v>
      </c>
      <c r="G165" s="239" t="s">
        <v>360</v>
      </c>
      <c r="H165" s="240">
        <v>2</v>
      </c>
      <c r="I165" s="241"/>
      <c r="J165" s="242">
        <f>ROUND(I165*H165,2)</f>
        <v>0</v>
      </c>
      <c r="K165" s="238" t="s">
        <v>21</v>
      </c>
      <c r="L165" s="73"/>
      <c r="M165" s="243" t="s">
        <v>21</v>
      </c>
      <c r="N165" s="244" t="s">
        <v>40</v>
      </c>
      <c r="O165" s="48"/>
      <c r="P165" s="245">
        <f>O165*H165</f>
        <v>0</v>
      </c>
      <c r="Q165" s="245">
        <v>0</v>
      </c>
      <c r="R165" s="245">
        <f>Q165*H165</f>
        <v>0</v>
      </c>
      <c r="S165" s="245">
        <v>0</v>
      </c>
      <c r="T165" s="246">
        <f>S165*H165</f>
        <v>0</v>
      </c>
      <c r="AR165" s="25" t="s">
        <v>342</v>
      </c>
      <c r="AT165" s="25" t="s">
        <v>247</v>
      </c>
      <c r="AU165" s="25" t="s">
        <v>69</v>
      </c>
      <c r="AY165" s="25" t="s">
        <v>245</v>
      </c>
      <c r="BE165" s="247">
        <f>IF(N165="základní",J165,0)</f>
        <v>0</v>
      </c>
      <c r="BF165" s="247">
        <f>IF(N165="snížená",J165,0)</f>
        <v>0</v>
      </c>
      <c r="BG165" s="247">
        <f>IF(N165="zákl. přenesená",J165,0)</f>
        <v>0</v>
      </c>
      <c r="BH165" s="247">
        <f>IF(N165="sníž. přenesená",J165,0)</f>
        <v>0</v>
      </c>
      <c r="BI165" s="247">
        <f>IF(N165="nulová",J165,0)</f>
        <v>0</v>
      </c>
      <c r="BJ165" s="25" t="s">
        <v>75</v>
      </c>
      <c r="BK165" s="247">
        <f>ROUND(I165*H165,2)</f>
        <v>0</v>
      </c>
      <c r="BL165" s="25" t="s">
        <v>342</v>
      </c>
      <c r="BM165" s="25" t="s">
        <v>2192</v>
      </c>
    </row>
    <row r="166" s="1" customFormat="1" ht="16.5" customHeight="1">
      <c r="B166" s="47"/>
      <c r="C166" s="236" t="s">
        <v>738</v>
      </c>
      <c r="D166" s="236" t="s">
        <v>247</v>
      </c>
      <c r="E166" s="237" t="s">
        <v>2193</v>
      </c>
      <c r="F166" s="238" t="s">
        <v>2194</v>
      </c>
      <c r="G166" s="239" t="s">
        <v>360</v>
      </c>
      <c r="H166" s="240">
        <v>1</v>
      </c>
      <c r="I166" s="241"/>
      <c r="J166" s="242">
        <f>ROUND(I166*H166,2)</f>
        <v>0</v>
      </c>
      <c r="K166" s="238" t="s">
        <v>21</v>
      </c>
      <c r="L166" s="73"/>
      <c r="M166" s="243" t="s">
        <v>21</v>
      </c>
      <c r="N166" s="244" t="s">
        <v>40</v>
      </c>
      <c r="O166" s="48"/>
      <c r="P166" s="245">
        <f>O166*H166</f>
        <v>0</v>
      </c>
      <c r="Q166" s="245">
        <v>0</v>
      </c>
      <c r="R166" s="245">
        <f>Q166*H166</f>
        <v>0</v>
      </c>
      <c r="S166" s="245">
        <v>0</v>
      </c>
      <c r="T166" s="246">
        <f>S166*H166</f>
        <v>0</v>
      </c>
      <c r="AR166" s="25" t="s">
        <v>342</v>
      </c>
      <c r="AT166" s="25" t="s">
        <v>247</v>
      </c>
      <c r="AU166" s="25" t="s">
        <v>69</v>
      </c>
      <c r="AY166" s="25" t="s">
        <v>245</v>
      </c>
      <c r="BE166" s="247">
        <f>IF(N166="základní",J166,0)</f>
        <v>0</v>
      </c>
      <c r="BF166" s="247">
        <f>IF(N166="snížená",J166,0)</f>
        <v>0</v>
      </c>
      <c r="BG166" s="247">
        <f>IF(N166="zákl. přenesená",J166,0)</f>
        <v>0</v>
      </c>
      <c r="BH166" s="247">
        <f>IF(N166="sníž. přenesená",J166,0)</f>
        <v>0</v>
      </c>
      <c r="BI166" s="247">
        <f>IF(N166="nulová",J166,0)</f>
        <v>0</v>
      </c>
      <c r="BJ166" s="25" t="s">
        <v>75</v>
      </c>
      <c r="BK166" s="247">
        <f>ROUND(I166*H166,2)</f>
        <v>0</v>
      </c>
      <c r="BL166" s="25" t="s">
        <v>342</v>
      </c>
      <c r="BM166" s="25" t="s">
        <v>2195</v>
      </c>
    </row>
    <row r="167" s="1" customFormat="1" ht="25.5" customHeight="1">
      <c r="B167" s="47"/>
      <c r="C167" s="236" t="s">
        <v>742</v>
      </c>
      <c r="D167" s="236" t="s">
        <v>247</v>
      </c>
      <c r="E167" s="237" t="s">
        <v>2196</v>
      </c>
      <c r="F167" s="238" t="s">
        <v>2197</v>
      </c>
      <c r="G167" s="239" t="s">
        <v>360</v>
      </c>
      <c r="H167" s="240">
        <v>1</v>
      </c>
      <c r="I167" s="241"/>
      <c r="J167" s="242">
        <f>ROUND(I167*H167,2)</f>
        <v>0</v>
      </c>
      <c r="K167" s="238" t="s">
        <v>21</v>
      </c>
      <c r="L167" s="73"/>
      <c r="M167" s="243" t="s">
        <v>21</v>
      </c>
      <c r="N167" s="244" t="s">
        <v>40</v>
      </c>
      <c r="O167" s="48"/>
      <c r="P167" s="245">
        <f>O167*H167</f>
        <v>0</v>
      </c>
      <c r="Q167" s="245">
        <v>0</v>
      </c>
      <c r="R167" s="245">
        <f>Q167*H167</f>
        <v>0</v>
      </c>
      <c r="S167" s="245">
        <v>0</v>
      </c>
      <c r="T167" s="246">
        <f>S167*H167</f>
        <v>0</v>
      </c>
      <c r="AR167" s="25" t="s">
        <v>342</v>
      </c>
      <c r="AT167" s="25" t="s">
        <v>247</v>
      </c>
      <c r="AU167" s="25" t="s">
        <v>69</v>
      </c>
      <c r="AY167" s="25" t="s">
        <v>245</v>
      </c>
      <c r="BE167" s="247">
        <f>IF(N167="základní",J167,0)</f>
        <v>0</v>
      </c>
      <c r="BF167" s="247">
        <f>IF(N167="snížená",J167,0)</f>
        <v>0</v>
      </c>
      <c r="BG167" s="247">
        <f>IF(N167="zákl. přenesená",J167,0)</f>
        <v>0</v>
      </c>
      <c r="BH167" s="247">
        <f>IF(N167="sníž. přenesená",J167,0)</f>
        <v>0</v>
      </c>
      <c r="BI167" s="247">
        <f>IF(N167="nulová",J167,0)</f>
        <v>0</v>
      </c>
      <c r="BJ167" s="25" t="s">
        <v>75</v>
      </c>
      <c r="BK167" s="247">
        <f>ROUND(I167*H167,2)</f>
        <v>0</v>
      </c>
      <c r="BL167" s="25" t="s">
        <v>342</v>
      </c>
      <c r="BM167" s="25" t="s">
        <v>2198</v>
      </c>
    </row>
    <row r="168" s="1" customFormat="1" ht="16.5" customHeight="1">
      <c r="B168" s="47"/>
      <c r="C168" s="236" t="s">
        <v>746</v>
      </c>
      <c r="D168" s="236" t="s">
        <v>247</v>
      </c>
      <c r="E168" s="237" t="s">
        <v>2199</v>
      </c>
      <c r="F168" s="238" t="s">
        <v>2200</v>
      </c>
      <c r="G168" s="239" t="s">
        <v>360</v>
      </c>
      <c r="H168" s="240">
        <v>1</v>
      </c>
      <c r="I168" s="241"/>
      <c r="J168" s="242">
        <f>ROUND(I168*H168,2)</f>
        <v>0</v>
      </c>
      <c r="K168" s="238" t="s">
        <v>21</v>
      </c>
      <c r="L168" s="73"/>
      <c r="M168" s="243" t="s">
        <v>21</v>
      </c>
      <c r="N168" s="244" t="s">
        <v>40</v>
      </c>
      <c r="O168" s="48"/>
      <c r="P168" s="245">
        <f>O168*H168</f>
        <v>0</v>
      </c>
      <c r="Q168" s="245">
        <v>0</v>
      </c>
      <c r="R168" s="245">
        <f>Q168*H168</f>
        <v>0</v>
      </c>
      <c r="S168" s="245">
        <v>0</v>
      </c>
      <c r="T168" s="246">
        <f>S168*H168</f>
        <v>0</v>
      </c>
      <c r="AR168" s="25" t="s">
        <v>342</v>
      </c>
      <c r="AT168" s="25" t="s">
        <v>247</v>
      </c>
      <c r="AU168" s="25" t="s">
        <v>69</v>
      </c>
      <c r="AY168" s="25" t="s">
        <v>245</v>
      </c>
      <c r="BE168" s="247">
        <f>IF(N168="základní",J168,0)</f>
        <v>0</v>
      </c>
      <c r="BF168" s="247">
        <f>IF(N168="snížená",J168,0)</f>
        <v>0</v>
      </c>
      <c r="BG168" s="247">
        <f>IF(N168="zákl. přenesená",J168,0)</f>
        <v>0</v>
      </c>
      <c r="BH168" s="247">
        <f>IF(N168="sníž. přenesená",J168,0)</f>
        <v>0</v>
      </c>
      <c r="BI168" s="247">
        <f>IF(N168="nulová",J168,0)</f>
        <v>0</v>
      </c>
      <c r="BJ168" s="25" t="s">
        <v>75</v>
      </c>
      <c r="BK168" s="247">
        <f>ROUND(I168*H168,2)</f>
        <v>0</v>
      </c>
      <c r="BL168" s="25" t="s">
        <v>342</v>
      </c>
      <c r="BM168" s="25" t="s">
        <v>2201</v>
      </c>
    </row>
    <row r="169" s="1" customFormat="1" ht="16.5" customHeight="1">
      <c r="B169" s="47"/>
      <c r="C169" s="236" t="s">
        <v>750</v>
      </c>
      <c r="D169" s="236" t="s">
        <v>247</v>
      </c>
      <c r="E169" s="237" t="s">
        <v>2202</v>
      </c>
      <c r="F169" s="238" t="s">
        <v>2203</v>
      </c>
      <c r="G169" s="239" t="s">
        <v>360</v>
      </c>
      <c r="H169" s="240">
        <v>1</v>
      </c>
      <c r="I169" s="241"/>
      <c r="J169" s="242">
        <f>ROUND(I169*H169,2)</f>
        <v>0</v>
      </c>
      <c r="K169" s="238" t="s">
        <v>21</v>
      </c>
      <c r="L169" s="73"/>
      <c r="M169" s="243" t="s">
        <v>21</v>
      </c>
      <c r="N169" s="244" t="s">
        <v>40</v>
      </c>
      <c r="O169" s="48"/>
      <c r="P169" s="245">
        <f>O169*H169</f>
        <v>0</v>
      </c>
      <c r="Q169" s="245">
        <v>0</v>
      </c>
      <c r="R169" s="245">
        <f>Q169*H169</f>
        <v>0</v>
      </c>
      <c r="S169" s="245">
        <v>0</v>
      </c>
      <c r="T169" s="246">
        <f>S169*H169</f>
        <v>0</v>
      </c>
      <c r="AR169" s="25" t="s">
        <v>342</v>
      </c>
      <c r="AT169" s="25" t="s">
        <v>247</v>
      </c>
      <c r="AU169" s="25" t="s">
        <v>69</v>
      </c>
      <c r="AY169" s="25" t="s">
        <v>245</v>
      </c>
      <c r="BE169" s="247">
        <f>IF(N169="základní",J169,0)</f>
        <v>0</v>
      </c>
      <c r="BF169" s="247">
        <f>IF(N169="snížená",J169,0)</f>
        <v>0</v>
      </c>
      <c r="BG169" s="247">
        <f>IF(N169="zákl. přenesená",J169,0)</f>
        <v>0</v>
      </c>
      <c r="BH169" s="247">
        <f>IF(N169="sníž. přenesená",J169,0)</f>
        <v>0</v>
      </c>
      <c r="BI169" s="247">
        <f>IF(N169="nulová",J169,0)</f>
        <v>0</v>
      </c>
      <c r="BJ169" s="25" t="s">
        <v>75</v>
      </c>
      <c r="BK169" s="247">
        <f>ROUND(I169*H169,2)</f>
        <v>0</v>
      </c>
      <c r="BL169" s="25" t="s">
        <v>342</v>
      </c>
      <c r="BM169" s="25" t="s">
        <v>2204</v>
      </c>
    </row>
    <row r="170" s="1" customFormat="1" ht="16.5" customHeight="1">
      <c r="B170" s="47"/>
      <c r="C170" s="236" t="s">
        <v>754</v>
      </c>
      <c r="D170" s="236" t="s">
        <v>247</v>
      </c>
      <c r="E170" s="237" t="s">
        <v>2205</v>
      </c>
      <c r="F170" s="238" t="s">
        <v>2206</v>
      </c>
      <c r="G170" s="239" t="s">
        <v>360</v>
      </c>
      <c r="H170" s="240">
        <v>1</v>
      </c>
      <c r="I170" s="241"/>
      <c r="J170" s="242">
        <f>ROUND(I170*H170,2)</f>
        <v>0</v>
      </c>
      <c r="K170" s="238" t="s">
        <v>21</v>
      </c>
      <c r="L170" s="73"/>
      <c r="M170" s="243" t="s">
        <v>21</v>
      </c>
      <c r="N170" s="244" t="s">
        <v>40</v>
      </c>
      <c r="O170" s="48"/>
      <c r="P170" s="245">
        <f>O170*H170</f>
        <v>0</v>
      </c>
      <c r="Q170" s="245">
        <v>0</v>
      </c>
      <c r="R170" s="245">
        <f>Q170*H170</f>
        <v>0</v>
      </c>
      <c r="S170" s="245">
        <v>0</v>
      </c>
      <c r="T170" s="246">
        <f>S170*H170</f>
        <v>0</v>
      </c>
      <c r="AR170" s="25" t="s">
        <v>342</v>
      </c>
      <c r="AT170" s="25" t="s">
        <v>247</v>
      </c>
      <c r="AU170" s="25" t="s">
        <v>69</v>
      </c>
      <c r="AY170" s="25" t="s">
        <v>245</v>
      </c>
      <c r="BE170" s="247">
        <f>IF(N170="základní",J170,0)</f>
        <v>0</v>
      </c>
      <c r="BF170" s="247">
        <f>IF(N170="snížená",J170,0)</f>
        <v>0</v>
      </c>
      <c r="BG170" s="247">
        <f>IF(N170="zákl. přenesená",J170,0)</f>
        <v>0</v>
      </c>
      <c r="BH170" s="247">
        <f>IF(N170="sníž. přenesená",J170,0)</f>
        <v>0</v>
      </c>
      <c r="BI170" s="247">
        <f>IF(N170="nulová",J170,0)</f>
        <v>0</v>
      </c>
      <c r="BJ170" s="25" t="s">
        <v>75</v>
      </c>
      <c r="BK170" s="247">
        <f>ROUND(I170*H170,2)</f>
        <v>0</v>
      </c>
      <c r="BL170" s="25" t="s">
        <v>342</v>
      </c>
      <c r="BM170" s="25" t="s">
        <v>2207</v>
      </c>
    </row>
    <row r="171" s="1" customFormat="1" ht="25.5" customHeight="1">
      <c r="B171" s="47"/>
      <c r="C171" s="236" t="s">
        <v>758</v>
      </c>
      <c r="D171" s="236" t="s">
        <v>247</v>
      </c>
      <c r="E171" s="237" t="s">
        <v>2208</v>
      </c>
      <c r="F171" s="238" t="s">
        <v>2209</v>
      </c>
      <c r="G171" s="239" t="s">
        <v>360</v>
      </c>
      <c r="H171" s="240">
        <v>1</v>
      </c>
      <c r="I171" s="241"/>
      <c r="J171" s="242">
        <f>ROUND(I171*H171,2)</f>
        <v>0</v>
      </c>
      <c r="K171" s="238" t="s">
        <v>21</v>
      </c>
      <c r="L171" s="73"/>
      <c r="M171" s="243" t="s">
        <v>21</v>
      </c>
      <c r="N171" s="244" t="s">
        <v>40</v>
      </c>
      <c r="O171" s="48"/>
      <c r="P171" s="245">
        <f>O171*H171</f>
        <v>0</v>
      </c>
      <c r="Q171" s="245">
        <v>0</v>
      </c>
      <c r="R171" s="245">
        <f>Q171*H171</f>
        <v>0</v>
      </c>
      <c r="S171" s="245">
        <v>0</v>
      </c>
      <c r="T171" s="246">
        <f>S171*H171</f>
        <v>0</v>
      </c>
      <c r="AR171" s="25" t="s">
        <v>342</v>
      </c>
      <c r="AT171" s="25" t="s">
        <v>247</v>
      </c>
      <c r="AU171" s="25" t="s">
        <v>69</v>
      </c>
      <c r="AY171" s="25" t="s">
        <v>245</v>
      </c>
      <c r="BE171" s="247">
        <f>IF(N171="základní",J171,0)</f>
        <v>0</v>
      </c>
      <c r="BF171" s="247">
        <f>IF(N171="snížená",J171,0)</f>
        <v>0</v>
      </c>
      <c r="BG171" s="247">
        <f>IF(N171="zákl. přenesená",J171,0)</f>
        <v>0</v>
      </c>
      <c r="BH171" s="247">
        <f>IF(N171="sníž. přenesená",J171,0)</f>
        <v>0</v>
      </c>
      <c r="BI171" s="247">
        <f>IF(N171="nulová",J171,0)</f>
        <v>0</v>
      </c>
      <c r="BJ171" s="25" t="s">
        <v>75</v>
      </c>
      <c r="BK171" s="247">
        <f>ROUND(I171*H171,2)</f>
        <v>0</v>
      </c>
      <c r="BL171" s="25" t="s">
        <v>342</v>
      </c>
      <c r="BM171" s="25" t="s">
        <v>2210</v>
      </c>
    </row>
    <row r="172" s="1" customFormat="1" ht="16.5" customHeight="1">
      <c r="B172" s="47"/>
      <c r="C172" s="236" t="s">
        <v>762</v>
      </c>
      <c r="D172" s="236" t="s">
        <v>247</v>
      </c>
      <c r="E172" s="237" t="s">
        <v>2211</v>
      </c>
      <c r="F172" s="238" t="s">
        <v>2212</v>
      </c>
      <c r="G172" s="239" t="s">
        <v>360</v>
      </c>
      <c r="H172" s="240">
        <v>1</v>
      </c>
      <c r="I172" s="241"/>
      <c r="J172" s="242">
        <f>ROUND(I172*H172,2)</f>
        <v>0</v>
      </c>
      <c r="K172" s="238" t="s">
        <v>21</v>
      </c>
      <c r="L172" s="73"/>
      <c r="M172" s="243" t="s">
        <v>21</v>
      </c>
      <c r="N172" s="244" t="s">
        <v>40</v>
      </c>
      <c r="O172" s="48"/>
      <c r="P172" s="245">
        <f>O172*H172</f>
        <v>0</v>
      </c>
      <c r="Q172" s="245">
        <v>0</v>
      </c>
      <c r="R172" s="245">
        <f>Q172*H172</f>
        <v>0</v>
      </c>
      <c r="S172" s="245">
        <v>0</v>
      </c>
      <c r="T172" s="246">
        <f>S172*H172</f>
        <v>0</v>
      </c>
      <c r="AR172" s="25" t="s">
        <v>342</v>
      </c>
      <c r="AT172" s="25" t="s">
        <v>247</v>
      </c>
      <c r="AU172" s="25" t="s">
        <v>69</v>
      </c>
      <c r="AY172" s="25" t="s">
        <v>245</v>
      </c>
      <c r="BE172" s="247">
        <f>IF(N172="základní",J172,0)</f>
        <v>0</v>
      </c>
      <c r="BF172" s="247">
        <f>IF(N172="snížená",J172,0)</f>
        <v>0</v>
      </c>
      <c r="BG172" s="247">
        <f>IF(N172="zákl. přenesená",J172,0)</f>
        <v>0</v>
      </c>
      <c r="BH172" s="247">
        <f>IF(N172="sníž. přenesená",J172,0)</f>
        <v>0</v>
      </c>
      <c r="BI172" s="247">
        <f>IF(N172="nulová",J172,0)</f>
        <v>0</v>
      </c>
      <c r="BJ172" s="25" t="s">
        <v>75</v>
      </c>
      <c r="BK172" s="247">
        <f>ROUND(I172*H172,2)</f>
        <v>0</v>
      </c>
      <c r="BL172" s="25" t="s">
        <v>342</v>
      </c>
      <c r="BM172" s="25" t="s">
        <v>2213</v>
      </c>
    </row>
    <row r="173" s="1" customFormat="1" ht="16.5" customHeight="1">
      <c r="B173" s="47"/>
      <c r="C173" s="236" t="s">
        <v>766</v>
      </c>
      <c r="D173" s="236" t="s">
        <v>247</v>
      </c>
      <c r="E173" s="237" t="s">
        <v>2214</v>
      </c>
      <c r="F173" s="238" t="s">
        <v>2215</v>
      </c>
      <c r="G173" s="239" t="s">
        <v>360</v>
      </c>
      <c r="H173" s="240">
        <v>1</v>
      </c>
      <c r="I173" s="241"/>
      <c r="J173" s="242">
        <f>ROUND(I173*H173,2)</f>
        <v>0</v>
      </c>
      <c r="K173" s="238" t="s">
        <v>21</v>
      </c>
      <c r="L173" s="73"/>
      <c r="M173" s="243" t="s">
        <v>21</v>
      </c>
      <c r="N173" s="244" t="s">
        <v>40</v>
      </c>
      <c r="O173" s="48"/>
      <c r="P173" s="245">
        <f>O173*H173</f>
        <v>0</v>
      </c>
      <c r="Q173" s="245">
        <v>0</v>
      </c>
      <c r="R173" s="245">
        <f>Q173*H173</f>
        <v>0</v>
      </c>
      <c r="S173" s="245">
        <v>0</v>
      </c>
      <c r="T173" s="246">
        <f>S173*H173</f>
        <v>0</v>
      </c>
      <c r="AR173" s="25" t="s">
        <v>342</v>
      </c>
      <c r="AT173" s="25" t="s">
        <v>247</v>
      </c>
      <c r="AU173" s="25" t="s">
        <v>69</v>
      </c>
      <c r="AY173" s="25" t="s">
        <v>245</v>
      </c>
      <c r="BE173" s="247">
        <f>IF(N173="základní",J173,0)</f>
        <v>0</v>
      </c>
      <c r="BF173" s="247">
        <f>IF(N173="snížená",J173,0)</f>
        <v>0</v>
      </c>
      <c r="BG173" s="247">
        <f>IF(N173="zákl. přenesená",J173,0)</f>
        <v>0</v>
      </c>
      <c r="BH173" s="247">
        <f>IF(N173="sníž. přenesená",J173,0)</f>
        <v>0</v>
      </c>
      <c r="BI173" s="247">
        <f>IF(N173="nulová",J173,0)</f>
        <v>0</v>
      </c>
      <c r="BJ173" s="25" t="s">
        <v>75</v>
      </c>
      <c r="BK173" s="247">
        <f>ROUND(I173*H173,2)</f>
        <v>0</v>
      </c>
      <c r="BL173" s="25" t="s">
        <v>342</v>
      </c>
      <c r="BM173" s="25" t="s">
        <v>2216</v>
      </c>
    </row>
    <row r="174" s="1" customFormat="1" ht="16.5" customHeight="1">
      <c r="B174" s="47"/>
      <c r="C174" s="236" t="s">
        <v>771</v>
      </c>
      <c r="D174" s="236" t="s">
        <v>247</v>
      </c>
      <c r="E174" s="237" t="s">
        <v>2217</v>
      </c>
      <c r="F174" s="238" t="s">
        <v>2218</v>
      </c>
      <c r="G174" s="239" t="s">
        <v>360</v>
      </c>
      <c r="H174" s="240">
        <v>1</v>
      </c>
      <c r="I174" s="241"/>
      <c r="J174" s="242">
        <f>ROUND(I174*H174,2)</f>
        <v>0</v>
      </c>
      <c r="K174" s="238" t="s">
        <v>21</v>
      </c>
      <c r="L174" s="73"/>
      <c r="M174" s="243" t="s">
        <v>21</v>
      </c>
      <c r="N174" s="244" t="s">
        <v>40</v>
      </c>
      <c r="O174" s="48"/>
      <c r="P174" s="245">
        <f>O174*H174</f>
        <v>0</v>
      </c>
      <c r="Q174" s="245">
        <v>0</v>
      </c>
      <c r="R174" s="245">
        <f>Q174*H174</f>
        <v>0</v>
      </c>
      <c r="S174" s="245">
        <v>0</v>
      </c>
      <c r="T174" s="246">
        <f>S174*H174</f>
        <v>0</v>
      </c>
      <c r="AR174" s="25" t="s">
        <v>342</v>
      </c>
      <c r="AT174" s="25" t="s">
        <v>247</v>
      </c>
      <c r="AU174" s="25" t="s">
        <v>69</v>
      </c>
      <c r="AY174" s="25" t="s">
        <v>245</v>
      </c>
      <c r="BE174" s="247">
        <f>IF(N174="základní",J174,0)</f>
        <v>0</v>
      </c>
      <c r="BF174" s="247">
        <f>IF(N174="snížená",J174,0)</f>
        <v>0</v>
      </c>
      <c r="BG174" s="247">
        <f>IF(N174="zákl. přenesená",J174,0)</f>
        <v>0</v>
      </c>
      <c r="BH174" s="247">
        <f>IF(N174="sníž. přenesená",J174,0)</f>
        <v>0</v>
      </c>
      <c r="BI174" s="247">
        <f>IF(N174="nulová",J174,0)</f>
        <v>0</v>
      </c>
      <c r="BJ174" s="25" t="s">
        <v>75</v>
      </c>
      <c r="BK174" s="247">
        <f>ROUND(I174*H174,2)</f>
        <v>0</v>
      </c>
      <c r="BL174" s="25" t="s">
        <v>342</v>
      </c>
      <c r="BM174" s="25" t="s">
        <v>2219</v>
      </c>
    </row>
    <row r="175" s="1" customFormat="1" ht="16.5" customHeight="1">
      <c r="B175" s="47"/>
      <c r="C175" s="236" t="s">
        <v>777</v>
      </c>
      <c r="D175" s="236" t="s">
        <v>247</v>
      </c>
      <c r="E175" s="237" t="s">
        <v>2220</v>
      </c>
      <c r="F175" s="238" t="s">
        <v>2221</v>
      </c>
      <c r="G175" s="239" t="s">
        <v>360</v>
      </c>
      <c r="H175" s="240">
        <v>2</v>
      </c>
      <c r="I175" s="241"/>
      <c r="J175" s="242">
        <f>ROUND(I175*H175,2)</f>
        <v>0</v>
      </c>
      <c r="K175" s="238" t="s">
        <v>21</v>
      </c>
      <c r="L175" s="73"/>
      <c r="M175" s="243" t="s">
        <v>21</v>
      </c>
      <c r="N175" s="244" t="s">
        <v>40</v>
      </c>
      <c r="O175" s="48"/>
      <c r="P175" s="245">
        <f>O175*H175</f>
        <v>0</v>
      </c>
      <c r="Q175" s="245">
        <v>0</v>
      </c>
      <c r="R175" s="245">
        <f>Q175*H175</f>
        <v>0</v>
      </c>
      <c r="S175" s="245">
        <v>0</v>
      </c>
      <c r="T175" s="246">
        <f>S175*H175</f>
        <v>0</v>
      </c>
      <c r="AR175" s="25" t="s">
        <v>342</v>
      </c>
      <c r="AT175" s="25" t="s">
        <v>247</v>
      </c>
      <c r="AU175" s="25" t="s">
        <v>69</v>
      </c>
      <c r="AY175" s="25" t="s">
        <v>245</v>
      </c>
      <c r="BE175" s="247">
        <f>IF(N175="základní",J175,0)</f>
        <v>0</v>
      </c>
      <c r="BF175" s="247">
        <f>IF(N175="snížená",J175,0)</f>
        <v>0</v>
      </c>
      <c r="BG175" s="247">
        <f>IF(N175="zákl. přenesená",J175,0)</f>
        <v>0</v>
      </c>
      <c r="BH175" s="247">
        <f>IF(N175="sníž. přenesená",J175,0)</f>
        <v>0</v>
      </c>
      <c r="BI175" s="247">
        <f>IF(N175="nulová",J175,0)</f>
        <v>0</v>
      </c>
      <c r="BJ175" s="25" t="s">
        <v>75</v>
      </c>
      <c r="BK175" s="247">
        <f>ROUND(I175*H175,2)</f>
        <v>0</v>
      </c>
      <c r="BL175" s="25" t="s">
        <v>342</v>
      </c>
      <c r="BM175" s="25" t="s">
        <v>2222</v>
      </c>
    </row>
    <row r="176" s="1" customFormat="1" ht="16.5" customHeight="1">
      <c r="B176" s="47"/>
      <c r="C176" s="236" t="s">
        <v>782</v>
      </c>
      <c r="D176" s="236" t="s">
        <v>247</v>
      </c>
      <c r="E176" s="237" t="s">
        <v>2223</v>
      </c>
      <c r="F176" s="238" t="s">
        <v>2224</v>
      </c>
      <c r="G176" s="239" t="s">
        <v>360</v>
      </c>
      <c r="H176" s="240">
        <v>1</v>
      </c>
      <c r="I176" s="241"/>
      <c r="J176" s="242">
        <f>ROUND(I176*H176,2)</f>
        <v>0</v>
      </c>
      <c r="K176" s="238" t="s">
        <v>21</v>
      </c>
      <c r="L176" s="73"/>
      <c r="M176" s="243" t="s">
        <v>21</v>
      </c>
      <c r="N176" s="244" t="s">
        <v>40</v>
      </c>
      <c r="O176" s="48"/>
      <c r="P176" s="245">
        <f>O176*H176</f>
        <v>0</v>
      </c>
      <c r="Q176" s="245">
        <v>0</v>
      </c>
      <c r="R176" s="245">
        <f>Q176*H176</f>
        <v>0</v>
      </c>
      <c r="S176" s="245">
        <v>0</v>
      </c>
      <c r="T176" s="246">
        <f>S176*H176</f>
        <v>0</v>
      </c>
      <c r="AR176" s="25" t="s">
        <v>342</v>
      </c>
      <c r="AT176" s="25" t="s">
        <v>247</v>
      </c>
      <c r="AU176" s="25" t="s">
        <v>69</v>
      </c>
      <c r="AY176" s="25" t="s">
        <v>245</v>
      </c>
      <c r="BE176" s="247">
        <f>IF(N176="základní",J176,0)</f>
        <v>0</v>
      </c>
      <c r="BF176" s="247">
        <f>IF(N176="snížená",J176,0)</f>
        <v>0</v>
      </c>
      <c r="BG176" s="247">
        <f>IF(N176="zákl. přenesená",J176,0)</f>
        <v>0</v>
      </c>
      <c r="BH176" s="247">
        <f>IF(N176="sníž. přenesená",J176,0)</f>
        <v>0</v>
      </c>
      <c r="BI176" s="247">
        <f>IF(N176="nulová",J176,0)</f>
        <v>0</v>
      </c>
      <c r="BJ176" s="25" t="s">
        <v>75</v>
      </c>
      <c r="BK176" s="247">
        <f>ROUND(I176*H176,2)</f>
        <v>0</v>
      </c>
      <c r="BL176" s="25" t="s">
        <v>342</v>
      </c>
      <c r="BM176" s="25" t="s">
        <v>2225</v>
      </c>
    </row>
    <row r="177" s="1" customFormat="1" ht="16.5" customHeight="1">
      <c r="B177" s="47"/>
      <c r="C177" s="236" t="s">
        <v>805</v>
      </c>
      <c r="D177" s="236" t="s">
        <v>247</v>
      </c>
      <c r="E177" s="237" t="s">
        <v>2226</v>
      </c>
      <c r="F177" s="238" t="s">
        <v>2227</v>
      </c>
      <c r="G177" s="239" t="s">
        <v>429</v>
      </c>
      <c r="H177" s="240">
        <v>258.5</v>
      </c>
      <c r="I177" s="241"/>
      <c r="J177" s="242">
        <f>ROUND(I177*H177,2)</f>
        <v>0</v>
      </c>
      <c r="K177" s="238" t="s">
        <v>21</v>
      </c>
      <c r="L177" s="73"/>
      <c r="M177" s="243" t="s">
        <v>21</v>
      </c>
      <c r="N177" s="244" t="s">
        <v>40</v>
      </c>
      <c r="O177" s="48"/>
      <c r="P177" s="245">
        <f>O177*H177</f>
        <v>0</v>
      </c>
      <c r="Q177" s="245">
        <v>0</v>
      </c>
      <c r="R177" s="245">
        <f>Q177*H177</f>
        <v>0</v>
      </c>
      <c r="S177" s="245">
        <v>0</v>
      </c>
      <c r="T177" s="246">
        <f>S177*H177</f>
        <v>0</v>
      </c>
      <c r="AR177" s="25" t="s">
        <v>342</v>
      </c>
      <c r="AT177" s="25" t="s">
        <v>247</v>
      </c>
      <c r="AU177" s="25" t="s">
        <v>69</v>
      </c>
      <c r="AY177" s="25" t="s">
        <v>245</v>
      </c>
      <c r="BE177" s="247">
        <f>IF(N177="základní",J177,0)</f>
        <v>0</v>
      </c>
      <c r="BF177" s="247">
        <f>IF(N177="snížená",J177,0)</f>
        <v>0</v>
      </c>
      <c r="BG177" s="247">
        <f>IF(N177="zákl. přenesená",J177,0)</f>
        <v>0</v>
      </c>
      <c r="BH177" s="247">
        <f>IF(N177="sníž. přenesená",J177,0)</f>
        <v>0</v>
      </c>
      <c r="BI177" s="247">
        <f>IF(N177="nulová",J177,0)</f>
        <v>0</v>
      </c>
      <c r="BJ177" s="25" t="s">
        <v>75</v>
      </c>
      <c r="BK177" s="247">
        <f>ROUND(I177*H177,2)</f>
        <v>0</v>
      </c>
      <c r="BL177" s="25" t="s">
        <v>342</v>
      </c>
      <c r="BM177" s="25" t="s">
        <v>2228</v>
      </c>
    </row>
    <row r="178" s="1" customFormat="1" ht="16.5" customHeight="1">
      <c r="B178" s="47"/>
      <c r="C178" s="236" t="s">
        <v>825</v>
      </c>
      <c r="D178" s="236" t="s">
        <v>247</v>
      </c>
      <c r="E178" s="237" t="s">
        <v>2229</v>
      </c>
      <c r="F178" s="238" t="s">
        <v>2230</v>
      </c>
      <c r="G178" s="239" t="s">
        <v>429</v>
      </c>
      <c r="H178" s="240">
        <v>258.5</v>
      </c>
      <c r="I178" s="241"/>
      <c r="J178" s="242">
        <f>ROUND(I178*H178,2)</f>
        <v>0</v>
      </c>
      <c r="K178" s="238" t="s">
        <v>21</v>
      </c>
      <c r="L178" s="73"/>
      <c r="M178" s="243" t="s">
        <v>21</v>
      </c>
      <c r="N178" s="244" t="s">
        <v>40</v>
      </c>
      <c r="O178" s="48"/>
      <c r="P178" s="245">
        <f>O178*H178</f>
        <v>0</v>
      </c>
      <c r="Q178" s="245">
        <v>0</v>
      </c>
      <c r="R178" s="245">
        <f>Q178*H178</f>
        <v>0</v>
      </c>
      <c r="S178" s="245">
        <v>0</v>
      </c>
      <c r="T178" s="246">
        <f>S178*H178</f>
        <v>0</v>
      </c>
      <c r="AR178" s="25" t="s">
        <v>342</v>
      </c>
      <c r="AT178" s="25" t="s">
        <v>247</v>
      </c>
      <c r="AU178" s="25" t="s">
        <v>69</v>
      </c>
      <c r="AY178" s="25" t="s">
        <v>245</v>
      </c>
      <c r="BE178" s="247">
        <f>IF(N178="základní",J178,0)</f>
        <v>0</v>
      </c>
      <c r="BF178" s="247">
        <f>IF(N178="snížená",J178,0)</f>
        <v>0</v>
      </c>
      <c r="BG178" s="247">
        <f>IF(N178="zákl. přenesená",J178,0)</f>
        <v>0</v>
      </c>
      <c r="BH178" s="247">
        <f>IF(N178="sníž. přenesená",J178,0)</f>
        <v>0</v>
      </c>
      <c r="BI178" s="247">
        <f>IF(N178="nulová",J178,0)</f>
        <v>0</v>
      </c>
      <c r="BJ178" s="25" t="s">
        <v>75</v>
      </c>
      <c r="BK178" s="247">
        <f>ROUND(I178*H178,2)</f>
        <v>0</v>
      </c>
      <c r="BL178" s="25" t="s">
        <v>342</v>
      </c>
      <c r="BM178" s="25" t="s">
        <v>2231</v>
      </c>
    </row>
    <row r="179" s="1" customFormat="1" ht="16.5" customHeight="1">
      <c r="B179" s="47"/>
      <c r="C179" s="236" t="s">
        <v>831</v>
      </c>
      <c r="D179" s="236" t="s">
        <v>247</v>
      </c>
      <c r="E179" s="237" t="s">
        <v>2232</v>
      </c>
      <c r="F179" s="238" t="s">
        <v>2233</v>
      </c>
      <c r="G179" s="239" t="s">
        <v>290</v>
      </c>
      <c r="H179" s="240">
        <v>2</v>
      </c>
      <c r="I179" s="241"/>
      <c r="J179" s="242">
        <f>ROUND(I179*H179,2)</f>
        <v>0</v>
      </c>
      <c r="K179" s="238" t="s">
        <v>21</v>
      </c>
      <c r="L179" s="73"/>
      <c r="M179" s="243" t="s">
        <v>21</v>
      </c>
      <c r="N179" s="244" t="s">
        <v>40</v>
      </c>
      <c r="O179" s="48"/>
      <c r="P179" s="245">
        <f>O179*H179</f>
        <v>0</v>
      </c>
      <c r="Q179" s="245">
        <v>0</v>
      </c>
      <c r="R179" s="245">
        <f>Q179*H179</f>
        <v>0</v>
      </c>
      <c r="S179" s="245">
        <v>0</v>
      </c>
      <c r="T179" s="246">
        <f>S179*H179</f>
        <v>0</v>
      </c>
      <c r="AR179" s="25" t="s">
        <v>342</v>
      </c>
      <c r="AT179" s="25" t="s">
        <v>247</v>
      </c>
      <c r="AU179" s="25" t="s">
        <v>69</v>
      </c>
      <c r="AY179" s="25" t="s">
        <v>245</v>
      </c>
      <c r="BE179" s="247">
        <f>IF(N179="základní",J179,0)</f>
        <v>0</v>
      </c>
      <c r="BF179" s="247">
        <f>IF(N179="snížená",J179,0)</f>
        <v>0</v>
      </c>
      <c r="BG179" s="247">
        <f>IF(N179="zákl. přenesená",J179,0)</f>
        <v>0</v>
      </c>
      <c r="BH179" s="247">
        <f>IF(N179="sníž. přenesená",J179,0)</f>
        <v>0</v>
      </c>
      <c r="BI179" s="247">
        <f>IF(N179="nulová",J179,0)</f>
        <v>0</v>
      </c>
      <c r="BJ179" s="25" t="s">
        <v>75</v>
      </c>
      <c r="BK179" s="247">
        <f>ROUND(I179*H179,2)</f>
        <v>0</v>
      </c>
      <c r="BL179" s="25" t="s">
        <v>342</v>
      </c>
      <c r="BM179" s="25" t="s">
        <v>2234</v>
      </c>
    </row>
    <row r="180" s="1" customFormat="1" ht="16.5" customHeight="1">
      <c r="B180" s="47"/>
      <c r="C180" s="236" t="s">
        <v>841</v>
      </c>
      <c r="D180" s="236" t="s">
        <v>247</v>
      </c>
      <c r="E180" s="237" t="s">
        <v>2235</v>
      </c>
      <c r="F180" s="238" t="s">
        <v>2236</v>
      </c>
      <c r="G180" s="239" t="s">
        <v>360</v>
      </c>
      <c r="H180" s="240">
        <v>12</v>
      </c>
      <c r="I180" s="241"/>
      <c r="J180" s="242">
        <f>ROUND(I180*H180,2)</f>
        <v>0</v>
      </c>
      <c r="K180" s="238" t="s">
        <v>21</v>
      </c>
      <c r="L180" s="73"/>
      <c r="M180" s="243" t="s">
        <v>21</v>
      </c>
      <c r="N180" s="244" t="s">
        <v>40</v>
      </c>
      <c r="O180" s="48"/>
      <c r="P180" s="245">
        <f>O180*H180</f>
        <v>0</v>
      </c>
      <c r="Q180" s="245">
        <v>0</v>
      </c>
      <c r="R180" s="245">
        <f>Q180*H180</f>
        <v>0</v>
      </c>
      <c r="S180" s="245">
        <v>0</v>
      </c>
      <c r="T180" s="246">
        <f>S180*H180</f>
        <v>0</v>
      </c>
      <c r="AR180" s="25" t="s">
        <v>342</v>
      </c>
      <c r="AT180" s="25" t="s">
        <v>247</v>
      </c>
      <c r="AU180" s="25" t="s">
        <v>69</v>
      </c>
      <c r="AY180" s="25" t="s">
        <v>245</v>
      </c>
      <c r="BE180" s="247">
        <f>IF(N180="základní",J180,0)</f>
        <v>0</v>
      </c>
      <c r="BF180" s="247">
        <f>IF(N180="snížená",J180,0)</f>
        <v>0</v>
      </c>
      <c r="BG180" s="247">
        <f>IF(N180="zákl. přenesená",J180,0)</f>
        <v>0</v>
      </c>
      <c r="BH180" s="247">
        <f>IF(N180="sníž. přenesená",J180,0)</f>
        <v>0</v>
      </c>
      <c r="BI180" s="247">
        <f>IF(N180="nulová",J180,0)</f>
        <v>0</v>
      </c>
      <c r="BJ180" s="25" t="s">
        <v>75</v>
      </c>
      <c r="BK180" s="247">
        <f>ROUND(I180*H180,2)</f>
        <v>0</v>
      </c>
      <c r="BL180" s="25" t="s">
        <v>342</v>
      </c>
      <c r="BM180" s="25" t="s">
        <v>2237</v>
      </c>
    </row>
    <row r="181" s="1" customFormat="1" ht="16.5" customHeight="1">
      <c r="B181" s="47"/>
      <c r="C181" s="236" t="s">
        <v>846</v>
      </c>
      <c r="D181" s="236" t="s">
        <v>247</v>
      </c>
      <c r="E181" s="237" t="s">
        <v>2238</v>
      </c>
      <c r="F181" s="238" t="s">
        <v>2239</v>
      </c>
      <c r="G181" s="239" t="s">
        <v>360</v>
      </c>
      <c r="H181" s="240">
        <v>2</v>
      </c>
      <c r="I181" s="241"/>
      <c r="J181" s="242">
        <f>ROUND(I181*H181,2)</f>
        <v>0</v>
      </c>
      <c r="K181" s="238" t="s">
        <v>21</v>
      </c>
      <c r="L181" s="73"/>
      <c r="M181" s="243" t="s">
        <v>21</v>
      </c>
      <c r="N181" s="244" t="s">
        <v>40</v>
      </c>
      <c r="O181" s="48"/>
      <c r="P181" s="245">
        <f>O181*H181</f>
        <v>0</v>
      </c>
      <c r="Q181" s="245">
        <v>0</v>
      </c>
      <c r="R181" s="245">
        <f>Q181*H181</f>
        <v>0</v>
      </c>
      <c r="S181" s="245">
        <v>0</v>
      </c>
      <c r="T181" s="246">
        <f>S181*H181</f>
        <v>0</v>
      </c>
      <c r="AR181" s="25" t="s">
        <v>342</v>
      </c>
      <c r="AT181" s="25" t="s">
        <v>247</v>
      </c>
      <c r="AU181" s="25" t="s">
        <v>69</v>
      </c>
      <c r="AY181" s="25" t="s">
        <v>245</v>
      </c>
      <c r="BE181" s="247">
        <f>IF(N181="základní",J181,0)</f>
        <v>0</v>
      </c>
      <c r="BF181" s="247">
        <f>IF(N181="snížená",J181,0)</f>
        <v>0</v>
      </c>
      <c r="BG181" s="247">
        <f>IF(N181="zákl. přenesená",J181,0)</f>
        <v>0</v>
      </c>
      <c r="BH181" s="247">
        <f>IF(N181="sníž. přenesená",J181,0)</f>
        <v>0</v>
      </c>
      <c r="BI181" s="247">
        <f>IF(N181="nulová",J181,0)</f>
        <v>0</v>
      </c>
      <c r="BJ181" s="25" t="s">
        <v>75</v>
      </c>
      <c r="BK181" s="247">
        <f>ROUND(I181*H181,2)</f>
        <v>0</v>
      </c>
      <c r="BL181" s="25" t="s">
        <v>342</v>
      </c>
      <c r="BM181" s="25" t="s">
        <v>2240</v>
      </c>
    </row>
    <row r="182" s="1" customFormat="1" ht="16.5" customHeight="1">
      <c r="B182" s="47"/>
      <c r="C182" s="236" t="s">
        <v>853</v>
      </c>
      <c r="D182" s="236" t="s">
        <v>247</v>
      </c>
      <c r="E182" s="237" t="s">
        <v>2241</v>
      </c>
      <c r="F182" s="238" t="s">
        <v>2242</v>
      </c>
      <c r="G182" s="239" t="s">
        <v>360</v>
      </c>
      <c r="H182" s="240">
        <v>14</v>
      </c>
      <c r="I182" s="241"/>
      <c r="J182" s="242">
        <f>ROUND(I182*H182,2)</f>
        <v>0</v>
      </c>
      <c r="K182" s="238" t="s">
        <v>21</v>
      </c>
      <c r="L182" s="73"/>
      <c r="M182" s="243" t="s">
        <v>21</v>
      </c>
      <c r="N182" s="244" t="s">
        <v>40</v>
      </c>
      <c r="O182" s="48"/>
      <c r="P182" s="245">
        <f>O182*H182</f>
        <v>0</v>
      </c>
      <c r="Q182" s="245">
        <v>0</v>
      </c>
      <c r="R182" s="245">
        <f>Q182*H182</f>
        <v>0</v>
      </c>
      <c r="S182" s="245">
        <v>0</v>
      </c>
      <c r="T182" s="246">
        <f>S182*H182</f>
        <v>0</v>
      </c>
      <c r="AR182" s="25" t="s">
        <v>342</v>
      </c>
      <c r="AT182" s="25" t="s">
        <v>247</v>
      </c>
      <c r="AU182" s="25" t="s">
        <v>69</v>
      </c>
      <c r="AY182" s="25" t="s">
        <v>245</v>
      </c>
      <c r="BE182" s="247">
        <f>IF(N182="základní",J182,0)</f>
        <v>0</v>
      </c>
      <c r="BF182" s="247">
        <f>IF(N182="snížená",J182,0)</f>
        <v>0</v>
      </c>
      <c r="BG182" s="247">
        <f>IF(N182="zákl. přenesená",J182,0)</f>
        <v>0</v>
      </c>
      <c r="BH182" s="247">
        <f>IF(N182="sníž. přenesená",J182,0)</f>
        <v>0</v>
      </c>
      <c r="BI182" s="247">
        <f>IF(N182="nulová",J182,0)</f>
        <v>0</v>
      </c>
      <c r="BJ182" s="25" t="s">
        <v>75</v>
      </c>
      <c r="BK182" s="247">
        <f>ROUND(I182*H182,2)</f>
        <v>0</v>
      </c>
      <c r="BL182" s="25" t="s">
        <v>342</v>
      </c>
      <c r="BM182" s="25" t="s">
        <v>2243</v>
      </c>
    </row>
    <row r="183" s="1" customFormat="1" ht="16.5" customHeight="1">
      <c r="B183" s="47"/>
      <c r="C183" s="236" t="s">
        <v>862</v>
      </c>
      <c r="D183" s="236" t="s">
        <v>247</v>
      </c>
      <c r="E183" s="237" t="s">
        <v>2244</v>
      </c>
      <c r="F183" s="238" t="s">
        <v>2245</v>
      </c>
      <c r="G183" s="239" t="s">
        <v>360</v>
      </c>
      <c r="H183" s="240">
        <v>14</v>
      </c>
      <c r="I183" s="241"/>
      <c r="J183" s="242">
        <f>ROUND(I183*H183,2)</f>
        <v>0</v>
      </c>
      <c r="K183" s="238" t="s">
        <v>21</v>
      </c>
      <c r="L183" s="73"/>
      <c r="M183" s="243" t="s">
        <v>21</v>
      </c>
      <c r="N183" s="244" t="s">
        <v>40</v>
      </c>
      <c r="O183" s="48"/>
      <c r="P183" s="245">
        <f>O183*H183</f>
        <v>0</v>
      </c>
      <c r="Q183" s="245">
        <v>0</v>
      </c>
      <c r="R183" s="245">
        <f>Q183*H183</f>
        <v>0</v>
      </c>
      <c r="S183" s="245">
        <v>0</v>
      </c>
      <c r="T183" s="246">
        <f>S183*H183</f>
        <v>0</v>
      </c>
      <c r="AR183" s="25" t="s">
        <v>342</v>
      </c>
      <c r="AT183" s="25" t="s">
        <v>247</v>
      </c>
      <c r="AU183" s="25" t="s">
        <v>69</v>
      </c>
      <c r="AY183" s="25" t="s">
        <v>245</v>
      </c>
      <c r="BE183" s="247">
        <f>IF(N183="základní",J183,0)</f>
        <v>0</v>
      </c>
      <c r="BF183" s="247">
        <f>IF(N183="snížená",J183,0)</f>
        <v>0</v>
      </c>
      <c r="BG183" s="247">
        <f>IF(N183="zákl. přenesená",J183,0)</f>
        <v>0</v>
      </c>
      <c r="BH183" s="247">
        <f>IF(N183="sníž. přenesená",J183,0)</f>
        <v>0</v>
      </c>
      <c r="BI183" s="247">
        <f>IF(N183="nulová",J183,0)</f>
        <v>0</v>
      </c>
      <c r="BJ183" s="25" t="s">
        <v>75</v>
      </c>
      <c r="BK183" s="247">
        <f>ROUND(I183*H183,2)</f>
        <v>0</v>
      </c>
      <c r="BL183" s="25" t="s">
        <v>342</v>
      </c>
      <c r="BM183" s="25" t="s">
        <v>2246</v>
      </c>
    </row>
    <row r="184" s="1" customFormat="1" ht="16.5" customHeight="1">
      <c r="B184" s="47"/>
      <c r="C184" s="236" t="s">
        <v>867</v>
      </c>
      <c r="D184" s="236" t="s">
        <v>247</v>
      </c>
      <c r="E184" s="237" t="s">
        <v>2247</v>
      </c>
      <c r="F184" s="238" t="s">
        <v>2248</v>
      </c>
      <c r="G184" s="239" t="s">
        <v>360</v>
      </c>
      <c r="H184" s="240">
        <v>12</v>
      </c>
      <c r="I184" s="241"/>
      <c r="J184" s="242">
        <f>ROUND(I184*H184,2)</f>
        <v>0</v>
      </c>
      <c r="K184" s="238" t="s">
        <v>21</v>
      </c>
      <c r="L184" s="73"/>
      <c r="M184" s="243" t="s">
        <v>21</v>
      </c>
      <c r="N184" s="244" t="s">
        <v>40</v>
      </c>
      <c r="O184" s="48"/>
      <c r="P184" s="245">
        <f>O184*H184</f>
        <v>0</v>
      </c>
      <c r="Q184" s="245">
        <v>0</v>
      </c>
      <c r="R184" s="245">
        <f>Q184*H184</f>
        <v>0</v>
      </c>
      <c r="S184" s="245">
        <v>0</v>
      </c>
      <c r="T184" s="246">
        <f>S184*H184</f>
        <v>0</v>
      </c>
      <c r="AR184" s="25" t="s">
        <v>342</v>
      </c>
      <c r="AT184" s="25" t="s">
        <v>247</v>
      </c>
      <c r="AU184" s="25" t="s">
        <v>69</v>
      </c>
      <c r="AY184" s="25" t="s">
        <v>245</v>
      </c>
      <c r="BE184" s="247">
        <f>IF(N184="základní",J184,0)</f>
        <v>0</v>
      </c>
      <c r="BF184" s="247">
        <f>IF(N184="snížená",J184,0)</f>
        <v>0</v>
      </c>
      <c r="BG184" s="247">
        <f>IF(N184="zákl. přenesená",J184,0)</f>
        <v>0</v>
      </c>
      <c r="BH184" s="247">
        <f>IF(N184="sníž. přenesená",J184,0)</f>
        <v>0</v>
      </c>
      <c r="BI184" s="247">
        <f>IF(N184="nulová",J184,0)</f>
        <v>0</v>
      </c>
      <c r="BJ184" s="25" t="s">
        <v>75</v>
      </c>
      <c r="BK184" s="247">
        <f>ROUND(I184*H184,2)</f>
        <v>0</v>
      </c>
      <c r="BL184" s="25" t="s">
        <v>342</v>
      </c>
      <c r="BM184" s="25" t="s">
        <v>2249</v>
      </c>
    </row>
    <row r="185" s="1" customFormat="1" ht="16.5" customHeight="1">
      <c r="B185" s="47"/>
      <c r="C185" s="236" t="s">
        <v>872</v>
      </c>
      <c r="D185" s="236" t="s">
        <v>247</v>
      </c>
      <c r="E185" s="237" t="s">
        <v>2250</v>
      </c>
      <c r="F185" s="238" t="s">
        <v>2251</v>
      </c>
      <c r="G185" s="239" t="s">
        <v>360</v>
      </c>
      <c r="H185" s="240">
        <v>2</v>
      </c>
      <c r="I185" s="241"/>
      <c r="J185" s="242">
        <f>ROUND(I185*H185,2)</f>
        <v>0</v>
      </c>
      <c r="K185" s="238" t="s">
        <v>21</v>
      </c>
      <c r="L185" s="73"/>
      <c r="M185" s="243" t="s">
        <v>21</v>
      </c>
      <c r="N185" s="244" t="s">
        <v>40</v>
      </c>
      <c r="O185" s="48"/>
      <c r="P185" s="245">
        <f>O185*H185</f>
        <v>0</v>
      </c>
      <c r="Q185" s="245">
        <v>0</v>
      </c>
      <c r="R185" s="245">
        <f>Q185*H185</f>
        <v>0</v>
      </c>
      <c r="S185" s="245">
        <v>0</v>
      </c>
      <c r="T185" s="246">
        <f>S185*H185</f>
        <v>0</v>
      </c>
      <c r="AR185" s="25" t="s">
        <v>342</v>
      </c>
      <c r="AT185" s="25" t="s">
        <v>247</v>
      </c>
      <c r="AU185" s="25" t="s">
        <v>69</v>
      </c>
      <c r="AY185" s="25" t="s">
        <v>245</v>
      </c>
      <c r="BE185" s="247">
        <f>IF(N185="základní",J185,0)</f>
        <v>0</v>
      </c>
      <c r="BF185" s="247">
        <f>IF(N185="snížená",J185,0)</f>
        <v>0</v>
      </c>
      <c r="BG185" s="247">
        <f>IF(N185="zákl. přenesená",J185,0)</f>
        <v>0</v>
      </c>
      <c r="BH185" s="247">
        <f>IF(N185="sníž. přenesená",J185,0)</f>
        <v>0</v>
      </c>
      <c r="BI185" s="247">
        <f>IF(N185="nulová",J185,0)</f>
        <v>0</v>
      </c>
      <c r="BJ185" s="25" t="s">
        <v>75</v>
      </c>
      <c r="BK185" s="247">
        <f>ROUND(I185*H185,2)</f>
        <v>0</v>
      </c>
      <c r="BL185" s="25" t="s">
        <v>342</v>
      </c>
      <c r="BM185" s="25" t="s">
        <v>2252</v>
      </c>
    </row>
    <row r="186" s="1" customFormat="1" ht="16.5" customHeight="1">
      <c r="B186" s="47"/>
      <c r="C186" s="236" t="s">
        <v>878</v>
      </c>
      <c r="D186" s="236" t="s">
        <v>247</v>
      </c>
      <c r="E186" s="237" t="s">
        <v>2253</v>
      </c>
      <c r="F186" s="238" t="s">
        <v>2254</v>
      </c>
      <c r="G186" s="239" t="s">
        <v>360</v>
      </c>
      <c r="H186" s="240">
        <v>14</v>
      </c>
      <c r="I186" s="241"/>
      <c r="J186" s="242">
        <f>ROUND(I186*H186,2)</f>
        <v>0</v>
      </c>
      <c r="K186" s="238" t="s">
        <v>21</v>
      </c>
      <c r="L186" s="73"/>
      <c r="M186" s="243" t="s">
        <v>21</v>
      </c>
      <c r="N186" s="244" t="s">
        <v>40</v>
      </c>
      <c r="O186" s="48"/>
      <c r="P186" s="245">
        <f>O186*H186</f>
        <v>0</v>
      </c>
      <c r="Q186" s="245">
        <v>0</v>
      </c>
      <c r="R186" s="245">
        <f>Q186*H186</f>
        <v>0</v>
      </c>
      <c r="S186" s="245">
        <v>0</v>
      </c>
      <c r="T186" s="246">
        <f>S186*H186</f>
        <v>0</v>
      </c>
      <c r="AR186" s="25" t="s">
        <v>342</v>
      </c>
      <c r="AT186" s="25" t="s">
        <v>247</v>
      </c>
      <c r="AU186" s="25" t="s">
        <v>69</v>
      </c>
      <c r="AY186" s="25" t="s">
        <v>245</v>
      </c>
      <c r="BE186" s="247">
        <f>IF(N186="základní",J186,0)</f>
        <v>0</v>
      </c>
      <c r="BF186" s="247">
        <f>IF(N186="snížená",J186,0)</f>
        <v>0</v>
      </c>
      <c r="BG186" s="247">
        <f>IF(N186="zákl. přenesená",J186,0)</f>
        <v>0</v>
      </c>
      <c r="BH186" s="247">
        <f>IF(N186="sníž. přenesená",J186,0)</f>
        <v>0</v>
      </c>
      <c r="BI186" s="247">
        <f>IF(N186="nulová",J186,0)</f>
        <v>0</v>
      </c>
      <c r="BJ186" s="25" t="s">
        <v>75</v>
      </c>
      <c r="BK186" s="247">
        <f>ROUND(I186*H186,2)</f>
        <v>0</v>
      </c>
      <c r="BL186" s="25" t="s">
        <v>342</v>
      </c>
      <c r="BM186" s="25" t="s">
        <v>2255</v>
      </c>
    </row>
    <row r="187" s="1" customFormat="1" ht="16.5" customHeight="1">
      <c r="B187" s="47"/>
      <c r="C187" s="236" t="s">
        <v>883</v>
      </c>
      <c r="D187" s="236" t="s">
        <v>247</v>
      </c>
      <c r="E187" s="237" t="s">
        <v>2256</v>
      </c>
      <c r="F187" s="238" t="s">
        <v>2257</v>
      </c>
      <c r="G187" s="239" t="s">
        <v>360</v>
      </c>
      <c r="H187" s="240">
        <v>12</v>
      </c>
      <c r="I187" s="241"/>
      <c r="J187" s="242">
        <f>ROUND(I187*H187,2)</f>
        <v>0</v>
      </c>
      <c r="K187" s="238" t="s">
        <v>21</v>
      </c>
      <c r="L187" s="73"/>
      <c r="M187" s="243" t="s">
        <v>21</v>
      </c>
      <c r="N187" s="244" t="s">
        <v>40</v>
      </c>
      <c r="O187" s="48"/>
      <c r="P187" s="245">
        <f>O187*H187</f>
        <v>0</v>
      </c>
      <c r="Q187" s="245">
        <v>0</v>
      </c>
      <c r="R187" s="245">
        <f>Q187*H187</f>
        <v>0</v>
      </c>
      <c r="S187" s="245">
        <v>0</v>
      </c>
      <c r="T187" s="246">
        <f>S187*H187</f>
        <v>0</v>
      </c>
      <c r="AR187" s="25" t="s">
        <v>342</v>
      </c>
      <c r="AT187" s="25" t="s">
        <v>247</v>
      </c>
      <c r="AU187" s="25" t="s">
        <v>69</v>
      </c>
      <c r="AY187" s="25" t="s">
        <v>245</v>
      </c>
      <c r="BE187" s="247">
        <f>IF(N187="základní",J187,0)</f>
        <v>0</v>
      </c>
      <c r="BF187" s="247">
        <f>IF(N187="snížená",J187,0)</f>
        <v>0</v>
      </c>
      <c r="BG187" s="247">
        <f>IF(N187="zákl. přenesená",J187,0)</f>
        <v>0</v>
      </c>
      <c r="BH187" s="247">
        <f>IF(N187="sníž. přenesená",J187,0)</f>
        <v>0</v>
      </c>
      <c r="BI187" s="247">
        <f>IF(N187="nulová",J187,0)</f>
        <v>0</v>
      </c>
      <c r="BJ187" s="25" t="s">
        <v>75</v>
      </c>
      <c r="BK187" s="247">
        <f>ROUND(I187*H187,2)</f>
        <v>0</v>
      </c>
      <c r="BL187" s="25" t="s">
        <v>342</v>
      </c>
      <c r="BM187" s="25" t="s">
        <v>2258</v>
      </c>
    </row>
    <row r="188" s="1" customFormat="1" ht="16.5" customHeight="1">
      <c r="B188" s="47"/>
      <c r="C188" s="236" t="s">
        <v>888</v>
      </c>
      <c r="D188" s="236" t="s">
        <v>247</v>
      </c>
      <c r="E188" s="237" t="s">
        <v>2259</v>
      </c>
      <c r="F188" s="238" t="s">
        <v>2260</v>
      </c>
      <c r="G188" s="239" t="s">
        <v>360</v>
      </c>
      <c r="H188" s="240">
        <v>12</v>
      </c>
      <c r="I188" s="241"/>
      <c r="J188" s="242">
        <f>ROUND(I188*H188,2)</f>
        <v>0</v>
      </c>
      <c r="K188" s="238" t="s">
        <v>21</v>
      </c>
      <c r="L188" s="73"/>
      <c r="M188" s="243" t="s">
        <v>21</v>
      </c>
      <c r="N188" s="244" t="s">
        <v>40</v>
      </c>
      <c r="O188" s="48"/>
      <c r="P188" s="245">
        <f>O188*H188</f>
        <v>0</v>
      </c>
      <c r="Q188" s="245">
        <v>0</v>
      </c>
      <c r="R188" s="245">
        <f>Q188*H188</f>
        <v>0</v>
      </c>
      <c r="S188" s="245">
        <v>0</v>
      </c>
      <c r="T188" s="246">
        <f>S188*H188</f>
        <v>0</v>
      </c>
      <c r="AR188" s="25" t="s">
        <v>342</v>
      </c>
      <c r="AT188" s="25" t="s">
        <v>247</v>
      </c>
      <c r="AU188" s="25" t="s">
        <v>69</v>
      </c>
      <c r="AY188" s="25" t="s">
        <v>245</v>
      </c>
      <c r="BE188" s="247">
        <f>IF(N188="základní",J188,0)</f>
        <v>0</v>
      </c>
      <c r="BF188" s="247">
        <f>IF(N188="snížená",J188,0)</f>
        <v>0</v>
      </c>
      <c r="BG188" s="247">
        <f>IF(N188="zákl. přenesená",J188,0)</f>
        <v>0</v>
      </c>
      <c r="BH188" s="247">
        <f>IF(N188="sníž. přenesená",J188,0)</f>
        <v>0</v>
      </c>
      <c r="BI188" s="247">
        <f>IF(N188="nulová",J188,0)</f>
        <v>0</v>
      </c>
      <c r="BJ188" s="25" t="s">
        <v>75</v>
      </c>
      <c r="BK188" s="247">
        <f>ROUND(I188*H188,2)</f>
        <v>0</v>
      </c>
      <c r="BL188" s="25" t="s">
        <v>342</v>
      </c>
      <c r="BM188" s="25" t="s">
        <v>2261</v>
      </c>
    </row>
    <row r="189" s="1" customFormat="1" ht="16.5" customHeight="1">
      <c r="B189" s="47"/>
      <c r="C189" s="236" t="s">
        <v>893</v>
      </c>
      <c r="D189" s="236" t="s">
        <v>247</v>
      </c>
      <c r="E189" s="237" t="s">
        <v>2262</v>
      </c>
      <c r="F189" s="238" t="s">
        <v>2263</v>
      </c>
      <c r="G189" s="239" t="s">
        <v>360</v>
      </c>
      <c r="H189" s="240">
        <v>2</v>
      </c>
      <c r="I189" s="241"/>
      <c r="J189" s="242">
        <f>ROUND(I189*H189,2)</f>
        <v>0</v>
      </c>
      <c r="K189" s="238" t="s">
        <v>21</v>
      </c>
      <c r="L189" s="73"/>
      <c r="M189" s="243" t="s">
        <v>21</v>
      </c>
      <c r="N189" s="244" t="s">
        <v>40</v>
      </c>
      <c r="O189" s="48"/>
      <c r="P189" s="245">
        <f>O189*H189</f>
        <v>0</v>
      </c>
      <c r="Q189" s="245">
        <v>0</v>
      </c>
      <c r="R189" s="245">
        <f>Q189*H189</f>
        <v>0</v>
      </c>
      <c r="S189" s="245">
        <v>0</v>
      </c>
      <c r="T189" s="246">
        <f>S189*H189</f>
        <v>0</v>
      </c>
      <c r="AR189" s="25" t="s">
        <v>342</v>
      </c>
      <c r="AT189" s="25" t="s">
        <v>247</v>
      </c>
      <c r="AU189" s="25" t="s">
        <v>69</v>
      </c>
      <c r="AY189" s="25" t="s">
        <v>245</v>
      </c>
      <c r="BE189" s="247">
        <f>IF(N189="základní",J189,0)</f>
        <v>0</v>
      </c>
      <c r="BF189" s="247">
        <f>IF(N189="snížená",J189,0)</f>
        <v>0</v>
      </c>
      <c r="BG189" s="247">
        <f>IF(N189="zákl. přenesená",J189,0)</f>
        <v>0</v>
      </c>
      <c r="BH189" s="247">
        <f>IF(N189="sníž. přenesená",J189,0)</f>
        <v>0</v>
      </c>
      <c r="BI189" s="247">
        <f>IF(N189="nulová",J189,0)</f>
        <v>0</v>
      </c>
      <c r="BJ189" s="25" t="s">
        <v>75</v>
      </c>
      <c r="BK189" s="247">
        <f>ROUND(I189*H189,2)</f>
        <v>0</v>
      </c>
      <c r="BL189" s="25" t="s">
        <v>342</v>
      </c>
      <c r="BM189" s="25" t="s">
        <v>2264</v>
      </c>
    </row>
    <row r="190" s="1" customFormat="1" ht="16.5" customHeight="1">
      <c r="B190" s="47"/>
      <c r="C190" s="236" t="s">
        <v>898</v>
      </c>
      <c r="D190" s="236" t="s">
        <v>247</v>
      </c>
      <c r="E190" s="237" t="s">
        <v>2265</v>
      </c>
      <c r="F190" s="238" t="s">
        <v>2266</v>
      </c>
      <c r="G190" s="239" t="s">
        <v>360</v>
      </c>
      <c r="H190" s="240">
        <v>2</v>
      </c>
      <c r="I190" s="241"/>
      <c r="J190" s="242">
        <f>ROUND(I190*H190,2)</f>
        <v>0</v>
      </c>
      <c r="K190" s="238" t="s">
        <v>21</v>
      </c>
      <c r="L190" s="73"/>
      <c r="M190" s="243" t="s">
        <v>21</v>
      </c>
      <c r="N190" s="244" t="s">
        <v>40</v>
      </c>
      <c r="O190" s="48"/>
      <c r="P190" s="245">
        <f>O190*H190</f>
        <v>0</v>
      </c>
      <c r="Q190" s="245">
        <v>0</v>
      </c>
      <c r="R190" s="245">
        <f>Q190*H190</f>
        <v>0</v>
      </c>
      <c r="S190" s="245">
        <v>0</v>
      </c>
      <c r="T190" s="246">
        <f>S190*H190</f>
        <v>0</v>
      </c>
      <c r="AR190" s="25" t="s">
        <v>342</v>
      </c>
      <c r="AT190" s="25" t="s">
        <v>247</v>
      </c>
      <c r="AU190" s="25" t="s">
        <v>69</v>
      </c>
      <c r="AY190" s="25" t="s">
        <v>245</v>
      </c>
      <c r="BE190" s="247">
        <f>IF(N190="základní",J190,0)</f>
        <v>0</v>
      </c>
      <c r="BF190" s="247">
        <f>IF(N190="snížená",J190,0)</f>
        <v>0</v>
      </c>
      <c r="BG190" s="247">
        <f>IF(N190="zákl. přenesená",J190,0)</f>
        <v>0</v>
      </c>
      <c r="BH190" s="247">
        <f>IF(N190="sníž. přenesená",J190,0)</f>
        <v>0</v>
      </c>
      <c r="BI190" s="247">
        <f>IF(N190="nulová",J190,0)</f>
        <v>0</v>
      </c>
      <c r="BJ190" s="25" t="s">
        <v>75</v>
      </c>
      <c r="BK190" s="247">
        <f>ROUND(I190*H190,2)</f>
        <v>0</v>
      </c>
      <c r="BL190" s="25" t="s">
        <v>342</v>
      </c>
      <c r="BM190" s="25" t="s">
        <v>2267</v>
      </c>
    </row>
    <row r="191" s="1" customFormat="1" ht="25.5" customHeight="1">
      <c r="B191" s="47"/>
      <c r="C191" s="236" t="s">
        <v>905</v>
      </c>
      <c r="D191" s="236" t="s">
        <v>247</v>
      </c>
      <c r="E191" s="237" t="s">
        <v>2268</v>
      </c>
      <c r="F191" s="238" t="s">
        <v>2269</v>
      </c>
      <c r="G191" s="239" t="s">
        <v>360</v>
      </c>
      <c r="H191" s="240">
        <v>14</v>
      </c>
      <c r="I191" s="241"/>
      <c r="J191" s="242">
        <f>ROUND(I191*H191,2)</f>
        <v>0</v>
      </c>
      <c r="K191" s="238" t="s">
        <v>21</v>
      </c>
      <c r="L191" s="73"/>
      <c r="M191" s="243" t="s">
        <v>21</v>
      </c>
      <c r="N191" s="244" t="s">
        <v>40</v>
      </c>
      <c r="O191" s="48"/>
      <c r="P191" s="245">
        <f>O191*H191</f>
        <v>0</v>
      </c>
      <c r="Q191" s="245">
        <v>0</v>
      </c>
      <c r="R191" s="245">
        <f>Q191*H191</f>
        <v>0</v>
      </c>
      <c r="S191" s="245">
        <v>0</v>
      </c>
      <c r="T191" s="246">
        <f>S191*H191</f>
        <v>0</v>
      </c>
      <c r="AR191" s="25" t="s">
        <v>342</v>
      </c>
      <c r="AT191" s="25" t="s">
        <v>247</v>
      </c>
      <c r="AU191" s="25" t="s">
        <v>69</v>
      </c>
      <c r="AY191" s="25" t="s">
        <v>245</v>
      </c>
      <c r="BE191" s="247">
        <f>IF(N191="základní",J191,0)</f>
        <v>0</v>
      </c>
      <c r="BF191" s="247">
        <f>IF(N191="snížená",J191,0)</f>
        <v>0</v>
      </c>
      <c r="BG191" s="247">
        <f>IF(N191="zákl. přenesená",J191,0)</f>
        <v>0</v>
      </c>
      <c r="BH191" s="247">
        <f>IF(N191="sníž. přenesená",J191,0)</f>
        <v>0</v>
      </c>
      <c r="BI191" s="247">
        <f>IF(N191="nulová",J191,0)</f>
        <v>0</v>
      </c>
      <c r="BJ191" s="25" t="s">
        <v>75</v>
      </c>
      <c r="BK191" s="247">
        <f>ROUND(I191*H191,2)</f>
        <v>0</v>
      </c>
      <c r="BL191" s="25" t="s">
        <v>342</v>
      </c>
      <c r="BM191" s="25" t="s">
        <v>2270</v>
      </c>
    </row>
    <row r="192" s="1" customFormat="1" ht="16.5" customHeight="1">
      <c r="B192" s="47"/>
      <c r="C192" s="236" t="s">
        <v>910</v>
      </c>
      <c r="D192" s="236" t="s">
        <v>247</v>
      </c>
      <c r="E192" s="237" t="s">
        <v>2271</v>
      </c>
      <c r="F192" s="238" t="s">
        <v>2272</v>
      </c>
      <c r="G192" s="239" t="s">
        <v>360</v>
      </c>
      <c r="H192" s="240">
        <v>2</v>
      </c>
      <c r="I192" s="241"/>
      <c r="J192" s="242">
        <f>ROUND(I192*H192,2)</f>
        <v>0</v>
      </c>
      <c r="K192" s="238" t="s">
        <v>21</v>
      </c>
      <c r="L192" s="73"/>
      <c r="M192" s="243" t="s">
        <v>21</v>
      </c>
      <c r="N192" s="244" t="s">
        <v>40</v>
      </c>
      <c r="O192" s="48"/>
      <c r="P192" s="245">
        <f>O192*H192</f>
        <v>0</v>
      </c>
      <c r="Q192" s="245">
        <v>0</v>
      </c>
      <c r="R192" s="245">
        <f>Q192*H192</f>
        <v>0</v>
      </c>
      <c r="S192" s="245">
        <v>0</v>
      </c>
      <c r="T192" s="246">
        <f>S192*H192</f>
        <v>0</v>
      </c>
      <c r="AR192" s="25" t="s">
        <v>342</v>
      </c>
      <c r="AT192" s="25" t="s">
        <v>247</v>
      </c>
      <c r="AU192" s="25" t="s">
        <v>69</v>
      </c>
      <c r="AY192" s="25" t="s">
        <v>245</v>
      </c>
      <c r="BE192" s="247">
        <f>IF(N192="základní",J192,0)</f>
        <v>0</v>
      </c>
      <c r="BF192" s="247">
        <f>IF(N192="snížená",J192,0)</f>
        <v>0</v>
      </c>
      <c r="BG192" s="247">
        <f>IF(N192="zákl. přenesená",J192,0)</f>
        <v>0</v>
      </c>
      <c r="BH192" s="247">
        <f>IF(N192="sníž. přenesená",J192,0)</f>
        <v>0</v>
      </c>
      <c r="BI192" s="247">
        <f>IF(N192="nulová",J192,0)</f>
        <v>0</v>
      </c>
      <c r="BJ192" s="25" t="s">
        <v>75</v>
      </c>
      <c r="BK192" s="247">
        <f>ROUND(I192*H192,2)</f>
        <v>0</v>
      </c>
      <c r="BL192" s="25" t="s">
        <v>342</v>
      </c>
      <c r="BM192" s="25" t="s">
        <v>2273</v>
      </c>
    </row>
    <row r="193" s="1" customFormat="1" ht="16.5" customHeight="1">
      <c r="B193" s="47"/>
      <c r="C193" s="236" t="s">
        <v>915</v>
      </c>
      <c r="D193" s="236" t="s">
        <v>247</v>
      </c>
      <c r="E193" s="237" t="s">
        <v>2274</v>
      </c>
      <c r="F193" s="238" t="s">
        <v>2275</v>
      </c>
      <c r="G193" s="239" t="s">
        <v>360</v>
      </c>
      <c r="H193" s="240">
        <v>2</v>
      </c>
      <c r="I193" s="241"/>
      <c r="J193" s="242">
        <f>ROUND(I193*H193,2)</f>
        <v>0</v>
      </c>
      <c r="K193" s="238" t="s">
        <v>21</v>
      </c>
      <c r="L193" s="73"/>
      <c r="M193" s="243" t="s">
        <v>21</v>
      </c>
      <c r="N193" s="244" t="s">
        <v>40</v>
      </c>
      <c r="O193" s="48"/>
      <c r="P193" s="245">
        <f>O193*H193</f>
        <v>0</v>
      </c>
      <c r="Q193" s="245">
        <v>0</v>
      </c>
      <c r="R193" s="245">
        <f>Q193*H193</f>
        <v>0</v>
      </c>
      <c r="S193" s="245">
        <v>0</v>
      </c>
      <c r="T193" s="246">
        <f>S193*H193</f>
        <v>0</v>
      </c>
      <c r="AR193" s="25" t="s">
        <v>342</v>
      </c>
      <c r="AT193" s="25" t="s">
        <v>247</v>
      </c>
      <c r="AU193" s="25" t="s">
        <v>69</v>
      </c>
      <c r="AY193" s="25" t="s">
        <v>245</v>
      </c>
      <c r="BE193" s="247">
        <f>IF(N193="základní",J193,0)</f>
        <v>0</v>
      </c>
      <c r="BF193" s="247">
        <f>IF(N193="snížená",J193,0)</f>
        <v>0</v>
      </c>
      <c r="BG193" s="247">
        <f>IF(N193="zákl. přenesená",J193,0)</f>
        <v>0</v>
      </c>
      <c r="BH193" s="247">
        <f>IF(N193="sníž. přenesená",J193,0)</f>
        <v>0</v>
      </c>
      <c r="BI193" s="247">
        <f>IF(N193="nulová",J193,0)</f>
        <v>0</v>
      </c>
      <c r="BJ193" s="25" t="s">
        <v>75</v>
      </c>
      <c r="BK193" s="247">
        <f>ROUND(I193*H193,2)</f>
        <v>0</v>
      </c>
      <c r="BL193" s="25" t="s">
        <v>342</v>
      </c>
      <c r="BM193" s="25" t="s">
        <v>2276</v>
      </c>
    </row>
    <row r="194" s="1" customFormat="1" ht="16.5" customHeight="1">
      <c r="B194" s="47"/>
      <c r="C194" s="236" t="s">
        <v>920</v>
      </c>
      <c r="D194" s="236" t="s">
        <v>247</v>
      </c>
      <c r="E194" s="237" t="s">
        <v>2277</v>
      </c>
      <c r="F194" s="238" t="s">
        <v>2278</v>
      </c>
      <c r="G194" s="239" t="s">
        <v>360</v>
      </c>
      <c r="H194" s="240">
        <v>4</v>
      </c>
      <c r="I194" s="241"/>
      <c r="J194" s="242">
        <f>ROUND(I194*H194,2)</f>
        <v>0</v>
      </c>
      <c r="K194" s="238" t="s">
        <v>21</v>
      </c>
      <c r="L194" s="73"/>
      <c r="M194" s="243" t="s">
        <v>21</v>
      </c>
      <c r="N194" s="244" t="s">
        <v>40</v>
      </c>
      <c r="O194" s="48"/>
      <c r="P194" s="245">
        <f>O194*H194</f>
        <v>0</v>
      </c>
      <c r="Q194" s="245">
        <v>0</v>
      </c>
      <c r="R194" s="245">
        <f>Q194*H194</f>
        <v>0</v>
      </c>
      <c r="S194" s="245">
        <v>0</v>
      </c>
      <c r="T194" s="246">
        <f>S194*H194</f>
        <v>0</v>
      </c>
      <c r="AR194" s="25" t="s">
        <v>342</v>
      </c>
      <c r="AT194" s="25" t="s">
        <v>247</v>
      </c>
      <c r="AU194" s="25" t="s">
        <v>69</v>
      </c>
      <c r="AY194" s="25" t="s">
        <v>245</v>
      </c>
      <c r="BE194" s="247">
        <f>IF(N194="základní",J194,0)</f>
        <v>0</v>
      </c>
      <c r="BF194" s="247">
        <f>IF(N194="snížená",J194,0)</f>
        <v>0</v>
      </c>
      <c r="BG194" s="247">
        <f>IF(N194="zákl. přenesená",J194,0)</f>
        <v>0</v>
      </c>
      <c r="BH194" s="247">
        <f>IF(N194="sníž. přenesená",J194,0)</f>
        <v>0</v>
      </c>
      <c r="BI194" s="247">
        <f>IF(N194="nulová",J194,0)</f>
        <v>0</v>
      </c>
      <c r="BJ194" s="25" t="s">
        <v>75</v>
      </c>
      <c r="BK194" s="247">
        <f>ROUND(I194*H194,2)</f>
        <v>0</v>
      </c>
      <c r="BL194" s="25" t="s">
        <v>342</v>
      </c>
      <c r="BM194" s="25" t="s">
        <v>2279</v>
      </c>
    </row>
    <row r="195" s="1" customFormat="1" ht="16.5" customHeight="1">
      <c r="B195" s="47"/>
      <c r="C195" s="236" t="s">
        <v>926</v>
      </c>
      <c r="D195" s="236" t="s">
        <v>247</v>
      </c>
      <c r="E195" s="237" t="s">
        <v>2280</v>
      </c>
      <c r="F195" s="238" t="s">
        <v>2281</v>
      </c>
      <c r="G195" s="239" t="s">
        <v>360</v>
      </c>
      <c r="H195" s="240">
        <v>4</v>
      </c>
      <c r="I195" s="241"/>
      <c r="J195" s="242">
        <f>ROUND(I195*H195,2)</f>
        <v>0</v>
      </c>
      <c r="K195" s="238" t="s">
        <v>21</v>
      </c>
      <c r="L195" s="73"/>
      <c r="M195" s="243" t="s">
        <v>21</v>
      </c>
      <c r="N195" s="244" t="s">
        <v>40</v>
      </c>
      <c r="O195" s="48"/>
      <c r="P195" s="245">
        <f>O195*H195</f>
        <v>0</v>
      </c>
      <c r="Q195" s="245">
        <v>0</v>
      </c>
      <c r="R195" s="245">
        <f>Q195*H195</f>
        <v>0</v>
      </c>
      <c r="S195" s="245">
        <v>0</v>
      </c>
      <c r="T195" s="246">
        <f>S195*H195</f>
        <v>0</v>
      </c>
      <c r="AR195" s="25" t="s">
        <v>342</v>
      </c>
      <c r="AT195" s="25" t="s">
        <v>247</v>
      </c>
      <c r="AU195" s="25" t="s">
        <v>69</v>
      </c>
      <c r="AY195" s="25" t="s">
        <v>245</v>
      </c>
      <c r="BE195" s="247">
        <f>IF(N195="základní",J195,0)</f>
        <v>0</v>
      </c>
      <c r="BF195" s="247">
        <f>IF(N195="snížená",J195,0)</f>
        <v>0</v>
      </c>
      <c r="BG195" s="247">
        <f>IF(N195="zákl. přenesená",J195,0)</f>
        <v>0</v>
      </c>
      <c r="BH195" s="247">
        <f>IF(N195="sníž. přenesená",J195,0)</f>
        <v>0</v>
      </c>
      <c r="BI195" s="247">
        <f>IF(N195="nulová",J195,0)</f>
        <v>0</v>
      </c>
      <c r="BJ195" s="25" t="s">
        <v>75</v>
      </c>
      <c r="BK195" s="247">
        <f>ROUND(I195*H195,2)</f>
        <v>0</v>
      </c>
      <c r="BL195" s="25" t="s">
        <v>342</v>
      </c>
      <c r="BM195" s="25" t="s">
        <v>2282</v>
      </c>
    </row>
    <row r="196" s="1" customFormat="1" ht="16.5" customHeight="1">
      <c r="B196" s="47"/>
      <c r="C196" s="236" t="s">
        <v>930</v>
      </c>
      <c r="D196" s="236" t="s">
        <v>247</v>
      </c>
      <c r="E196" s="237" t="s">
        <v>2283</v>
      </c>
      <c r="F196" s="238" t="s">
        <v>2284</v>
      </c>
      <c r="G196" s="239" t="s">
        <v>360</v>
      </c>
      <c r="H196" s="240">
        <v>4</v>
      </c>
      <c r="I196" s="241"/>
      <c r="J196" s="242">
        <f>ROUND(I196*H196,2)</f>
        <v>0</v>
      </c>
      <c r="K196" s="238" t="s">
        <v>21</v>
      </c>
      <c r="L196" s="73"/>
      <c r="M196" s="243" t="s">
        <v>21</v>
      </c>
      <c r="N196" s="244" t="s">
        <v>40</v>
      </c>
      <c r="O196" s="48"/>
      <c r="P196" s="245">
        <f>O196*H196</f>
        <v>0</v>
      </c>
      <c r="Q196" s="245">
        <v>0</v>
      </c>
      <c r="R196" s="245">
        <f>Q196*H196</f>
        <v>0</v>
      </c>
      <c r="S196" s="245">
        <v>0</v>
      </c>
      <c r="T196" s="246">
        <f>S196*H196</f>
        <v>0</v>
      </c>
      <c r="AR196" s="25" t="s">
        <v>342</v>
      </c>
      <c r="AT196" s="25" t="s">
        <v>247</v>
      </c>
      <c r="AU196" s="25" t="s">
        <v>69</v>
      </c>
      <c r="AY196" s="25" t="s">
        <v>245</v>
      </c>
      <c r="BE196" s="247">
        <f>IF(N196="základní",J196,0)</f>
        <v>0</v>
      </c>
      <c r="BF196" s="247">
        <f>IF(N196="snížená",J196,0)</f>
        <v>0</v>
      </c>
      <c r="BG196" s="247">
        <f>IF(N196="zákl. přenesená",J196,0)</f>
        <v>0</v>
      </c>
      <c r="BH196" s="247">
        <f>IF(N196="sníž. přenesená",J196,0)</f>
        <v>0</v>
      </c>
      <c r="BI196" s="247">
        <f>IF(N196="nulová",J196,0)</f>
        <v>0</v>
      </c>
      <c r="BJ196" s="25" t="s">
        <v>75</v>
      </c>
      <c r="BK196" s="247">
        <f>ROUND(I196*H196,2)</f>
        <v>0</v>
      </c>
      <c r="BL196" s="25" t="s">
        <v>342</v>
      </c>
      <c r="BM196" s="25" t="s">
        <v>2285</v>
      </c>
    </row>
    <row r="197" s="1" customFormat="1" ht="16.5" customHeight="1">
      <c r="B197" s="47"/>
      <c r="C197" s="236" t="s">
        <v>934</v>
      </c>
      <c r="D197" s="236" t="s">
        <v>247</v>
      </c>
      <c r="E197" s="237" t="s">
        <v>2286</v>
      </c>
      <c r="F197" s="238" t="s">
        <v>2287</v>
      </c>
      <c r="G197" s="239" t="s">
        <v>360</v>
      </c>
      <c r="H197" s="240">
        <v>4</v>
      </c>
      <c r="I197" s="241"/>
      <c r="J197" s="242">
        <f>ROUND(I197*H197,2)</f>
        <v>0</v>
      </c>
      <c r="K197" s="238" t="s">
        <v>21</v>
      </c>
      <c r="L197" s="73"/>
      <c r="M197" s="243" t="s">
        <v>21</v>
      </c>
      <c r="N197" s="244" t="s">
        <v>40</v>
      </c>
      <c r="O197" s="48"/>
      <c r="P197" s="245">
        <f>O197*H197</f>
        <v>0</v>
      </c>
      <c r="Q197" s="245">
        <v>0</v>
      </c>
      <c r="R197" s="245">
        <f>Q197*H197</f>
        <v>0</v>
      </c>
      <c r="S197" s="245">
        <v>0</v>
      </c>
      <c r="T197" s="246">
        <f>S197*H197</f>
        <v>0</v>
      </c>
      <c r="AR197" s="25" t="s">
        <v>342</v>
      </c>
      <c r="AT197" s="25" t="s">
        <v>247</v>
      </c>
      <c r="AU197" s="25" t="s">
        <v>69</v>
      </c>
      <c r="AY197" s="25" t="s">
        <v>245</v>
      </c>
      <c r="BE197" s="247">
        <f>IF(N197="základní",J197,0)</f>
        <v>0</v>
      </c>
      <c r="BF197" s="247">
        <f>IF(N197="snížená",J197,0)</f>
        <v>0</v>
      </c>
      <c r="BG197" s="247">
        <f>IF(N197="zákl. přenesená",J197,0)</f>
        <v>0</v>
      </c>
      <c r="BH197" s="247">
        <f>IF(N197="sníž. přenesená",J197,0)</f>
        <v>0</v>
      </c>
      <c r="BI197" s="247">
        <f>IF(N197="nulová",J197,0)</f>
        <v>0</v>
      </c>
      <c r="BJ197" s="25" t="s">
        <v>75</v>
      </c>
      <c r="BK197" s="247">
        <f>ROUND(I197*H197,2)</f>
        <v>0</v>
      </c>
      <c r="BL197" s="25" t="s">
        <v>342</v>
      </c>
      <c r="BM197" s="25" t="s">
        <v>2288</v>
      </c>
    </row>
    <row r="198" s="1" customFormat="1" ht="16.5" customHeight="1">
      <c r="B198" s="47"/>
      <c r="C198" s="236" t="s">
        <v>939</v>
      </c>
      <c r="D198" s="236" t="s">
        <v>247</v>
      </c>
      <c r="E198" s="237" t="s">
        <v>2289</v>
      </c>
      <c r="F198" s="238" t="s">
        <v>2290</v>
      </c>
      <c r="G198" s="239" t="s">
        <v>360</v>
      </c>
      <c r="H198" s="240">
        <v>8</v>
      </c>
      <c r="I198" s="241"/>
      <c r="J198" s="242">
        <f>ROUND(I198*H198,2)</f>
        <v>0</v>
      </c>
      <c r="K198" s="238" t="s">
        <v>21</v>
      </c>
      <c r="L198" s="73"/>
      <c r="M198" s="243" t="s">
        <v>21</v>
      </c>
      <c r="N198" s="244" t="s">
        <v>40</v>
      </c>
      <c r="O198" s="48"/>
      <c r="P198" s="245">
        <f>O198*H198</f>
        <v>0</v>
      </c>
      <c r="Q198" s="245">
        <v>0</v>
      </c>
      <c r="R198" s="245">
        <f>Q198*H198</f>
        <v>0</v>
      </c>
      <c r="S198" s="245">
        <v>0</v>
      </c>
      <c r="T198" s="246">
        <f>S198*H198</f>
        <v>0</v>
      </c>
      <c r="AR198" s="25" t="s">
        <v>342</v>
      </c>
      <c r="AT198" s="25" t="s">
        <v>247</v>
      </c>
      <c r="AU198" s="25" t="s">
        <v>69</v>
      </c>
      <c r="AY198" s="25" t="s">
        <v>245</v>
      </c>
      <c r="BE198" s="247">
        <f>IF(N198="základní",J198,0)</f>
        <v>0</v>
      </c>
      <c r="BF198" s="247">
        <f>IF(N198="snížená",J198,0)</f>
        <v>0</v>
      </c>
      <c r="BG198" s="247">
        <f>IF(N198="zákl. přenesená",J198,0)</f>
        <v>0</v>
      </c>
      <c r="BH198" s="247">
        <f>IF(N198="sníž. přenesená",J198,0)</f>
        <v>0</v>
      </c>
      <c r="BI198" s="247">
        <f>IF(N198="nulová",J198,0)</f>
        <v>0</v>
      </c>
      <c r="BJ198" s="25" t="s">
        <v>75</v>
      </c>
      <c r="BK198" s="247">
        <f>ROUND(I198*H198,2)</f>
        <v>0</v>
      </c>
      <c r="BL198" s="25" t="s">
        <v>342</v>
      </c>
      <c r="BM198" s="25" t="s">
        <v>2291</v>
      </c>
    </row>
    <row r="199" s="1" customFormat="1" ht="16.5" customHeight="1">
      <c r="B199" s="47"/>
      <c r="C199" s="236" t="s">
        <v>945</v>
      </c>
      <c r="D199" s="236" t="s">
        <v>247</v>
      </c>
      <c r="E199" s="237" t="s">
        <v>2292</v>
      </c>
      <c r="F199" s="238" t="s">
        <v>2293</v>
      </c>
      <c r="G199" s="239" t="s">
        <v>360</v>
      </c>
      <c r="H199" s="240">
        <v>8</v>
      </c>
      <c r="I199" s="241"/>
      <c r="J199" s="242">
        <f>ROUND(I199*H199,2)</f>
        <v>0</v>
      </c>
      <c r="K199" s="238" t="s">
        <v>21</v>
      </c>
      <c r="L199" s="73"/>
      <c r="M199" s="243" t="s">
        <v>21</v>
      </c>
      <c r="N199" s="244" t="s">
        <v>40</v>
      </c>
      <c r="O199" s="48"/>
      <c r="P199" s="245">
        <f>O199*H199</f>
        <v>0</v>
      </c>
      <c r="Q199" s="245">
        <v>0</v>
      </c>
      <c r="R199" s="245">
        <f>Q199*H199</f>
        <v>0</v>
      </c>
      <c r="S199" s="245">
        <v>0</v>
      </c>
      <c r="T199" s="246">
        <f>S199*H199</f>
        <v>0</v>
      </c>
      <c r="AR199" s="25" t="s">
        <v>342</v>
      </c>
      <c r="AT199" s="25" t="s">
        <v>247</v>
      </c>
      <c r="AU199" s="25" t="s">
        <v>69</v>
      </c>
      <c r="AY199" s="25" t="s">
        <v>245</v>
      </c>
      <c r="BE199" s="247">
        <f>IF(N199="základní",J199,0)</f>
        <v>0</v>
      </c>
      <c r="BF199" s="247">
        <f>IF(N199="snížená",J199,0)</f>
        <v>0</v>
      </c>
      <c r="BG199" s="247">
        <f>IF(N199="zákl. přenesená",J199,0)</f>
        <v>0</v>
      </c>
      <c r="BH199" s="247">
        <f>IF(N199="sníž. přenesená",J199,0)</f>
        <v>0</v>
      </c>
      <c r="BI199" s="247">
        <f>IF(N199="nulová",J199,0)</f>
        <v>0</v>
      </c>
      <c r="BJ199" s="25" t="s">
        <v>75</v>
      </c>
      <c r="BK199" s="247">
        <f>ROUND(I199*H199,2)</f>
        <v>0</v>
      </c>
      <c r="BL199" s="25" t="s">
        <v>342</v>
      </c>
      <c r="BM199" s="25" t="s">
        <v>2294</v>
      </c>
    </row>
    <row r="200" s="1" customFormat="1" ht="16.5" customHeight="1">
      <c r="B200" s="47"/>
      <c r="C200" s="236" t="s">
        <v>949</v>
      </c>
      <c r="D200" s="236" t="s">
        <v>247</v>
      </c>
      <c r="E200" s="237" t="s">
        <v>2295</v>
      </c>
      <c r="F200" s="238" t="s">
        <v>2296</v>
      </c>
      <c r="G200" s="239" t="s">
        <v>360</v>
      </c>
      <c r="H200" s="240">
        <v>8</v>
      </c>
      <c r="I200" s="241"/>
      <c r="J200" s="242">
        <f>ROUND(I200*H200,2)</f>
        <v>0</v>
      </c>
      <c r="K200" s="238" t="s">
        <v>21</v>
      </c>
      <c r="L200" s="73"/>
      <c r="M200" s="243" t="s">
        <v>21</v>
      </c>
      <c r="N200" s="244" t="s">
        <v>40</v>
      </c>
      <c r="O200" s="48"/>
      <c r="P200" s="245">
        <f>O200*H200</f>
        <v>0</v>
      </c>
      <c r="Q200" s="245">
        <v>0</v>
      </c>
      <c r="R200" s="245">
        <f>Q200*H200</f>
        <v>0</v>
      </c>
      <c r="S200" s="245">
        <v>0</v>
      </c>
      <c r="T200" s="246">
        <f>S200*H200</f>
        <v>0</v>
      </c>
      <c r="AR200" s="25" t="s">
        <v>342</v>
      </c>
      <c r="AT200" s="25" t="s">
        <v>247</v>
      </c>
      <c r="AU200" s="25" t="s">
        <v>69</v>
      </c>
      <c r="AY200" s="25" t="s">
        <v>245</v>
      </c>
      <c r="BE200" s="247">
        <f>IF(N200="základní",J200,0)</f>
        <v>0</v>
      </c>
      <c r="BF200" s="247">
        <f>IF(N200="snížená",J200,0)</f>
        <v>0</v>
      </c>
      <c r="BG200" s="247">
        <f>IF(N200="zákl. přenesená",J200,0)</f>
        <v>0</v>
      </c>
      <c r="BH200" s="247">
        <f>IF(N200="sníž. přenesená",J200,0)</f>
        <v>0</v>
      </c>
      <c r="BI200" s="247">
        <f>IF(N200="nulová",J200,0)</f>
        <v>0</v>
      </c>
      <c r="BJ200" s="25" t="s">
        <v>75</v>
      </c>
      <c r="BK200" s="247">
        <f>ROUND(I200*H200,2)</f>
        <v>0</v>
      </c>
      <c r="BL200" s="25" t="s">
        <v>342</v>
      </c>
      <c r="BM200" s="25" t="s">
        <v>2297</v>
      </c>
    </row>
    <row r="201" s="1" customFormat="1" ht="16.5" customHeight="1">
      <c r="B201" s="47"/>
      <c r="C201" s="236" t="s">
        <v>956</v>
      </c>
      <c r="D201" s="236" t="s">
        <v>247</v>
      </c>
      <c r="E201" s="237" t="s">
        <v>2298</v>
      </c>
      <c r="F201" s="238" t="s">
        <v>2299</v>
      </c>
      <c r="G201" s="239" t="s">
        <v>360</v>
      </c>
      <c r="H201" s="240">
        <v>8</v>
      </c>
      <c r="I201" s="241"/>
      <c r="J201" s="242">
        <f>ROUND(I201*H201,2)</f>
        <v>0</v>
      </c>
      <c r="K201" s="238" t="s">
        <v>21</v>
      </c>
      <c r="L201" s="73"/>
      <c r="M201" s="243" t="s">
        <v>21</v>
      </c>
      <c r="N201" s="244" t="s">
        <v>40</v>
      </c>
      <c r="O201" s="48"/>
      <c r="P201" s="245">
        <f>O201*H201</f>
        <v>0</v>
      </c>
      <c r="Q201" s="245">
        <v>0</v>
      </c>
      <c r="R201" s="245">
        <f>Q201*H201</f>
        <v>0</v>
      </c>
      <c r="S201" s="245">
        <v>0</v>
      </c>
      <c r="T201" s="246">
        <f>S201*H201</f>
        <v>0</v>
      </c>
      <c r="AR201" s="25" t="s">
        <v>342</v>
      </c>
      <c r="AT201" s="25" t="s">
        <v>247</v>
      </c>
      <c r="AU201" s="25" t="s">
        <v>69</v>
      </c>
      <c r="AY201" s="25" t="s">
        <v>245</v>
      </c>
      <c r="BE201" s="247">
        <f>IF(N201="základní",J201,0)</f>
        <v>0</v>
      </c>
      <c r="BF201" s="247">
        <f>IF(N201="snížená",J201,0)</f>
        <v>0</v>
      </c>
      <c r="BG201" s="247">
        <f>IF(N201="zákl. přenesená",J201,0)</f>
        <v>0</v>
      </c>
      <c r="BH201" s="247">
        <f>IF(N201="sníž. přenesená",J201,0)</f>
        <v>0</v>
      </c>
      <c r="BI201" s="247">
        <f>IF(N201="nulová",J201,0)</f>
        <v>0</v>
      </c>
      <c r="BJ201" s="25" t="s">
        <v>75</v>
      </c>
      <c r="BK201" s="247">
        <f>ROUND(I201*H201,2)</f>
        <v>0</v>
      </c>
      <c r="BL201" s="25" t="s">
        <v>342</v>
      </c>
      <c r="BM201" s="25" t="s">
        <v>2300</v>
      </c>
    </row>
    <row r="202" s="1" customFormat="1" ht="16.5" customHeight="1">
      <c r="B202" s="47"/>
      <c r="C202" s="236" t="s">
        <v>960</v>
      </c>
      <c r="D202" s="236" t="s">
        <v>247</v>
      </c>
      <c r="E202" s="237" t="s">
        <v>2301</v>
      </c>
      <c r="F202" s="238" t="s">
        <v>2302</v>
      </c>
      <c r="G202" s="239" t="s">
        <v>360</v>
      </c>
      <c r="H202" s="240">
        <v>8</v>
      </c>
      <c r="I202" s="241"/>
      <c r="J202" s="242">
        <f>ROUND(I202*H202,2)</f>
        <v>0</v>
      </c>
      <c r="K202" s="238" t="s">
        <v>21</v>
      </c>
      <c r="L202" s="73"/>
      <c r="M202" s="243" t="s">
        <v>21</v>
      </c>
      <c r="N202" s="244" t="s">
        <v>40</v>
      </c>
      <c r="O202" s="48"/>
      <c r="P202" s="245">
        <f>O202*H202</f>
        <v>0</v>
      </c>
      <c r="Q202" s="245">
        <v>0</v>
      </c>
      <c r="R202" s="245">
        <f>Q202*H202</f>
        <v>0</v>
      </c>
      <c r="S202" s="245">
        <v>0</v>
      </c>
      <c r="T202" s="246">
        <f>S202*H202</f>
        <v>0</v>
      </c>
      <c r="AR202" s="25" t="s">
        <v>342</v>
      </c>
      <c r="AT202" s="25" t="s">
        <v>247</v>
      </c>
      <c r="AU202" s="25" t="s">
        <v>69</v>
      </c>
      <c r="AY202" s="25" t="s">
        <v>245</v>
      </c>
      <c r="BE202" s="247">
        <f>IF(N202="základní",J202,0)</f>
        <v>0</v>
      </c>
      <c r="BF202" s="247">
        <f>IF(N202="snížená",J202,0)</f>
        <v>0</v>
      </c>
      <c r="BG202" s="247">
        <f>IF(N202="zákl. přenesená",J202,0)</f>
        <v>0</v>
      </c>
      <c r="BH202" s="247">
        <f>IF(N202="sníž. přenesená",J202,0)</f>
        <v>0</v>
      </c>
      <c r="BI202" s="247">
        <f>IF(N202="nulová",J202,0)</f>
        <v>0</v>
      </c>
      <c r="BJ202" s="25" t="s">
        <v>75</v>
      </c>
      <c r="BK202" s="247">
        <f>ROUND(I202*H202,2)</f>
        <v>0</v>
      </c>
      <c r="BL202" s="25" t="s">
        <v>342</v>
      </c>
      <c r="BM202" s="25" t="s">
        <v>2303</v>
      </c>
    </row>
    <row r="203" s="1" customFormat="1" ht="16.5" customHeight="1">
      <c r="B203" s="47"/>
      <c r="C203" s="236" t="s">
        <v>965</v>
      </c>
      <c r="D203" s="236" t="s">
        <v>247</v>
      </c>
      <c r="E203" s="237" t="s">
        <v>2304</v>
      </c>
      <c r="F203" s="238" t="s">
        <v>2305</v>
      </c>
      <c r="G203" s="239" t="s">
        <v>360</v>
      </c>
      <c r="H203" s="240">
        <v>8</v>
      </c>
      <c r="I203" s="241"/>
      <c r="J203" s="242">
        <f>ROUND(I203*H203,2)</f>
        <v>0</v>
      </c>
      <c r="K203" s="238" t="s">
        <v>21</v>
      </c>
      <c r="L203" s="73"/>
      <c r="M203" s="243" t="s">
        <v>21</v>
      </c>
      <c r="N203" s="244" t="s">
        <v>40</v>
      </c>
      <c r="O203" s="48"/>
      <c r="P203" s="245">
        <f>O203*H203</f>
        <v>0</v>
      </c>
      <c r="Q203" s="245">
        <v>0</v>
      </c>
      <c r="R203" s="245">
        <f>Q203*H203</f>
        <v>0</v>
      </c>
      <c r="S203" s="245">
        <v>0</v>
      </c>
      <c r="T203" s="246">
        <f>S203*H203</f>
        <v>0</v>
      </c>
      <c r="AR203" s="25" t="s">
        <v>342</v>
      </c>
      <c r="AT203" s="25" t="s">
        <v>247</v>
      </c>
      <c r="AU203" s="25" t="s">
        <v>69</v>
      </c>
      <c r="AY203" s="25" t="s">
        <v>245</v>
      </c>
      <c r="BE203" s="247">
        <f>IF(N203="základní",J203,0)</f>
        <v>0</v>
      </c>
      <c r="BF203" s="247">
        <f>IF(N203="snížená",J203,0)</f>
        <v>0</v>
      </c>
      <c r="BG203" s="247">
        <f>IF(N203="zákl. přenesená",J203,0)</f>
        <v>0</v>
      </c>
      <c r="BH203" s="247">
        <f>IF(N203="sníž. přenesená",J203,0)</f>
        <v>0</v>
      </c>
      <c r="BI203" s="247">
        <f>IF(N203="nulová",J203,0)</f>
        <v>0</v>
      </c>
      <c r="BJ203" s="25" t="s">
        <v>75</v>
      </c>
      <c r="BK203" s="247">
        <f>ROUND(I203*H203,2)</f>
        <v>0</v>
      </c>
      <c r="BL203" s="25" t="s">
        <v>342</v>
      </c>
      <c r="BM203" s="25" t="s">
        <v>2306</v>
      </c>
    </row>
    <row r="204" s="1" customFormat="1" ht="16.5" customHeight="1">
      <c r="B204" s="47"/>
      <c r="C204" s="236" t="s">
        <v>971</v>
      </c>
      <c r="D204" s="236" t="s">
        <v>247</v>
      </c>
      <c r="E204" s="237" t="s">
        <v>2307</v>
      </c>
      <c r="F204" s="238" t="s">
        <v>2308</v>
      </c>
      <c r="G204" s="239" t="s">
        <v>360</v>
      </c>
      <c r="H204" s="240">
        <v>8</v>
      </c>
      <c r="I204" s="241"/>
      <c r="J204" s="242">
        <f>ROUND(I204*H204,2)</f>
        <v>0</v>
      </c>
      <c r="K204" s="238" t="s">
        <v>21</v>
      </c>
      <c r="L204" s="73"/>
      <c r="M204" s="243" t="s">
        <v>21</v>
      </c>
      <c r="N204" s="244" t="s">
        <v>40</v>
      </c>
      <c r="O204" s="48"/>
      <c r="P204" s="245">
        <f>O204*H204</f>
        <v>0</v>
      </c>
      <c r="Q204" s="245">
        <v>0</v>
      </c>
      <c r="R204" s="245">
        <f>Q204*H204</f>
        <v>0</v>
      </c>
      <c r="S204" s="245">
        <v>0</v>
      </c>
      <c r="T204" s="246">
        <f>S204*H204</f>
        <v>0</v>
      </c>
      <c r="AR204" s="25" t="s">
        <v>342</v>
      </c>
      <c r="AT204" s="25" t="s">
        <v>247</v>
      </c>
      <c r="AU204" s="25" t="s">
        <v>69</v>
      </c>
      <c r="AY204" s="25" t="s">
        <v>245</v>
      </c>
      <c r="BE204" s="247">
        <f>IF(N204="základní",J204,0)</f>
        <v>0</v>
      </c>
      <c r="BF204" s="247">
        <f>IF(N204="snížená",J204,0)</f>
        <v>0</v>
      </c>
      <c r="BG204" s="247">
        <f>IF(N204="zákl. přenesená",J204,0)</f>
        <v>0</v>
      </c>
      <c r="BH204" s="247">
        <f>IF(N204="sníž. přenesená",J204,0)</f>
        <v>0</v>
      </c>
      <c r="BI204" s="247">
        <f>IF(N204="nulová",J204,0)</f>
        <v>0</v>
      </c>
      <c r="BJ204" s="25" t="s">
        <v>75</v>
      </c>
      <c r="BK204" s="247">
        <f>ROUND(I204*H204,2)</f>
        <v>0</v>
      </c>
      <c r="BL204" s="25" t="s">
        <v>342</v>
      </c>
      <c r="BM204" s="25" t="s">
        <v>2309</v>
      </c>
    </row>
    <row r="205" s="1" customFormat="1" ht="16.5" customHeight="1">
      <c r="B205" s="47"/>
      <c r="C205" s="236" t="s">
        <v>976</v>
      </c>
      <c r="D205" s="236" t="s">
        <v>247</v>
      </c>
      <c r="E205" s="237" t="s">
        <v>2310</v>
      </c>
      <c r="F205" s="238" t="s">
        <v>2311</v>
      </c>
      <c r="G205" s="239" t="s">
        <v>360</v>
      </c>
      <c r="H205" s="240">
        <v>2</v>
      </c>
      <c r="I205" s="241"/>
      <c r="J205" s="242">
        <f>ROUND(I205*H205,2)</f>
        <v>0</v>
      </c>
      <c r="K205" s="238" t="s">
        <v>21</v>
      </c>
      <c r="L205" s="73"/>
      <c r="M205" s="243" t="s">
        <v>21</v>
      </c>
      <c r="N205" s="244" t="s">
        <v>40</v>
      </c>
      <c r="O205" s="48"/>
      <c r="P205" s="245">
        <f>O205*H205</f>
        <v>0</v>
      </c>
      <c r="Q205" s="245">
        <v>0</v>
      </c>
      <c r="R205" s="245">
        <f>Q205*H205</f>
        <v>0</v>
      </c>
      <c r="S205" s="245">
        <v>0</v>
      </c>
      <c r="T205" s="246">
        <f>S205*H205</f>
        <v>0</v>
      </c>
      <c r="AR205" s="25" t="s">
        <v>342</v>
      </c>
      <c r="AT205" s="25" t="s">
        <v>247</v>
      </c>
      <c r="AU205" s="25" t="s">
        <v>69</v>
      </c>
      <c r="AY205" s="25" t="s">
        <v>245</v>
      </c>
      <c r="BE205" s="247">
        <f>IF(N205="základní",J205,0)</f>
        <v>0</v>
      </c>
      <c r="BF205" s="247">
        <f>IF(N205="snížená",J205,0)</f>
        <v>0</v>
      </c>
      <c r="BG205" s="247">
        <f>IF(N205="zákl. přenesená",J205,0)</f>
        <v>0</v>
      </c>
      <c r="BH205" s="247">
        <f>IF(N205="sníž. přenesená",J205,0)</f>
        <v>0</v>
      </c>
      <c r="BI205" s="247">
        <f>IF(N205="nulová",J205,0)</f>
        <v>0</v>
      </c>
      <c r="BJ205" s="25" t="s">
        <v>75</v>
      </c>
      <c r="BK205" s="247">
        <f>ROUND(I205*H205,2)</f>
        <v>0</v>
      </c>
      <c r="BL205" s="25" t="s">
        <v>342</v>
      </c>
      <c r="BM205" s="25" t="s">
        <v>2312</v>
      </c>
    </row>
    <row r="206" s="1" customFormat="1" ht="16.5" customHeight="1">
      <c r="B206" s="47"/>
      <c r="C206" s="236" t="s">
        <v>981</v>
      </c>
      <c r="D206" s="236" t="s">
        <v>247</v>
      </c>
      <c r="E206" s="237" t="s">
        <v>2313</v>
      </c>
      <c r="F206" s="238" t="s">
        <v>2314</v>
      </c>
      <c r="G206" s="239" t="s">
        <v>360</v>
      </c>
      <c r="H206" s="240">
        <v>2</v>
      </c>
      <c r="I206" s="241"/>
      <c r="J206" s="242">
        <f>ROUND(I206*H206,2)</f>
        <v>0</v>
      </c>
      <c r="K206" s="238" t="s">
        <v>21</v>
      </c>
      <c r="L206" s="73"/>
      <c r="M206" s="243" t="s">
        <v>21</v>
      </c>
      <c r="N206" s="244" t="s">
        <v>40</v>
      </c>
      <c r="O206" s="48"/>
      <c r="P206" s="245">
        <f>O206*H206</f>
        <v>0</v>
      </c>
      <c r="Q206" s="245">
        <v>0</v>
      </c>
      <c r="R206" s="245">
        <f>Q206*H206</f>
        <v>0</v>
      </c>
      <c r="S206" s="245">
        <v>0</v>
      </c>
      <c r="T206" s="246">
        <f>S206*H206</f>
        <v>0</v>
      </c>
      <c r="AR206" s="25" t="s">
        <v>342</v>
      </c>
      <c r="AT206" s="25" t="s">
        <v>247</v>
      </c>
      <c r="AU206" s="25" t="s">
        <v>69</v>
      </c>
      <c r="AY206" s="25" t="s">
        <v>245</v>
      </c>
      <c r="BE206" s="247">
        <f>IF(N206="základní",J206,0)</f>
        <v>0</v>
      </c>
      <c r="BF206" s="247">
        <f>IF(N206="snížená",J206,0)</f>
        <v>0</v>
      </c>
      <c r="BG206" s="247">
        <f>IF(N206="zákl. přenesená",J206,0)</f>
        <v>0</v>
      </c>
      <c r="BH206" s="247">
        <f>IF(N206="sníž. přenesená",J206,0)</f>
        <v>0</v>
      </c>
      <c r="BI206" s="247">
        <f>IF(N206="nulová",J206,0)</f>
        <v>0</v>
      </c>
      <c r="BJ206" s="25" t="s">
        <v>75</v>
      </c>
      <c r="BK206" s="247">
        <f>ROUND(I206*H206,2)</f>
        <v>0</v>
      </c>
      <c r="BL206" s="25" t="s">
        <v>342</v>
      </c>
      <c r="BM206" s="25" t="s">
        <v>2315</v>
      </c>
    </row>
    <row r="207" s="1" customFormat="1" ht="16.5" customHeight="1">
      <c r="B207" s="47"/>
      <c r="C207" s="236" t="s">
        <v>154</v>
      </c>
      <c r="D207" s="236" t="s">
        <v>247</v>
      </c>
      <c r="E207" s="237" t="s">
        <v>2316</v>
      </c>
      <c r="F207" s="238" t="s">
        <v>2317</v>
      </c>
      <c r="G207" s="239" t="s">
        <v>360</v>
      </c>
      <c r="H207" s="240">
        <v>2</v>
      </c>
      <c r="I207" s="241"/>
      <c r="J207" s="242">
        <f>ROUND(I207*H207,2)</f>
        <v>0</v>
      </c>
      <c r="K207" s="238" t="s">
        <v>21</v>
      </c>
      <c r="L207" s="73"/>
      <c r="M207" s="243" t="s">
        <v>21</v>
      </c>
      <c r="N207" s="244" t="s">
        <v>40</v>
      </c>
      <c r="O207" s="48"/>
      <c r="P207" s="245">
        <f>O207*H207</f>
        <v>0</v>
      </c>
      <c r="Q207" s="245">
        <v>0</v>
      </c>
      <c r="R207" s="245">
        <f>Q207*H207</f>
        <v>0</v>
      </c>
      <c r="S207" s="245">
        <v>0</v>
      </c>
      <c r="T207" s="246">
        <f>S207*H207</f>
        <v>0</v>
      </c>
      <c r="AR207" s="25" t="s">
        <v>342</v>
      </c>
      <c r="AT207" s="25" t="s">
        <v>247</v>
      </c>
      <c r="AU207" s="25" t="s">
        <v>69</v>
      </c>
      <c r="AY207" s="25" t="s">
        <v>245</v>
      </c>
      <c r="BE207" s="247">
        <f>IF(N207="základní",J207,0)</f>
        <v>0</v>
      </c>
      <c r="BF207" s="247">
        <f>IF(N207="snížená",J207,0)</f>
        <v>0</v>
      </c>
      <c r="BG207" s="247">
        <f>IF(N207="zákl. přenesená",J207,0)</f>
        <v>0</v>
      </c>
      <c r="BH207" s="247">
        <f>IF(N207="sníž. přenesená",J207,0)</f>
        <v>0</v>
      </c>
      <c r="BI207" s="247">
        <f>IF(N207="nulová",J207,0)</f>
        <v>0</v>
      </c>
      <c r="BJ207" s="25" t="s">
        <v>75</v>
      </c>
      <c r="BK207" s="247">
        <f>ROUND(I207*H207,2)</f>
        <v>0</v>
      </c>
      <c r="BL207" s="25" t="s">
        <v>342</v>
      </c>
      <c r="BM207" s="25" t="s">
        <v>2318</v>
      </c>
    </row>
    <row r="208" s="1" customFormat="1" ht="16.5" customHeight="1">
      <c r="B208" s="47"/>
      <c r="C208" s="236" t="s">
        <v>990</v>
      </c>
      <c r="D208" s="236" t="s">
        <v>247</v>
      </c>
      <c r="E208" s="237" t="s">
        <v>2319</v>
      </c>
      <c r="F208" s="238" t="s">
        <v>2320</v>
      </c>
      <c r="G208" s="239" t="s">
        <v>360</v>
      </c>
      <c r="H208" s="240">
        <v>2</v>
      </c>
      <c r="I208" s="241"/>
      <c r="J208" s="242">
        <f>ROUND(I208*H208,2)</f>
        <v>0</v>
      </c>
      <c r="K208" s="238" t="s">
        <v>21</v>
      </c>
      <c r="L208" s="73"/>
      <c r="M208" s="243" t="s">
        <v>21</v>
      </c>
      <c r="N208" s="244" t="s">
        <v>40</v>
      </c>
      <c r="O208" s="48"/>
      <c r="P208" s="245">
        <f>O208*H208</f>
        <v>0</v>
      </c>
      <c r="Q208" s="245">
        <v>0</v>
      </c>
      <c r="R208" s="245">
        <f>Q208*H208</f>
        <v>0</v>
      </c>
      <c r="S208" s="245">
        <v>0</v>
      </c>
      <c r="T208" s="246">
        <f>S208*H208</f>
        <v>0</v>
      </c>
      <c r="AR208" s="25" t="s">
        <v>342</v>
      </c>
      <c r="AT208" s="25" t="s">
        <v>247</v>
      </c>
      <c r="AU208" s="25" t="s">
        <v>69</v>
      </c>
      <c r="AY208" s="25" t="s">
        <v>245</v>
      </c>
      <c r="BE208" s="247">
        <f>IF(N208="základní",J208,0)</f>
        <v>0</v>
      </c>
      <c r="BF208" s="247">
        <f>IF(N208="snížená",J208,0)</f>
        <v>0</v>
      </c>
      <c r="BG208" s="247">
        <f>IF(N208="zákl. přenesená",J208,0)</f>
        <v>0</v>
      </c>
      <c r="BH208" s="247">
        <f>IF(N208="sníž. přenesená",J208,0)</f>
        <v>0</v>
      </c>
      <c r="BI208" s="247">
        <f>IF(N208="nulová",J208,0)</f>
        <v>0</v>
      </c>
      <c r="BJ208" s="25" t="s">
        <v>75</v>
      </c>
      <c r="BK208" s="247">
        <f>ROUND(I208*H208,2)</f>
        <v>0</v>
      </c>
      <c r="BL208" s="25" t="s">
        <v>342</v>
      </c>
      <c r="BM208" s="25" t="s">
        <v>2321</v>
      </c>
    </row>
    <row r="209" s="1" customFormat="1" ht="16.5" customHeight="1">
      <c r="B209" s="47"/>
      <c r="C209" s="236" t="s">
        <v>997</v>
      </c>
      <c r="D209" s="236" t="s">
        <v>247</v>
      </c>
      <c r="E209" s="237" t="s">
        <v>2322</v>
      </c>
      <c r="F209" s="238" t="s">
        <v>2323</v>
      </c>
      <c r="G209" s="239" t="s">
        <v>360</v>
      </c>
      <c r="H209" s="240">
        <v>2</v>
      </c>
      <c r="I209" s="241"/>
      <c r="J209" s="242">
        <f>ROUND(I209*H209,2)</f>
        <v>0</v>
      </c>
      <c r="K209" s="238" t="s">
        <v>21</v>
      </c>
      <c r="L209" s="73"/>
      <c r="M209" s="243" t="s">
        <v>21</v>
      </c>
      <c r="N209" s="244" t="s">
        <v>40</v>
      </c>
      <c r="O209" s="48"/>
      <c r="P209" s="245">
        <f>O209*H209</f>
        <v>0</v>
      </c>
      <c r="Q209" s="245">
        <v>0</v>
      </c>
      <c r="R209" s="245">
        <f>Q209*H209</f>
        <v>0</v>
      </c>
      <c r="S209" s="245">
        <v>0</v>
      </c>
      <c r="T209" s="246">
        <f>S209*H209</f>
        <v>0</v>
      </c>
      <c r="AR209" s="25" t="s">
        <v>342</v>
      </c>
      <c r="AT209" s="25" t="s">
        <v>247</v>
      </c>
      <c r="AU209" s="25" t="s">
        <v>69</v>
      </c>
      <c r="AY209" s="25" t="s">
        <v>245</v>
      </c>
      <c r="BE209" s="247">
        <f>IF(N209="základní",J209,0)</f>
        <v>0</v>
      </c>
      <c r="BF209" s="247">
        <f>IF(N209="snížená",J209,0)</f>
        <v>0</v>
      </c>
      <c r="BG209" s="247">
        <f>IF(N209="zákl. přenesená",J209,0)</f>
        <v>0</v>
      </c>
      <c r="BH209" s="247">
        <f>IF(N209="sníž. přenesená",J209,0)</f>
        <v>0</v>
      </c>
      <c r="BI209" s="247">
        <f>IF(N209="nulová",J209,0)</f>
        <v>0</v>
      </c>
      <c r="BJ209" s="25" t="s">
        <v>75</v>
      </c>
      <c r="BK209" s="247">
        <f>ROUND(I209*H209,2)</f>
        <v>0</v>
      </c>
      <c r="BL209" s="25" t="s">
        <v>342</v>
      </c>
      <c r="BM209" s="25" t="s">
        <v>2324</v>
      </c>
    </row>
    <row r="210" s="1" customFormat="1" ht="16.5" customHeight="1">
      <c r="B210" s="47"/>
      <c r="C210" s="236" t="s">
        <v>1002</v>
      </c>
      <c r="D210" s="236" t="s">
        <v>247</v>
      </c>
      <c r="E210" s="237" t="s">
        <v>2325</v>
      </c>
      <c r="F210" s="238" t="s">
        <v>2326</v>
      </c>
      <c r="G210" s="239" t="s">
        <v>360</v>
      </c>
      <c r="H210" s="240">
        <v>2</v>
      </c>
      <c r="I210" s="241"/>
      <c r="J210" s="242">
        <f>ROUND(I210*H210,2)</f>
        <v>0</v>
      </c>
      <c r="K210" s="238" t="s">
        <v>21</v>
      </c>
      <c r="L210" s="73"/>
      <c r="M210" s="243" t="s">
        <v>21</v>
      </c>
      <c r="N210" s="244" t="s">
        <v>40</v>
      </c>
      <c r="O210" s="48"/>
      <c r="P210" s="245">
        <f>O210*H210</f>
        <v>0</v>
      </c>
      <c r="Q210" s="245">
        <v>0</v>
      </c>
      <c r="R210" s="245">
        <f>Q210*H210</f>
        <v>0</v>
      </c>
      <c r="S210" s="245">
        <v>0</v>
      </c>
      <c r="T210" s="246">
        <f>S210*H210</f>
        <v>0</v>
      </c>
      <c r="AR210" s="25" t="s">
        <v>342</v>
      </c>
      <c r="AT210" s="25" t="s">
        <v>247</v>
      </c>
      <c r="AU210" s="25" t="s">
        <v>69</v>
      </c>
      <c r="AY210" s="25" t="s">
        <v>245</v>
      </c>
      <c r="BE210" s="247">
        <f>IF(N210="základní",J210,0)</f>
        <v>0</v>
      </c>
      <c r="BF210" s="247">
        <f>IF(N210="snížená",J210,0)</f>
        <v>0</v>
      </c>
      <c r="BG210" s="247">
        <f>IF(N210="zákl. přenesená",J210,0)</f>
        <v>0</v>
      </c>
      <c r="BH210" s="247">
        <f>IF(N210="sníž. přenesená",J210,0)</f>
        <v>0</v>
      </c>
      <c r="BI210" s="247">
        <f>IF(N210="nulová",J210,0)</f>
        <v>0</v>
      </c>
      <c r="BJ210" s="25" t="s">
        <v>75</v>
      </c>
      <c r="BK210" s="247">
        <f>ROUND(I210*H210,2)</f>
        <v>0</v>
      </c>
      <c r="BL210" s="25" t="s">
        <v>342</v>
      </c>
      <c r="BM210" s="25" t="s">
        <v>2327</v>
      </c>
    </row>
    <row r="211" s="1" customFormat="1" ht="16.5" customHeight="1">
      <c r="B211" s="47"/>
      <c r="C211" s="236" t="s">
        <v>1007</v>
      </c>
      <c r="D211" s="236" t="s">
        <v>247</v>
      </c>
      <c r="E211" s="237" t="s">
        <v>2328</v>
      </c>
      <c r="F211" s="238" t="s">
        <v>2329</v>
      </c>
      <c r="G211" s="239" t="s">
        <v>360</v>
      </c>
      <c r="H211" s="240">
        <v>2</v>
      </c>
      <c r="I211" s="241"/>
      <c r="J211" s="242">
        <f>ROUND(I211*H211,2)</f>
        <v>0</v>
      </c>
      <c r="K211" s="238" t="s">
        <v>21</v>
      </c>
      <c r="L211" s="73"/>
      <c r="M211" s="243" t="s">
        <v>21</v>
      </c>
      <c r="N211" s="244" t="s">
        <v>40</v>
      </c>
      <c r="O211" s="48"/>
      <c r="P211" s="245">
        <f>O211*H211</f>
        <v>0</v>
      </c>
      <c r="Q211" s="245">
        <v>0</v>
      </c>
      <c r="R211" s="245">
        <f>Q211*H211</f>
        <v>0</v>
      </c>
      <c r="S211" s="245">
        <v>0</v>
      </c>
      <c r="T211" s="246">
        <f>S211*H211</f>
        <v>0</v>
      </c>
      <c r="AR211" s="25" t="s">
        <v>342</v>
      </c>
      <c r="AT211" s="25" t="s">
        <v>247</v>
      </c>
      <c r="AU211" s="25" t="s">
        <v>69</v>
      </c>
      <c r="AY211" s="25" t="s">
        <v>245</v>
      </c>
      <c r="BE211" s="247">
        <f>IF(N211="základní",J211,0)</f>
        <v>0</v>
      </c>
      <c r="BF211" s="247">
        <f>IF(N211="snížená",J211,0)</f>
        <v>0</v>
      </c>
      <c r="BG211" s="247">
        <f>IF(N211="zákl. přenesená",J211,0)</f>
        <v>0</v>
      </c>
      <c r="BH211" s="247">
        <f>IF(N211="sníž. přenesená",J211,0)</f>
        <v>0</v>
      </c>
      <c r="BI211" s="247">
        <f>IF(N211="nulová",J211,0)</f>
        <v>0</v>
      </c>
      <c r="BJ211" s="25" t="s">
        <v>75</v>
      </c>
      <c r="BK211" s="247">
        <f>ROUND(I211*H211,2)</f>
        <v>0</v>
      </c>
      <c r="BL211" s="25" t="s">
        <v>342</v>
      </c>
      <c r="BM211" s="25" t="s">
        <v>2330</v>
      </c>
    </row>
    <row r="212" s="1" customFormat="1" ht="16.5" customHeight="1">
      <c r="B212" s="47"/>
      <c r="C212" s="236" t="s">
        <v>1013</v>
      </c>
      <c r="D212" s="236" t="s">
        <v>247</v>
      </c>
      <c r="E212" s="237" t="s">
        <v>2331</v>
      </c>
      <c r="F212" s="238" t="s">
        <v>2332</v>
      </c>
      <c r="G212" s="239" t="s">
        <v>360</v>
      </c>
      <c r="H212" s="240">
        <v>28</v>
      </c>
      <c r="I212" s="241"/>
      <c r="J212" s="242">
        <f>ROUND(I212*H212,2)</f>
        <v>0</v>
      </c>
      <c r="K212" s="238" t="s">
        <v>21</v>
      </c>
      <c r="L212" s="73"/>
      <c r="M212" s="243" t="s">
        <v>21</v>
      </c>
      <c r="N212" s="244" t="s">
        <v>40</v>
      </c>
      <c r="O212" s="48"/>
      <c r="P212" s="245">
        <f>O212*H212</f>
        <v>0</v>
      </c>
      <c r="Q212" s="245">
        <v>0</v>
      </c>
      <c r="R212" s="245">
        <f>Q212*H212</f>
        <v>0</v>
      </c>
      <c r="S212" s="245">
        <v>0</v>
      </c>
      <c r="T212" s="246">
        <f>S212*H212</f>
        <v>0</v>
      </c>
      <c r="AR212" s="25" t="s">
        <v>342</v>
      </c>
      <c r="AT212" s="25" t="s">
        <v>247</v>
      </c>
      <c r="AU212" s="25" t="s">
        <v>69</v>
      </c>
      <c r="AY212" s="25" t="s">
        <v>245</v>
      </c>
      <c r="BE212" s="247">
        <f>IF(N212="základní",J212,0)</f>
        <v>0</v>
      </c>
      <c r="BF212" s="247">
        <f>IF(N212="snížená",J212,0)</f>
        <v>0</v>
      </c>
      <c r="BG212" s="247">
        <f>IF(N212="zákl. přenesená",J212,0)</f>
        <v>0</v>
      </c>
      <c r="BH212" s="247">
        <f>IF(N212="sníž. přenesená",J212,0)</f>
        <v>0</v>
      </c>
      <c r="BI212" s="247">
        <f>IF(N212="nulová",J212,0)</f>
        <v>0</v>
      </c>
      <c r="BJ212" s="25" t="s">
        <v>75</v>
      </c>
      <c r="BK212" s="247">
        <f>ROUND(I212*H212,2)</f>
        <v>0</v>
      </c>
      <c r="BL212" s="25" t="s">
        <v>342</v>
      </c>
      <c r="BM212" s="25" t="s">
        <v>2333</v>
      </c>
    </row>
    <row r="213" s="1" customFormat="1" ht="16.5" customHeight="1">
      <c r="B213" s="47"/>
      <c r="C213" s="236" t="s">
        <v>1018</v>
      </c>
      <c r="D213" s="236" t="s">
        <v>247</v>
      </c>
      <c r="E213" s="237" t="s">
        <v>2334</v>
      </c>
      <c r="F213" s="238" t="s">
        <v>2335</v>
      </c>
      <c r="G213" s="239" t="s">
        <v>360</v>
      </c>
      <c r="H213" s="240">
        <v>28</v>
      </c>
      <c r="I213" s="241"/>
      <c r="J213" s="242">
        <f>ROUND(I213*H213,2)</f>
        <v>0</v>
      </c>
      <c r="K213" s="238" t="s">
        <v>21</v>
      </c>
      <c r="L213" s="73"/>
      <c r="M213" s="243" t="s">
        <v>21</v>
      </c>
      <c r="N213" s="244" t="s">
        <v>40</v>
      </c>
      <c r="O213" s="48"/>
      <c r="P213" s="245">
        <f>O213*H213</f>
        <v>0</v>
      </c>
      <c r="Q213" s="245">
        <v>0</v>
      </c>
      <c r="R213" s="245">
        <f>Q213*H213</f>
        <v>0</v>
      </c>
      <c r="S213" s="245">
        <v>0</v>
      </c>
      <c r="T213" s="246">
        <f>S213*H213</f>
        <v>0</v>
      </c>
      <c r="AR213" s="25" t="s">
        <v>342</v>
      </c>
      <c r="AT213" s="25" t="s">
        <v>247</v>
      </c>
      <c r="AU213" s="25" t="s">
        <v>69</v>
      </c>
      <c r="AY213" s="25" t="s">
        <v>245</v>
      </c>
      <c r="BE213" s="247">
        <f>IF(N213="základní",J213,0)</f>
        <v>0</v>
      </c>
      <c r="BF213" s="247">
        <f>IF(N213="snížená",J213,0)</f>
        <v>0</v>
      </c>
      <c r="BG213" s="247">
        <f>IF(N213="zákl. přenesená",J213,0)</f>
        <v>0</v>
      </c>
      <c r="BH213" s="247">
        <f>IF(N213="sníž. přenesená",J213,0)</f>
        <v>0</v>
      </c>
      <c r="BI213" s="247">
        <f>IF(N213="nulová",J213,0)</f>
        <v>0</v>
      </c>
      <c r="BJ213" s="25" t="s">
        <v>75</v>
      </c>
      <c r="BK213" s="247">
        <f>ROUND(I213*H213,2)</f>
        <v>0</v>
      </c>
      <c r="BL213" s="25" t="s">
        <v>342</v>
      </c>
      <c r="BM213" s="25" t="s">
        <v>2336</v>
      </c>
    </row>
    <row r="214" s="1" customFormat="1" ht="16.5" customHeight="1">
      <c r="B214" s="47"/>
      <c r="C214" s="236" t="s">
        <v>1024</v>
      </c>
      <c r="D214" s="236" t="s">
        <v>247</v>
      </c>
      <c r="E214" s="237" t="s">
        <v>2337</v>
      </c>
      <c r="F214" s="238" t="s">
        <v>2338</v>
      </c>
      <c r="G214" s="239" t="s">
        <v>360</v>
      </c>
      <c r="H214" s="240">
        <v>28</v>
      </c>
      <c r="I214" s="241"/>
      <c r="J214" s="242">
        <f>ROUND(I214*H214,2)</f>
        <v>0</v>
      </c>
      <c r="K214" s="238" t="s">
        <v>21</v>
      </c>
      <c r="L214" s="73"/>
      <c r="M214" s="243" t="s">
        <v>21</v>
      </c>
      <c r="N214" s="244" t="s">
        <v>40</v>
      </c>
      <c r="O214" s="48"/>
      <c r="P214" s="245">
        <f>O214*H214</f>
        <v>0</v>
      </c>
      <c r="Q214" s="245">
        <v>0</v>
      </c>
      <c r="R214" s="245">
        <f>Q214*H214</f>
        <v>0</v>
      </c>
      <c r="S214" s="245">
        <v>0</v>
      </c>
      <c r="T214" s="246">
        <f>S214*H214</f>
        <v>0</v>
      </c>
      <c r="AR214" s="25" t="s">
        <v>342</v>
      </c>
      <c r="AT214" s="25" t="s">
        <v>247</v>
      </c>
      <c r="AU214" s="25" t="s">
        <v>69</v>
      </c>
      <c r="AY214" s="25" t="s">
        <v>245</v>
      </c>
      <c r="BE214" s="247">
        <f>IF(N214="základní",J214,0)</f>
        <v>0</v>
      </c>
      <c r="BF214" s="247">
        <f>IF(N214="snížená",J214,0)</f>
        <v>0</v>
      </c>
      <c r="BG214" s="247">
        <f>IF(N214="zákl. přenesená",J214,0)</f>
        <v>0</v>
      </c>
      <c r="BH214" s="247">
        <f>IF(N214="sníž. přenesená",J214,0)</f>
        <v>0</v>
      </c>
      <c r="BI214" s="247">
        <f>IF(N214="nulová",J214,0)</f>
        <v>0</v>
      </c>
      <c r="BJ214" s="25" t="s">
        <v>75</v>
      </c>
      <c r="BK214" s="247">
        <f>ROUND(I214*H214,2)</f>
        <v>0</v>
      </c>
      <c r="BL214" s="25" t="s">
        <v>342</v>
      </c>
      <c r="BM214" s="25" t="s">
        <v>2339</v>
      </c>
    </row>
    <row r="215" s="1" customFormat="1" ht="16.5" customHeight="1">
      <c r="B215" s="47"/>
      <c r="C215" s="236" t="s">
        <v>1029</v>
      </c>
      <c r="D215" s="236" t="s">
        <v>247</v>
      </c>
      <c r="E215" s="237" t="s">
        <v>2340</v>
      </c>
      <c r="F215" s="238" t="s">
        <v>2341</v>
      </c>
      <c r="G215" s="239" t="s">
        <v>360</v>
      </c>
      <c r="H215" s="240">
        <v>2</v>
      </c>
      <c r="I215" s="241"/>
      <c r="J215" s="242">
        <f>ROUND(I215*H215,2)</f>
        <v>0</v>
      </c>
      <c r="K215" s="238" t="s">
        <v>21</v>
      </c>
      <c r="L215" s="73"/>
      <c r="M215" s="243" t="s">
        <v>21</v>
      </c>
      <c r="N215" s="244" t="s">
        <v>40</v>
      </c>
      <c r="O215" s="48"/>
      <c r="P215" s="245">
        <f>O215*H215</f>
        <v>0</v>
      </c>
      <c r="Q215" s="245">
        <v>0</v>
      </c>
      <c r="R215" s="245">
        <f>Q215*H215</f>
        <v>0</v>
      </c>
      <c r="S215" s="245">
        <v>0</v>
      </c>
      <c r="T215" s="246">
        <f>S215*H215</f>
        <v>0</v>
      </c>
      <c r="AR215" s="25" t="s">
        <v>342</v>
      </c>
      <c r="AT215" s="25" t="s">
        <v>247</v>
      </c>
      <c r="AU215" s="25" t="s">
        <v>69</v>
      </c>
      <c r="AY215" s="25" t="s">
        <v>245</v>
      </c>
      <c r="BE215" s="247">
        <f>IF(N215="základní",J215,0)</f>
        <v>0</v>
      </c>
      <c r="BF215" s="247">
        <f>IF(N215="snížená",J215,0)</f>
        <v>0</v>
      </c>
      <c r="BG215" s="247">
        <f>IF(N215="zákl. přenesená",J215,0)</f>
        <v>0</v>
      </c>
      <c r="BH215" s="247">
        <f>IF(N215="sníž. přenesená",J215,0)</f>
        <v>0</v>
      </c>
      <c r="BI215" s="247">
        <f>IF(N215="nulová",J215,0)</f>
        <v>0</v>
      </c>
      <c r="BJ215" s="25" t="s">
        <v>75</v>
      </c>
      <c r="BK215" s="247">
        <f>ROUND(I215*H215,2)</f>
        <v>0</v>
      </c>
      <c r="BL215" s="25" t="s">
        <v>342</v>
      </c>
      <c r="BM215" s="25" t="s">
        <v>2342</v>
      </c>
    </row>
    <row r="216" s="1" customFormat="1" ht="16.5" customHeight="1">
      <c r="B216" s="47"/>
      <c r="C216" s="236" t="s">
        <v>2343</v>
      </c>
      <c r="D216" s="236" t="s">
        <v>247</v>
      </c>
      <c r="E216" s="237" t="s">
        <v>2344</v>
      </c>
      <c r="F216" s="238" t="s">
        <v>2345</v>
      </c>
      <c r="G216" s="239" t="s">
        <v>360</v>
      </c>
      <c r="H216" s="240">
        <v>4</v>
      </c>
      <c r="I216" s="241"/>
      <c r="J216" s="242">
        <f>ROUND(I216*H216,2)</f>
        <v>0</v>
      </c>
      <c r="K216" s="238" t="s">
        <v>21</v>
      </c>
      <c r="L216" s="73"/>
      <c r="M216" s="243" t="s">
        <v>21</v>
      </c>
      <c r="N216" s="244" t="s">
        <v>40</v>
      </c>
      <c r="O216" s="48"/>
      <c r="P216" s="245">
        <f>O216*H216</f>
        <v>0</v>
      </c>
      <c r="Q216" s="245">
        <v>0</v>
      </c>
      <c r="R216" s="245">
        <f>Q216*H216</f>
        <v>0</v>
      </c>
      <c r="S216" s="245">
        <v>0</v>
      </c>
      <c r="T216" s="246">
        <f>S216*H216</f>
        <v>0</v>
      </c>
      <c r="AR216" s="25" t="s">
        <v>342</v>
      </c>
      <c r="AT216" s="25" t="s">
        <v>247</v>
      </c>
      <c r="AU216" s="25" t="s">
        <v>69</v>
      </c>
      <c r="AY216" s="25" t="s">
        <v>245</v>
      </c>
      <c r="BE216" s="247">
        <f>IF(N216="základní",J216,0)</f>
        <v>0</v>
      </c>
      <c r="BF216" s="247">
        <f>IF(N216="snížená",J216,0)</f>
        <v>0</v>
      </c>
      <c r="BG216" s="247">
        <f>IF(N216="zákl. přenesená",J216,0)</f>
        <v>0</v>
      </c>
      <c r="BH216" s="247">
        <f>IF(N216="sníž. přenesená",J216,0)</f>
        <v>0</v>
      </c>
      <c r="BI216" s="247">
        <f>IF(N216="nulová",J216,0)</f>
        <v>0</v>
      </c>
      <c r="BJ216" s="25" t="s">
        <v>75</v>
      </c>
      <c r="BK216" s="247">
        <f>ROUND(I216*H216,2)</f>
        <v>0</v>
      </c>
      <c r="BL216" s="25" t="s">
        <v>342</v>
      </c>
      <c r="BM216" s="25" t="s">
        <v>2346</v>
      </c>
    </row>
    <row r="217" s="1" customFormat="1" ht="16.5" customHeight="1">
      <c r="B217" s="47"/>
      <c r="C217" s="236" t="s">
        <v>1844</v>
      </c>
      <c r="D217" s="236" t="s">
        <v>247</v>
      </c>
      <c r="E217" s="237" t="s">
        <v>2347</v>
      </c>
      <c r="F217" s="238" t="s">
        <v>2348</v>
      </c>
      <c r="G217" s="239" t="s">
        <v>360</v>
      </c>
      <c r="H217" s="240">
        <v>6</v>
      </c>
      <c r="I217" s="241"/>
      <c r="J217" s="242">
        <f>ROUND(I217*H217,2)</f>
        <v>0</v>
      </c>
      <c r="K217" s="238" t="s">
        <v>21</v>
      </c>
      <c r="L217" s="73"/>
      <c r="M217" s="243" t="s">
        <v>21</v>
      </c>
      <c r="N217" s="244" t="s">
        <v>40</v>
      </c>
      <c r="O217" s="48"/>
      <c r="P217" s="245">
        <f>O217*H217</f>
        <v>0</v>
      </c>
      <c r="Q217" s="245">
        <v>0</v>
      </c>
      <c r="R217" s="245">
        <f>Q217*H217</f>
        <v>0</v>
      </c>
      <c r="S217" s="245">
        <v>0</v>
      </c>
      <c r="T217" s="246">
        <f>S217*H217</f>
        <v>0</v>
      </c>
      <c r="AR217" s="25" t="s">
        <v>342</v>
      </c>
      <c r="AT217" s="25" t="s">
        <v>247</v>
      </c>
      <c r="AU217" s="25" t="s">
        <v>69</v>
      </c>
      <c r="AY217" s="25" t="s">
        <v>245</v>
      </c>
      <c r="BE217" s="247">
        <f>IF(N217="základní",J217,0)</f>
        <v>0</v>
      </c>
      <c r="BF217" s="247">
        <f>IF(N217="snížená",J217,0)</f>
        <v>0</v>
      </c>
      <c r="BG217" s="247">
        <f>IF(N217="zákl. přenesená",J217,0)</f>
        <v>0</v>
      </c>
      <c r="BH217" s="247">
        <f>IF(N217="sníž. přenesená",J217,0)</f>
        <v>0</v>
      </c>
      <c r="BI217" s="247">
        <f>IF(N217="nulová",J217,0)</f>
        <v>0</v>
      </c>
      <c r="BJ217" s="25" t="s">
        <v>75</v>
      </c>
      <c r="BK217" s="247">
        <f>ROUND(I217*H217,2)</f>
        <v>0</v>
      </c>
      <c r="BL217" s="25" t="s">
        <v>342</v>
      </c>
      <c r="BM217" s="25" t="s">
        <v>2349</v>
      </c>
    </row>
    <row r="218" s="1" customFormat="1" ht="16.5" customHeight="1">
      <c r="B218" s="47"/>
      <c r="C218" s="236" t="s">
        <v>1036</v>
      </c>
      <c r="D218" s="236" t="s">
        <v>247</v>
      </c>
      <c r="E218" s="237" t="s">
        <v>2350</v>
      </c>
      <c r="F218" s="238" t="s">
        <v>2351</v>
      </c>
      <c r="G218" s="239" t="s">
        <v>290</v>
      </c>
      <c r="H218" s="240">
        <v>2</v>
      </c>
      <c r="I218" s="241"/>
      <c r="J218" s="242">
        <f>ROUND(I218*H218,2)</f>
        <v>0</v>
      </c>
      <c r="K218" s="238" t="s">
        <v>21</v>
      </c>
      <c r="L218" s="73"/>
      <c r="M218" s="243" t="s">
        <v>21</v>
      </c>
      <c r="N218" s="309" t="s">
        <v>40</v>
      </c>
      <c r="O218" s="310"/>
      <c r="P218" s="311">
        <f>O218*H218</f>
        <v>0</v>
      </c>
      <c r="Q218" s="311">
        <v>0</v>
      </c>
      <c r="R218" s="311">
        <f>Q218*H218</f>
        <v>0</v>
      </c>
      <c r="S218" s="311">
        <v>0</v>
      </c>
      <c r="T218" s="312">
        <f>S218*H218</f>
        <v>0</v>
      </c>
      <c r="AR218" s="25" t="s">
        <v>342</v>
      </c>
      <c r="AT218" s="25" t="s">
        <v>247</v>
      </c>
      <c r="AU218" s="25" t="s">
        <v>69</v>
      </c>
      <c r="AY218" s="25" t="s">
        <v>245</v>
      </c>
      <c r="BE218" s="247">
        <f>IF(N218="základní",J218,0)</f>
        <v>0</v>
      </c>
      <c r="BF218" s="247">
        <f>IF(N218="snížená",J218,0)</f>
        <v>0</v>
      </c>
      <c r="BG218" s="247">
        <f>IF(N218="zákl. přenesená",J218,0)</f>
        <v>0</v>
      </c>
      <c r="BH218" s="247">
        <f>IF(N218="sníž. přenesená",J218,0)</f>
        <v>0</v>
      </c>
      <c r="BI218" s="247">
        <f>IF(N218="nulová",J218,0)</f>
        <v>0</v>
      </c>
      <c r="BJ218" s="25" t="s">
        <v>75</v>
      </c>
      <c r="BK218" s="247">
        <f>ROUND(I218*H218,2)</f>
        <v>0</v>
      </c>
      <c r="BL218" s="25" t="s">
        <v>342</v>
      </c>
      <c r="BM218" s="25" t="s">
        <v>2352</v>
      </c>
    </row>
    <row r="219" s="1" customFormat="1" ht="6.96" customHeight="1">
      <c r="B219" s="68"/>
      <c r="C219" s="69"/>
      <c r="D219" s="69"/>
      <c r="E219" s="69"/>
      <c r="F219" s="69"/>
      <c r="G219" s="69"/>
      <c r="H219" s="69"/>
      <c r="I219" s="181"/>
      <c r="J219" s="69"/>
      <c r="K219" s="69"/>
      <c r="L219" s="73"/>
    </row>
  </sheetData>
  <sheetProtection sheet="1" autoFilter="0" formatColumns="0" formatRows="0" objects="1" scenarios="1" spinCount="100000" saltValue="Moz8GvIIZ4A8DbVZ9kXJl/O0F3MtD9HwUY8nZN2keN2g64sNe1qxGS8DO/Up6UI4A6kf1Iq0v22kgdD04YEpqA==" hashValue="YamVmOpSvvx79HPovK0ySRMVJRIB02cGpRAIkZ5QVWcz+20o7NPEFQWU266+a4N46TwbTtrHBVnkCcLm5dKB/Q==" algorithmName="SHA-512" password="CC35"/>
  <autoFilter ref="C81:K218"/>
  <mergeCells count="13">
    <mergeCell ref="E7:H7"/>
    <mergeCell ref="E9:H9"/>
    <mergeCell ref="E11:H11"/>
    <mergeCell ref="E26:H26"/>
    <mergeCell ref="E47:H47"/>
    <mergeCell ref="E49:H49"/>
    <mergeCell ref="E51:H51"/>
    <mergeCell ref="J55:J56"/>
    <mergeCell ref="E70:H70"/>
    <mergeCell ref="E72:H72"/>
    <mergeCell ref="E74:H74"/>
    <mergeCell ref="G1:H1"/>
    <mergeCell ref="L2:V2"/>
  </mergeCells>
  <hyperlinks>
    <hyperlink ref="F1:G1" location="C2" display="1) Krycí list soupisu"/>
    <hyperlink ref="G1:H1" location="C58"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86</v>
      </c>
    </row>
    <row r="3" ht="6.96" customHeight="1">
      <c r="B3" s="26"/>
      <c r="C3" s="27"/>
      <c r="D3" s="27"/>
      <c r="E3" s="27"/>
      <c r="F3" s="27"/>
      <c r="G3" s="27"/>
      <c r="H3" s="27"/>
      <c r="I3" s="155"/>
      <c r="J3" s="27"/>
      <c r="K3" s="28"/>
      <c r="AT3" s="25" t="s">
        <v>77</v>
      </c>
    </row>
    <row r="4" ht="36.96" customHeight="1">
      <c r="B4" s="29"/>
      <c r="C4" s="30"/>
      <c r="D4" s="31" t="s">
        <v>103</v>
      </c>
      <c r="E4" s="30"/>
      <c r="F4" s="30"/>
      <c r="G4" s="30"/>
      <c r="H4" s="30"/>
      <c r="I4" s="156"/>
      <c r="J4" s="30"/>
      <c r="K4" s="32"/>
      <c r="M4" s="33" t="s">
        <v>12</v>
      </c>
      <c r="AT4" s="25" t="s">
        <v>6</v>
      </c>
    </row>
    <row r="5" ht="6.96" customHeight="1">
      <c r="B5" s="29"/>
      <c r="C5" s="30"/>
      <c r="D5" s="30"/>
      <c r="E5" s="30"/>
      <c r="F5" s="30"/>
      <c r="G5" s="30"/>
      <c r="H5" s="30"/>
      <c r="I5" s="156"/>
      <c r="J5" s="30"/>
      <c r="K5" s="32"/>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c r="B8" s="29"/>
      <c r="C8" s="30"/>
      <c r="D8" s="41" t="s">
        <v>112</v>
      </c>
      <c r="E8" s="30"/>
      <c r="F8" s="30"/>
      <c r="G8" s="30"/>
      <c r="H8" s="30"/>
      <c r="I8" s="156"/>
      <c r="J8" s="30"/>
      <c r="K8" s="32"/>
    </row>
    <row r="9" s="1" customFormat="1" ht="16.5" customHeight="1">
      <c r="B9" s="47"/>
      <c r="C9" s="48"/>
      <c r="D9" s="48"/>
      <c r="E9" s="157" t="s">
        <v>115</v>
      </c>
      <c r="F9" s="48"/>
      <c r="G9" s="48"/>
      <c r="H9" s="48"/>
      <c r="I9" s="158"/>
      <c r="J9" s="48"/>
      <c r="K9" s="52"/>
    </row>
    <row r="10" s="1" customFormat="1">
      <c r="B10" s="47"/>
      <c r="C10" s="48"/>
      <c r="D10" s="41" t="s">
        <v>1734</v>
      </c>
      <c r="E10" s="48"/>
      <c r="F10" s="48"/>
      <c r="G10" s="48"/>
      <c r="H10" s="48"/>
      <c r="I10" s="158"/>
      <c r="J10" s="48"/>
      <c r="K10" s="52"/>
    </row>
    <row r="11" s="1" customFormat="1" ht="36.96" customHeight="1">
      <c r="B11" s="47"/>
      <c r="C11" s="48"/>
      <c r="D11" s="48"/>
      <c r="E11" s="159" t="s">
        <v>2353</v>
      </c>
      <c r="F11" s="48"/>
      <c r="G11" s="48"/>
      <c r="H11" s="48"/>
      <c r="I11" s="158"/>
      <c r="J11" s="48"/>
      <c r="K11" s="52"/>
    </row>
    <row r="12" s="1" customFormat="1">
      <c r="B12" s="47"/>
      <c r="C12" s="48"/>
      <c r="D12" s="48"/>
      <c r="E12" s="48"/>
      <c r="F12" s="48"/>
      <c r="G12" s="48"/>
      <c r="H12" s="48"/>
      <c r="I12" s="158"/>
      <c r="J12" s="48"/>
      <c r="K12" s="52"/>
    </row>
    <row r="13" s="1" customFormat="1" ht="14.4" customHeight="1">
      <c r="B13" s="47"/>
      <c r="C13" s="48"/>
      <c r="D13" s="41" t="s">
        <v>20</v>
      </c>
      <c r="E13" s="48"/>
      <c r="F13" s="36" t="s">
        <v>21</v>
      </c>
      <c r="G13" s="48"/>
      <c r="H13" s="48"/>
      <c r="I13" s="160" t="s">
        <v>22</v>
      </c>
      <c r="J13" s="36" t="s">
        <v>21</v>
      </c>
      <c r="K13" s="52"/>
    </row>
    <row r="14" s="1" customFormat="1" ht="14.4" customHeight="1">
      <c r="B14" s="47"/>
      <c r="C14" s="48"/>
      <c r="D14" s="41" t="s">
        <v>23</v>
      </c>
      <c r="E14" s="48"/>
      <c r="F14" s="36" t="s">
        <v>24</v>
      </c>
      <c r="G14" s="48"/>
      <c r="H14" s="48"/>
      <c r="I14" s="160" t="s">
        <v>25</v>
      </c>
      <c r="J14" s="161" t="str">
        <f>'Rekapitulace stavby'!AN8</f>
        <v>4. 5. 2018</v>
      </c>
      <c r="K14" s="52"/>
    </row>
    <row r="15" s="1" customFormat="1" ht="10.8" customHeight="1">
      <c r="B15" s="47"/>
      <c r="C15" s="48"/>
      <c r="D15" s="48"/>
      <c r="E15" s="48"/>
      <c r="F15" s="48"/>
      <c r="G15" s="48"/>
      <c r="H15" s="48"/>
      <c r="I15" s="158"/>
      <c r="J15" s="48"/>
      <c r="K15" s="52"/>
    </row>
    <row r="16" s="1" customFormat="1" ht="14.4" customHeight="1">
      <c r="B16" s="47"/>
      <c r="C16" s="48"/>
      <c r="D16" s="41" t="s">
        <v>27</v>
      </c>
      <c r="E16" s="48"/>
      <c r="F16" s="48"/>
      <c r="G16" s="48"/>
      <c r="H16" s="48"/>
      <c r="I16" s="160" t="s">
        <v>28</v>
      </c>
      <c r="J16" s="36" t="str">
        <f>IF('Rekapitulace stavby'!AN10="","",'Rekapitulace stavby'!AN10)</f>
        <v/>
      </c>
      <c r="K16" s="52"/>
    </row>
    <row r="17" s="1" customFormat="1" ht="18" customHeight="1">
      <c r="B17" s="47"/>
      <c r="C17" s="48"/>
      <c r="D17" s="48"/>
      <c r="E17" s="36" t="str">
        <f>IF('Rekapitulace stavby'!E11="","",'Rekapitulace stavby'!E11)</f>
        <v xml:space="preserve"> </v>
      </c>
      <c r="F17" s="48"/>
      <c r="G17" s="48"/>
      <c r="H17" s="48"/>
      <c r="I17" s="160" t="s">
        <v>29</v>
      </c>
      <c r="J17" s="36" t="str">
        <f>IF('Rekapitulace stavby'!AN11="","",'Rekapitulace stavby'!AN11)</f>
        <v/>
      </c>
      <c r="K17" s="52"/>
    </row>
    <row r="18" s="1" customFormat="1" ht="6.96" customHeight="1">
      <c r="B18" s="47"/>
      <c r="C18" s="48"/>
      <c r="D18" s="48"/>
      <c r="E18" s="48"/>
      <c r="F18" s="48"/>
      <c r="G18" s="48"/>
      <c r="H18" s="48"/>
      <c r="I18" s="158"/>
      <c r="J18" s="48"/>
      <c r="K18" s="52"/>
    </row>
    <row r="19" s="1" customFormat="1" ht="14.4" customHeight="1">
      <c r="B19" s="47"/>
      <c r="C19" s="48"/>
      <c r="D19" s="41" t="s">
        <v>30</v>
      </c>
      <c r="E19" s="48"/>
      <c r="F19" s="48"/>
      <c r="G19" s="48"/>
      <c r="H19" s="48"/>
      <c r="I19" s="160" t="s">
        <v>28</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60" t="s">
        <v>29</v>
      </c>
      <c r="J20" s="36" t="str">
        <f>IF('Rekapitulace stavby'!AN14="Vyplň údaj","",IF('Rekapitulace stavby'!AN14="","",'Rekapitulace stavby'!AN14))</f>
        <v/>
      </c>
      <c r="K20" s="52"/>
    </row>
    <row r="21" s="1" customFormat="1" ht="6.96" customHeight="1">
      <c r="B21" s="47"/>
      <c r="C21" s="48"/>
      <c r="D21" s="48"/>
      <c r="E21" s="48"/>
      <c r="F21" s="48"/>
      <c r="G21" s="48"/>
      <c r="H21" s="48"/>
      <c r="I21" s="158"/>
      <c r="J21" s="48"/>
      <c r="K21" s="52"/>
    </row>
    <row r="22" s="1" customFormat="1" ht="14.4" customHeight="1">
      <c r="B22" s="47"/>
      <c r="C22" s="48"/>
      <c r="D22" s="41" t="s">
        <v>32</v>
      </c>
      <c r="E22" s="48"/>
      <c r="F22" s="48"/>
      <c r="G22" s="48"/>
      <c r="H22" s="48"/>
      <c r="I22" s="160" t="s">
        <v>28</v>
      </c>
      <c r="J22" s="36" t="str">
        <f>IF('Rekapitulace stavby'!AN16="","",'Rekapitulace stavby'!AN16)</f>
        <v/>
      </c>
      <c r="K22" s="52"/>
    </row>
    <row r="23" s="1" customFormat="1" ht="18" customHeight="1">
      <c r="B23" s="47"/>
      <c r="C23" s="48"/>
      <c r="D23" s="48"/>
      <c r="E23" s="36" t="str">
        <f>IF('Rekapitulace stavby'!E17="","",'Rekapitulace stavby'!E17)</f>
        <v xml:space="preserve"> </v>
      </c>
      <c r="F23" s="48"/>
      <c r="G23" s="48"/>
      <c r="H23" s="48"/>
      <c r="I23" s="160" t="s">
        <v>29</v>
      </c>
      <c r="J23" s="36" t="str">
        <f>IF('Rekapitulace stavby'!AN17="","",'Rekapitulace stavby'!AN17)</f>
        <v/>
      </c>
      <c r="K23" s="52"/>
    </row>
    <row r="24" s="1" customFormat="1" ht="6.96" customHeight="1">
      <c r="B24" s="47"/>
      <c r="C24" s="48"/>
      <c r="D24" s="48"/>
      <c r="E24" s="48"/>
      <c r="F24" s="48"/>
      <c r="G24" s="48"/>
      <c r="H24" s="48"/>
      <c r="I24" s="158"/>
      <c r="J24" s="48"/>
      <c r="K24" s="52"/>
    </row>
    <row r="25" s="1" customFormat="1" ht="14.4" customHeight="1">
      <c r="B25" s="47"/>
      <c r="C25" s="48"/>
      <c r="D25" s="41" t="s">
        <v>34</v>
      </c>
      <c r="E25" s="48"/>
      <c r="F25" s="48"/>
      <c r="G25" s="48"/>
      <c r="H25" s="48"/>
      <c r="I25" s="158"/>
      <c r="J25" s="48"/>
      <c r="K25" s="52"/>
    </row>
    <row r="26" s="7" customFormat="1" ht="16.5" customHeight="1">
      <c r="B26" s="162"/>
      <c r="C26" s="163"/>
      <c r="D26" s="163"/>
      <c r="E26" s="45" t="s">
        <v>21</v>
      </c>
      <c r="F26" s="45"/>
      <c r="G26" s="45"/>
      <c r="H26" s="45"/>
      <c r="I26" s="164"/>
      <c r="J26" s="163"/>
      <c r="K26" s="165"/>
    </row>
    <row r="27" s="1" customFormat="1" ht="6.96" customHeight="1">
      <c r="B27" s="47"/>
      <c r="C27" s="48"/>
      <c r="D27" s="48"/>
      <c r="E27" s="48"/>
      <c r="F27" s="48"/>
      <c r="G27" s="48"/>
      <c r="H27" s="48"/>
      <c r="I27" s="158"/>
      <c r="J27" s="48"/>
      <c r="K27" s="52"/>
    </row>
    <row r="28" s="1" customFormat="1" ht="6.96" customHeight="1">
      <c r="B28" s="47"/>
      <c r="C28" s="48"/>
      <c r="D28" s="107"/>
      <c r="E28" s="107"/>
      <c r="F28" s="107"/>
      <c r="G28" s="107"/>
      <c r="H28" s="107"/>
      <c r="I28" s="167"/>
      <c r="J28" s="107"/>
      <c r="K28" s="168"/>
    </row>
    <row r="29" s="1" customFormat="1" ht="25.44" customHeight="1">
      <c r="B29" s="47"/>
      <c r="C29" s="48"/>
      <c r="D29" s="169" t="s">
        <v>35</v>
      </c>
      <c r="E29" s="48"/>
      <c r="F29" s="48"/>
      <c r="G29" s="48"/>
      <c r="H29" s="48"/>
      <c r="I29" s="158"/>
      <c r="J29" s="170">
        <f>ROUND(J82,2)</f>
        <v>0</v>
      </c>
      <c r="K29" s="52"/>
    </row>
    <row r="30" s="1" customFormat="1" ht="6.96" customHeight="1">
      <c r="B30" s="47"/>
      <c r="C30" s="48"/>
      <c r="D30" s="107"/>
      <c r="E30" s="107"/>
      <c r="F30" s="107"/>
      <c r="G30" s="107"/>
      <c r="H30" s="107"/>
      <c r="I30" s="167"/>
      <c r="J30" s="107"/>
      <c r="K30" s="168"/>
    </row>
    <row r="31" s="1" customFormat="1" ht="14.4" customHeight="1">
      <c r="B31" s="47"/>
      <c r="C31" s="48"/>
      <c r="D31" s="48"/>
      <c r="E31" s="48"/>
      <c r="F31" s="53" t="s">
        <v>37</v>
      </c>
      <c r="G31" s="48"/>
      <c r="H31" s="48"/>
      <c r="I31" s="171" t="s">
        <v>36</v>
      </c>
      <c r="J31" s="53" t="s">
        <v>38</v>
      </c>
      <c r="K31" s="52"/>
    </row>
    <row r="32" s="1" customFormat="1" ht="14.4" customHeight="1">
      <c r="B32" s="47"/>
      <c r="C32" s="48"/>
      <c r="D32" s="56" t="s">
        <v>39</v>
      </c>
      <c r="E32" s="56" t="s">
        <v>40</v>
      </c>
      <c r="F32" s="172">
        <f>ROUND(SUM(BE82:BE99), 2)</f>
        <v>0</v>
      </c>
      <c r="G32" s="48"/>
      <c r="H32" s="48"/>
      <c r="I32" s="173">
        <v>0.20999999999999999</v>
      </c>
      <c r="J32" s="172">
        <f>ROUND(ROUND((SUM(BE82:BE99)), 2)*I32, 2)</f>
        <v>0</v>
      </c>
      <c r="K32" s="52"/>
    </row>
    <row r="33" s="1" customFormat="1" ht="14.4" customHeight="1">
      <c r="B33" s="47"/>
      <c r="C33" s="48"/>
      <c r="D33" s="48"/>
      <c r="E33" s="56" t="s">
        <v>41</v>
      </c>
      <c r="F33" s="172">
        <f>ROUND(SUM(BF82:BF99), 2)</f>
        <v>0</v>
      </c>
      <c r="G33" s="48"/>
      <c r="H33" s="48"/>
      <c r="I33" s="173">
        <v>0.14999999999999999</v>
      </c>
      <c r="J33" s="172">
        <f>ROUND(ROUND((SUM(BF82:BF99)), 2)*I33, 2)</f>
        <v>0</v>
      </c>
      <c r="K33" s="52"/>
    </row>
    <row r="34" hidden="1" s="1" customFormat="1" ht="14.4" customHeight="1">
      <c r="B34" s="47"/>
      <c r="C34" s="48"/>
      <c r="D34" s="48"/>
      <c r="E34" s="56" t="s">
        <v>42</v>
      </c>
      <c r="F34" s="172">
        <f>ROUND(SUM(BG82:BG99), 2)</f>
        <v>0</v>
      </c>
      <c r="G34" s="48"/>
      <c r="H34" s="48"/>
      <c r="I34" s="173">
        <v>0.20999999999999999</v>
      </c>
      <c r="J34" s="172">
        <v>0</v>
      </c>
      <c r="K34" s="52"/>
    </row>
    <row r="35" hidden="1" s="1" customFormat="1" ht="14.4" customHeight="1">
      <c r="B35" s="47"/>
      <c r="C35" s="48"/>
      <c r="D35" s="48"/>
      <c r="E35" s="56" t="s">
        <v>43</v>
      </c>
      <c r="F35" s="172">
        <f>ROUND(SUM(BH82:BH99), 2)</f>
        <v>0</v>
      </c>
      <c r="G35" s="48"/>
      <c r="H35" s="48"/>
      <c r="I35" s="173">
        <v>0.14999999999999999</v>
      </c>
      <c r="J35" s="172">
        <v>0</v>
      </c>
      <c r="K35" s="52"/>
    </row>
    <row r="36" hidden="1" s="1" customFormat="1" ht="14.4" customHeight="1">
      <c r="B36" s="47"/>
      <c r="C36" s="48"/>
      <c r="D36" s="48"/>
      <c r="E36" s="56" t="s">
        <v>44</v>
      </c>
      <c r="F36" s="172">
        <f>ROUND(SUM(BI82:BI99), 2)</f>
        <v>0</v>
      </c>
      <c r="G36" s="48"/>
      <c r="H36" s="48"/>
      <c r="I36" s="173">
        <v>0</v>
      </c>
      <c r="J36" s="172">
        <v>0</v>
      </c>
      <c r="K36" s="52"/>
    </row>
    <row r="37" s="1" customFormat="1" ht="6.96" customHeight="1">
      <c r="B37" s="47"/>
      <c r="C37" s="48"/>
      <c r="D37" s="48"/>
      <c r="E37" s="48"/>
      <c r="F37" s="48"/>
      <c r="G37" s="48"/>
      <c r="H37" s="48"/>
      <c r="I37" s="158"/>
      <c r="J37" s="48"/>
      <c r="K37" s="52"/>
    </row>
    <row r="38" s="1" customFormat="1" ht="25.44" customHeight="1">
      <c r="B38" s="47"/>
      <c r="C38" s="174"/>
      <c r="D38" s="175" t="s">
        <v>45</v>
      </c>
      <c r="E38" s="99"/>
      <c r="F38" s="99"/>
      <c r="G38" s="176" t="s">
        <v>46</v>
      </c>
      <c r="H38" s="177" t="s">
        <v>47</v>
      </c>
      <c r="I38" s="178"/>
      <c r="J38" s="179">
        <f>SUM(J29:J36)</f>
        <v>0</v>
      </c>
      <c r="K38" s="180"/>
    </row>
    <row r="39" s="1" customFormat="1" ht="14.4" customHeight="1">
      <c r="B39" s="68"/>
      <c r="C39" s="69"/>
      <c r="D39" s="69"/>
      <c r="E39" s="69"/>
      <c r="F39" s="69"/>
      <c r="G39" s="69"/>
      <c r="H39" s="69"/>
      <c r="I39" s="181"/>
      <c r="J39" s="69"/>
      <c r="K39" s="70"/>
    </row>
    <row r="43" s="1" customFormat="1" ht="6.96" customHeight="1">
      <c r="B43" s="182"/>
      <c r="C43" s="183"/>
      <c r="D43" s="183"/>
      <c r="E43" s="183"/>
      <c r="F43" s="183"/>
      <c r="G43" s="183"/>
      <c r="H43" s="183"/>
      <c r="I43" s="184"/>
      <c r="J43" s="183"/>
      <c r="K43" s="185"/>
    </row>
    <row r="44" s="1" customFormat="1" ht="36.96" customHeight="1">
      <c r="B44" s="47"/>
      <c r="C44" s="31" t="s">
        <v>181</v>
      </c>
      <c r="D44" s="48"/>
      <c r="E44" s="48"/>
      <c r="F44" s="48"/>
      <c r="G44" s="48"/>
      <c r="H44" s="48"/>
      <c r="I44" s="158"/>
      <c r="J44" s="48"/>
      <c r="K44" s="52"/>
    </row>
    <row r="45" s="1" customFormat="1" ht="6.96" customHeight="1">
      <c r="B45" s="47"/>
      <c r="C45" s="48"/>
      <c r="D45" s="48"/>
      <c r="E45" s="48"/>
      <c r="F45" s="48"/>
      <c r="G45" s="48"/>
      <c r="H45" s="48"/>
      <c r="I45" s="158"/>
      <c r="J45" s="48"/>
      <c r="K45" s="52"/>
    </row>
    <row r="46" s="1" customFormat="1" ht="14.4" customHeight="1">
      <c r="B46" s="47"/>
      <c r="C46" s="41" t="s">
        <v>18</v>
      </c>
      <c r="D46" s="48"/>
      <c r="E46" s="48"/>
      <c r="F46" s="48"/>
      <c r="G46" s="48"/>
      <c r="H46" s="48"/>
      <c r="I46" s="158"/>
      <c r="J46" s="48"/>
      <c r="K46" s="52"/>
    </row>
    <row r="47" s="1" customFormat="1" ht="16.5" customHeight="1">
      <c r="B47" s="47"/>
      <c r="C47" s="48"/>
      <c r="D47" s="48"/>
      <c r="E47" s="157" t="str">
        <f>E7</f>
        <v>Rozvoj sportovního areálu Orlovna Veselí nad Moravou-víceúčelový sál</v>
      </c>
      <c r="F47" s="41"/>
      <c r="G47" s="41"/>
      <c r="H47" s="41"/>
      <c r="I47" s="158"/>
      <c r="J47" s="48"/>
      <c r="K47" s="52"/>
    </row>
    <row r="48">
      <c r="B48" s="29"/>
      <c r="C48" s="41" t="s">
        <v>112</v>
      </c>
      <c r="D48" s="30"/>
      <c r="E48" s="30"/>
      <c r="F48" s="30"/>
      <c r="G48" s="30"/>
      <c r="H48" s="30"/>
      <c r="I48" s="156"/>
      <c r="J48" s="30"/>
      <c r="K48" s="32"/>
    </row>
    <row r="49" s="1" customFormat="1" ht="16.5" customHeight="1">
      <c r="B49" s="47"/>
      <c r="C49" s="48"/>
      <c r="D49" s="48"/>
      <c r="E49" s="157" t="s">
        <v>115</v>
      </c>
      <c r="F49" s="48"/>
      <c r="G49" s="48"/>
      <c r="H49" s="48"/>
      <c r="I49" s="158"/>
      <c r="J49" s="48"/>
      <c r="K49" s="52"/>
    </row>
    <row r="50" s="1" customFormat="1" ht="14.4" customHeight="1">
      <c r="B50" s="47"/>
      <c r="C50" s="41" t="s">
        <v>1734</v>
      </c>
      <c r="D50" s="48"/>
      <c r="E50" s="48"/>
      <c r="F50" s="48"/>
      <c r="G50" s="48"/>
      <c r="H50" s="48"/>
      <c r="I50" s="158"/>
      <c r="J50" s="48"/>
      <c r="K50" s="52"/>
    </row>
    <row r="51" s="1" customFormat="1" ht="17.25" customHeight="1">
      <c r="B51" s="47"/>
      <c r="C51" s="48"/>
      <c r="D51" s="48"/>
      <c r="E51" s="159" t="str">
        <f>E11</f>
        <v>PLYN - PLYN</v>
      </c>
      <c r="F51" s="48"/>
      <c r="G51" s="48"/>
      <c r="H51" s="48"/>
      <c r="I51" s="158"/>
      <c r="J51" s="48"/>
      <c r="K51" s="52"/>
    </row>
    <row r="52" s="1" customFormat="1" ht="6.96" customHeight="1">
      <c r="B52" s="47"/>
      <c r="C52" s="48"/>
      <c r="D52" s="48"/>
      <c r="E52" s="48"/>
      <c r="F52" s="48"/>
      <c r="G52" s="48"/>
      <c r="H52" s="48"/>
      <c r="I52" s="158"/>
      <c r="J52" s="48"/>
      <c r="K52" s="52"/>
    </row>
    <row r="53" s="1" customFormat="1" ht="18" customHeight="1">
      <c r="B53" s="47"/>
      <c r="C53" s="41" t="s">
        <v>23</v>
      </c>
      <c r="D53" s="48"/>
      <c r="E53" s="48"/>
      <c r="F53" s="36" t="str">
        <f>F14</f>
        <v xml:space="preserve"> </v>
      </c>
      <c r="G53" s="48"/>
      <c r="H53" s="48"/>
      <c r="I53" s="160" t="s">
        <v>25</v>
      </c>
      <c r="J53" s="161" t="str">
        <f>IF(J14="","",J14)</f>
        <v>4. 5. 2018</v>
      </c>
      <c r="K53" s="52"/>
    </row>
    <row r="54" s="1" customFormat="1" ht="6.96" customHeight="1">
      <c r="B54" s="47"/>
      <c r="C54" s="48"/>
      <c r="D54" s="48"/>
      <c r="E54" s="48"/>
      <c r="F54" s="48"/>
      <c r="G54" s="48"/>
      <c r="H54" s="48"/>
      <c r="I54" s="158"/>
      <c r="J54" s="48"/>
      <c r="K54" s="52"/>
    </row>
    <row r="55" s="1" customFormat="1">
      <c r="B55" s="47"/>
      <c r="C55" s="41" t="s">
        <v>27</v>
      </c>
      <c r="D55" s="48"/>
      <c r="E55" s="48"/>
      <c r="F55" s="36" t="str">
        <f>E17</f>
        <v xml:space="preserve"> </v>
      </c>
      <c r="G55" s="48"/>
      <c r="H55" s="48"/>
      <c r="I55" s="160" t="s">
        <v>32</v>
      </c>
      <c r="J55" s="45" t="str">
        <f>E23</f>
        <v xml:space="preserve"> </v>
      </c>
      <c r="K55" s="52"/>
    </row>
    <row r="56" s="1" customFormat="1" ht="14.4" customHeight="1">
      <c r="B56" s="47"/>
      <c r="C56" s="41" t="s">
        <v>30</v>
      </c>
      <c r="D56" s="48"/>
      <c r="E56" s="48"/>
      <c r="F56" s="36" t="str">
        <f>IF(E20="","",E20)</f>
        <v/>
      </c>
      <c r="G56" s="48"/>
      <c r="H56" s="48"/>
      <c r="I56" s="158"/>
      <c r="J56" s="186"/>
      <c r="K56" s="52"/>
    </row>
    <row r="57" s="1" customFormat="1" ht="10.32" customHeight="1">
      <c r="B57" s="47"/>
      <c r="C57" s="48"/>
      <c r="D57" s="48"/>
      <c r="E57" s="48"/>
      <c r="F57" s="48"/>
      <c r="G57" s="48"/>
      <c r="H57" s="48"/>
      <c r="I57" s="158"/>
      <c r="J57" s="48"/>
      <c r="K57" s="52"/>
    </row>
    <row r="58" s="1" customFormat="1" ht="29.28" customHeight="1">
      <c r="B58" s="47"/>
      <c r="C58" s="187" t="s">
        <v>200</v>
      </c>
      <c r="D58" s="174"/>
      <c r="E58" s="174"/>
      <c r="F58" s="174"/>
      <c r="G58" s="174"/>
      <c r="H58" s="174"/>
      <c r="I58" s="188"/>
      <c r="J58" s="189" t="s">
        <v>201</v>
      </c>
      <c r="K58" s="190"/>
    </row>
    <row r="59" s="1" customFormat="1" ht="10.32" customHeight="1">
      <c r="B59" s="47"/>
      <c r="C59" s="48"/>
      <c r="D59" s="48"/>
      <c r="E59" s="48"/>
      <c r="F59" s="48"/>
      <c r="G59" s="48"/>
      <c r="H59" s="48"/>
      <c r="I59" s="158"/>
      <c r="J59" s="48"/>
      <c r="K59" s="52"/>
    </row>
    <row r="60" s="1" customFormat="1" ht="29.28" customHeight="1">
      <c r="B60" s="47"/>
      <c r="C60" s="191" t="s">
        <v>202</v>
      </c>
      <c r="D60" s="48"/>
      <c r="E60" s="48"/>
      <c r="F60" s="48"/>
      <c r="G60" s="48"/>
      <c r="H60" s="48"/>
      <c r="I60" s="158"/>
      <c r="J60" s="170">
        <f>J82</f>
        <v>0</v>
      </c>
      <c r="K60" s="52"/>
      <c r="AU60" s="25" t="s">
        <v>203</v>
      </c>
    </row>
    <row r="61" s="1" customFormat="1" ht="21.84" customHeight="1">
      <c r="B61" s="47"/>
      <c r="C61" s="48"/>
      <c r="D61" s="48"/>
      <c r="E61" s="48"/>
      <c r="F61" s="48"/>
      <c r="G61" s="48"/>
      <c r="H61" s="48"/>
      <c r="I61" s="158"/>
      <c r="J61" s="48"/>
      <c r="K61" s="52"/>
    </row>
    <row r="62" s="1" customFormat="1" ht="6.96" customHeight="1">
      <c r="B62" s="68"/>
      <c r="C62" s="69"/>
      <c r="D62" s="69"/>
      <c r="E62" s="69"/>
      <c r="F62" s="69"/>
      <c r="G62" s="69"/>
      <c r="H62" s="69"/>
      <c r="I62" s="181"/>
      <c r="J62" s="69"/>
      <c r="K62" s="70"/>
    </row>
    <row r="66" s="1" customFormat="1" ht="6.96" customHeight="1">
      <c r="B66" s="71"/>
      <c r="C66" s="72"/>
      <c r="D66" s="72"/>
      <c r="E66" s="72"/>
      <c r="F66" s="72"/>
      <c r="G66" s="72"/>
      <c r="H66" s="72"/>
      <c r="I66" s="184"/>
      <c r="J66" s="72"/>
      <c r="K66" s="72"/>
      <c r="L66" s="73"/>
    </row>
    <row r="67" s="1" customFormat="1" ht="36.96" customHeight="1">
      <c r="B67" s="47"/>
      <c r="C67" s="74" t="s">
        <v>229</v>
      </c>
      <c r="D67" s="75"/>
      <c r="E67" s="75"/>
      <c r="F67" s="75"/>
      <c r="G67" s="75"/>
      <c r="H67" s="75"/>
      <c r="I67" s="206"/>
      <c r="J67" s="75"/>
      <c r="K67" s="75"/>
      <c r="L67" s="73"/>
    </row>
    <row r="68" s="1" customFormat="1" ht="6.96" customHeight="1">
      <c r="B68" s="47"/>
      <c r="C68" s="75"/>
      <c r="D68" s="75"/>
      <c r="E68" s="75"/>
      <c r="F68" s="75"/>
      <c r="G68" s="75"/>
      <c r="H68" s="75"/>
      <c r="I68" s="206"/>
      <c r="J68" s="75"/>
      <c r="K68" s="75"/>
      <c r="L68" s="73"/>
    </row>
    <row r="69" s="1" customFormat="1" ht="14.4" customHeight="1">
      <c r="B69" s="47"/>
      <c r="C69" s="77" t="s">
        <v>18</v>
      </c>
      <c r="D69" s="75"/>
      <c r="E69" s="75"/>
      <c r="F69" s="75"/>
      <c r="G69" s="75"/>
      <c r="H69" s="75"/>
      <c r="I69" s="206"/>
      <c r="J69" s="75"/>
      <c r="K69" s="75"/>
      <c r="L69" s="73"/>
    </row>
    <row r="70" s="1" customFormat="1" ht="16.5" customHeight="1">
      <c r="B70" s="47"/>
      <c r="C70" s="75"/>
      <c r="D70" s="75"/>
      <c r="E70" s="207" t="str">
        <f>E7</f>
        <v>Rozvoj sportovního areálu Orlovna Veselí nad Moravou-víceúčelový sál</v>
      </c>
      <c r="F70" s="77"/>
      <c r="G70" s="77"/>
      <c r="H70" s="77"/>
      <c r="I70" s="206"/>
      <c r="J70" s="75"/>
      <c r="K70" s="75"/>
      <c r="L70" s="73"/>
    </row>
    <row r="71">
      <c r="B71" s="29"/>
      <c r="C71" s="77" t="s">
        <v>112</v>
      </c>
      <c r="D71" s="307"/>
      <c r="E71" s="307"/>
      <c r="F71" s="307"/>
      <c r="G71" s="307"/>
      <c r="H71" s="307"/>
      <c r="I71" s="149"/>
      <c r="J71" s="307"/>
      <c r="K71" s="307"/>
      <c r="L71" s="308"/>
    </row>
    <row r="72" s="1" customFormat="1" ht="16.5" customHeight="1">
      <c r="B72" s="47"/>
      <c r="C72" s="75"/>
      <c r="D72" s="75"/>
      <c r="E72" s="207" t="s">
        <v>115</v>
      </c>
      <c r="F72" s="75"/>
      <c r="G72" s="75"/>
      <c r="H72" s="75"/>
      <c r="I72" s="206"/>
      <c r="J72" s="75"/>
      <c r="K72" s="75"/>
      <c r="L72" s="73"/>
    </row>
    <row r="73" s="1" customFormat="1" ht="14.4" customHeight="1">
      <c r="B73" s="47"/>
      <c r="C73" s="77" t="s">
        <v>1734</v>
      </c>
      <c r="D73" s="75"/>
      <c r="E73" s="75"/>
      <c r="F73" s="75"/>
      <c r="G73" s="75"/>
      <c r="H73" s="75"/>
      <c r="I73" s="206"/>
      <c r="J73" s="75"/>
      <c r="K73" s="75"/>
      <c r="L73" s="73"/>
    </row>
    <row r="74" s="1" customFormat="1" ht="17.25" customHeight="1">
      <c r="B74" s="47"/>
      <c r="C74" s="75"/>
      <c r="D74" s="75"/>
      <c r="E74" s="83" t="str">
        <f>E11</f>
        <v>PLYN - PLYN</v>
      </c>
      <c r="F74" s="75"/>
      <c r="G74" s="75"/>
      <c r="H74" s="75"/>
      <c r="I74" s="206"/>
      <c r="J74" s="75"/>
      <c r="K74" s="75"/>
      <c r="L74" s="73"/>
    </row>
    <row r="75" s="1" customFormat="1" ht="6.96" customHeight="1">
      <c r="B75" s="47"/>
      <c r="C75" s="75"/>
      <c r="D75" s="75"/>
      <c r="E75" s="75"/>
      <c r="F75" s="75"/>
      <c r="G75" s="75"/>
      <c r="H75" s="75"/>
      <c r="I75" s="206"/>
      <c r="J75" s="75"/>
      <c r="K75" s="75"/>
      <c r="L75" s="73"/>
    </row>
    <row r="76" s="1" customFormat="1" ht="18" customHeight="1">
      <c r="B76" s="47"/>
      <c r="C76" s="77" t="s">
        <v>23</v>
      </c>
      <c r="D76" s="75"/>
      <c r="E76" s="75"/>
      <c r="F76" s="208" t="str">
        <f>F14</f>
        <v xml:space="preserve"> </v>
      </c>
      <c r="G76" s="75"/>
      <c r="H76" s="75"/>
      <c r="I76" s="209" t="s">
        <v>25</v>
      </c>
      <c r="J76" s="86" t="str">
        <f>IF(J14="","",J14)</f>
        <v>4. 5. 2018</v>
      </c>
      <c r="K76" s="75"/>
      <c r="L76" s="73"/>
    </row>
    <row r="77" s="1" customFormat="1" ht="6.96" customHeight="1">
      <c r="B77" s="47"/>
      <c r="C77" s="75"/>
      <c r="D77" s="75"/>
      <c r="E77" s="75"/>
      <c r="F77" s="75"/>
      <c r="G77" s="75"/>
      <c r="H77" s="75"/>
      <c r="I77" s="206"/>
      <c r="J77" s="75"/>
      <c r="K77" s="75"/>
      <c r="L77" s="73"/>
    </row>
    <row r="78" s="1" customFormat="1">
      <c r="B78" s="47"/>
      <c r="C78" s="77" t="s">
        <v>27</v>
      </c>
      <c r="D78" s="75"/>
      <c r="E78" s="75"/>
      <c r="F78" s="208" t="str">
        <f>E17</f>
        <v xml:space="preserve"> </v>
      </c>
      <c r="G78" s="75"/>
      <c r="H78" s="75"/>
      <c r="I78" s="209" t="s">
        <v>32</v>
      </c>
      <c r="J78" s="208" t="str">
        <f>E23</f>
        <v xml:space="preserve"> </v>
      </c>
      <c r="K78" s="75"/>
      <c r="L78" s="73"/>
    </row>
    <row r="79" s="1" customFormat="1" ht="14.4" customHeight="1">
      <c r="B79" s="47"/>
      <c r="C79" s="77" t="s">
        <v>30</v>
      </c>
      <c r="D79" s="75"/>
      <c r="E79" s="75"/>
      <c r="F79" s="208" t="str">
        <f>IF(E20="","",E20)</f>
        <v/>
      </c>
      <c r="G79" s="75"/>
      <c r="H79" s="75"/>
      <c r="I79" s="206"/>
      <c r="J79" s="75"/>
      <c r="K79" s="75"/>
      <c r="L79" s="73"/>
    </row>
    <row r="80" s="1" customFormat="1" ht="10.32" customHeight="1">
      <c r="B80" s="47"/>
      <c r="C80" s="75"/>
      <c r="D80" s="75"/>
      <c r="E80" s="75"/>
      <c r="F80" s="75"/>
      <c r="G80" s="75"/>
      <c r="H80" s="75"/>
      <c r="I80" s="206"/>
      <c r="J80" s="75"/>
      <c r="K80" s="75"/>
      <c r="L80" s="73"/>
    </row>
    <row r="81" s="10" customFormat="1" ht="29.28" customHeight="1">
      <c r="B81" s="210"/>
      <c r="C81" s="211" t="s">
        <v>230</v>
      </c>
      <c r="D81" s="212" t="s">
        <v>54</v>
      </c>
      <c r="E81" s="212" t="s">
        <v>50</v>
      </c>
      <c r="F81" s="212" t="s">
        <v>231</v>
      </c>
      <c r="G81" s="212" t="s">
        <v>232</v>
      </c>
      <c r="H81" s="212" t="s">
        <v>233</v>
      </c>
      <c r="I81" s="213" t="s">
        <v>234</v>
      </c>
      <c r="J81" s="212" t="s">
        <v>201</v>
      </c>
      <c r="K81" s="214" t="s">
        <v>235</v>
      </c>
      <c r="L81" s="215"/>
      <c r="M81" s="103" t="s">
        <v>236</v>
      </c>
      <c r="N81" s="104" t="s">
        <v>39</v>
      </c>
      <c r="O81" s="104" t="s">
        <v>237</v>
      </c>
      <c r="P81" s="104" t="s">
        <v>238</v>
      </c>
      <c r="Q81" s="104" t="s">
        <v>239</v>
      </c>
      <c r="R81" s="104" t="s">
        <v>240</v>
      </c>
      <c r="S81" s="104" t="s">
        <v>241</v>
      </c>
      <c r="T81" s="105" t="s">
        <v>242</v>
      </c>
    </row>
    <row r="82" s="1" customFormat="1" ht="29.28" customHeight="1">
      <c r="B82" s="47"/>
      <c r="C82" s="109" t="s">
        <v>202</v>
      </c>
      <c r="D82" s="75"/>
      <c r="E82" s="75"/>
      <c r="F82" s="75"/>
      <c r="G82" s="75"/>
      <c r="H82" s="75"/>
      <c r="I82" s="206"/>
      <c r="J82" s="216">
        <f>BK82</f>
        <v>0</v>
      </c>
      <c r="K82" s="75"/>
      <c r="L82" s="73"/>
      <c r="M82" s="106"/>
      <c r="N82" s="107"/>
      <c r="O82" s="107"/>
      <c r="P82" s="217">
        <f>SUM(P83:P99)</f>
        <v>0</v>
      </c>
      <c r="Q82" s="107"/>
      <c r="R82" s="217">
        <f>SUM(R83:R99)</f>
        <v>0</v>
      </c>
      <c r="S82" s="107"/>
      <c r="T82" s="218">
        <f>SUM(T83:T99)</f>
        <v>0</v>
      </c>
      <c r="AT82" s="25" t="s">
        <v>68</v>
      </c>
      <c r="AU82" s="25" t="s">
        <v>203</v>
      </c>
      <c r="BK82" s="219">
        <f>SUM(BK83:BK99)</f>
        <v>0</v>
      </c>
    </row>
    <row r="83" s="1" customFormat="1" ht="16.5" customHeight="1">
      <c r="B83" s="47"/>
      <c r="C83" s="236" t="s">
        <v>75</v>
      </c>
      <c r="D83" s="236" t="s">
        <v>247</v>
      </c>
      <c r="E83" s="237" t="s">
        <v>2354</v>
      </c>
      <c r="F83" s="238" t="s">
        <v>2355</v>
      </c>
      <c r="G83" s="239" t="s">
        <v>250</v>
      </c>
      <c r="H83" s="240">
        <v>26.399999999999999</v>
      </c>
      <c r="I83" s="241"/>
      <c r="J83" s="242">
        <f>ROUND(I83*H83,2)</f>
        <v>0</v>
      </c>
      <c r="K83" s="238" t="s">
        <v>21</v>
      </c>
      <c r="L83" s="73"/>
      <c r="M83" s="243" t="s">
        <v>21</v>
      </c>
      <c r="N83" s="244" t="s">
        <v>40</v>
      </c>
      <c r="O83" s="48"/>
      <c r="P83" s="245">
        <f>O83*H83</f>
        <v>0</v>
      </c>
      <c r="Q83" s="245">
        <v>0</v>
      </c>
      <c r="R83" s="245">
        <f>Q83*H83</f>
        <v>0</v>
      </c>
      <c r="S83" s="245">
        <v>0</v>
      </c>
      <c r="T83" s="246">
        <f>S83*H83</f>
        <v>0</v>
      </c>
      <c r="AR83" s="25" t="s">
        <v>252</v>
      </c>
      <c r="AT83" s="25" t="s">
        <v>247</v>
      </c>
      <c r="AU83" s="25" t="s">
        <v>69</v>
      </c>
      <c r="AY83" s="25" t="s">
        <v>245</v>
      </c>
      <c r="BE83" s="247">
        <f>IF(N83="základní",J83,0)</f>
        <v>0</v>
      </c>
      <c r="BF83" s="247">
        <f>IF(N83="snížená",J83,0)</f>
        <v>0</v>
      </c>
      <c r="BG83" s="247">
        <f>IF(N83="zákl. přenesená",J83,0)</f>
        <v>0</v>
      </c>
      <c r="BH83" s="247">
        <f>IF(N83="sníž. přenesená",J83,0)</f>
        <v>0</v>
      </c>
      <c r="BI83" s="247">
        <f>IF(N83="nulová",J83,0)</f>
        <v>0</v>
      </c>
      <c r="BJ83" s="25" t="s">
        <v>75</v>
      </c>
      <c r="BK83" s="247">
        <f>ROUND(I83*H83,2)</f>
        <v>0</v>
      </c>
      <c r="BL83" s="25" t="s">
        <v>252</v>
      </c>
      <c r="BM83" s="25" t="s">
        <v>2356</v>
      </c>
    </row>
    <row r="84" s="1" customFormat="1" ht="16.5" customHeight="1">
      <c r="B84" s="47"/>
      <c r="C84" s="236" t="s">
        <v>259</v>
      </c>
      <c r="D84" s="236" t="s">
        <v>247</v>
      </c>
      <c r="E84" s="237" t="s">
        <v>2357</v>
      </c>
      <c r="F84" s="238" t="s">
        <v>2358</v>
      </c>
      <c r="G84" s="239" t="s">
        <v>250</v>
      </c>
      <c r="H84" s="240">
        <v>19.199999999999999</v>
      </c>
      <c r="I84" s="241"/>
      <c r="J84" s="242">
        <f>ROUND(I84*H84,2)</f>
        <v>0</v>
      </c>
      <c r="K84" s="238" t="s">
        <v>21</v>
      </c>
      <c r="L84" s="73"/>
      <c r="M84" s="243" t="s">
        <v>21</v>
      </c>
      <c r="N84" s="244" t="s">
        <v>40</v>
      </c>
      <c r="O84" s="48"/>
      <c r="P84" s="245">
        <f>O84*H84</f>
        <v>0</v>
      </c>
      <c r="Q84" s="245">
        <v>0</v>
      </c>
      <c r="R84" s="245">
        <f>Q84*H84</f>
        <v>0</v>
      </c>
      <c r="S84" s="245">
        <v>0</v>
      </c>
      <c r="T84" s="246">
        <f>S84*H84</f>
        <v>0</v>
      </c>
      <c r="AR84" s="25" t="s">
        <v>252</v>
      </c>
      <c r="AT84" s="25" t="s">
        <v>247</v>
      </c>
      <c r="AU84" s="25" t="s">
        <v>69</v>
      </c>
      <c r="AY84" s="25" t="s">
        <v>245</v>
      </c>
      <c r="BE84" s="247">
        <f>IF(N84="základní",J84,0)</f>
        <v>0</v>
      </c>
      <c r="BF84" s="247">
        <f>IF(N84="snížená",J84,0)</f>
        <v>0</v>
      </c>
      <c r="BG84" s="247">
        <f>IF(N84="zákl. přenesená",J84,0)</f>
        <v>0</v>
      </c>
      <c r="BH84" s="247">
        <f>IF(N84="sníž. přenesená",J84,0)</f>
        <v>0</v>
      </c>
      <c r="BI84" s="247">
        <f>IF(N84="nulová",J84,0)</f>
        <v>0</v>
      </c>
      <c r="BJ84" s="25" t="s">
        <v>75</v>
      </c>
      <c r="BK84" s="247">
        <f>ROUND(I84*H84,2)</f>
        <v>0</v>
      </c>
      <c r="BL84" s="25" t="s">
        <v>252</v>
      </c>
      <c r="BM84" s="25" t="s">
        <v>2359</v>
      </c>
    </row>
    <row r="85" s="1" customFormat="1" ht="16.5" customHeight="1">
      <c r="B85" s="47"/>
      <c r="C85" s="236" t="s">
        <v>77</v>
      </c>
      <c r="D85" s="236" t="s">
        <v>247</v>
      </c>
      <c r="E85" s="237" t="s">
        <v>2360</v>
      </c>
      <c r="F85" s="238" t="s">
        <v>2361</v>
      </c>
      <c r="G85" s="239" t="s">
        <v>250</v>
      </c>
      <c r="H85" s="240">
        <v>7.2000000000000002</v>
      </c>
      <c r="I85" s="241"/>
      <c r="J85" s="242">
        <f>ROUND(I85*H85,2)</f>
        <v>0</v>
      </c>
      <c r="K85" s="238" t="s">
        <v>21</v>
      </c>
      <c r="L85" s="73"/>
      <c r="M85" s="243" t="s">
        <v>21</v>
      </c>
      <c r="N85" s="244" t="s">
        <v>40</v>
      </c>
      <c r="O85" s="48"/>
      <c r="P85" s="245">
        <f>O85*H85</f>
        <v>0</v>
      </c>
      <c r="Q85" s="245">
        <v>0</v>
      </c>
      <c r="R85" s="245">
        <f>Q85*H85</f>
        <v>0</v>
      </c>
      <c r="S85" s="245">
        <v>0</v>
      </c>
      <c r="T85" s="246">
        <f>S85*H85</f>
        <v>0</v>
      </c>
      <c r="AR85" s="25" t="s">
        <v>252</v>
      </c>
      <c r="AT85" s="25" t="s">
        <v>247</v>
      </c>
      <c r="AU85" s="25" t="s">
        <v>69</v>
      </c>
      <c r="AY85" s="25" t="s">
        <v>245</v>
      </c>
      <c r="BE85" s="247">
        <f>IF(N85="základní",J85,0)</f>
        <v>0</v>
      </c>
      <c r="BF85" s="247">
        <f>IF(N85="snížená",J85,0)</f>
        <v>0</v>
      </c>
      <c r="BG85" s="247">
        <f>IF(N85="zákl. přenesená",J85,0)</f>
        <v>0</v>
      </c>
      <c r="BH85" s="247">
        <f>IF(N85="sníž. přenesená",J85,0)</f>
        <v>0</v>
      </c>
      <c r="BI85" s="247">
        <f>IF(N85="nulová",J85,0)</f>
        <v>0</v>
      </c>
      <c r="BJ85" s="25" t="s">
        <v>75</v>
      </c>
      <c r="BK85" s="247">
        <f>ROUND(I85*H85,2)</f>
        <v>0</v>
      </c>
      <c r="BL85" s="25" t="s">
        <v>252</v>
      </c>
      <c r="BM85" s="25" t="s">
        <v>2362</v>
      </c>
    </row>
    <row r="86" s="1" customFormat="1" ht="16.5" customHeight="1">
      <c r="B86" s="47"/>
      <c r="C86" s="236" t="s">
        <v>10</v>
      </c>
      <c r="D86" s="236" t="s">
        <v>247</v>
      </c>
      <c r="E86" s="237" t="s">
        <v>2363</v>
      </c>
      <c r="F86" s="238" t="s">
        <v>2364</v>
      </c>
      <c r="G86" s="239" t="s">
        <v>429</v>
      </c>
      <c r="H86" s="240">
        <v>48</v>
      </c>
      <c r="I86" s="241"/>
      <c r="J86" s="242">
        <f>ROUND(I86*H86,2)</f>
        <v>0</v>
      </c>
      <c r="K86" s="238" t="s">
        <v>21</v>
      </c>
      <c r="L86" s="73"/>
      <c r="M86" s="243" t="s">
        <v>21</v>
      </c>
      <c r="N86" s="244" t="s">
        <v>40</v>
      </c>
      <c r="O86" s="48"/>
      <c r="P86" s="245">
        <f>O86*H86</f>
        <v>0</v>
      </c>
      <c r="Q86" s="245">
        <v>0</v>
      </c>
      <c r="R86" s="245">
        <f>Q86*H86</f>
        <v>0</v>
      </c>
      <c r="S86" s="245">
        <v>0</v>
      </c>
      <c r="T86" s="246">
        <f>S86*H86</f>
        <v>0</v>
      </c>
      <c r="AR86" s="25" t="s">
        <v>252</v>
      </c>
      <c r="AT86" s="25" t="s">
        <v>247</v>
      </c>
      <c r="AU86" s="25" t="s">
        <v>69</v>
      </c>
      <c r="AY86" s="25" t="s">
        <v>245</v>
      </c>
      <c r="BE86" s="247">
        <f>IF(N86="základní",J86,0)</f>
        <v>0</v>
      </c>
      <c r="BF86" s="247">
        <f>IF(N86="snížená",J86,0)</f>
        <v>0</v>
      </c>
      <c r="BG86" s="247">
        <f>IF(N86="zákl. přenesená",J86,0)</f>
        <v>0</v>
      </c>
      <c r="BH86" s="247">
        <f>IF(N86="sníž. přenesená",J86,0)</f>
        <v>0</v>
      </c>
      <c r="BI86" s="247">
        <f>IF(N86="nulová",J86,0)</f>
        <v>0</v>
      </c>
      <c r="BJ86" s="25" t="s">
        <v>75</v>
      </c>
      <c r="BK86" s="247">
        <f>ROUND(I86*H86,2)</f>
        <v>0</v>
      </c>
      <c r="BL86" s="25" t="s">
        <v>252</v>
      </c>
      <c r="BM86" s="25" t="s">
        <v>2365</v>
      </c>
    </row>
    <row r="87" s="1" customFormat="1" ht="16.5" customHeight="1">
      <c r="B87" s="47"/>
      <c r="C87" s="236" t="s">
        <v>342</v>
      </c>
      <c r="D87" s="236" t="s">
        <v>247</v>
      </c>
      <c r="E87" s="237" t="s">
        <v>2366</v>
      </c>
      <c r="F87" s="238" t="s">
        <v>2367</v>
      </c>
      <c r="G87" s="239" t="s">
        <v>429</v>
      </c>
      <c r="H87" s="240">
        <v>40</v>
      </c>
      <c r="I87" s="241"/>
      <c r="J87" s="242">
        <f>ROUND(I87*H87,2)</f>
        <v>0</v>
      </c>
      <c r="K87" s="238" t="s">
        <v>21</v>
      </c>
      <c r="L87" s="73"/>
      <c r="M87" s="243" t="s">
        <v>21</v>
      </c>
      <c r="N87" s="244" t="s">
        <v>40</v>
      </c>
      <c r="O87" s="48"/>
      <c r="P87" s="245">
        <f>O87*H87</f>
        <v>0</v>
      </c>
      <c r="Q87" s="245">
        <v>0</v>
      </c>
      <c r="R87" s="245">
        <f>Q87*H87</f>
        <v>0</v>
      </c>
      <c r="S87" s="245">
        <v>0</v>
      </c>
      <c r="T87" s="246">
        <f>S87*H87</f>
        <v>0</v>
      </c>
      <c r="AR87" s="25" t="s">
        <v>252</v>
      </c>
      <c r="AT87" s="25" t="s">
        <v>247</v>
      </c>
      <c r="AU87" s="25" t="s">
        <v>69</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252</v>
      </c>
      <c r="BM87" s="25" t="s">
        <v>2368</v>
      </c>
    </row>
    <row r="88" s="1" customFormat="1" ht="16.5" customHeight="1">
      <c r="B88" s="47"/>
      <c r="C88" s="236" t="s">
        <v>348</v>
      </c>
      <c r="D88" s="236" t="s">
        <v>247</v>
      </c>
      <c r="E88" s="237" t="s">
        <v>2369</v>
      </c>
      <c r="F88" s="238" t="s">
        <v>2370</v>
      </c>
      <c r="G88" s="239" t="s">
        <v>429</v>
      </c>
      <c r="H88" s="240">
        <v>48</v>
      </c>
      <c r="I88" s="241"/>
      <c r="J88" s="242">
        <f>ROUND(I88*H88,2)</f>
        <v>0</v>
      </c>
      <c r="K88" s="238" t="s">
        <v>21</v>
      </c>
      <c r="L88" s="73"/>
      <c r="M88" s="243" t="s">
        <v>21</v>
      </c>
      <c r="N88" s="244" t="s">
        <v>40</v>
      </c>
      <c r="O88" s="48"/>
      <c r="P88" s="245">
        <f>O88*H88</f>
        <v>0</v>
      </c>
      <c r="Q88" s="245">
        <v>0</v>
      </c>
      <c r="R88" s="245">
        <f>Q88*H88</f>
        <v>0</v>
      </c>
      <c r="S88" s="245">
        <v>0</v>
      </c>
      <c r="T88" s="246">
        <f>S88*H88</f>
        <v>0</v>
      </c>
      <c r="AR88" s="25" t="s">
        <v>252</v>
      </c>
      <c r="AT88" s="25" t="s">
        <v>247</v>
      </c>
      <c r="AU88" s="25" t="s">
        <v>69</v>
      </c>
      <c r="AY88" s="25" t="s">
        <v>245</v>
      </c>
      <c r="BE88" s="247">
        <f>IF(N88="základní",J88,0)</f>
        <v>0</v>
      </c>
      <c r="BF88" s="247">
        <f>IF(N88="snížená",J88,0)</f>
        <v>0</v>
      </c>
      <c r="BG88" s="247">
        <f>IF(N88="zákl. přenesená",J88,0)</f>
        <v>0</v>
      </c>
      <c r="BH88" s="247">
        <f>IF(N88="sníž. přenesená",J88,0)</f>
        <v>0</v>
      </c>
      <c r="BI88" s="247">
        <f>IF(N88="nulová",J88,0)</f>
        <v>0</v>
      </c>
      <c r="BJ88" s="25" t="s">
        <v>75</v>
      </c>
      <c r="BK88" s="247">
        <f>ROUND(I88*H88,2)</f>
        <v>0</v>
      </c>
      <c r="BL88" s="25" t="s">
        <v>252</v>
      </c>
      <c r="BM88" s="25" t="s">
        <v>2371</v>
      </c>
    </row>
    <row r="89" s="1" customFormat="1" ht="16.5" customHeight="1">
      <c r="B89" s="47"/>
      <c r="C89" s="236" t="s">
        <v>252</v>
      </c>
      <c r="D89" s="236" t="s">
        <v>247</v>
      </c>
      <c r="E89" s="237" t="s">
        <v>2372</v>
      </c>
      <c r="F89" s="238" t="s">
        <v>2373</v>
      </c>
      <c r="G89" s="239" t="s">
        <v>429</v>
      </c>
      <c r="H89" s="240">
        <v>1</v>
      </c>
      <c r="I89" s="241"/>
      <c r="J89" s="242">
        <f>ROUND(I89*H89,2)</f>
        <v>0</v>
      </c>
      <c r="K89" s="238" t="s">
        <v>21</v>
      </c>
      <c r="L89" s="73"/>
      <c r="M89" s="243" t="s">
        <v>21</v>
      </c>
      <c r="N89" s="244" t="s">
        <v>40</v>
      </c>
      <c r="O89" s="48"/>
      <c r="P89" s="245">
        <f>O89*H89</f>
        <v>0</v>
      </c>
      <c r="Q89" s="245">
        <v>0</v>
      </c>
      <c r="R89" s="245">
        <f>Q89*H89</f>
        <v>0</v>
      </c>
      <c r="S89" s="245">
        <v>0</v>
      </c>
      <c r="T89" s="246">
        <f>S89*H89</f>
        <v>0</v>
      </c>
      <c r="AR89" s="25" t="s">
        <v>252</v>
      </c>
      <c r="AT89" s="25" t="s">
        <v>247</v>
      </c>
      <c r="AU89" s="25" t="s">
        <v>69</v>
      </c>
      <c r="AY89" s="25" t="s">
        <v>245</v>
      </c>
      <c r="BE89" s="247">
        <f>IF(N89="základní",J89,0)</f>
        <v>0</v>
      </c>
      <c r="BF89" s="247">
        <f>IF(N89="snížená",J89,0)</f>
        <v>0</v>
      </c>
      <c r="BG89" s="247">
        <f>IF(N89="zákl. přenesená",J89,0)</f>
        <v>0</v>
      </c>
      <c r="BH89" s="247">
        <f>IF(N89="sníž. přenesená",J89,0)</f>
        <v>0</v>
      </c>
      <c r="BI89" s="247">
        <f>IF(N89="nulová",J89,0)</f>
        <v>0</v>
      </c>
      <c r="BJ89" s="25" t="s">
        <v>75</v>
      </c>
      <c r="BK89" s="247">
        <f>ROUND(I89*H89,2)</f>
        <v>0</v>
      </c>
      <c r="BL89" s="25" t="s">
        <v>252</v>
      </c>
      <c r="BM89" s="25" t="s">
        <v>2374</v>
      </c>
    </row>
    <row r="90" s="1" customFormat="1" ht="16.5" customHeight="1">
      <c r="B90" s="47"/>
      <c r="C90" s="236" t="s">
        <v>277</v>
      </c>
      <c r="D90" s="236" t="s">
        <v>247</v>
      </c>
      <c r="E90" s="237" t="s">
        <v>2375</v>
      </c>
      <c r="F90" s="238" t="s">
        <v>2376</v>
      </c>
      <c r="G90" s="239" t="s">
        <v>429</v>
      </c>
      <c r="H90" s="240">
        <v>57</v>
      </c>
      <c r="I90" s="241"/>
      <c r="J90" s="242">
        <f>ROUND(I90*H90,2)</f>
        <v>0</v>
      </c>
      <c r="K90" s="238" t="s">
        <v>21</v>
      </c>
      <c r="L90" s="73"/>
      <c r="M90" s="243" t="s">
        <v>21</v>
      </c>
      <c r="N90" s="244" t="s">
        <v>40</v>
      </c>
      <c r="O90" s="48"/>
      <c r="P90" s="245">
        <f>O90*H90</f>
        <v>0</v>
      </c>
      <c r="Q90" s="245">
        <v>0</v>
      </c>
      <c r="R90" s="245">
        <f>Q90*H90</f>
        <v>0</v>
      </c>
      <c r="S90" s="245">
        <v>0</v>
      </c>
      <c r="T90" s="246">
        <f>S90*H90</f>
        <v>0</v>
      </c>
      <c r="AR90" s="25" t="s">
        <v>252</v>
      </c>
      <c r="AT90" s="25" t="s">
        <v>247</v>
      </c>
      <c r="AU90" s="25" t="s">
        <v>69</v>
      </c>
      <c r="AY90" s="25" t="s">
        <v>245</v>
      </c>
      <c r="BE90" s="247">
        <f>IF(N90="základní",J90,0)</f>
        <v>0</v>
      </c>
      <c r="BF90" s="247">
        <f>IF(N90="snížená",J90,0)</f>
        <v>0</v>
      </c>
      <c r="BG90" s="247">
        <f>IF(N90="zákl. přenesená",J90,0)</f>
        <v>0</v>
      </c>
      <c r="BH90" s="247">
        <f>IF(N90="sníž. přenesená",J90,0)</f>
        <v>0</v>
      </c>
      <c r="BI90" s="247">
        <f>IF(N90="nulová",J90,0)</f>
        <v>0</v>
      </c>
      <c r="BJ90" s="25" t="s">
        <v>75</v>
      </c>
      <c r="BK90" s="247">
        <f>ROUND(I90*H90,2)</f>
        <v>0</v>
      </c>
      <c r="BL90" s="25" t="s">
        <v>252</v>
      </c>
      <c r="BM90" s="25" t="s">
        <v>2377</v>
      </c>
    </row>
    <row r="91" s="1" customFormat="1" ht="16.5" customHeight="1">
      <c r="B91" s="47"/>
      <c r="C91" s="236" t="s">
        <v>282</v>
      </c>
      <c r="D91" s="236" t="s">
        <v>247</v>
      </c>
      <c r="E91" s="237" t="s">
        <v>2378</v>
      </c>
      <c r="F91" s="238" t="s">
        <v>2379</v>
      </c>
      <c r="G91" s="239" t="s">
        <v>360</v>
      </c>
      <c r="H91" s="240">
        <v>1</v>
      </c>
      <c r="I91" s="241"/>
      <c r="J91" s="242">
        <f>ROUND(I91*H91,2)</f>
        <v>0</v>
      </c>
      <c r="K91" s="238" t="s">
        <v>21</v>
      </c>
      <c r="L91" s="73"/>
      <c r="M91" s="243" t="s">
        <v>21</v>
      </c>
      <c r="N91" s="244" t="s">
        <v>40</v>
      </c>
      <c r="O91" s="48"/>
      <c r="P91" s="245">
        <f>O91*H91</f>
        <v>0</v>
      </c>
      <c r="Q91" s="245">
        <v>0</v>
      </c>
      <c r="R91" s="245">
        <f>Q91*H91</f>
        <v>0</v>
      </c>
      <c r="S91" s="245">
        <v>0</v>
      </c>
      <c r="T91" s="246">
        <f>S91*H91</f>
        <v>0</v>
      </c>
      <c r="AR91" s="25" t="s">
        <v>252</v>
      </c>
      <c r="AT91" s="25" t="s">
        <v>247</v>
      </c>
      <c r="AU91" s="25" t="s">
        <v>69</v>
      </c>
      <c r="AY91" s="25" t="s">
        <v>245</v>
      </c>
      <c r="BE91" s="247">
        <f>IF(N91="základní",J91,0)</f>
        <v>0</v>
      </c>
      <c r="BF91" s="247">
        <f>IF(N91="snížená",J91,0)</f>
        <v>0</v>
      </c>
      <c r="BG91" s="247">
        <f>IF(N91="zákl. přenesená",J91,0)</f>
        <v>0</v>
      </c>
      <c r="BH91" s="247">
        <f>IF(N91="sníž. přenesená",J91,0)</f>
        <v>0</v>
      </c>
      <c r="BI91" s="247">
        <f>IF(N91="nulová",J91,0)</f>
        <v>0</v>
      </c>
      <c r="BJ91" s="25" t="s">
        <v>75</v>
      </c>
      <c r="BK91" s="247">
        <f>ROUND(I91*H91,2)</f>
        <v>0</v>
      </c>
      <c r="BL91" s="25" t="s">
        <v>252</v>
      </c>
      <c r="BM91" s="25" t="s">
        <v>2380</v>
      </c>
    </row>
    <row r="92" s="1" customFormat="1" ht="16.5" customHeight="1">
      <c r="B92" s="47"/>
      <c r="C92" s="236" t="s">
        <v>293</v>
      </c>
      <c r="D92" s="236" t="s">
        <v>247</v>
      </c>
      <c r="E92" s="237" t="s">
        <v>2381</v>
      </c>
      <c r="F92" s="238" t="s">
        <v>2382</v>
      </c>
      <c r="G92" s="239" t="s">
        <v>360</v>
      </c>
      <c r="H92" s="240">
        <v>1</v>
      </c>
      <c r="I92" s="241"/>
      <c r="J92" s="242">
        <f>ROUND(I92*H92,2)</f>
        <v>0</v>
      </c>
      <c r="K92" s="238" t="s">
        <v>21</v>
      </c>
      <c r="L92" s="73"/>
      <c r="M92" s="243" t="s">
        <v>21</v>
      </c>
      <c r="N92" s="244" t="s">
        <v>40</v>
      </c>
      <c r="O92" s="48"/>
      <c r="P92" s="245">
        <f>O92*H92</f>
        <v>0</v>
      </c>
      <c r="Q92" s="245">
        <v>0</v>
      </c>
      <c r="R92" s="245">
        <f>Q92*H92</f>
        <v>0</v>
      </c>
      <c r="S92" s="245">
        <v>0</v>
      </c>
      <c r="T92" s="246">
        <f>S92*H92</f>
        <v>0</v>
      </c>
      <c r="AR92" s="25" t="s">
        <v>252</v>
      </c>
      <c r="AT92" s="25" t="s">
        <v>247</v>
      </c>
      <c r="AU92" s="25" t="s">
        <v>69</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252</v>
      </c>
      <c r="BM92" s="25" t="s">
        <v>2383</v>
      </c>
    </row>
    <row r="93" s="1" customFormat="1" ht="16.5" customHeight="1">
      <c r="B93" s="47"/>
      <c r="C93" s="236" t="s">
        <v>287</v>
      </c>
      <c r="D93" s="236" t="s">
        <v>247</v>
      </c>
      <c r="E93" s="237" t="s">
        <v>2384</v>
      </c>
      <c r="F93" s="238" t="s">
        <v>2385</v>
      </c>
      <c r="G93" s="239" t="s">
        <v>360</v>
      </c>
      <c r="H93" s="240">
        <v>2</v>
      </c>
      <c r="I93" s="241"/>
      <c r="J93" s="242">
        <f>ROUND(I93*H93,2)</f>
        <v>0</v>
      </c>
      <c r="K93" s="238" t="s">
        <v>21</v>
      </c>
      <c r="L93" s="73"/>
      <c r="M93" s="243" t="s">
        <v>21</v>
      </c>
      <c r="N93" s="244" t="s">
        <v>40</v>
      </c>
      <c r="O93" s="48"/>
      <c r="P93" s="245">
        <f>O93*H93</f>
        <v>0</v>
      </c>
      <c r="Q93" s="245">
        <v>0</v>
      </c>
      <c r="R93" s="245">
        <f>Q93*H93</f>
        <v>0</v>
      </c>
      <c r="S93" s="245">
        <v>0</v>
      </c>
      <c r="T93" s="246">
        <f>S93*H93</f>
        <v>0</v>
      </c>
      <c r="AR93" s="25" t="s">
        <v>252</v>
      </c>
      <c r="AT93" s="25" t="s">
        <v>247</v>
      </c>
      <c r="AU93" s="25" t="s">
        <v>69</v>
      </c>
      <c r="AY93" s="25" t="s">
        <v>245</v>
      </c>
      <c r="BE93" s="247">
        <f>IF(N93="základní",J93,0)</f>
        <v>0</v>
      </c>
      <c r="BF93" s="247">
        <f>IF(N93="snížená",J93,0)</f>
        <v>0</v>
      </c>
      <c r="BG93" s="247">
        <f>IF(N93="zákl. přenesená",J93,0)</f>
        <v>0</v>
      </c>
      <c r="BH93" s="247">
        <f>IF(N93="sníž. přenesená",J93,0)</f>
        <v>0</v>
      </c>
      <c r="BI93" s="247">
        <f>IF(N93="nulová",J93,0)</f>
        <v>0</v>
      </c>
      <c r="BJ93" s="25" t="s">
        <v>75</v>
      </c>
      <c r="BK93" s="247">
        <f>ROUND(I93*H93,2)</f>
        <v>0</v>
      </c>
      <c r="BL93" s="25" t="s">
        <v>252</v>
      </c>
      <c r="BM93" s="25" t="s">
        <v>2386</v>
      </c>
    </row>
    <row r="94" s="1" customFormat="1" ht="16.5" customHeight="1">
      <c r="B94" s="47"/>
      <c r="C94" s="236" t="s">
        <v>146</v>
      </c>
      <c r="D94" s="236" t="s">
        <v>247</v>
      </c>
      <c r="E94" s="237" t="s">
        <v>2387</v>
      </c>
      <c r="F94" s="238" t="s">
        <v>2388</v>
      </c>
      <c r="G94" s="239" t="s">
        <v>360</v>
      </c>
      <c r="H94" s="240">
        <v>2</v>
      </c>
      <c r="I94" s="241"/>
      <c r="J94" s="242">
        <f>ROUND(I94*H94,2)</f>
        <v>0</v>
      </c>
      <c r="K94" s="238" t="s">
        <v>21</v>
      </c>
      <c r="L94" s="73"/>
      <c r="M94" s="243" t="s">
        <v>21</v>
      </c>
      <c r="N94" s="244" t="s">
        <v>40</v>
      </c>
      <c r="O94" s="48"/>
      <c r="P94" s="245">
        <f>O94*H94</f>
        <v>0</v>
      </c>
      <c r="Q94" s="245">
        <v>0</v>
      </c>
      <c r="R94" s="245">
        <f>Q94*H94</f>
        <v>0</v>
      </c>
      <c r="S94" s="245">
        <v>0</v>
      </c>
      <c r="T94" s="246">
        <f>S94*H94</f>
        <v>0</v>
      </c>
      <c r="AR94" s="25" t="s">
        <v>252</v>
      </c>
      <c r="AT94" s="25" t="s">
        <v>247</v>
      </c>
      <c r="AU94" s="25" t="s">
        <v>69</v>
      </c>
      <c r="AY94" s="25" t="s">
        <v>245</v>
      </c>
      <c r="BE94" s="247">
        <f>IF(N94="základní",J94,0)</f>
        <v>0</v>
      </c>
      <c r="BF94" s="247">
        <f>IF(N94="snížená",J94,0)</f>
        <v>0</v>
      </c>
      <c r="BG94" s="247">
        <f>IF(N94="zákl. přenesená",J94,0)</f>
        <v>0</v>
      </c>
      <c r="BH94" s="247">
        <f>IF(N94="sníž. přenesená",J94,0)</f>
        <v>0</v>
      </c>
      <c r="BI94" s="247">
        <f>IF(N94="nulová",J94,0)</f>
        <v>0</v>
      </c>
      <c r="BJ94" s="25" t="s">
        <v>75</v>
      </c>
      <c r="BK94" s="247">
        <f>ROUND(I94*H94,2)</f>
        <v>0</v>
      </c>
      <c r="BL94" s="25" t="s">
        <v>252</v>
      </c>
      <c r="BM94" s="25" t="s">
        <v>2389</v>
      </c>
    </row>
    <row r="95" s="1" customFormat="1" ht="16.5" customHeight="1">
      <c r="B95" s="47"/>
      <c r="C95" s="236" t="s">
        <v>306</v>
      </c>
      <c r="D95" s="236" t="s">
        <v>247</v>
      </c>
      <c r="E95" s="237" t="s">
        <v>2390</v>
      </c>
      <c r="F95" s="238" t="s">
        <v>2391</v>
      </c>
      <c r="G95" s="239" t="s">
        <v>360</v>
      </c>
      <c r="H95" s="240">
        <v>1</v>
      </c>
      <c r="I95" s="241"/>
      <c r="J95" s="242">
        <f>ROUND(I95*H95,2)</f>
        <v>0</v>
      </c>
      <c r="K95" s="238" t="s">
        <v>21</v>
      </c>
      <c r="L95" s="73"/>
      <c r="M95" s="243" t="s">
        <v>21</v>
      </c>
      <c r="N95" s="244" t="s">
        <v>40</v>
      </c>
      <c r="O95" s="48"/>
      <c r="P95" s="245">
        <f>O95*H95</f>
        <v>0</v>
      </c>
      <c r="Q95" s="245">
        <v>0</v>
      </c>
      <c r="R95" s="245">
        <f>Q95*H95</f>
        <v>0</v>
      </c>
      <c r="S95" s="245">
        <v>0</v>
      </c>
      <c r="T95" s="246">
        <f>S95*H95</f>
        <v>0</v>
      </c>
      <c r="AR95" s="25" t="s">
        <v>252</v>
      </c>
      <c r="AT95" s="25" t="s">
        <v>247</v>
      </c>
      <c r="AU95" s="25" t="s">
        <v>69</v>
      </c>
      <c r="AY95" s="25" t="s">
        <v>245</v>
      </c>
      <c r="BE95" s="247">
        <f>IF(N95="základní",J95,0)</f>
        <v>0</v>
      </c>
      <c r="BF95" s="247">
        <f>IF(N95="snížená",J95,0)</f>
        <v>0</v>
      </c>
      <c r="BG95" s="247">
        <f>IF(N95="zákl. přenesená",J95,0)</f>
        <v>0</v>
      </c>
      <c r="BH95" s="247">
        <f>IF(N95="sníž. přenesená",J95,0)</f>
        <v>0</v>
      </c>
      <c r="BI95" s="247">
        <f>IF(N95="nulová",J95,0)</f>
        <v>0</v>
      </c>
      <c r="BJ95" s="25" t="s">
        <v>75</v>
      </c>
      <c r="BK95" s="247">
        <f>ROUND(I95*H95,2)</f>
        <v>0</v>
      </c>
      <c r="BL95" s="25" t="s">
        <v>252</v>
      </c>
      <c r="BM95" s="25" t="s">
        <v>2392</v>
      </c>
    </row>
    <row r="96" s="1" customFormat="1" ht="16.5" customHeight="1">
      <c r="B96" s="47"/>
      <c r="C96" s="236" t="s">
        <v>312</v>
      </c>
      <c r="D96" s="236" t="s">
        <v>247</v>
      </c>
      <c r="E96" s="237" t="s">
        <v>2393</v>
      </c>
      <c r="F96" s="238" t="s">
        <v>2394</v>
      </c>
      <c r="G96" s="239" t="s">
        <v>360</v>
      </c>
      <c r="H96" s="240">
        <v>2</v>
      </c>
      <c r="I96" s="241"/>
      <c r="J96" s="242">
        <f>ROUND(I96*H96,2)</f>
        <v>0</v>
      </c>
      <c r="K96" s="238" t="s">
        <v>21</v>
      </c>
      <c r="L96" s="73"/>
      <c r="M96" s="243" t="s">
        <v>21</v>
      </c>
      <c r="N96" s="244" t="s">
        <v>40</v>
      </c>
      <c r="O96" s="48"/>
      <c r="P96" s="245">
        <f>O96*H96</f>
        <v>0</v>
      </c>
      <c r="Q96" s="245">
        <v>0</v>
      </c>
      <c r="R96" s="245">
        <f>Q96*H96</f>
        <v>0</v>
      </c>
      <c r="S96" s="245">
        <v>0</v>
      </c>
      <c r="T96" s="246">
        <f>S96*H96</f>
        <v>0</v>
      </c>
      <c r="AR96" s="25" t="s">
        <v>252</v>
      </c>
      <c r="AT96" s="25" t="s">
        <v>247</v>
      </c>
      <c r="AU96" s="25" t="s">
        <v>69</v>
      </c>
      <c r="AY96" s="25" t="s">
        <v>245</v>
      </c>
      <c r="BE96" s="247">
        <f>IF(N96="základní",J96,0)</f>
        <v>0</v>
      </c>
      <c r="BF96" s="247">
        <f>IF(N96="snížená",J96,0)</f>
        <v>0</v>
      </c>
      <c r="BG96" s="247">
        <f>IF(N96="zákl. přenesená",J96,0)</f>
        <v>0</v>
      </c>
      <c r="BH96" s="247">
        <f>IF(N96="sníž. přenesená",J96,0)</f>
        <v>0</v>
      </c>
      <c r="BI96" s="247">
        <f>IF(N96="nulová",J96,0)</f>
        <v>0</v>
      </c>
      <c r="BJ96" s="25" t="s">
        <v>75</v>
      </c>
      <c r="BK96" s="247">
        <f>ROUND(I96*H96,2)</f>
        <v>0</v>
      </c>
      <c r="BL96" s="25" t="s">
        <v>252</v>
      </c>
      <c r="BM96" s="25" t="s">
        <v>2395</v>
      </c>
    </row>
    <row r="97" s="1" customFormat="1" ht="16.5" customHeight="1">
      <c r="B97" s="47"/>
      <c r="C97" s="236" t="s">
        <v>318</v>
      </c>
      <c r="D97" s="236" t="s">
        <v>247</v>
      </c>
      <c r="E97" s="237" t="s">
        <v>2396</v>
      </c>
      <c r="F97" s="238" t="s">
        <v>2397</v>
      </c>
      <c r="G97" s="239" t="s">
        <v>360</v>
      </c>
      <c r="H97" s="240">
        <v>2</v>
      </c>
      <c r="I97" s="241"/>
      <c r="J97" s="242">
        <f>ROUND(I97*H97,2)</f>
        <v>0</v>
      </c>
      <c r="K97" s="238" t="s">
        <v>21</v>
      </c>
      <c r="L97" s="73"/>
      <c r="M97" s="243" t="s">
        <v>21</v>
      </c>
      <c r="N97" s="244" t="s">
        <v>40</v>
      </c>
      <c r="O97" s="48"/>
      <c r="P97" s="245">
        <f>O97*H97</f>
        <v>0</v>
      </c>
      <c r="Q97" s="245">
        <v>0</v>
      </c>
      <c r="R97" s="245">
        <f>Q97*H97</f>
        <v>0</v>
      </c>
      <c r="S97" s="245">
        <v>0</v>
      </c>
      <c r="T97" s="246">
        <f>S97*H97</f>
        <v>0</v>
      </c>
      <c r="AR97" s="25" t="s">
        <v>252</v>
      </c>
      <c r="AT97" s="25" t="s">
        <v>247</v>
      </c>
      <c r="AU97" s="25" t="s">
        <v>69</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252</v>
      </c>
      <c r="BM97" s="25" t="s">
        <v>2398</v>
      </c>
    </row>
    <row r="98" s="1" customFormat="1" ht="16.5" customHeight="1">
      <c r="B98" s="47"/>
      <c r="C98" s="236" t="s">
        <v>332</v>
      </c>
      <c r="D98" s="236" t="s">
        <v>247</v>
      </c>
      <c r="E98" s="237" t="s">
        <v>2399</v>
      </c>
      <c r="F98" s="238" t="s">
        <v>2400</v>
      </c>
      <c r="G98" s="239" t="s">
        <v>429</v>
      </c>
      <c r="H98" s="240">
        <v>58</v>
      </c>
      <c r="I98" s="241"/>
      <c r="J98" s="242">
        <f>ROUND(I98*H98,2)</f>
        <v>0</v>
      </c>
      <c r="K98" s="238" t="s">
        <v>21</v>
      </c>
      <c r="L98" s="73"/>
      <c r="M98" s="243" t="s">
        <v>21</v>
      </c>
      <c r="N98" s="244" t="s">
        <v>40</v>
      </c>
      <c r="O98" s="48"/>
      <c r="P98" s="245">
        <f>O98*H98</f>
        <v>0</v>
      </c>
      <c r="Q98" s="245">
        <v>0</v>
      </c>
      <c r="R98" s="245">
        <f>Q98*H98</f>
        <v>0</v>
      </c>
      <c r="S98" s="245">
        <v>0</v>
      </c>
      <c r="T98" s="246">
        <f>S98*H98</f>
        <v>0</v>
      </c>
      <c r="AR98" s="25" t="s">
        <v>252</v>
      </c>
      <c r="AT98" s="25" t="s">
        <v>247</v>
      </c>
      <c r="AU98" s="25" t="s">
        <v>69</v>
      </c>
      <c r="AY98" s="25" t="s">
        <v>245</v>
      </c>
      <c r="BE98" s="247">
        <f>IF(N98="základní",J98,0)</f>
        <v>0</v>
      </c>
      <c r="BF98" s="247">
        <f>IF(N98="snížená",J98,0)</f>
        <v>0</v>
      </c>
      <c r="BG98" s="247">
        <f>IF(N98="zákl. přenesená",J98,0)</f>
        <v>0</v>
      </c>
      <c r="BH98" s="247">
        <f>IF(N98="sníž. přenesená",J98,0)</f>
        <v>0</v>
      </c>
      <c r="BI98" s="247">
        <f>IF(N98="nulová",J98,0)</f>
        <v>0</v>
      </c>
      <c r="BJ98" s="25" t="s">
        <v>75</v>
      </c>
      <c r="BK98" s="247">
        <f>ROUND(I98*H98,2)</f>
        <v>0</v>
      </c>
      <c r="BL98" s="25" t="s">
        <v>252</v>
      </c>
      <c r="BM98" s="25" t="s">
        <v>2401</v>
      </c>
    </row>
    <row r="99" s="1" customFormat="1" ht="16.5" customHeight="1">
      <c r="B99" s="47"/>
      <c r="C99" s="236" t="s">
        <v>325</v>
      </c>
      <c r="D99" s="236" t="s">
        <v>247</v>
      </c>
      <c r="E99" s="237" t="s">
        <v>2402</v>
      </c>
      <c r="F99" s="238" t="s">
        <v>2403</v>
      </c>
      <c r="G99" s="239" t="s">
        <v>290</v>
      </c>
      <c r="H99" s="240">
        <v>0.48299999999999998</v>
      </c>
      <c r="I99" s="241"/>
      <c r="J99" s="242">
        <f>ROUND(I99*H99,2)</f>
        <v>0</v>
      </c>
      <c r="K99" s="238" t="s">
        <v>21</v>
      </c>
      <c r="L99" s="73"/>
      <c r="M99" s="243" t="s">
        <v>21</v>
      </c>
      <c r="N99" s="309" t="s">
        <v>40</v>
      </c>
      <c r="O99" s="310"/>
      <c r="P99" s="311">
        <f>O99*H99</f>
        <v>0</v>
      </c>
      <c r="Q99" s="311">
        <v>0</v>
      </c>
      <c r="R99" s="311">
        <f>Q99*H99</f>
        <v>0</v>
      </c>
      <c r="S99" s="311">
        <v>0</v>
      </c>
      <c r="T99" s="312">
        <f>S99*H99</f>
        <v>0</v>
      </c>
      <c r="AR99" s="25" t="s">
        <v>252</v>
      </c>
      <c r="AT99" s="25" t="s">
        <v>247</v>
      </c>
      <c r="AU99" s="25" t="s">
        <v>69</v>
      </c>
      <c r="AY99" s="25" t="s">
        <v>245</v>
      </c>
      <c r="BE99" s="247">
        <f>IF(N99="základní",J99,0)</f>
        <v>0</v>
      </c>
      <c r="BF99" s="247">
        <f>IF(N99="snížená",J99,0)</f>
        <v>0</v>
      </c>
      <c r="BG99" s="247">
        <f>IF(N99="zákl. přenesená",J99,0)</f>
        <v>0</v>
      </c>
      <c r="BH99" s="247">
        <f>IF(N99="sníž. přenesená",J99,0)</f>
        <v>0</v>
      </c>
      <c r="BI99" s="247">
        <f>IF(N99="nulová",J99,0)</f>
        <v>0</v>
      </c>
      <c r="BJ99" s="25" t="s">
        <v>75</v>
      </c>
      <c r="BK99" s="247">
        <f>ROUND(I99*H99,2)</f>
        <v>0</v>
      </c>
      <c r="BL99" s="25" t="s">
        <v>252</v>
      </c>
      <c r="BM99" s="25" t="s">
        <v>2404</v>
      </c>
    </row>
    <row r="100" s="1" customFormat="1" ht="6.96" customHeight="1">
      <c r="B100" s="68"/>
      <c r="C100" s="69"/>
      <c r="D100" s="69"/>
      <c r="E100" s="69"/>
      <c r="F100" s="69"/>
      <c r="G100" s="69"/>
      <c r="H100" s="69"/>
      <c r="I100" s="181"/>
      <c r="J100" s="69"/>
      <c r="K100" s="69"/>
      <c r="L100" s="73"/>
    </row>
  </sheetData>
  <sheetProtection sheet="1" autoFilter="0" formatColumns="0" formatRows="0" objects="1" scenarios="1" spinCount="100000" saltValue="OKYMGrauhUkZjUqpq8OciYLIj/MxTk9aiEabfc4PKuKIdjL+fyKPJYNcVkUsHRXkQ2u+3Cx48KvPM7kvyIYRxA==" hashValue="HYjz05WzRsw2gbcFQWrG+cDnuZJP65oRv2hbV4OznALZmNx+CwSLq8ZkfI/jRdG0IyY76YwaTkNV74y+aZasSQ==" algorithmName="SHA-512" password="CC35"/>
  <autoFilter ref="C81:K99"/>
  <mergeCells count="13">
    <mergeCell ref="E7:H7"/>
    <mergeCell ref="E9:H9"/>
    <mergeCell ref="E11:H11"/>
    <mergeCell ref="E26:H26"/>
    <mergeCell ref="E47:H47"/>
    <mergeCell ref="E49:H49"/>
    <mergeCell ref="E51:H51"/>
    <mergeCell ref="J55:J56"/>
    <mergeCell ref="E70:H70"/>
    <mergeCell ref="E72:H72"/>
    <mergeCell ref="E74:H74"/>
    <mergeCell ref="G1:H1"/>
    <mergeCell ref="L2:V2"/>
  </mergeCells>
  <hyperlinks>
    <hyperlink ref="F1:G1" location="C2" display="1) Krycí list soupisu"/>
    <hyperlink ref="G1:H1" location="C58"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88</v>
      </c>
    </row>
    <row r="3" ht="6.96" customHeight="1">
      <c r="B3" s="26"/>
      <c r="C3" s="27"/>
      <c r="D3" s="27"/>
      <c r="E3" s="27"/>
      <c r="F3" s="27"/>
      <c r="G3" s="27"/>
      <c r="H3" s="27"/>
      <c r="I3" s="155"/>
      <c r="J3" s="27"/>
      <c r="K3" s="28"/>
      <c r="AT3" s="25" t="s">
        <v>77</v>
      </c>
    </row>
    <row r="4" ht="36.96" customHeight="1">
      <c r="B4" s="29"/>
      <c r="C4" s="30"/>
      <c r="D4" s="31" t="s">
        <v>103</v>
      </c>
      <c r="E4" s="30"/>
      <c r="F4" s="30"/>
      <c r="G4" s="30"/>
      <c r="H4" s="30"/>
      <c r="I4" s="156"/>
      <c r="J4" s="30"/>
      <c r="K4" s="32"/>
      <c r="M4" s="33" t="s">
        <v>12</v>
      </c>
      <c r="AT4" s="25" t="s">
        <v>6</v>
      </c>
    </row>
    <row r="5" ht="6.96" customHeight="1">
      <c r="B5" s="29"/>
      <c r="C5" s="30"/>
      <c r="D5" s="30"/>
      <c r="E5" s="30"/>
      <c r="F5" s="30"/>
      <c r="G5" s="30"/>
      <c r="H5" s="30"/>
      <c r="I5" s="156"/>
      <c r="J5" s="30"/>
      <c r="K5" s="32"/>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c r="B8" s="29"/>
      <c r="C8" s="30"/>
      <c r="D8" s="41" t="s">
        <v>112</v>
      </c>
      <c r="E8" s="30"/>
      <c r="F8" s="30"/>
      <c r="G8" s="30"/>
      <c r="H8" s="30"/>
      <c r="I8" s="156"/>
      <c r="J8" s="30"/>
      <c r="K8" s="32"/>
    </row>
    <row r="9" s="1" customFormat="1" ht="16.5" customHeight="1">
      <c r="B9" s="47"/>
      <c r="C9" s="48"/>
      <c r="D9" s="48"/>
      <c r="E9" s="157" t="s">
        <v>115</v>
      </c>
      <c r="F9" s="48"/>
      <c r="G9" s="48"/>
      <c r="H9" s="48"/>
      <c r="I9" s="158"/>
      <c r="J9" s="48"/>
      <c r="K9" s="52"/>
    </row>
    <row r="10" s="1" customFormat="1">
      <c r="B10" s="47"/>
      <c r="C10" s="48"/>
      <c r="D10" s="41" t="s">
        <v>1734</v>
      </c>
      <c r="E10" s="48"/>
      <c r="F10" s="48"/>
      <c r="G10" s="48"/>
      <c r="H10" s="48"/>
      <c r="I10" s="158"/>
      <c r="J10" s="48"/>
      <c r="K10" s="52"/>
    </row>
    <row r="11" s="1" customFormat="1" ht="36.96" customHeight="1">
      <c r="B11" s="47"/>
      <c r="C11" s="48"/>
      <c r="D11" s="48"/>
      <c r="E11" s="159" t="s">
        <v>2405</v>
      </c>
      <c r="F11" s="48"/>
      <c r="G11" s="48"/>
      <c r="H11" s="48"/>
      <c r="I11" s="158"/>
      <c r="J11" s="48"/>
      <c r="K11" s="52"/>
    </row>
    <row r="12" s="1" customFormat="1">
      <c r="B12" s="47"/>
      <c r="C12" s="48"/>
      <c r="D12" s="48"/>
      <c r="E12" s="48"/>
      <c r="F12" s="48"/>
      <c r="G12" s="48"/>
      <c r="H12" s="48"/>
      <c r="I12" s="158"/>
      <c r="J12" s="48"/>
      <c r="K12" s="52"/>
    </row>
    <row r="13" s="1" customFormat="1" ht="14.4" customHeight="1">
      <c r="B13" s="47"/>
      <c r="C13" s="48"/>
      <c r="D13" s="41" t="s">
        <v>20</v>
      </c>
      <c r="E13" s="48"/>
      <c r="F13" s="36" t="s">
        <v>21</v>
      </c>
      <c r="G13" s="48"/>
      <c r="H13" s="48"/>
      <c r="I13" s="160" t="s">
        <v>22</v>
      </c>
      <c r="J13" s="36" t="s">
        <v>21</v>
      </c>
      <c r="K13" s="52"/>
    </row>
    <row r="14" s="1" customFormat="1" ht="14.4" customHeight="1">
      <c r="B14" s="47"/>
      <c r="C14" s="48"/>
      <c r="D14" s="41" t="s">
        <v>23</v>
      </c>
      <c r="E14" s="48"/>
      <c r="F14" s="36" t="s">
        <v>24</v>
      </c>
      <c r="G14" s="48"/>
      <c r="H14" s="48"/>
      <c r="I14" s="160" t="s">
        <v>25</v>
      </c>
      <c r="J14" s="161" t="str">
        <f>'Rekapitulace stavby'!AN8</f>
        <v>4. 5. 2018</v>
      </c>
      <c r="K14" s="52"/>
    </row>
    <row r="15" s="1" customFormat="1" ht="10.8" customHeight="1">
      <c r="B15" s="47"/>
      <c r="C15" s="48"/>
      <c r="D15" s="48"/>
      <c r="E15" s="48"/>
      <c r="F15" s="48"/>
      <c r="G15" s="48"/>
      <c r="H15" s="48"/>
      <c r="I15" s="158"/>
      <c r="J15" s="48"/>
      <c r="K15" s="52"/>
    </row>
    <row r="16" s="1" customFormat="1" ht="14.4" customHeight="1">
      <c r="B16" s="47"/>
      <c r="C16" s="48"/>
      <c r="D16" s="41" t="s">
        <v>27</v>
      </c>
      <c r="E16" s="48"/>
      <c r="F16" s="48"/>
      <c r="G16" s="48"/>
      <c r="H16" s="48"/>
      <c r="I16" s="160" t="s">
        <v>28</v>
      </c>
      <c r="J16" s="36" t="str">
        <f>IF('Rekapitulace stavby'!AN10="","",'Rekapitulace stavby'!AN10)</f>
        <v/>
      </c>
      <c r="K16" s="52"/>
    </row>
    <row r="17" s="1" customFormat="1" ht="18" customHeight="1">
      <c r="B17" s="47"/>
      <c r="C17" s="48"/>
      <c r="D17" s="48"/>
      <c r="E17" s="36" t="str">
        <f>IF('Rekapitulace stavby'!E11="","",'Rekapitulace stavby'!E11)</f>
        <v xml:space="preserve"> </v>
      </c>
      <c r="F17" s="48"/>
      <c r="G17" s="48"/>
      <c r="H17" s="48"/>
      <c r="I17" s="160" t="s">
        <v>29</v>
      </c>
      <c r="J17" s="36" t="str">
        <f>IF('Rekapitulace stavby'!AN11="","",'Rekapitulace stavby'!AN11)</f>
        <v/>
      </c>
      <c r="K17" s="52"/>
    </row>
    <row r="18" s="1" customFormat="1" ht="6.96" customHeight="1">
      <c r="B18" s="47"/>
      <c r="C18" s="48"/>
      <c r="D18" s="48"/>
      <c r="E18" s="48"/>
      <c r="F18" s="48"/>
      <c r="G18" s="48"/>
      <c r="H18" s="48"/>
      <c r="I18" s="158"/>
      <c r="J18" s="48"/>
      <c r="K18" s="52"/>
    </row>
    <row r="19" s="1" customFormat="1" ht="14.4" customHeight="1">
      <c r="B19" s="47"/>
      <c r="C19" s="48"/>
      <c r="D19" s="41" t="s">
        <v>30</v>
      </c>
      <c r="E19" s="48"/>
      <c r="F19" s="48"/>
      <c r="G19" s="48"/>
      <c r="H19" s="48"/>
      <c r="I19" s="160" t="s">
        <v>28</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60" t="s">
        <v>29</v>
      </c>
      <c r="J20" s="36" t="str">
        <f>IF('Rekapitulace stavby'!AN14="Vyplň údaj","",IF('Rekapitulace stavby'!AN14="","",'Rekapitulace stavby'!AN14))</f>
        <v/>
      </c>
      <c r="K20" s="52"/>
    </row>
    <row r="21" s="1" customFormat="1" ht="6.96" customHeight="1">
      <c r="B21" s="47"/>
      <c r="C21" s="48"/>
      <c r="D21" s="48"/>
      <c r="E21" s="48"/>
      <c r="F21" s="48"/>
      <c r="G21" s="48"/>
      <c r="H21" s="48"/>
      <c r="I21" s="158"/>
      <c r="J21" s="48"/>
      <c r="K21" s="52"/>
    </row>
    <row r="22" s="1" customFormat="1" ht="14.4" customHeight="1">
      <c r="B22" s="47"/>
      <c r="C22" s="48"/>
      <c r="D22" s="41" t="s">
        <v>32</v>
      </c>
      <c r="E22" s="48"/>
      <c r="F22" s="48"/>
      <c r="G22" s="48"/>
      <c r="H22" s="48"/>
      <c r="I22" s="160" t="s">
        <v>28</v>
      </c>
      <c r="J22" s="36" t="str">
        <f>IF('Rekapitulace stavby'!AN16="","",'Rekapitulace stavby'!AN16)</f>
        <v/>
      </c>
      <c r="K22" s="52"/>
    </row>
    <row r="23" s="1" customFormat="1" ht="18" customHeight="1">
      <c r="B23" s="47"/>
      <c r="C23" s="48"/>
      <c r="D23" s="48"/>
      <c r="E23" s="36" t="str">
        <f>IF('Rekapitulace stavby'!E17="","",'Rekapitulace stavby'!E17)</f>
        <v xml:space="preserve"> </v>
      </c>
      <c r="F23" s="48"/>
      <c r="G23" s="48"/>
      <c r="H23" s="48"/>
      <c r="I23" s="160" t="s">
        <v>29</v>
      </c>
      <c r="J23" s="36" t="str">
        <f>IF('Rekapitulace stavby'!AN17="","",'Rekapitulace stavby'!AN17)</f>
        <v/>
      </c>
      <c r="K23" s="52"/>
    </row>
    <row r="24" s="1" customFormat="1" ht="6.96" customHeight="1">
      <c r="B24" s="47"/>
      <c r="C24" s="48"/>
      <c r="D24" s="48"/>
      <c r="E24" s="48"/>
      <c r="F24" s="48"/>
      <c r="G24" s="48"/>
      <c r="H24" s="48"/>
      <c r="I24" s="158"/>
      <c r="J24" s="48"/>
      <c r="K24" s="52"/>
    </row>
    <row r="25" s="1" customFormat="1" ht="14.4" customHeight="1">
      <c r="B25" s="47"/>
      <c r="C25" s="48"/>
      <c r="D25" s="41" t="s">
        <v>34</v>
      </c>
      <c r="E25" s="48"/>
      <c r="F25" s="48"/>
      <c r="G25" s="48"/>
      <c r="H25" s="48"/>
      <c r="I25" s="158"/>
      <c r="J25" s="48"/>
      <c r="K25" s="52"/>
    </row>
    <row r="26" s="7" customFormat="1" ht="16.5" customHeight="1">
      <c r="B26" s="162"/>
      <c r="C26" s="163"/>
      <c r="D26" s="163"/>
      <c r="E26" s="45" t="s">
        <v>21</v>
      </c>
      <c r="F26" s="45"/>
      <c r="G26" s="45"/>
      <c r="H26" s="45"/>
      <c r="I26" s="164"/>
      <c r="J26" s="163"/>
      <c r="K26" s="165"/>
    </row>
    <row r="27" s="1" customFormat="1" ht="6.96" customHeight="1">
      <c r="B27" s="47"/>
      <c r="C27" s="48"/>
      <c r="D27" s="48"/>
      <c r="E27" s="48"/>
      <c r="F27" s="48"/>
      <c r="G27" s="48"/>
      <c r="H27" s="48"/>
      <c r="I27" s="158"/>
      <c r="J27" s="48"/>
      <c r="K27" s="52"/>
    </row>
    <row r="28" s="1" customFormat="1" ht="6.96" customHeight="1">
      <c r="B28" s="47"/>
      <c r="C28" s="48"/>
      <c r="D28" s="107"/>
      <c r="E28" s="107"/>
      <c r="F28" s="107"/>
      <c r="G28" s="107"/>
      <c r="H28" s="107"/>
      <c r="I28" s="167"/>
      <c r="J28" s="107"/>
      <c r="K28" s="168"/>
    </row>
    <row r="29" s="1" customFormat="1" ht="25.44" customHeight="1">
      <c r="B29" s="47"/>
      <c r="C29" s="48"/>
      <c r="D29" s="169" t="s">
        <v>35</v>
      </c>
      <c r="E29" s="48"/>
      <c r="F29" s="48"/>
      <c r="G29" s="48"/>
      <c r="H29" s="48"/>
      <c r="I29" s="158"/>
      <c r="J29" s="170">
        <f>ROUND(J82,2)</f>
        <v>0</v>
      </c>
      <c r="K29" s="52"/>
    </row>
    <row r="30" s="1" customFormat="1" ht="6.96" customHeight="1">
      <c r="B30" s="47"/>
      <c r="C30" s="48"/>
      <c r="D30" s="107"/>
      <c r="E30" s="107"/>
      <c r="F30" s="107"/>
      <c r="G30" s="107"/>
      <c r="H30" s="107"/>
      <c r="I30" s="167"/>
      <c r="J30" s="107"/>
      <c r="K30" s="168"/>
    </row>
    <row r="31" s="1" customFormat="1" ht="14.4" customHeight="1">
      <c r="B31" s="47"/>
      <c r="C31" s="48"/>
      <c r="D31" s="48"/>
      <c r="E31" s="48"/>
      <c r="F31" s="53" t="s">
        <v>37</v>
      </c>
      <c r="G31" s="48"/>
      <c r="H31" s="48"/>
      <c r="I31" s="171" t="s">
        <v>36</v>
      </c>
      <c r="J31" s="53" t="s">
        <v>38</v>
      </c>
      <c r="K31" s="52"/>
    </row>
    <row r="32" s="1" customFormat="1" ht="14.4" customHeight="1">
      <c r="B32" s="47"/>
      <c r="C32" s="48"/>
      <c r="D32" s="56" t="s">
        <v>39</v>
      </c>
      <c r="E32" s="56" t="s">
        <v>40</v>
      </c>
      <c r="F32" s="172">
        <f>ROUND(SUM(BE82:BE173), 2)</f>
        <v>0</v>
      </c>
      <c r="G32" s="48"/>
      <c r="H32" s="48"/>
      <c r="I32" s="173">
        <v>0.20999999999999999</v>
      </c>
      <c r="J32" s="172">
        <f>ROUND(ROUND((SUM(BE82:BE173)), 2)*I32, 2)</f>
        <v>0</v>
      </c>
      <c r="K32" s="52"/>
    </row>
    <row r="33" s="1" customFormat="1" ht="14.4" customHeight="1">
      <c r="B33" s="47"/>
      <c r="C33" s="48"/>
      <c r="D33" s="48"/>
      <c r="E33" s="56" t="s">
        <v>41</v>
      </c>
      <c r="F33" s="172">
        <f>ROUND(SUM(BF82:BF173), 2)</f>
        <v>0</v>
      </c>
      <c r="G33" s="48"/>
      <c r="H33" s="48"/>
      <c r="I33" s="173">
        <v>0.14999999999999999</v>
      </c>
      <c r="J33" s="172">
        <f>ROUND(ROUND((SUM(BF82:BF173)), 2)*I33, 2)</f>
        <v>0</v>
      </c>
      <c r="K33" s="52"/>
    </row>
    <row r="34" hidden="1" s="1" customFormat="1" ht="14.4" customHeight="1">
      <c r="B34" s="47"/>
      <c r="C34" s="48"/>
      <c r="D34" s="48"/>
      <c r="E34" s="56" t="s">
        <v>42</v>
      </c>
      <c r="F34" s="172">
        <f>ROUND(SUM(BG82:BG173), 2)</f>
        <v>0</v>
      </c>
      <c r="G34" s="48"/>
      <c r="H34" s="48"/>
      <c r="I34" s="173">
        <v>0.20999999999999999</v>
      </c>
      <c r="J34" s="172">
        <v>0</v>
      </c>
      <c r="K34" s="52"/>
    </row>
    <row r="35" hidden="1" s="1" customFormat="1" ht="14.4" customHeight="1">
      <c r="B35" s="47"/>
      <c r="C35" s="48"/>
      <c r="D35" s="48"/>
      <c r="E35" s="56" t="s">
        <v>43</v>
      </c>
      <c r="F35" s="172">
        <f>ROUND(SUM(BH82:BH173), 2)</f>
        <v>0</v>
      </c>
      <c r="G35" s="48"/>
      <c r="H35" s="48"/>
      <c r="I35" s="173">
        <v>0.14999999999999999</v>
      </c>
      <c r="J35" s="172">
        <v>0</v>
      </c>
      <c r="K35" s="52"/>
    </row>
    <row r="36" hidden="1" s="1" customFormat="1" ht="14.4" customHeight="1">
      <c r="B36" s="47"/>
      <c r="C36" s="48"/>
      <c r="D36" s="48"/>
      <c r="E36" s="56" t="s">
        <v>44</v>
      </c>
      <c r="F36" s="172">
        <f>ROUND(SUM(BI82:BI173), 2)</f>
        <v>0</v>
      </c>
      <c r="G36" s="48"/>
      <c r="H36" s="48"/>
      <c r="I36" s="173">
        <v>0</v>
      </c>
      <c r="J36" s="172">
        <v>0</v>
      </c>
      <c r="K36" s="52"/>
    </row>
    <row r="37" s="1" customFormat="1" ht="6.96" customHeight="1">
      <c r="B37" s="47"/>
      <c r="C37" s="48"/>
      <c r="D37" s="48"/>
      <c r="E37" s="48"/>
      <c r="F37" s="48"/>
      <c r="G37" s="48"/>
      <c r="H37" s="48"/>
      <c r="I37" s="158"/>
      <c r="J37" s="48"/>
      <c r="K37" s="52"/>
    </row>
    <row r="38" s="1" customFormat="1" ht="25.44" customHeight="1">
      <c r="B38" s="47"/>
      <c r="C38" s="174"/>
      <c r="D38" s="175" t="s">
        <v>45</v>
      </c>
      <c r="E38" s="99"/>
      <c r="F38" s="99"/>
      <c r="G38" s="176" t="s">
        <v>46</v>
      </c>
      <c r="H38" s="177" t="s">
        <v>47</v>
      </c>
      <c r="I38" s="178"/>
      <c r="J38" s="179">
        <f>SUM(J29:J36)</f>
        <v>0</v>
      </c>
      <c r="K38" s="180"/>
    </row>
    <row r="39" s="1" customFormat="1" ht="14.4" customHeight="1">
      <c r="B39" s="68"/>
      <c r="C39" s="69"/>
      <c r="D39" s="69"/>
      <c r="E39" s="69"/>
      <c r="F39" s="69"/>
      <c r="G39" s="69"/>
      <c r="H39" s="69"/>
      <c r="I39" s="181"/>
      <c r="J39" s="69"/>
      <c r="K39" s="70"/>
    </row>
    <row r="43" s="1" customFormat="1" ht="6.96" customHeight="1">
      <c r="B43" s="182"/>
      <c r="C43" s="183"/>
      <c r="D43" s="183"/>
      <c r="E43" s="183"/>
      <c r="F43" s="183"/>
      <c r="G43" s="183"/>
      <c r="H43" s="183"/>
      <c r="I43" s="184"/>
      <c r="J43" s="183"/>
      <c r="K43" s="185"/>
    </row>
    <row r="44" s="1" customFormat="1" ht="36.96" customHeight="1">
      <c r="B44" s="47"/>
      <c r="C44" s="31" t="s">
        <v>181</v>
      </c>
      <c r="D44" s="48"/>
      <c r="E44" s="48"/>
      <c r="F44" s="48"/>
      <c r="G44" s="48"/>
      <c r="H44" s="48"/>
      <c r="I44" s="158"/>
      <c r="J44" s="48"/>
      <c r="K44" s="52"/>
    </row>
    <row r="45" s="1" customFormat="1" ht="6.96" customHeight="1">
      <c r="B45" s="47"/>
      <c r="C45" s="48"/>
      <c r="D45" s="48"/>
      <c r="E45" s="48"/>
      <c r="F45" s="48"/>
      <c r="G45" s="48"/>
      <c r="H45" s="48"/>
      <c r="I45" s="158"/>
      <c r="J45" s="48"/>
      <c r="K45" s="52"/>
    </row>
    <row r="46" s="1" customFormat="1" ht="14.4" customHeight="1">
      <c r="B46" s="47"/>
      <c r="C46" s="41" t="s">
        <v>18</v>
      </c>
      <c r="D46" s="48"/>
      <c r="E46" s="48"/>
      <c r="F46" s="48"/>
      <c r="G46" s="48"/>
      <c r="H46" s="48"/>
      <c r="I46" s="158"/>
      <c r="J46" s="48"/>
      <c r="K46" s="52"/>
    </row>
    <row r="47" s="1" customFormat="1" ht="16.5" customHeight="1">
      <c r="B47" s="47"/>
      <c r="C47" s="48"/>
      <c r="D47" s="48"/>
      <c r="E47" s="157" t="str">
        <f>E7</f>
        <v>Rozvoj sportovního areálu Orlovna Veselí nad Moravou-víceúčelový sál</v>
      </c>
      <c r="F47" s="41"/>
      <c r="G47" s="41"/>
      <c r="H47" s="41"/>
      <c r="I47" s="158"/>
      <c r="J47" s="48"/>
      <c r="K47" s="52"/>
    </row>
    <row r="48">
      <c r="B48" s="29"/>
      <c r="C48" s="41" t="s">
        <v>112</v>
      </c>
      <c r="D48" s="30"/>
      <c r="E48" s="30"/>
      <c r="F48" s="30"/>
      <c r="G48" s="30"/>
      <c r="H48" s="30"/>
      <c r="I48" s="156"/>
      <c r="J48" s="30"/>
      <c r="K48" s="32"/>
    </row>
    <row r="49" s="1" customFormat="1" ht="16.5" customHeight="1">
      <c r="B49" s="47"/>
      <c r="C49" s="48"/>
      <c r="D49" s="48"/>
      <c r="E49" s="157" t="s">
        <v>115</v>
      </c>
      <c r="F49" s="48"/>
      <c r="G49" s="48"/>
      <c r="H49" s="48"/>
      <c r="I49" s="158"/>
      <c r="J49" s="48"/>
      <c r="K49" s="52"/>
    </row>
    <row r="50" s="1" customFormat="1" ht="14.4" customHeight="1">
      <c r="B50" s="47"/>
      <c r="C50" s="41" t="s">
        <v>1734</v>
      </c>
      <c r="D50" s="48"/>
      <c r="E50" s="48"/>
      <c r="F50" s="48"/>
      <c r="G50" s="48"/>
      <c r="H50" s="48"/>
      <c r="I50" s="158"/>
      <c r="J50" s="48"/>
      <c r="K50" s="52"/>
    </row>
    <row r="51" s="1" customFormat="1" ht="17.25" customHeight="1">
      <c r="B51" s="47"/>
      <c r="C51" s="48"/>
      <c r="D51" s="48"/>
      <c r="E51" s="159" t="str">
        <f>E11</f>
        <v>ÚT - ÚT</v>
      </c>
      <c r="F51" s="48"/>
      <c r="G51" s="48"/>
      <c r="H51" s="48"/>
      <c r="I51" s="158"/>
      <c r="J51" s="48"/>
      <c r="K51" s="52"/>
    </row>
    <row r="52" s="1" customFormat="1" ht="6.96" customHeight="1">
      <c r="B52" s="47"/>
      <c r="C52" s="48"/>
      <c r="D52" s="48"/>
      <c r="E52" s="48"/>
      <c r="F52" s="48"/>
      <c r="G52" s="48"/>
      <c r="H52" s="48"/>
      <c r="I52" s="158"/>
      <c r="J52" s="48"/>
      <c r="K52" s="52"/>
    </row>
    <row r="53" s="1" customFormat="1" ht="18" customHeight="1">
      <c r="B53" s="47"/>
      <c r="C53" s="41" t="s">
        <v>23</v>
      </c>
      <c r="D53" s="48"/>
      <c r="E53" s="48"/>
      <c r="F53" s="36" t="str">
        <f>F14</f>
        <v xml:space="preserve"> </v>
      </c>
      <c r="G53" s="48"/>
      <c r="H53" s="48"/>
      <c r="I53" s="160" t="s">
        <v>25</v>
      </c>
      <c r="J53" s="161" t="str">
        <f>IF(J14="","",J14)</f>
        <v>4. 5. 2018</v>
      </c>
      <c r="K53" s="52"/>
    </row>
    <row r="54" s="1" customFormat="1" ht="6.96" customHeight="1">
      <c r="B54" s="47"/>
      <c r="C54" s="48"/>
      <c r="D54" s="48"/>
      <c r="E54" s="48"/>
      <c r="F54" s="48"/>
      <c r="G54" s="48"/>
      <c r="H54" s="48"/>
      <c r="I54" s="158"/>
      <c r="J54" s="48"/>
      <c r="K54" s="52"/>
    </row>
    <row r="55" s="1" customFormat="1">
      <c r="B55" s="47"/>
      <c r="C55" s="41" t="s">
        <v>27</v>
      </c>
      <c r="D55" s="48"/>
      <c r="E55" s="48"/>
      <c r="F55" s="36" t="str">
        <f>E17</f>
        <v xml:space="preserve"> </v>
      </c>
      <c r="G55" s="48"/>
      <c r="H55" s="48"/>
      <c r="I55" s="160" t="s">
        <v>32</v>
      </c>
      <c r="J55" s="45" t="str">
        <f>E23</f>
        <v xml:space="preserve"> </v>
      </c>
      <c r="K55" s="52"/>
    </row>
    <row r="56" s="1" customFormat="1" ht="14.4" customHeight="1">
      <c r="B56" s="47"/>
      <c r="C56" s="41" t="s">
        <v>30</v>
      </c>
      <c r="D56" s="48"/>
      <c r="E56" s="48"/>
      <c r="F56" s="36" t="str">
        <f>IF(E20="","",E20)</f>
        <v/>
      </c>
      <c r="G56" s="48"/>
      <c r="H56" s="48"/>
      <c r="I56" s="158"/>
      <c r="J56" s="186"/>
      <c r="K56" s="52"/>
    </row>
    <row r="57" s="1" customFormat="1" ht="10.32" customHeight="1">
      <c r="B57" s="47"/>
      <c r="C57" s="48"/>
      <c r="D57" s="48"/>
      <c r="E57" s="48"/>
      <c r="F57" s="48"/>
      <c r="G57" s="48"/>
      <c r="H57" s="48"/>
      <c r="I57" s="158"/>
      <c r="J57" s="48"/>
      <c r="K57" s="52"/>
    </row>
    <row r="58" s="1" customFormat="1" ht="29.28" customHeight="1">
      <c r="B58" s="47"/>
      <c r="C58" s="187" t="s">
        <v>200</v>
      </c>
      <c r="D58" s="174"/>
      <c r="E58" s="174"/>
      <c r="F58" s="174"/>
      <c r="G58" s="174"/>
      <c r="H58" s="174"/>
      <c r="I58" s="188"/>
      <c r="J58" s="189" t="s">
        <v>201</v>
      </c>
      <c r="K58" s="190"/>
    </row>
    <row r="59" s="1" customFormat="1" ht="10.32" customHeight="1">
      <c r="B59" s="47"/>
      <c r="C59" s="48"/>
      <c r="D59" s="48"/>
      <c r="E59" s="48"/>
      <c r="F59" s="48"/>
      <c r="G59" s="48"/>
      <c r="H59" s="48"/>
      <c r="I59" s="158"/>
      <c r="J59" s="48"/>
      <c r="K59" s="52"/>
    </row>
    <row r="60" s="1" customFormat="1" ht="29.28" customHeight="1">
      <c r="B60" s="47"/>
      <c r="C60" s="191" t="s">
        <v>202</v>
      </c>
      <c r="D60" s="48"/>
      <c r="E60" s="48"/>
      <c r="F60" s="48"/>
      <c r="G60" s="48"/>
      <c r="H60" s="48"/>
      <c r="I60" s="158"/>
      <c r="J60" s="170">
        <f>J82</f>
        <v>0</v>
      </c>
      <c r="K60" s="52"/>
      <c r="AU60" s="25" t="s">
        <v>203</v>
      </c>
    </row>
    <row r="61" s="1" customFormat="1" ht="21.84" customHeight="1">
      <c r="B61" s="47"/>
      <c r="C61" s="48"/>
      <c r="D61" s="48"/>
      <c r="E61" s="48"/>
      <c r="F61" s="48"/>
      <c r="G61" s="48"/>
      <c r="H61" s="48"/>
      <c r="I61" s="158"/>
      <c r="J61" s="48"/>
      <c r="K61" s="52"/>
    </row>
    <row r="62" s="1" customFormat="1" ht="6.96" customHeight="1">
      <c r="B62" s="68"/>
      <c r="C62" s="69"/>
      <c r="D62" s="69"/>
      <c r="E62" s="69"/>
      <c r="F62" s="69"/>
      <c r="G62" s="69"/>
      <c r="H62" s="69"/>
      <c r="I62" s="181"/>
      <c r="J62" s="69"/>
      <c r="K62" s="70"/>
    </row>
    <row r="66" s="1" customFormat="1" ht="6.96" customHeight="1">
      <c r="B66" s="71"/>
      <c r="C66" s="72"/>
      <c r="D66" s="72"/>
      <c r="E66" s="72"/>
      <c r="F66" s="72"/>
      <c r="G66" s="72"/>
      <c r="H66" s="72"/>
      <c r="I66" s="184"/>
      <c r="J66" s="72"/>
      <c r="K66" s="72"/>
      <c r="L66" s="73"/>
    </row>
    <row r="67" s="1" customFormat="1" ht="36.96" customHeight="1">
      <c r="B67" s="47"/>
      <c r="C67" s="74" t="s">
        <v>229</v>
      </c>
      <c r="D67" s="75"/>
      <c r="E67" s="75"/>
      <c r="F67" s="75"/>
      <c r="G67" s="75"/>
      <c r="H67" s="75"/>
      <c r="I67" s="206"/>
      <c r="J67" s="75"/>
      <c r="K67" s="75"/>
      <c r="L67" s="73"/>
    </row>
    <row r="68" s="1" customFormat="1" ht="6.96" customHeight="1">
      <c r="B68" s="47"/>
      <c r="C68" s="75"/>
      <c r="D68" s="75"/>
      <c r="E68" s="75"/>
      <c r="F68" s="75"/>
      <c r="G68" s="75"/>
      <c r="H68" s="75"/>
      <c r="I68" s="206"/>
      <c r="J68" s="75"/>
      <c r="K68" s="75"/>
      <c r="L68" s="73"/>
    </row>
    <row r="69" s="1" customFormat="1" ht="14.4" customHeight="1">
      <c r="B69" s="47"/>
      <c r="C69" s="77" t="s">
        <v>18</v>
      </c>
      <c r="D69" s="75"/>
      <c r="E69" s="75"/>
      <c r="F69" s="75"/>
      <c r="G69" s="75"/>
      <c r="H69" s="75"/>
      <c r="I69" s="206"/>
      <c r="J69" s="75"/>
      <c r="K69" s="75"/>
      <c r="L69" s="73"/>
    </row>
    <row r="70" s="1" customFormat="1" ht="16.5" customHeight="1">
      <c r="B70" s="47"/>
      <c r="C70" s="75"/>
      <c r="D70" s="75"/>
      <c r="E70" s="207" t="str">
        <f>E7</f>
        <v>Rozvoj sportovního areálu Orlovna Veselí nad Moravou-víceúčelový sál</v>
      </c>
      <c r="F70" s="77"/>
      <c r="G70" s="77"/>
      <c r="H70" s="77"/>
      <c r="I70" s="206"/>
      <c r="J70" s="75"/>
      <c r="K70" s="75"/>
      <c r="L70" s="73"/>
    </row>
    <row r="71">
      <c r="B71" s="29"/>
      <c r="C71" s="77" t="s">
        <v>112</v>
      </c>
      <c r="D71" s="307"/>
      <c r="E71" s="307"/>
      <c r="F71" s="307"/>
      <c r="G71" s="307"/>
      <c r="H71" s="307"/>
      <c r="I71" s="149"/>
      <c r="J71" s="307"/>
      <c r="K71" s="307"/>
      <c r="L71" s="308"/>
    </row>
    <row r="72" s="1" customFormat="1" ht="16.5" customHeight="1">
      <c r="B72" s="47"/>
      <c r="C72" s="75"/>
      <c r="D72" s="75"/>
      <c r="E72" s="207" t="s">
        <v>115</v>
      </c>
      <c r="F72" s="75"/>
      <c r="G72" s="75"/>
      <c r="H72" s="75"/>
      <c r="I72" s="206"/>
      <c r="J72" s="75"/>
      <c r="K72" s="75"/>
      <c r="L72" s="73"/>
    </row>
    <row r="73" s="1" customFormat="1" ht="14.4" customHeight="1">
      <c r="B73" s="47"/>
      <c r="C73" s="77" t="s">
        <v>1734</v>
      </c>
      <c r="D73" s="75"/>
      <c r="E73" s="75"/>
      <c r="F73" s="75"/>
      <c r="G73" s="75"/>
      <c r="H73" s="75"/>
      <c r="I73" s="206"/>
      <c r="J73" s="75"/>
      <c r="K73" s="75"/>
      <c r="L73" s="73"/>
    </row>
    <row r="74" s="1" customFormat="1" ht="17.25" customHeight="1">
      <c r="B74" s="47"/>
      <c r="C74" s="75"/>
      <c r="D74" s="75"/>
      <c r="E74" s="83" t="str">
        <f>E11</f>
        <v>ÚT - ÚT</v>
      </c>
      <c r="F74" s="75"/>
      <c r="G74" s="75"/>
      <c r="H74" s="75"/>
      <c r="I74" s="206"/>
      <c r="J74" s="75"/>
      <c r="K74" s="75"/>
      <c r="L74" s="73"/>
    </row>
    <row r="75" s="1" customFormat="1" ht="6.96" customHeight="1">
      <c r="B75" s="47"/>
      <c r="C75" s="75"/>
      <c r="D75" s="75"/>
      <c r="E75" s="75"/>
      <c r="F75" s="75"/>
      <c r="G75" s="75"/>
      <c r="H75" s="75"/>
      <c r="I75" s="206"/>
      <c r="J75" s="75"/>
      <c r="K75" s="75"/>
      <c r="L75" s="73"/>
    </row>
    <row r="76" s="1" customFormat="1" ht="18" customHeight="1">
      <c r="B76" s="47"/>
      <c r="C76" s="77" t="s">
        <v>23</v>
      </c>
      <c r="D76" s="75"/>
      <c r="E76" s="75"/>
      <c r="F76" s="208" t="str">
        <f>F14</f>
        <v xml:space="preserve"> </v>
      </c>
      <c r="G76" s="75"/>
      <c r="H76" s="75"/>
      <c r="I76" s="209" t="s">
        <v>25</v>
      </c>
      <c r="J76" s="86" t="str">
        <f>IF(J14="","",J14)</f>
        <v>4. 5. 2018</v>
      </c>
      <c r="K76" s="75"/>
      <c r="L76" s="73"/>
    </row>
    <row r="77" s="1" customFormat="1" ht="6.96" customHeight="1">
      <c r="B77" s="47"/>
      <c r="C77" s="75"/>
      <c r="D77" s="75"/>
      <c r="E77" s="75"/>
      <c r="F77" s="75"/>
      <c r="G77" s="75"/>
      <c r="H77" s="75"/>
      <c r="I77" s="206"/>
      <c r="J77" s="75"/>
      <c r="K77" s="75"/>
      <c r="L77" s="73"/>
    </row>
    <row r="78" s="1" customFormat="1">
      <c r="B78" s="47"/>
      <c r="C78" s="77" t="s">
        <v>27</v>
      </c>
      <c r="D78" s="75"/>
      <c r="E78" s="75"/>
      <c r="F78" s="208" t="str">
        <f>E17</f>
        <v xml:space="preserve"> </v>
      </c>
      <c r="G78" s="75"/>
      <c r="H78" s="75"/>
      <c r="I78" s="209" t="s">
        <v>32</v>
      </c>
      <c r="J78" s="208" t="str">
        <f>E23</f>
        <v xml:space="preserve"> </v>
      </c>
      <c r="K78" s="75"/>
      <c r="L78" s="73"/>
    </row>
    <row r="79" s="1" customFormat="1" ht="14.4" customHeight="1">
      <c r="B79" s="47"/>
      <c r="C79" s="77" t="s">
        <v>30</v>
      </c>
      <c r="D79" s="75"/>
      <c r="E79" s="75"/>
      <c r="F79" s="208" t="str">
        <f>IF(E20="","",E20)</f>
        <v/>
      </c>
      <c r="G79" s="75"/>
      <c r="H79" s="75"/>
      <c r="I79" s="206"/>
      <c r="J79" s="75"/>
      <c r="K79" s="75"/>
      <c r="L79" s="73"/>
    </row>
    <row r="80" s="1" customFormat="1" ht="10.32" customHeight="1">
      <c r="B80" s="47"/>
      <c r="C80" s="75"/>
      <c r="D80" s="75"/>
      <c r="E80" s="75"/>
      <c r="F80" s="75"/>
      <c r="G80" s="75"/>
      <c r="H80" s="75"/>
      <c r="I80" s="206"/>
      <c r="J80" s="75"/>
      <c r="K80" s="75"/>
      <c r="L80" s="73"/>
    </row>
    <row r="81" s="10" customFormat="1" ht="29.28" customHeight="1">
      <c r="B81" s="210"/>
      <c r="C81" s="211" t="s">
        <v>230</v>
      </c>
      <c r="D81" s="212" t="s">
        <v>54</v>
      </c>
      <c r="E81" s="212" t="s">
        <v>50</v>
      </c>
      <c r="F81" s="212" t="s">
        <v>231</v>
      </c>
      <c r="G81" s="212" t="s">
        <v>232</v>
      </c>
      <c r="H81" s="212" t="s">
        <v>233</v>
      </c>
      <c r="I81" s="213" t="s">
        <v>234</v>
      </c>
      <c r="J81" s="212" t="s">
        <v>201</v>
      </c>
      <c r="K81" s="214" t="s">
        <v>235</v>
      </c>
      <c r="L81" s="215"/>
      <c r="M81" s="103" t="s">
        <v>236</v>
      </c>
      <c r="N81" s="104" t="s">
        <v>39</v>
      </c>
      <c r="O81" s="104" t="s">
        <v>237</v>
      </c>
      <c r="P81" s="104" t="s">
        <v>238</v>
      </c>
      <c r="Q81" s="104" t="s">
        <v>239</v>
      </c>
      <c r="R81" s="104" t="s">
        <v>240</v>
      </c>
      <c r="S81" s="104" t="s">
        <v>241</v>
      </c>
      <c r="T81" s="105" t="s">
        <v>242</v>
      </c>
    </row>
    <row r="82" s="1" customFormat="1" ht="29.28" customHeight="1">
      <c r="B82" s="47"/>
      <c r="C82" s="109" t="s">
        <v>202</v>
      </c>
      <c r="D82" s="75"/>
      <c r="E82" s="75"/>
      <c r="F82" s="75"/>
      <c r="G82" s="75"/>
      <c r="H82" s="75"/>
      <c r="I82" s="206"/>
      <c r="J82" s="216">
        <f>BK82</f>
        <v>0</v>
      </c>
      <c r="K82" s="75"/>
      <c r="L82" s="73"/>
      <c r="M82" s="106"/>
      <c r="N82" s="107"/>
      <c r="O82" s="107"/>
      <c r="P82" s="217">
        <f>SUM(P83:P173)</f>
        <v>0</v>
      </c>
      <c r="Q82" s="107"/>
      <c r="R82" s="217">
        <f>SUM(R83:R173)</f>
        <v>0</v>
      </c>
      <c r="S82" s="107"/>
      <c r="T82" s="218">
        <f>SUM(T83:T173)</f>
        <v>0</v>
      </c>
      <c r="AT82" s="25" t="s">
        <v>68</v>
      </c>
      <c r="AU82" s="25" t="s">
        <v>203</v>
      </c>
      <c r="BK82" s="219">
        <f>SUM(BK83:BK173)</f>
        <v>0</v>
      </c>
    </row>
    <row r="83" s="1" customFormat="1" ht="16.5" customHeight="1">
      <c r="B83" s="47"/>
      <c r="C83" s="236" t="s">
        <v>75</v>
      </c>
      <c r="D83" s="236" t="s">
        <v>247</v>
      </c>
      <c r="E83" s="237" t="s">
        <v>2406</v>
      </c>
      <c r="F83" s="238" t="s">
        <v>2407</v>
      </c>
      <c r="G83" s="239" t="s">
        <v>429</v>
      </c>
      <c r="H83" s="240">
        <v>81</v>
      </c>
      <c r="I83" s="241"/>
      <c r="J83" s="242">
        <f>ROUND(I83*H83,2)</f>
        <v>0</v>
      </c>
      <c r="K83" s="238" t="s">
        <v>21</v>
      </c>
      <c r="L83" s="73"/>
      <c r="M83" s="243" t="s">
        <v>21</v>
      </c>
      <c r="N83" s="244" t="s">
        <v>40</v>
      </c>
      <c r="O83" s="48"/>
      <c r="P83" s="245">
        <f>O83*H83</f>
        <v>0</v>
      </c>
      <c r="Q83" s="245">
        <v>0</v>
      </c>
      <c r="R83" s="245">
        <f>Q83*H83</f>
        <v>0</v>
      </c>
      <c r="S83" s="245">
        <v>0</v>
      </c>
      <c r="T83" s="246">
        <f>S83*H83</f>
        <v>0</v>
      </c>
      <c r="AR83" s="25" t="s">
        <v>252</v>
      </c>
      <c r="AT83" s="25" t="s">
        <v>247</v>
      </c>
      <c r="AU83" s="25" t="s">
        <v>69</v>
      </c>
      <c r="AY83" s="25" t="s">
        <v>245</v>
      </c>
      <c r="BE83" s="247">
        <f>IF(N83="základní",J83,0)</f>
        <v>0</v>
      </c>
      <c r="BF83" s="247">
        <f>IF(N83="snížená",J83,0)</f>
        <v>0</v>
      </c>
      <c r="BG83" s="247">
        <f>IF(N83="zákl. přenesená",J83,0)</f>
        <v>0</v>
      </c>
      <c r="BH83" s="247">
        <f>IF(N83="sníž. přenesená",J83,0)</f>
        <v>0</v>
      </c>
      <c r="BI83" s="247">
        <f>IF(N83="nulová",J83,0)</f>
        <v>0</v>
      </c>
      <c r="BJ83" s="25" t="s">
        <v>75</v>
      </c>
      <c r="BK83" s="247">
        <f>ROUND(I83*H83,2)</f>
        <v>0</v>
      </c>
      <c r="BL83" s="25" t="s">
        <v>252</v>
      </c>
      <c r="BM83" s="25" t="s">
        <v>2408</v>
      </c>
    </row>
    <row r="84" s="1" customFormat="1" ht="16.5" customHeight="1">
      <c r="B84" s="47"/>
      <c r="C84" s="236" t="s">
        <v>77</v>
      </c>
      <c r="D84" s="236" t="s">
        <v>247</v>
      </c>
      <c r="E84" s="237" t="s">
        <v>2409</v>
      </c>
      <c r="F84" s="238" t="s">
        <v>2410</v>
      </c>
      <c r="G84" s="239" t="s">
        <v>429</v>
      </c>
      <c r="H84" s="240">
        <v>36</v>
      </c>
      <c r="I84" s="241"/>
      <c r="J84" s="242">
        <f>ROUND(I84*H84,2)</f>
        <v>0</v>
      </c>
      <c r="K84" s="238" t="s">
        <v>21</v>
      </c>
      <c r="L84" s="73"/>
      <c r="M84" s="243" t="s">
        <v>21</v>
      </c>
      <c r="N84" s="244" t="s">
        <v>40</v>
      </c>
      <c r="O84" s="48"/>
      <c r="P84" s="245">
        <f>O84*H84</f>
        <v>0</v>
      </c>
      <c r="Q84" s="245">
        <v>0</v>
      </c>
      <c r="R84" s="245">
        <f>Q84*H84</f>
        <v>0</v>
      </c>
      <c r="S84" s="245">
        <v>0</v>
      </c>
      <c r="T84" s="246">
        <f>S84*H84</f>
        <v>0</v>
      </c>
      <c r="AR84" s="25" t="s">
        <v>252</v>
      </c>
      <c r="AT84" s="25" t="s">
        <v>247</v>
      </c>
      <c r="AU84" s="25" t="s">
        <v>69</v>
      </c>
      <c r="AY84" s="25" t="s">
        <v>245</v>
      </c>
      <c r="BE84" s="247">
        <f>IF(N84="základní",J84,0)</f>
        <v>0</v>
      </c>
      <c r="BF84" s="247">
        <f>IF(N84="snížená",J84,0)</f>
        <v>0</v>
      </c>
      <c r="BG84" s="247">
        <f>IF(N84="zákl. přenesená",J84,0)</f>
        <v>0</v>
      </c>
      <c r="BH84" s="247">
        <f>IF(N84="sníž. přenesená",J84,0)</f>
        <v>0</v>
      </c>
      <c r="BI84" s="247">
        <f>IF(N84="nulová",J84,0)</f>
        <v>0</v>
      </c>
      <c r="BJ84" s="25" t="s">
        <v>75</v>
      </c>
      <c r="BK84" s="247">
        <f>ROUND(I84*H84,2)</f>
        <v>0</v>
      </c>
      <c r="BL84" s="25" t="s">
        <v>252</v>
      </c>
      <c r="BM84" s="25" t="s">
        <v>2411</v>
      </c>
    </row>
    <row r="85" s="1" customFormat="1" ht="16.5" customHeight="1">
      <c r="B85" s="47"/>
      <c r="C85" s="236" t="s">
        <v>259</v>
      </c>
      <c r="D85" s="236" t="s">
        <v>247</v>
      </c>
      <c r="E85" s="237" t="s">
        <v>2412</v>
      </c>
      <c r="F85" s="238" t="s">
        <v>2413</v>
      </c>
      <c r="G85" s="239" t="s">
        <v>429</v>
      </c>
      <c r="H85" s="240">
        <v>61</v>
      </c>
      <c r="I85" s="241"/>
      <c r="J85" s="242">
        <f>ROUND(I85*H85,2)</f>
        <v>0</v>
      </c>
      <c r="K85" s="238" t="s">
        <v>21</v>
      </c>
      <c r="L85" s="73"/>
      <c r="M85" s="243" t="s">
        <v>21</v>
      </c>
      <c r="N85" s="244" t="s">
        <v>40</v>
      </c>
      <c r="O85" s="48"/>
      <c r="P85" s="245">
        <f>O85*H85</f>
        <v>0</v>
      </c>
      <c r="Q85" s="245">
        <v>0</v>
      </c>
      <c r="R85" s="245">
        <f>Q85*H85</f>
        <v>0</v>
      </c>
      <c r="S85" s="245">
        <v>0</v>
      </c>
      <c r="T85" s="246">
        <f>S85*H85</f>
        <v>0</v>
      </c>
      <c r="AR85" s="25" t="s">
        <v>252</v>
      </c>
      <c r="AT85" s="25" t="s">
        <v>247</v>
      </c>
      <c r="AU85" s="25" t="s">
        <v>69</v>
      </c>
      <c r="AY85" s="25" t="s">
        <v>245</v>
      </c>
      <c r="BE85" s="247">
        <f>IF(N85="základní",J85,0)</f>
        <v>0</v>
      </c>
      <c r="BF85" s="247">
        <f>IF(N85="snížená",J85,0)</f>
        <v>0</v>
      </c>
      <c r="BG85" s="247">
        <f>IF(N85="zákl. přenesená",J85,0)</f>
        <v>0</v>
      </c>
      <c r="BH85" s="247">
        <f>IF(N85="sníž. přenesená",J85,0)</f>
        <v>0</v>
      </c>
      <c r="BI85" s="247">
        <f>IF(N85="nulová",J85,0)</f>
        <v>0</v>
      </c>
      <c r="BJ85" s="25" t="s">
        <v>75</v>
      </c>
      <c r="BK85" s="247">
        <f>ROUND(I85*H85,2)</f>
        <v>0</v>
      </c>
      <c r="BL85" s="25" t="s">
        <v>252</v>
      </c>
      <c r="BM85" s="25" t="s">
        <v>2414</v>
      </c>
    </row>
    <row r="86" s="1" customFormat="1" ht="16.5" customHeight="1">
      <c r="B86" s="47"/>
      <c r="C86" s="236" t="s">
        <v>252</v>
      </c>
      <c r="D86" s="236" t="s">
        <v>247</v>
      </c>
      <c r="E86" s="237" t="s">
        <v>2415</v>
      </c>
      <c r="F86" s="238" t="s">
        <v>2416</v>
      </c>
      <c r="G86" s="239" t="s">
        <v>429</v>
      </c>
      <c r="H86" s="240">
        <v>92</v>
      </c>
      <c r="I86" s="241"/>
      <c r="J86" s="242">
        <f>ROUND(I86*H86,2)</f>
        <v>0</v>
      </c>
      <c r="K86" s="238" t="s">
        <v>21</v>
      </c>
      <c r="L86" s="73"/>
      <c r="M86" s="243" t="s">
        <v>21</v>
      </c>
      <c r="N86" s="244" t="s">
        <v>40</v>
      </c>
      <c r="O86" s="48"/>
      <c r="P86" s="245">
        <f>O86*H86</f>
        <v>0</v>
      </c>
      <c r="Q86" s="245">
        <v>0</v>
      </c>
      <c r="R86" s="245">
        <f>Q86*H86</f>
        <v>0</v>
      </c>
      <c r="S86" s="245">
        <v>0</v>
      </c>
      <c r="T86" s="246">
        <f>S86*H86</f>
        <v>0</v>
      </c>
      <c r="AR86" s="25" t="s">
        <v>252</v>
      </c>
      <c r="AT86" s="25" t="s">
        <v>247</v>
      </c>
      <c r="AU86" s="25" t="s">
        <v>69</v>
      </c>
      <c r="AY86" s="25" t="s">
        <v>245</v>
      </c>
      <c r="BE86" s="247">
        <f>IF(N86="základní",J86,0)</f>
        <v>0</v>
      </c>
      <c r="BF86" s="247">
        <f>IF(N86="snížená",J86,0)</f>
        <v>0</v>
      </c>
      <c r="BG86" s="247">
        <f>IF(N86="zákl. přenesená",J86,0)</f>
        <v>0</v>
      </c>
      <c r="BH86" s="247">
        <f>IF(N86="sníž. přenesená",J86,0)</f>
        <v>0</v>
      </c>
      <c r="BI86" s="247">
        <f>IF(N86="nulová",J86,0)</f>
        <v>0</v>
      </c>
      <c r="BJ86" s="25" t="s">
        <v>75</v>
      </c>
      <c r="BK86" s="247">
        <f>ROUND(I86*H86,2)</f>
        <v>0</v>
      </c>
      <c r="BL86" s="25" t="s">
        <v>252</v>
      </c>
      <c r="BM86" s="25" t="s">
        <v>2417</v>
      </c>
    </row>
    <row r="87" s="1" customFormat="1" ht="25.5" customHeight="1">
      <c r="B87" s="47"/>
      <c r="C87" s="236" t="s">
        <v>277</v>
      </c>
      <c r="D87" s="236" t="s">
        <v>247</v>
      </c>
      <c r="E87" s="237" t="s">
        <v>2418</v>
      </c>
      <c r="F87" s="238" t="s">
        <v>2419</v>
      </c>
      <c r="G87" s="239" t="s">
        <v>429</v>
      </c>
      <c r="H87" s="240">
        <v>16</v>
      </c>
      <c r="I87" s="241"/>
      <c r="J87" s="242">
        <f>ROUND(I87*H87,2)</f>
        <v>0</v>
      </c>
      <c r="K87" s="238" t="s">
        <v>21</v>
      </c>
      <c r="L87" s="73"/>
      <c r="M87" s="243" t="s">
        <v>21</v>
      </c>
      <c r="N87" s="244" t="s">
        <v>40</v>
      </c>
      <c r="O87" s="48"/>
      <c r="P87" s="245">
        <f>O87*H87</f>
        <v>0</v>
      </c>
      <c r="Q87" s="245">
        <v>0</v>
      </c>
      <c r="R87" s="245">
        <f>Q87*H87</f>
        <v>0</v>
      </c>
      <c r="S87" s="245">
        <v>0</v>
      </c>
      <c r="T87" s="246">
        <f>S87*H87</f>
        <v>0</v>
      </c>
      <c r="AR87" s="25" t="s">
        <v>252</v>
      </c>
      <c r="AT87" s="25" t="s">
        <v>247</v>
      </c>
      <c r="AU87" s="25" t="s">
        <v>69</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252</v>
      </c>
      <c r="BM87" s="25" t="s">
        <v>2420</v>
      </c>
    </row>
    <row r="88" s="1" customFormat="1" ht="16.5" customHeight="1">
      <c r="B88" s="47"/>
      <c r="C88" s="236" t="s">
        <v>282</v>
      </c>
      <c r="D88" s="236" t="s">
        <v>247</v>
      </c>
      <c r="E88" s="237" t="s">
        <v>2421</v>
      </c>
      <c r="F88" s="238" t="s">
        <v>2422</v>
      </c>
      <c r="G88" s="239" t="s">
        <v>429</v>
      </c>
      <c r="H88" s="240">
        <v>22</v>
      </c>
      <c r="I88" s="241"/>
      <c r="J88" s="242">
        <f>ROUND(I88*H88,2)</f>
        <v>0</v>
      </c>
      <c r="K88" s="238" t="s">
        <v>21</v>
      </c>
      <c r="L88" s="73"/>
      <c r="M88" s="243" t="s">
        <v>21</v>
      </c>
      <c r="N88" s="244" t="s">
        <v>40</v>
      </c>
      <c r="O88" s="48"/>
      <c r="P88" s="245">
        <f>O88*H88</f>
        <v>0</v>
      </c>
      <c r="Q88" s="245">
        <v>0</v>
      </c>
      <c r="R88" s="245">
        <f>Q88*H88</f>
        <v>0</v>
      </c>
      <c r="S88" s="245">
        <v>0</v>
      </c>
      <c r="T88" s="246">
        <f>S88*H88</f>
        <v>0</v>
      </c>
      <c r="AR88" s="25" t="s">
        <v>252</v>
      </c>
      <c r="AT88" s="25" t="s">
        <v>247</v>
      </c>
      <c r="AU88" s="25" t="s">
        <v>69</v>
      </c>
      <c r="AY88" s="25" t="s">
        <v>245</v>
      </c>
      <c r="BE88" s="247">
        <f>IF(N88="základní",J88,0)</f>
        <v>0</v>
      </c>
      <c r="BF88" s="247">
        <f>IF(N88="snížená",J88,0)</f>
        <v>0</v>
      </c>
      <c r="BG88" s="247">
        <f>IF(N88="zákl. přenesená",J88,0)</f>
        <v>0</v>
      </c>
      <c r="BH88" s="247">
        <f>IF(N88="sníž. přenesená",J88,0)</f>
        <v>0</v>
      </c>
      <c r="BI88" s="247">
        <f>IF(N88="nulová",J88,0)</f>
        <v>0</v>
      </c>
      <c r="BJ88" s="25" t="s">
        <v>75</v>
      </c>
      <c r="BK88" s="247">
        <f>ROUND(I88*H88,2)</f>
        <v>0</v>
      </c>
      <c r="BL88" s="25" t="s">
        <v>252</v>
      </c>
      <c r="BM88" s="25" t="s">
        <v>2423</v>
      </c>
    </row>
    <row r="89" s="1" customFormat="1" ht="25.5" customHeight="1">
      <c r="B89" s="47"/>
      <c r="C89" s="236" t="s">
        <v>287</v>
      </c>
      <c r="D89" s="236" t="s">
        <v>247</v>
      </c>
      <c r="E89" s="237" t="s">
        <v>2424</v>
      </c>
      <c r="F89" s="238" t="s">
        <v>2425</v>
      </c>
      <c r="G89" s="239" t="s">
        <v>429</v>
      </c>
      <c r="H89" s="240">
        <v>20</v>
      </c>
      <c r="I89" s="241"/>
      <c r="J89" s="242">
        <f>ROUND(I89*H89,2)</f>
        <v>0</v>
      </c>
      <c r="K89" s="238" t="s">
        <v>21</v>
      </c>
      <c r="L89" s="73"/>
      <c r="M89" s="243" t="s">
        <v>21</v>
      </c>
      <c r="N89" s="244" t="s">
        <v>40</v>
      </c>
      <c r="O89" s="48"/>
      <c r="P89" s="245">
        <f>O89*H89</f>
        <v>0</v>
      </c>
      <c r="Q89" s="245">
        <v>0</v>
      </c>
      <c r="R89" s="245">
        <f>Q89*H89</f>
        <v>0</v>
      </c>
      <c r="S89" s="245">
        <v>0</v>
      </c>
      <c r="T89" s="246">
        <f>S89*H89</f>
        <v>0</v>
      </c>
      <c r="AR89" s="25" t="s">
        <v>252</v>
      </c>
      <c r="AT89" s="25" t="s">
        <v>247</v>
      </c>
      <c r="AU89" s="25" t="s">
        <v>69</v>
      </c>
      <c r="AY89" s="25" t="s">
        <v>245</v>
      </c>
      <c r="BE89" s="247">
        <f>IF(N89="základní",J89,0)</f>
        <v>0</v>
      </c>
      <c r="BF89" s="247">
        <f>IF(N89="snížená",J89,0)</f>
        <v>0</v>
      </c>
      <c r="BG89" s="247">
        <f>IF(N89="zákl. přenesená",J89,0)</f>
        <v>0</v>
      </c>
      <c r="BH89" s="247">
        <f>IF(N89="sníž. přenesená",J89,0)</f>
        <v>0</v>
      </c>
      <c r="BI89" s="247">
        <f>IF(N89="nulová",J89,0)</f>
        <v>0</v>
      </c>
      <c r="BJ89" s="25" t="s">
        <v>75</v>
      </c>
      <c r="BK89" s="247">
        <f>ROUND(I89*H89,2)</f>
        <v>0</v>
      </c>
      <c r="BL89" s="25" t="s">
        <v>252</v>
      </c>
      <c r="BM89" s="25" t="s">
        <v>2426</v>
      </c>
    </row>
    <row r="90" s="1" customFormat="1" ht="25.5" customHeight="1">
      <c r="B90" s="47"/>
      <c r="C90" s="236" t="s">
        <v>293</v>
      </c>
      <c r="D90" s="236" t="s">
        <v>247</v>
      </c>
      <c r="E90" s="237" t="s">
        <v>2427</v>
      </c>
      <c r="F90" s="238" t="s">
        <v>2428</v>
      </c>
      <c r="G90" s="239" t="s">
        <v>429</v>
      </c>
      <c r="H90" s="240">
        <v>22</v>
      </c>
      <c r="I90" s="241"/>
      <c r="J90" s="242">
        <f>ROUND(I90*H90,2)</f>
        <v>0</v>
      </c>
      <c r="K90" s="238" t="s">
        <v>21</v>
      </c>
      <c r="L90" s="73"/>
      <c r="M90" s="243" t="s">
        <v>21</v>
      </c>
      <c r="N90" s="244" t="s">
        <v>40</v>
      </c>
      <c r="O90" s="48"/>
      <c r="P90" s="245">
        <f>O90*H90</f>
        <v>0</v>
      </c>
      <c r="Q90" s="245">
        <v>0</v>
      </c>
      <c r="R90" s="245">
        <f>Q90*H90</f>
        <v>0</v>
      </c>
      <c r="S90" s="245">
        <v>0</v>
      </c>
      <c r="T90" s="246">
        <f>S90*H90</f>
        <v>0</v>
      </c>
      <c r="AR90" s="25" t="s">
        <v>252</v>
      </c>
      <c r="AT90" s="25" t="s">
        <v>247</v>
      </c>
      <c r="AU90" s="25" t="s">
        <v>69</v>
      </c>
      <c r="AY90" s="25" t="s">
        <v>245</v>
      </c>
      <c r="BE90" s="247">
        <f>IF(N90="základní",J90,0)</f>
        <v>0</v>
      </c>
      <c r="BF90" s="247">
        <f>IF(N90="snížená",J90,0)</f>
        <v>0</v>
      </c>
      <c r="BG90" s="247">
        <f>IF(N90="zákl. přenesená",J90,0)</f>
        <v>0</v>
      </c>
      <c r="BH90" s="247">
        <f>IF(N90="sníž. přenesená",J90,0)</f>
        <v>0</v>
      </c>
      <c r="BI90" s="247">
        <f>IF(N90="nulová",J90,0)</f>
        <v>0</v>
      </c>
      <c r="BJ90" s="25" t="s">
        <v>75</v>
      </c>
      <c r="BK90" s="247">
        <f>ROUND(I90*H90,2)</f>
        <v>0</v>
      </c>
      <c r="BL90" s="25" t="s">
        <v>252</v>
      </c>
      <c r="BM90" s="25" t="s">
        <v>2429</v>
      </c>
    </row>
    <row r="91" s="1" customFormat="1" ht="25.5" customHeight="1">
      <c r="B91" s="47"/>
      <c r="C91" s="236" t="s">
        <v>146</v>
      </c>
      <c r="D91" s="236" t="s">
        <v>247</v>
      </c>
      <c r="E91" s="237" t="s">
        <v>2430</v>
      </c>
      <c r="F91" s="238" t="s">
        <v>2431</v>
      </c>
      <c r="G91" s="239" t="s">
        <v>429</v>
      </c>
      <c r="H91" s="240">
        <v>12</v>
      </c>
      <c r="I91" s="241"/>
      <c r="J91" s="242">
        <f>ROUND(I91*H91,2)</f>
        <v>0</v>
      </c>
      <c r="K91" s="238" t="s">
        <v>21</v>
      </c>
      <c r="L91" s="73"/>
      <c r="M91" s="243" t="s">
        <v>21</v>
      </c>
      <c r="N91" s="244" t="s">
        <v>40</v>
      </c>
      <c r="O91" s="48"/>
      <c r="P91" s="245">
        <f>O91*H91</f>
        <v>0</v>
      </c>
      <c r="Q91" s="245">
        <v>0</v>
      </c>
      <c r="R91" s="245">
        <f>Q91*H91</f>
        <v>0</v>
      </c>
      <c r="S91" s="245">
        <v>0</v>
      </c>
      <c r="T91" s="246">
        <f>S91*H91</f>
        <v>0</v>
      </c>
      <c r="AR91" s="25" t="s">
        <v>252</v>
      </c>
      <c r="AT91" s="25" t="s">
        <v>247</v>
      </c>
      <c r="AU91" s="25" t="s">
        <v>69</v>
      </c>
      <c r="AY91" s="25" t="s">
        <v>245</v>
      </c>
      <c r="BE91" s="247">
        <f>IF(N91="základní",J91,0)</f>
        <v>0</v>
      </c>
      <c r="BF91" s="247">
        <f>IF(N91="snížená",J91,0)</f>
        <v>0</v>
      </c>
      <c r="BG91" s="247">
        <f>IF(N91="zákl. přenesená",J91,0)</f>
        <v>0</v>
      </c>
      <c r="BH91" s="247">
        <f>IF(N91="sníž. přenesená",J91,0)</f>
        <v>0</v>
      </c>
      <c r="BI91" s="247">
        <f>IF(N91="nulová",J91,0)</f>
        <v>0</v>
      </c>
      <c r="BJ91" s="25" t="s">
        <v>75</v>
      </c>
      <c r="BK91" s="247">
        <f>ROUND(I91*H91,2)</f>
        <v>0</v>
      </c>
      <c r="BL91" s="25" t="s">
        <v>252</v>
      </c>
      <c r="BM91" s="25" t="s">
        <v>2432</v>
      </c>
    </row>
    <row r="92" s="1" customFormat="1" ht="16.5" customHeight="1">
      <c r="B92" s="47"/>
      <c r="C92" s="236" t="s">
        <v>306</v>
      </c>
      <c r="D92" s="236" t="s">
        <v>247</v>
      </c>
      <c r="E92" s="237" t="s">
        <v>2433</v>
      </c>
      <c r="F92" s="238" t="s">
        <v>2434</v>
      </c>
      <c r="G92" s="239" t="s">
        <v>429</v>
      </c>
      <c r="H92" s="240">
        <v>1</v>
      </c>
      <c r="I92" s="241"/>
      <c r="J92" s="242">
        <f>ROUND(I92*H92,2)</f>
        <v>0</v>
      </c>
      <c r="K92" s="238" t="s">
        <v>21</v>
      </c>
      <c r="L92" s="73"/>
      <c r="M92" s="243" t="s">
        <v>21</v>
      </c>
      <c r="N92" s="244" t="s">
        <v>40</v>
      </c>
      <c r="O92" s="48"/>
      <c r="P92" s="245">
        <f>O92*H92</f>
        <v>0</v>
      </c>
      <c r="Q92" s="245">
        <v>0</v>
      </c>
      <c r="R92" s="245">
        <f>Q92*H92</f>
        <v>0</v>
      </c>
      <c r="S92" s="245">
        <v>0</v>
      </c>
      <c r="T92" s="246">
        <f>S92*H92</f>
        <v>0</v>
      </c>
      <c r="AR92" s="25" t="s">
        <v>252</v>
      </c>
      <c r="AT92" s="25" t="s">
        <v>247</v>
      </c>
      <c r="AU92" s="25" t="s">
        <v>69</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252</v>
      </c>
      <c r="BM92" s="25" t="s">
        <v>2435</v>
      </c>
    </row>
    <row r="93" s="1" customFormat="1" ht="16.5" customHeight="1">
      <c r="B93" s="47"/>
      <c r="C93" s="236" t="s">
        <v>312</v>
      </c>
      <c r="D93" s="236" t="s">
        <v>247</v>
      </c>
      <c r="E93" s="237" t="s">
        <v>2436</v>
      </c>
      <c r="F93" s="238" t="s">
        <v>2179</v>
      </c>
      <c r="G93" s="239" t="s">
        <v>360</v>
      </c>
      <c r="H93" s="240">
        <v>2</v>
      </c>
      <c r="I93" s="241"/>
      <c r="J93" s="242">
        <f>ROUND(I93*H93,2)</f>
        <v>0</v>
      </c>
      <c r="K93" s="238" t="s">
        <v>21</v>
      </c>
      <c r="L93" s="73"/>
      <c r="M93" s="243" t="s">
        <v>21</v>
      </c>
      <c r="N93" s="244" t="s">
        <v>40</v>
      </c>
      <c r="O93" s="48"/>
      <c r="P93" s="245">
        <f>O93*H93</f>
        <v>0</v>
      </c>
      <c r="Q93" s="245">
        <v>0</v>
      </c>
      <c r="R93" s="245">
        <f>Q93*H93</f>
        <v>0</v>
      </c>
      <c r="S93" s="245">
        <v>0</v>
      </c>
      <c r="T93" s="246">
        <f>S93*H93</f>
        <v>0</v>
      </c>
      <c r="AR93" s="25" t="s">
        <v>252</v>
      </c>
      <c r="AT93" s="25" t="s">
        <v>247</v>
      </c>
      <c r="AU93" s="25" t="s">
        <v>69</v>
      </c>
      <c r="AY93" s="25" t="s">
        <v>245</v>
      </c>
      <c r="BE93" s="247">
        <f>IF(N93="základní",J93,0)</f>
        <v>0</v>
      </c>
      <c r="BF93" s="247">
        <f>IF(N93="snížená",J93,0)</f>
        <v>0</v>
      </c>
      <c r="BG93" s="247">
        <f>IF(N93="zákl. přenesená",J93,0)</f>
        <v>0</v>
      </c>
      <c r="BH93" s="247">
        <f>IF(N93="sníž. přenesená",J93,0)</f>
        <v>0</v>
      </c>
      <c r="BI93" s="247">
        <f>IF(N93="nulová",J93,0)</f>
        <v>0</v>
      </c>
      <c r="BJ93" s="25" t="s">
        <v>75</v>
      </c>
      <c r="BK93" s="247">
        <f>ROUND(I93*H93,2)</f>
        <v>0</v>
      </c>
      <c r="BL93" s="25" t="s">
        <v>252</v>
      </c>
      <c r="BM93" s="25" t="s">
        <v>2437</v>
      </c>
    </row>
    <row r="94" s="1" customFormat="1" ht="16.5" customHeight="1">
      <c r="B94" s="47"/>
      <c r="C94" s="236" t="s">
        <v>318</v>
      </c>
      <c r="D94" s="236" t="s">
        <v>247</v>
      </c>
      <c r="E94" s="237" t="s">
        <v>2438</v>
      </c>
      <c r="F94" s="238" t="s">
        <v>2439</v>
      </c>
      <c r="G94" s="239" t="s">
        <v>360</v>
      </c>
      <c r="H94" s="240">
        <v>1</v>
      </c>
      <c r="I94" s="241"/>
      <c r="J94" s="242">
        <f>ROUND(I94*H94,2)</f>
        <v>0</v>
      </c>
      <c r="K94" s="238" t="s">
        <v>21</v>
      </c>
      <c r="L94" s="73"/>
      <c r="M94" s="243" t="s">
        <v>21</v>
      </c>
      <c r="N94" s="244" t="s">
        <v>40</v>
      </c>
      <c r="O94" s="48"/>
      <c r="P94" s="245">
        <f>O94*H94</f>
        <v>0</v>
      </c>
      <c r="Q94" s="245">
        <v>0</v>
      </c>
      <c r="R94" s="245">
        <f>Q94*H94</f>
        <v>0</v>
      </c>
      <c r="S94" s="245">
        <v>0</v>
      </c>
      <c r="T94" s="246">
        <f>S94*H94</f>
        <v>0</v>
      </c>
      <c r="AR94" s="25" t="s">
        <v>252</v>
      </c>
      <c r="AT94" s="25" t="s">
        <v>247</v>
      </c>
      <c r="AU94" s="25" t="s">
        <v>69</v>
      </c>
      <c r="AY94" s="25" t="s">
        <v>245</v>
      </c>
      <c r="BE94" s="247">
        <f>IF(N94="základní",J94,0)</f>
        <v>0</v>
      </c>
      <c r="BF94" s="247">
        <f>IF(N94="snížená",J94,0)</f>
        <v>0</v>
      </c>
      <c r="BG94" s="247">
        <f>IF(N94="zákl. přenesená",J94,0)</f>
        <v>0</v>
      </c>
      <c r="BH94" s="247">
        <f>IF(N94="sníž. přenesená",J94,0)</f>
        <v>0</v>
      </c>
      <c r="BI94" s="247">
        <f>IF(N94="nulová",J94,0)</f>
        <v>0</v>
      </c>
      <c r="BJ94" s="25" t="s">
        <v>75</v>
      </c>
      <c r="BK94" s="247">
        <f>ROUND(I94*H94,2)</f>
        <v>0</v>
      </c>
      <c r="BL94" s="25" t="s">
        <v>252</v>
      </c>
      <c r="BM94" s="25" t="s">
        <v>2440</v>
      </c>
    </row>
    <row r="95" s="1" customFormat="1" ht="16.5" customHeight="1">
      <c r="B95" s="47"/>
      <c r="C95" s="236" t="s">
        <v>325</v>
      </c>
      <c r="D95" s="236" t="s">
        <v>247</v>
      </c>
      <c r="E95" s="237" t="s">
        <v>2441</v>
      </c>
      <c r="F95" s="238" t="s">
        <v>2442</v>
      </c>
      <c r="G95" s="239" t="s">
        <v>360</v>
      </c>
      <c r="H95" s="240">
        <v>1</v>
      </c>
      <c r="I95" s="241"/>
      <c r="J95" s="242">
        <f>ROUND(I95*H95,2)</f>
        <v>0</v>
      </c>
      <c r="K95" s="238" t="s">
        <v>21</v>
      </c>
      <c r="L95" s="73"/>
      <c r="M95" s="243" t="s">
        <v>21</v>
      </c>
      <c r="N95" s="244" t="s">
        <v>40</v>
      </c>
      <c r="O95" s="48"/>
      <c r="P95" s="245">
        <f>O95*H95</f>
        <v>0</v>
      </c>
      <c r="Q95" s="245">
        <v>0</v>
      </c>
      <c r="R95" s="245">
        <f>Q95*H95</f>
        <v>0</v>
      </c>
      <c r="S95" s="245">
        <v>0</v>
      </c>
      <c r="T95" s="246">
        <f>S95*H95</f>
        <v>0</v>
      </c>
      <c r="AR95" s="25" t="s">
        <v>252</v>
      </c>
      <c r="AT95" s="25" t="s">
        <v>247</v>
      </c>
      <c r="AU95" s="25" t="s">
        <v>69</v>
      </c>
      <c r="AY95" s="25" t="s">
        <v>245</v>
      </c>
      <c r="BE95" s="247">
        <f>IF(N95="základní",J95,0)</f>
        <v>0</v>
      </c>
      <c r="BF95" s="247">
        <f>IF(N95="snížená",J95,0)</f>
        <v>0</v>
      </c>
      <c r="BG95" s="247">
        <f>IF(N95="zákl. přenesená",J95,0)</f>
        <v>0</v>
      </c>
      <c r="BH95" s="247">
        <f>IF(N95="sníž. přenesená",J95,0)</f>
        <v>0</v>
      </c>
      <c r="BI95" s="247">
        <f>IF(N95="nulová",J95,0)</f>
        <v>0</v>
      </c>
      <c r="BJ95" s="25" t="s">
        <v>75</v>
      </c>
      <c r="BK95" s="247">
        <f>ROUND(I95*H95,2)</f>
        <v>0</v>
      </c>
      <c r="BL95" s="25" t="s">
        <v>252</v>
      </c>
      <c r="BM95" s="25" t="s">
        <v>2443</v>
      </c>
    </row>
    <row r="96" s="1" customFormat="1" ht="16.5" customHeight="1">
      <c r="B96" s="47"/>
      <c r="C96" s="236" t="s">
        <v>332</v>
      </c>
      <c r="D96" s="236" t="s">
        <v>247</v>
      </c>
      <c r="E96" s="237" t="s">
        <v>2444</v>
      </c>
      <c r="F96" s="238" t="s">
        <v>2445</v>
      </c>
      <c r="G96" s="239" t="s">
        <v>360</v>
      </c>
      <c r="H96" s="240">
        <v>1</v>
      </c>
      <c r="I96" s="241"/>
      <c r="J96" s="242">
        <f>ROUND(I96*H96,2)</f>
        <v>0</v>
      </c>
      <c r="K96" s="238" t="s">
        <v>21</v>
      </c>
      <c r="L96" s="73"/>
      <c r="M96" s="243" t="s">
        <v>21</v>
      </c>
      <c r="N96" s="244" t="s">
        <v>40</v>
      </c>
      <c r="O96" s="48"/>
      <c r="P96" s="245">
        <f>O96*H96</f>
        <v>0</v>
      </c>
      <c r="Q96" s="245">
        <v>0</v>
      </c>
      <c r="R96" s="245">
        <f>Q96*H96</f>
        <v>0</v>
      </c>
      <c r="S96" s="245">
        <v>0</v>
      </c>
      <c r="T96" s="246">
        <f>S96*H96</f>
        <v>0</v>
      </c>
      <c r="AR96" s="25" t="s">
        <v>252</v>
      </c>
      <c r="AT96" s="25" t="s">
        <v>247</v>
      </c>
      <c r="AU96" s="25" t="s">
        <v>69</v>
      </c>
      <c r="AY96" s="25" t="s">
        <v>245</v>
      </c>
      <c r="BE96" s="247">
        <f>IF(N96="základní",J96,0)</f>
        <v>0</v>
      </c>
      <c r="BF96" s="247">
        <f>IF(N96="snížená",J96,0)</f>
        <v>0</v>
      </c>
      <c r="BG96" s="247">
        <f>IF(N96="zákl. přenesená",J96,0)</f>
        <v>0</v>
      </c>
      <c r="BH96" s="247">
        <f>IF(N96="sníž. přenesená",J96,0)</f>
        <v>0</v>
      </c>
      <c r="BI96" s="247">
        <f>IF(N96="nulová",J96,0)</f>
        <v>0</v>
      </c>
      <c r="BJ96" s="25" t="s">
        <v>75</v>
      </c>
      <c r="BK96" s="247">
        <f>ROUND(I96*H96,2)</f>
        <v>0</v>
      </c>
      <c r="BL96" s="25" t="s">
        <v>252</v>
      </c>
      <c r="BM96" s="25" t="s">
        <v>2446</v>
      </c>
    </row>
    <row r="97" s="1" customFormat="1" ht="16.5" customHeight="1">
      <c r="B97" s="47"/>
      <c r="C97" s="236" t="s">
        <v>342</v>
      </c>
      <c r="D97" s="236" t="s">
        <v>247</v>
      </c>
      <c r="E97" s="237" t="s">
        <v>2447</v>
      </c>
      <c r="F97" s="238" t="s">
        <v>2448</v>
      </c>
      <c r="G97" s="239" t="s">
        <v>360</v>
      </c>
      <c r="H97" s="240">
        <v>2</v>
      </c>
      <c r="I97" s="241"/>
      <c r="J97" s="242">
        <f>ROUND(I97*H97,2)</f>
        <v>0</v>
      </c>
      <c r="K97" s="238" t="s">
        <v>21</v>
      </c>
      <c r="L97" s="73"/>
      <c r="M97" s="243" t="s">
        <v>21</v>
      </c>
      <c r="N97" s="244" t="s">
        <v>40</v>
      </c>
      <c r="O97" s="48"/>
      <c r="P97" s="245">
        <f>O97*H97</f>
        <v>0</v>
      </c>
      <c r="Q97" s="245">
        <v>0</v>
      </c>
      <c r="R97" s="245">
        <f>Q97*H97</f>
        <v>0</v>
      </c>
      <c r="S97" s="245">
        <v>0</v>
      </c>
      <c r="T97" s="246">
        <f>S97*H97</f>
        <v>0</v>
      </c>
      <c r="AR97" s="25" t="s">
        <v>252</v>
      </c>
      <c r="AT97" s="25" t="s">
        <v>247</v>
      </c>
      <c r="AU97" s="25" t="s">
        <v>69</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252</v>
      </c>
      <c r="BM97" s="25" t="s">
        <v>2449</v>
      </c>
    </row>
    <row r="98" s="1" customFormat="1" ht="16.5" customHeight="1">
      <c r="B98" s="47"/>
      <c r="C98" s="236" t="s">
        <v>348</v>
      </c>
      <c r="D98" s="236" t="s">
        <v>247</v>
      </c>
      <c r="E98" s="237" t="s">
        <v>2450</v>
      </c>
      <c r="F98" s="238" t="s">
        <v>2451</v>
      </c>
      <c r="G98" s="239" t="s">
        <v>360</v>
      </c>
      <c r="H98" s="240">
        <v>2</v>
      </c>
      <c r="I98" s="241"/>
      <c r="J98" s="242">
        <f>ROUND(I98*H98,2)</f>
        <v>0</v>
      </c>
      <c r="K98" s="238" t="s">
        <v>21</v>
      </c>
      <c r="L98" s="73"/>
      <c r="M98" s="243" t="s">
        <v>21</v>
      </c>
      <c r="N98" s="244" t="s">
        <v>40</v>
      </c>
      <c r="O98" s="48"/>
      <c r="P98" s="245">
        <f>O98*H98</f>
        <v>0</v>
      </c>
      <c r="Q98" s="245">
        <v>0</v>
      </c>
      <c r="R98" s="245">
        <f>Q98*H98</f>
        <v>0</v>
      </c>
      <c r="S98" s="245">
        <v>0</v>
      </c>
      <c r="T98" s="246">
        <f>S98*H98</f>
        <v>0</v>
      </c>
      <c r="AR98" s="25" t="s">
        <v>252</v>
      </c>
      <c r="AT98" s="25" t="s">
        <v>247</v>
      </c>
      <c r="AU98" s="25" t="s">
        <v>69</v>
      </c>
      <c r="AY98" s="25" t="s">
        <v>245</v>
      </c>
      <c r="BE98" s="247">
        <f>IF(N98="základní",J98,0)</f>
        <v>0</v>
      </c>
      <c r="BF98" s="247">
        <f>IF(N98="snížená",J98,0)</f>
        <v>0</v>
      </c>
      <c r="BG98" s="247">
        <f>IF(N98="zákl. přenesená",J98,0)</f>
        <v>0</v>
      </c>
      <c r="BH98" s="247">
        <f>IF(N98="sníž. přenesená",J98,0)</f>
        <v>0</v>
      </c>
      <c r="BI98" s="247">
        <f>IF(N98="nulová",J98,0)</f>
        <v>0</v>
      </c>
      <c r="BJ98" s="25" t="s">
        <v>75</v>
      </c>
      <c r="BK98" s="247">
        <f>ROUND(I98*H98,2)</f>
        <v>0</v>
      </c>
      <c r="BL98" s="25" t="s">
        <v>252</v>
      </c>
      <c r="BM98" s="25" t="s">
        <v>2452</v>
      </c>
    </row>
    <row r="99" s="1" customFormat="1" ht="16.5" customHeight="1">
      <c r="B99" s="47"/>
      <c r="C99" s="236" t="s">
        <v>357</v>
      </c>
      <c r="D99" s="236" t="s">
        <v>247</v>
      </c>
      <c r="E99" s="237" t="s">
        <v>2453</v>
      </c>
      <c r="F99" s="238" t="s">
        <v>2454</v>
      </c>
      <c r="G99" s="239" t="s">
        <v>360</v>
      </c>
      <c r="H99" s="240">
        <v>2</v>
      </c>
      <c r="I99" s="241"/>
      <c r="J99" s="242">
        <f>ROUND(I99*H99,2)</f>
        <v>0</v>
      </c>
      <c r="K99" s="238" t="s">
        <v>21</v>
      </c>
      <c r="L99" s="73"/>
      <c r="M99" s="243" t="s">
        <v>21</v>
      </c>
      <c r="N99" s="244" t="s">
        <v>40</v>
      </c>
      <c r="O99" s="48"/>
      <c r="P99" s="245">
        <f>O99*H99</f>
        <v>0</v>
      </c>
      <c r="Q99" s="245">
        <v>0</v>
      </c>
      <c r="R99" s="245">
        <f>Q99*H99</f>
        <v>0</v>
      </c>
      <c r="S99" s="245">
        <v>0</v>
      </c>
      <c r="T99" s="246">
        <f>S99*H99</f>
        <v>0</v>
      </c>
      <c r="AR99" s="25" t="s">
        <v>252</v>
      </c>
      <c r="AT99" s="25" t="s">
        <v>247</v>
      </c>
      <c r="AU99" s="25" t="s">
        <v>69</v>
      </c>
      <c r="AY99" s="25" t="s">
        <v>245</v>
      </c>
      <c r="BE99" s="247">
        <f>IF(N99="základní",J99,0)</f>
        <v>0</v>
      </c>
      <c r="BF99" s="247">
        <f>IF(N99="snížená",J99,0)</f>
        <v>0</v>
      </c>
      <c r="BG99" s="247">
        <f>IF(N99="zákl. přenesená",J99,0)</f>
        <v>0</v>
      </c>
      <c r="BH99" s="247">
        <f>IF(N99="sníž. přenesená",J99,0)</f>
        <v>0</v>
      </c>
      <c r="BI99" s="247">
        <f>IF(N99="nulová",J99,0)</f>
        <v>0</v>
      </c>
      <c r="BJ99" s="25" t="s">
        <v>75</v>
      </c>
      <c r="BK99" s="247">
        <f>ROUND(I99*H99,2)</f>
        <v>0</v>
      </c>
      <c r="BL99" s="25" t="s">
        <v>252</v>
      </c>
      <c r="BM99" s="25" t="s">
        <v>2455</v>
      </c>
    </row>
    <row r="100" s="1" customFormat="1" ht="16.5" customHeight="1">
      <c r="B100" s="47"/>
      <c r="C100" s="236" t="s">
        <v>364</v>
      </c>
      <c r="D100" s="236" t="s">
        <v>247</v>
      </c>
      <c r="E100" s="237" t="s">
        <v>2456</v>
      </c>
      <c r="F100" s="238" t="s">
        <v>2457</v>
      </c>
      <c r="G100" s="239" t="s">
        <v>360</v>
      </c>
      <c r="H100" s="240">
        <v>1</v>
      </c>
      <c r="I100" s="241"/>
      <c r="J100" s="242">
        <f>ROUND(I100*H100,2)</f>
        <v>0</v>
      </c>
      <c r="K100" s="238" t="s">
        <v>21</v>
      </c>
      <c r="L100" s="73"/>
      <c r="M100" s="243" t="s">
        <v>21</v>
      </c>
      <c r="N100" s="244" t="s">
        <v>40</v>
      </c>
      <c r="O100" s="48"/>
      <c r="P100" s="245">
        <f>O100*H100</f>
        <v>0</v>
      </c>
      <c r="Q100" s="245">
        <v>0</v>
      </c>
      <c r="R100" s="245">
        <f>Q100*H100</f>
        <v>0</v>
      </c>
      <c r="S100" s="245">
        <v>0</v>
      </c>
      <c r="T100" s="246">
        <f>S100*H100</f>
        <v>0</v>
      </c>
      <c r="AR100" s="25" t="s">
        <v>252</v>
      </c>
      <c r="AT100" s="25" t="s">
        <v>247</v>
      </c>
      <c r="AU100" s="25" t="s">
        <v>69</v>
      </c>
      <c r="AY100" s="25" t="s">
        <v>245</v>
      </c>
      <c r="BE100" s="247">
        <f>IF(N100="základní",J100,0)</f>
        <v>0</v>
      </c>
      <c r="BF100" s="247">
        <f>IF(N100="snížená",J100,0)</f>
        <v>0</v>
      </c>
      <c r="BG100" s="247">
        <f>IF(N100="zákl. přenesená",J100,0)</f>
        <v>0</v>
      </c>
      <c r="BH100" s="247">
        <f>IF(N100="sníž. přenesená",J100,0)</f>
        <v>0</v>
      </c>
      <c r="BI100" s="247">
        <f>IF(N100="nulová",J100,0)</f>
        <v>0</v>
      </c>
      <c r="BJ100" s="25" t="s">
        <v>75</v>
      </c>
      <c r="BK100" s="247">
        <f>ROUND(I100*H100,2)</f>
        <v>0</v>
      </c>
      <c r="BL100" s="25" t="s">
        <v>252</v>
      </c>
      <c r="BM100" s="25" t="s">
        <v>2458</v>
      </c>
    </row>
    <row r="101" s="1" customFormat="1" ht="16.5" customHeight="1">
      <c r="B101" s="47"/>
      <c r="C101" s="236" t="s">
        <v>9</v>
      </c>
      <c r="D101" s="236" t="s">
        <v>247</v>
      </c>
      <c r="E101" s="237" t="s">
        <v>2459</v>
      </c>
      <c r="F101" s="238" t="s">
        <v>2460</v>
      </c>
      <c r="G101" s="239" t="s">
        <v>360</v>
      </c>
      <c r="H101" s="240">
        <v>1</v>
      </c>
      <c r="I101" s="241"/>
      <c r="J101" s="242">
        <f>ROUND(I101*H101,2)</f>
        <v>0</v>
      </c>
      <c r="K101" s="238" t="s">
        <v>21</v>
      </c>
      <c r="L101" s="73"/>
      <c r="M101" s="243" t="s">
        <v>21</v>
      </c>
      <c r="N101" s="244" t="s">
        <v>40</v>
      </c>
      <c r="O101" s="48"/>
      <c r="P101" s="245">
        <f>O101*H101</f>
        <v>0</v>
      </c>
      <c r="Q101" s="245">
        <v>0</v>
      </c>
      <c r="R101" s="245">
        <f>Q101*H101</f>
        <v>0</v>
      </c>
      <c r="S101" s="245">
        <v>0</v>
      </c>
      <c r="T101" s="246">
        <f>S101*H101</f>
        <v>0</v>
      </c>
      <c r="AR101" s="25" t="s">
        <v>252</v>
      </c>
      <c r="AT101" s="25" t="s">
        <v>247</v>
      </c>
      <c r="AU101" s="25" t="s">
        <v>69</v>
      </c>
      <c r="AY101" s="25" t="s">
        <v>245</v>
      </c>
      <c r="BE101" s="247">
        <f>IF(N101="základní",J101,0)</f>
        <v>0</v>
      </c>
      <c r="BF101" s="247">
        <f>IF(N101="snížená",J101,0)</f>
        <v>0</v>
      </c>
      <c r="BG101" s="247">
        <f>IF(N101="zákl. přenesená",J101,0)</f>
        <v>0</v>
      </c>
      <c r="BH101" s="247">
        <f>IF(N101="sníž. přenesená",J101,0)</f>
        <v>0</v>
      </c>
      <c r="BI101" s="247">
        <f>IF(N101="nulová",J101,0)</f>
        <v>0</v>
      </c>
      <c r="BJ101" s="25" t="s">
        <v>75</v>
      </c>
      <c r="BK101" s="247">
        <f>ROUND(I101*H101,2)</f>
        <v>0</v>
      </c>
      <c r="BL101" s="25" t="s">
        <v>252</v>
      </c>
      <c r="BM101" s="25" t="s">
        <v>2461</v>
      </c>
    </row>
    <row r="102" s="1" customFormat="1" ht="16.5" customHeight="1">
      <c r="B102" s="47"/>
      <c r="C102" s="236" t="s">
        <v>381</v>
      </c>
      <c r="D102" s="236" t="s">
        <v>247</v>
      </c>
      <c r="E102" s="237" t="s">
        <v>2462</v>
      </c>
      <c r="F102" s="238" t="s">
        <v>2463</v>
      </c>
      <c r="G102" s="239" t="s">
        <v>360</v>
      </c>
      <c r="H102" s="240">
        <v>1</v>
      </c>
      <c r="I102" s="241"/>
      <c r="J102" s="242">
        <f>ROUND(I102*H102,2)</f>
        <v>0</v>
      </c>
      <c r="K102" s="238" t="s">
        <v>21</v>
      </c>
      <c r="L102" s="73"/>
      <c r="M102" s="243" t="s">
        <v>21</v>
      </c>
      <c r="N102" s="244" t="s">
        <v>40</v>
      </c>
      <c r="O102" s="48"/>
      <c r="P102" s="245">
        <f>O102*H102</f>
        <v>0</v>
      </c>
      <c r="Q102" s="245">
        <v>0</v>
      </c>
      <c r="R102" s="245">
        <f>Q102*H102</f>
        <v>0</v>
      </c>
      <c r="S102" s="245">
        <v>0</v>
      </c>
      <c r="T102" s="246">
        <f>S102*H102</f>
        <v>0</v>
      </c>
      <c r="AR102" s="25" t="s">
        <v>252</v>
      </c>
      <c r="AT102" s="25" t="s">
        <v>247</v>
      </c>
      <c r="AU102" s="25" t="s">
        <v>69</v>
      </c>
      <c r="AY102" s="25" t="s">
        <v>245</v>
      </c>
      <c r="BE102" s="247">
        <f>IF(N102="základní",J102,0)</f>
        <v>0</v>
      </c>
      <c r="BF102" s="247">
        <f>IF(N102="snížená",J102,0)</f>
        <v>0</v>
      </c>
      <c r="BG102" s="247">
        <f>IF(N102="zákl. přenesená",J102,0)</f>
        <v>0</v>
      </c>
      <c r="BH102" s="247">
        <f>IF(N102="sníž. přenesená",J102,0)</f>
        <v>0</v>
      </c>
      <c r="BI102" s="247">
        <f>IF(N102="nulová",J102,0)</f>
        <v>0</v>
      </c>
      <c r="BJ102" s="25" t="s">
        <v>75</v>
      </c>
      <c r="BK102" s="247">
        <f>ROUND(I102*H102,2)</f>
        <v>0</v>
      </c>
      <c r="BL102" s="25" t="s">
        <v>252</v>
      </c>
      <c r="BM102" s="25" t="s">
        <v>2464</v>
      </c>
    </row>
    <row r="103" s="1" customFormat="1" ht="16.5" customHeight="1">
      <c r="B103" s="47"/>
      <c r="C103" s="236" t="s">
        <v>400</v>
      </c>
      <c r="D103" s="236" t="s">
        <v>247</v>
      </c>
      <c r="E103" s="237" t="s">
        <v>2465</v>
      </c>
      <c r="F103" s="238" t="s">
        <v>2466</v>
      </c>
      <c r="G103" s="239" t="s">
        <v>360</v>
      </c>
      <c r="H103" s="240">
        <v>4</v>
      </c>
      <c r="I103" s="241"/>
      <c r="J103" s="242">
        <f>ROUND(I103*H103,2)</f>
        <v>0</v>
      </c>
      <c r="K103" s="238" t="s">
        <v>21</v>
      </c>
      <c r="L103" s="73"/>
      <c r="M103" s="243" t="s">
        <v>21</v>
      </c>
      <c r="N103" s="244" t="s">
        <v>40</v>
      </c>
      <c r="O103" s="48"/>
      <c r="P103" s="245">
        <f>O103*H103</f>
        <v>0</v>
      </c>
      <c r="Q103" s="245">
        <v>0</v>
      </c>
      <c r="R103" s="245">
        <f>Q103*H103</f>
        <v>0</v>
      </c>
      <c r="S103" s="245">
        <v>0</v>
      </c>
      <c r="T103" s="246">
        <f>S103*H103</f>
        <v>0</v>
      </c>
      <c r="AR103" s="25" t="s">
        <v>252</v>
      </c>
      <c r="AT103" s="25" t="s">
        <v>247</v>
      </c>
      <c r="AU103" s="25" t="s">
        <v>69</v>
      </c>
      <c r="AY103" s="25" t="s">
        <v>245</v>
      </c>
      <c r="BE103" s="247">
        <f>IF(N103="základní",J103,0)</f>
        <v>0</v>
      </c>
      <c r="BF103" s="247">
        <f>IF(N103="snížená",J103,0)</f>
        <v>0</v>
      </c>
      <c r="BG103" s="247">
        <f>IF(N103="zákl. přenesená",J103,0)</f>
        <v>0</v>
      </c>
      <c r="BH103" s="247">
        <f>IF(N103="sníž. přenesená",J103,0)</f>
        <v>0</v>
      </c>
      <c r="BI103" s="247">
        <f>IF(N103="nulová",J103,0)</f>
        <v>0</v>
      </c>
      <c r="BJ103" s="25" t="s">
        <v>75</v>
      </c>
      <c r="BK103" s="247">
        <f>ROUND(I103*H103,2)</f>
        <v>0</v>
      </c>
      <c r="BL103" s="25" t="s">
        <v>252</v>
      </c>
      <c r="BM103" s="25" t="s">
        <v>2467</v>
      </c>
    </row>
    <row r="104" s="1" customFormat="1" ht="16.5" customHeight="1">
      <c r="B104" s="47"/>
      <c r="C104" s="236" t="s">
        <v>377</v>
      </c>
      <c r="D104" s="236" t="s">
        <v>247</v>
      </c>
      <c r="E104" s="237" t="s">
        <v>2468</v>
      </c>
      <c r="F104" s="238" t="s">
        <v>2469</v>
      </c>
      <c r="G104" s="239" t="s">
        <v>360</v>
      </c>
      <c r="H104" s="240">
        <v>1</v>
      </c>
      <c r="I104" s="241"/>
      <c r="J104" s="242">
        <f>ROUND(I104*H104,2)</f>
        <v>0</v>
      </c>
      <c r="K104" s="238" t="s">
        <v>21</v>
      </c>
      <c r="L104" s="73"/>
      <c r="M104" s="243" t="s">
        <v>21</v>
      </c>
      <c r="N104" s="244" t="s">
        <v>40</v>
      </c>
      <c r="O104" s="48"/>
      <c r="P104" s="245">
        <f>O104*H104</f>
        <v>0</v>
      </c>
      <c r="Q104" s="245">
        <v>0</v>
      </c>
      <c r="R104" s="245">
        <f>Q104*H104</f>
        <v>0</v>
      </c>
      <c r="S104" s="245">
        <v>0</v>
      </c>
      <c r="T104" s="246">
        <f>S104*H104</f>
        <v>0</v>
      </c>
      <c r="AR104" s="25" t="s">
        <v>252</v>
      </c>
      <c r="AT104" s="25" t="s">
        <v>247</v>
      </c>
      <c r="AU104" s="25" t="s">
        <v>69</v>
      </c>
      <c r="AY104" s="25" t="s">
        <v>245</v>
      </c>
      <c r="BE104" s="247">
        <f>IF(N104="základní",J104,0)</f>
        <v>0</v>
      </c>
      <c r="BF104" s="247">
        <f>IF(N104="snížená",J104,0)</f>
        <v>0</v>
      </c>
      <c r="BG104" s="247">
        <f>IF(N104="zákl. přenesená",J104,0)</f>
        <v>0</v>
      </c>
      <c r="BH104" s="247">
        <f>IF(N104="sníž. přenesená",J104,0)</f>
        <v>0</v>
      </c>
      <c r="BI104" s="247">
        <f>IF(N104="nulová",J104,0)</f>
        <v>0</v>
      </c>
      <c r="BJ104" s="25" t="s">
        <v>75</v>
      </c>
      <c r="BK104" s="247">
        <f>ROUND(I104*H104,2)</f>
        <v>0</v>
      </c>
      <c r="BL104" s="25" t="s">
        <v>252</v>
      </c>
      <c r="BM104" s="25" t="s">
        <v>2470</v>
      </c>
    </row>
    <row r="105" s="1" customFormat="1" ht="16.5" customHeight="1">
      <c r="B105" s="47"/>
      <c r="C105" s="236" t="s">
        <v>386</v>
      </c>
      <c r="D105" s="236" t="s">
        <v>247</v>
      </c>
      <c r="E105" s="237" t="s">
        <v>2471</v>
      </c>
      <c r="F105" s="238" t="s">
        <v>2472</v>
      </c>
      <c r="G105" s="239" t="s">
        <v>360</v>
      </c>
      <c r="H105" s="240">
        <v>1</v>
      </c>
      <c r="I105" s="241"/>
      <c r="J105" s="242">
        <f>ROUND(I105*H105,2)</f>
        <v>0</v>
      </c>
      <c r="K105" s="238" t="s">
        <v>21</v>
      </c>
      <c r="L105" s="73"/>
      <c r="M105" s="243" t="s">
        <v>21</v>
      </c>
      <c r="N105" s="244" t="s">
        <v>40</v>
      </c>
      <c r="O105" s="48"/>
      <c r="P105" s="245">
        <f>O105*H105</f>
        <v>0</v>
      </c>
      <c r="Q105" s="245">
        <v>0</v>
      </c>
      <c r="R105" s="245">
        <f>Q105*H105</f>
        <v>0</v>
      </c>
      <c r="S105" s="245">
        <v>0</v>
      </c>
      <c r="T105" s="246">
        <f>S105*H105</f>
        <v>0</v>
      </c>
      <c r="AR105" s="25" t="s">
        <v>252</v>
      </c>
      <c r="AT105" s="25" t="s">
        <v>247</v>
      </c>
      <c r="AU105" s="25" t="s">
        <v>69</v>
      </c>
      <c r="AY105" s="25" t="s">
        <v>245</v>
      </c>
      <c r="BE105" s="247">
        <f>IF(N105="základní",J105,0)</f>
        <v>0</v>
      </c>
      <c r="BF105" s="247">
        <f>IF(N105="snížená",J105,0)</f>
        <v>0</v>
      </c>
      <c r="BG105" s="247">
        <f>IF(N105="zákl. přenesená",J105,0)</f>
        <v>0</v>
      </c>
      <c r="BH105" s="247">
        <f>IF(N105="sníž. přenesená",J105,0)</f>
        <v>0</v>
      </c>
      <c r="BI105" s="247">
        <f>IF(N105="nulová",J105,0)</f>
        <v>0</v>
      </c>
      <c r="BJ105" s="25" t="s">
        <v>75</v>
      </c>
      <c r="BK105" s="247">
        <f>ROUND(I105*H105,2)</f>
        <v>0</v>
      </c>
      <c r="BL105" s="25" t="s">
        <v>252</v>
      </c>
      <c r="BM105" s="25" t="s">
        <v>2473</v>
      </c>
    </row>
    <row r="106" s="1" customFormat="1" ht="16.5" customHeight="1">
      <c r="B106" s="47"/>
      <c r="C106" s="236" t="s">
        <v>391</v>
      </c>
      <c r="D106" s="236" t="s">
        <v>247</v>
      </c>
      <c r="E106" s="237" t="s">
        <v>2474</v>
      </c>
      <c r="F106" s="238" t="s">
        <v>2475</v>
      </c>
      <c r="G106" s="239" t="s">
        <v>360</v>
      </c>
      <c r="H106" s="240">
        <v>1</v>
      </c>
      <c r="I106" s="241"/>
      <c r="J106" s="242">
        <f>ROUND(I106*H106,2)</f>
        <v>0</v>
      </c>
      <c r="K106" s="238" t="s">
        <v>21</v>
      </c>
      <c r="L106" s="73"/>
      <c r="M106" s="243" t="s">
        <v>21</v>
      </c>
      <c r="N106" s="244" t="s">
        <v>40</v>
      </c>
      <c r="O106" s="48"/>
      <c r="P106" s="245">
        <f>O106*H106</f>
        <v>0</v>
      </c>
      <c r="Q106" s="245">
        <v>0</v>
      </c>
      <c r="R106" s="245">
        <f>Q106*H106</f>
        <v>0</v>
      </c>
      <c r="S106" s="245">
        <v>0</v>
      </c>
      <c r="T106" s="246">
        <f>S106*H106</f>
        <v>0</v>
      </c>
      <c r="AR106" s="25" t="s">
        <v>252</v>
      </c>
      <c r="AT106" s="25" t="s">
        <v>247</v>
      </c>
      <c r="AU106" s="25" t="s">
        <v>69</v>
      </c>
      <c r="AY106" s="25" t="s">
        <v>245</v>
      </c>
      <c r="BE106" s="247">
        <f>IF(N106="základní",J106,0)</f>
        <v>0</v>
      </c>
      <c r="BF106" s="247">
        <f>IF(N106="snížená",J106,0)</f>
        <v>0</v>
      </c>
      <c r="BG106" s="247">
        <f>IF(N106="zákl. přenesená",J106,0)</f>
        <v>0</v>
      </c>
      <c r="BH106" s="247">
        <f>IF(N106="sníž. přenesená",J106,0)</f>
        <v>0</v>
      </c>
      <c r="BI106" s="247">
        <f>IF(N106="nulová",J106,0)</f>
        <v>0</v>
      </c>
      <c r="BJ106" s="25" t="s">
        <v>75</v>
      </c>
      <c r="BK106" s="247">
        <f>ROUND(I106*H106,2)</f>
        <v>0</v>
      </c>
      <c r="BL106" s="25" t="s">
        <v>252</v>
      </c>
      <c r="BM106" s="25" t="s">
        <v>2476</v>
      </c>
    </row>
    <row r="107" s="1" customFormat="1" ht="16.5" customHeight="1">
      <c r="B107" s="47"/>
      <c r="C107" s="236" t="s">
        <v>160</v>
      </c>
      <c r="D107" s="236" t="s">
        <v>247</v>
      </c>
      <c r="E107" s="237" t="s">
        <v>2477</v>
      </c>
      <c r="F107" s="238" t="s">
        <v>2478</v>
      </c>
      <c r="G107" s="239" t="s">
        <v>360</v>
      </c>
      <c r="H107" s="240">
        <v>1</v>
      </c>
      <c r="I107" s="241"/>
      <c r="J107" s="242">
        <f>ROUND(I107*H107,2)</f>
        <v>0</v>
      </c>
      <c r="K107" s="238" t="s">
        <v>21</v>
      </c>
      <c r="L107" s="73"/>
      <c r="M107" s="243" t="s">
        <v>21</v>
      </c>
      <c r="N107" s="244" t="s">
        <v>40</v>
      </c>
      <c r="O107" s="48"/>
      <c r="P107" s="245">
        <f>O107*H107</f>
        <v>0</v>
      </c>
      <c r="Q107" s="245">
        <v>0</v>
      </c>
      <c r="R107" s="245">
        <f>Q107*H107</f>
        <v>0</v>
      </c>
      <c r="S107" s="245">
        <v>0</v>
      </c>
      <c r="T107" s="246">
        <f>S107*H107</f>
        <v>0</v>
      </c>
      <c r="AR107" s="25" t="s">
        <v>252</v>
      </c>
      <c r="AT107" s="25" t="s">
        <v>247</v>
      </c>
      <c r="AU107" s="25" t="s">
        <v>69</v>
      </c>
      <c r="AY107" s="25" t="s">
        <v>245</v>
      </c>
      <c r="BE107" s="247">
        <f>IF(N107="základní",J107,0)</f>
        <v>0</v>
      </c>
      <c r="BF107" s="247">
        <f>IF(N107="snížená",J107,0)</f>
        <v>0</v>
      </c>
      <c r="BG107" s="247">
        <f>IF(N107="zákl. přenesená",J107,0)</f>
        <v>0</v>
      </c>
      <c r="BH107" s="247">
        <f>IF(N107="sníž. přenesená",J107,0)</f>
        <v>0</v>
      </c>
      <c r="BI107" s="247">
        <f>IF(N107="nulová",J107,0)</f>
        <v>0</v>
      </c>
      <c r="BJ107" s="25" t="s">
        <v>75</v>
      </c>
      <c r="BK107" s="247">
        <f>ROUND(I107*H107,2)</f>
        <v>0</v>
      </c>
      <c r="BL107" s="25" t="s">
        <v>252</v>
      </c>
      <c r="BM107" s="25" t="s">
        <v>2479</v>
      </c>
    </row>
    <row r="108" s="1" customFormat="1" ht="16.5" customHeight="1">
      <c r="B108" s="47"/>
      <c r="C108" s="236" t="s">
        <v>405</v>
      </c>
      <c r="D108" s="236" t="s">
        <v>247</v>
      </c>
      <c r="E108" s="237" t="s">
        <v>2480</v>
      </c>
      <c r="F108" s="238" t="s">
        <v>2481</v>
      </c>
      <c r="G108" s="239" t="s">
        <v>360</v>
      </c>
      <c r="H108" s="240">
        <v>2</v>
      </c>
      <c r="I108" s="241"/>
      <c r="J108" s="242">
        <f>ROUND(I108*H108,2)</f>
        <v>0</v>
      </c>
      <c r="K108" s="238" t="s">
        <v>21</v>
      </c>
      <c r="L108" s="73"/>
      <c r="M108" s="243" t="s">
        <v>21</v>
      </c>
      <c r="N108" s="244" t="s">
        <v>40</v>
      </c>
      <c r="O108" s="48"/>
      <c r="P108" s="245">
        <f>O108*H108</f>
        <v>0</v>
      </c>
      <c r="Q108" s="245">
        <v>0</v>
      </c>
      <c r="R108" s="245">
        <f>Q108*H108</f>
        <v>0</v>
      </c>
      <c r="S108" s="245">
        <v>0</v>
      </c>
      <c r="T108" s="246">
        <f>S108*H108</f>
        <v>0</v>
      </c>
      <c r="AR108" s="25" t="s">
        <v>252</v>
      </c>
      <c r="AT108" s="25" t="s">
        <v>247</v>
      </c>
      <c r="AU108" s="25" t="s">
        <v>69</v>
      </c>
      <c r="AY108" s="25" t="s">
        <v>245</v>
      </c>
      <c r="BE108" s="247">
        <f>IF(N108="základní",J108,0)</f>
        <v>0</v>
      </c>
      <c r="BF108" s="247">
        <f>IF(N108="snížená",J108,0)</f>
        <v>0</v>
      </c>
      <c r="BG108" s="247">
        <f>IF(N108="zákl. přenesená",J108,0)</f>
        <v>0</v>
      </c>
      <c r="BH108" s="247">
        <f>IF(N108="sníž. přenesená",J108,0)</f>
        <v>0</v>
      </c>
      <c r="BI108" s="247">
        <f>IF(N108="nulová",J108,0)</f>
        <v>0</v>
      </c>
      <c r="BJ108" s="25" t="s">
        <v>75</v>
      </c>
      <c r="BK108" s="247">
        <f>ROUND(I108*H108,2)</f>
        <v>0</v>
      </c>
      <c r="BL108" s="25" t="s">
        <v>252</v>
      </c>
      <c r="BM108" s="25" t="s">
        <v>2482</v>
      </c>
    </row>
    <row r="109" s="1" customFormat="1" ht="16.5" customHeight="1">
      <c r="B109" s="47"/>
      <c r="C109" s="236" t="s">
        <v>413</v>
      </c>
      <c r="D109" s="236" t="s">
        <v>247</v>
      </c>
      <c r="E109" s="237" t="s">
        <v>2483</v>
      </c>
      <c r="F109" s="238" t="s">
        <v>2484</v>
      </c>
      <c r="G109" s="239" t="s">
        <v>360</v>
      </c>
      <c r="H109" s="240">
        <v>1</v>
      </c>
      <c r="I109" s="241"/>
      <c r="J109" s="242">
        <f>ROUND(I109*H109,2)</f>
        <v>0</v>
      </c>
      <c r="K109" s="238" t="s">
        <v>21</v>
      </c>
      <c r="L109" s="73"/>
      <c r="M109" s="243" t="s">
        <v>21</v>
      </c>
      <c r="N109" s="244" t="s">
        <v>40</v>
      </c>
      <c r="O109" s="48"/>
      <c r="P109" s="245">
        <f>O109*H109</f>
        <v>0</v>
      </c>
      <c r="Q109" s="245">
        <v>0</v>
      </c>
      <c r="R109" s="245">
        <f>Q109*H109</f>
        <v>0</v>
      </c>
      <c r="S109" s="245">
        <v>0</v>
      </c>
      <c r="T109" s="246">
        <f>S109*H109</f>
        <v>0</v>
      </c>
      <c r="AR109" s="25" t="s">
        <v>252</v>
      </c>
      <c r="AT109" s="25" t="s">
        <v>247</v>
      </c>
      <c r="AU109" s="25" t="s">
        <v>69</v>
      </c>
      <c r="AY109" s="25" t="s">
        <v>245</v>
      </c>
      <c r="BE109" s="247">
        <f>IF(N109="základní",J109,0)</f>
        <v>0</v>
      </c>
      <c r="BF109" s="247">
        <f>IF(N109="snížená",J109,0)</f>
        <v>0</v>
      </c>
      <c r="BG109" s="247">
        <f>IF(N109="zákl. přenesená",J109,0)</f>
        <v>0</v>
      </c>
      <c r="BH109" s="247">
        <f>IF(N109="sníž. přenesená",J109,0)</f>
        <v>0</v>
      </c>
      <c r="BI109" s="247">
        <f>IF(N109="nulová",J109,0)</f>
        <v>0</v>
      </c>
      <c r="BJ109" s="25" t="s">
        <v>75</v>
      </c>
      <c r="BK109" s="247">
        <f>ROUND(I109*H109,2)</f>
        <v>0</v>
      </c>
      <c r="BL109" s="25" t="s">
        <v>252</v>
      </c>
      <c r="BM109" s="25" t="s">
        <v>2485</v>
      </c>
    </row>
    <row r="110" s="1" customFormat="1" ht="16.5" customHeight="1">
      <c r="B110" s="47"/>
      <c r="C110" s="236" t="s">
        <v>421</v>
      </c>
      <c r="D110" s="236" t="s">
        <v>247</v>
      </c>
      <c r="E110" s="237" t="s">
        <v>2486</v>
      </c>
      <c r="F110" s="238" t="s">
        <v>2487</v>
      </c>
      <c r="G110" s="239" t="s">
        <v>360</v>
      </c>
      <c r="H110" s="240">
        <v>1</v>
      </c>
      <c r="I110" s="241"/>
      <c r="J110" s="242">
        <f>ROUND(I110*H110,2)</f>
        <v>0</v>
      </c>
      <c r="K110" s="238" t="s">
        <v>21</v>
      </c>
      <c r="L110" s="73"/>
      <c r="M110" s="243" t="s">
        <v>21</v>
      </c>
      <c r="N110" s="244" t="s">
        <v>40</v>
      </c>
      <c r="O110" s="48"/>
      <c r="P110" s="245">
        <f>O110*H110</f>
        <v>0</v>
      </c>
      <c r="Q110" s="245">
        <v>0</v>
      </c>
      <c r="R110" s="245">
        <f>Q110*H110</f>
        <v>0</v>
      </c>
      <c r="S110" s="245">
        <v>0</v>
      </c>
      <c r="T110" s="246">
        <f>S110*H110</f>
        <v>0</v>
      </c>
      <c r="AR110" s="25" t="s">
        <v>252</v>
      </c>
      <c r="AT110" s="25" t="s">
        <v>247</v>
      </c>
      <c r="AU110" s="25" t="s">
        <v>69</v>
      </c>
      <c r="AY110" s="25" t="s">
        <v>245</v>
      </c>
      <c r="BE110" s="247">
        <f>IF(N110="základní",J110,0)</f>
        <v>0</v>
      </c>
      <c r="BF110" s="247">
        <f>IF(N110="snížená",J110,0)</f>
        <v>0</v>
      </c>
      <c r="BG110" s="247">
        <f>IF(N110="zákl. přenesená",J110,0)</f>
        <v>0</v>
      </c>
      <c r="BH110" s="247">
        <f>IF(N110="sníž. přenesená",J110,0)</f>
        <v>0</v>
      </c>
      <c r="BI110" s="247">
        <f>IF(N110="nulová",J110,0)</f>
        <v>0</v>
      </c>
      <c r="BJ110" s="25" t="s">
        <v>75</v>
      </c>
      <c r="BK110" s="247">
        <f>ROUND(I110*H110,2)</f>
        <v>0</v>
      </c>
      <c r="BL110" s="25" t="s">
        <v>252</v>
      </c>
      <c r="BM110" s="25" t="s">
        <v>2488</v>
      </c>
    </row>
    <row r="111" s="1" customFormat="1" ht="16.5" customHeight="1">
      <c r="B111" s="47"/>
      <c r="C111" s="236" t="s">
        <v>434</v>
      </c>
      <c r="D111" s="236" t="s">
        <v>247</v>
      </c>
      <c r="E111" s="237" t="s">
        <v>2489</v>
      </c>
      <c r="F111" s="238" t="s">
        <v>2490</v>
      </c>
      <c r="G111" s="239" t="s">
        <v>429</v>
      </c>
      <c r="H111" s="240">
        <v>81</v>
      </c>
      <c r="I111" s="241"/>
      <c r="J111" s="242">
        <f>ROUND(I111*H111,2)</f>
        <v>0</v>
      </c>
      <c r="K111" s="238" t="s">
        <v>21</v>
      </c>
      <c r="L111" s="73"/>
      <c r="M111" s="243" t="s">
        <v>21</v>
      </c>
      <c r="N111" s="244" t="s">
        <v>40</v>
      </c>
      <c r="O111" s="48"/>
      <c r="P111" s="245">
        <f>O111*H111</f>
        <v>0</v>
      </c>
      <c r="Q111" s="245">
        <v>0</v>
      </c>
      <c r="R111" s="245">
        <f>Q111*H111</f>
        <v>0</v>
      </c>
      <c r="S111" s="245">
        <v>0</v>
      </c>
      <c r="T111" s="246">
        <f>S111*H111</f>
        <v>0</v>
      </c>
      <c r="AR111" s="25" t="s">
        <v>252</v>
      </c>
      <c r="AT111" s="25" t="s">
        <v>247</v>
      </c>
      <c r="AU111" s="25" t="s">
        <v>69</v>
      </c>
      <c r="AY111" s="25" t="s">
        <v>245</v>
      </c>
      <c r="BE111" s="247">
        <f>IF(N111="základní",J111,0)</f>
        <v>0</v>
      </c>
      <c r="BF111" s="247">
        <f>IF(N111="snížená",J111,0)</f>
        <v>0</v>
      </c>
      <c r="BG111" s="247">
        <f>IF(N111="zákl. přenesená",J111,0)</f>
        <v>0</v>
      </c>
      <c r="BH111" s="247">
        <f>IF(N111="sníž. přenesená",J111,0)</f>
        <v>0</v>
      </c>
      <c r="BI111" s="247">
        <f>IF(N111="nulová",J111,0)</f>
        <v>0</v>
      </c>
      <c r="BJ111" s="25" t="s">
        <v>75</v>
      </c>
      <c r="BK111" s="247">
        <f>ROUND(I111*H111,2)</f>
        <v>0</v>
      </c>
      <c r="BL111" s="25" t="s">
        <v>252</v>
      </c>
      <c r="BM111" s="25" t="s">
        <v>2491</v>
      </c>
    </row>
    <row r="112" s="1" customFormat="1" ht="16.5" customHeight="1">
      <c r="B112" s="47"/>
      <c r="C112" s="236" t="s">
        <v>439</v>
      </c>
      <c r="D112" s="236" t="s">
        <v>247</v>
      </c>
      <c r="E112" s="237" t="s">
        <v>2492</v>
      </c>
      <c r="F112" s="238" t="s">
        <v>2493</v>
      </c>
      <c r="G112" s="239" t="s">
        <v>429</v>
      </c>
      <c r="H112" s="240">
        <v>40</v>
      </c>
      <c r="I112" s="241"/>
      <c r="J112" s="242">
        <f>ROUND(I112*H112,2)</f>
        <v>0</v>
      </c>
      <c r="K112" s="238" t="s">
        <v>21</v>
      </c>
      <c r="L112" s="73"/>
      <c r="M112" s="243" t="s">
        <v>21</v>
      </c>
      <c r="N112" s="244" t="s">
        <v>40</v>
      </c>
      <c r="O112" s="48"/>
      <c r="P112" s="245">
        <f>O112*H112</f>
        <v>0</v>
      </c>
      <c r="Q112" s="245">
        <v>0</v>
      </c>
      <c r="R112" s="245">
        <f>Q112*H112</f>
        <v>0</v>
      </c>
      <c r="S112" s="245">
        <v>0</v>
      </c>
      <c r="T112" s="246">
        <f>S112*H112</f>
        <v>0</v>
      </c>
      <c r="AR112" s="25" t="s">
        <v>252</v>
      </c>
      <c r="AT112" s="25" t="s">
        <v>247</v>
      </c>
      <c r="AU112" s="25" t="s">
        <v>69</v>
      </c>
      <c r="AY112" s="25" t="s">
        <v>245</v>
      </c>
      <c r="BE112" s="247">
        <f>IF(N112="základní",J112,0)</f>
        <v>0</v>
      </c>
      <c r="BF112" s="247">
        <f>IF(N112="snížená",J112,0)</f>
        <v>0</v>
      </c>
      <c r="BG112" s="247">
        <f>IF(N112="zákl. přenesená",J112,0)</f>
        <v>0</v>
      </c>
      <c r="BH112" s="247">
        <f>IF(N112="sníž. přenesená",J112,0)</f>
        <v>0</v>
      </c>
      <c r="BI112" s="247">
        <f>IF(N112="nulová",J112,0)</f>
        <v>0</v>
      </c>
      <c r="BJ112" s="25" t="s">
        <v>75</v>
      </c>
      <c r="BK112" s="247">
        <f>ROUND(I112*H112,2)</f>
        <v>0</v>
      </c>
      <c r="BL112" s="25" t="s">
        <v>252</v>
      </c>
      <c r="BM112" s="25" t="s">
        <v>2494</v>
      </c>
    </row>
    <row r="113" s="1" customFormat="1" ht="16.5" customHeight="1">
      <c r="B113" s="47"/>
      <c r="C113" s="236" t="s">
        <v>444</v>
      </c>
      <c r="D113" s="236" t="s">
        <v>247</v>
      </c>
      <c r="E113" s="237" t="s">
        <v>2495</v>
      </c>
      <c r="F113" s="238" t="s">
        <v>2496</v>
      </c>
      <c r="G113" s="239" t="s">
        <v>429</v>
      </c>
      <c r="H113" s="240">
        <v>61</v>
      </c>
      <c r="I113" s="241"/>
      <c r="J113" s="242">
        <f>ROUND(I113*H113,2)</f>
        <v>0</v>
      </c>
      <c r="K113" s="238" t="s">
        <v>21</v>
      </c>
      <c r="L113" s="73"/>
      <c r="M113" s="243" t="s">
        <v>21</v>
      </c>
      <c r="N113" s="244" t="s">
        <v>40</v>
      </c>
      <c r="O113" s="48"/>
      <c r="P113" s="245">
        <f>O113*H113</f>
        <v>0</v>
      </c>
      <c r="Q113" s="245">
        <v>0</v>
      </c>
      <c r="R113" s="245">
        <f>Q113*H113</f>
        <v>0</v>
      </c>
      <c r="S113" s="245">
        <v>0</v>
      </c>
      <c r="T113" s="246">
        <f>S113*H113</f>
        <v>0</v>
      </c>
      <c r="AR113" s="25" t="s">
        <v>252</v>
      </c>
      <c r="AT113" s="25" t="s">
        <v>247</v>
      </c>
      <c r="AU113" s="25" t="s">
        <v>69</v>
      </c>
      <c r="AY113" s="25" t="s">
        <v>245</v>
      </c>
      <c r="BE113" s="247">
        <f>IF(N113="základní",J113,0)</f>
        <v>0</v>
      </c>
      <c r="BF113" s="247">
        <f>IF(N113="snížená",J113,0)</f>
        <v>0</v>
      </c>
      <c r="BG113" s="247">
        <f>IF(N113="zákl. přenesená",J113,0)</f>
        <v>0</v>
      </c>
      <c r="BH113" s="247">
        <f>IF(N113="sníž. přenesená",J113,0)</f>
        <v>0</v>
      </c>
      <c r="BI113" s="247">
        <f>IF(N113="nulová",J113,0)</f>
        <v>0</v>
      </c>
      <c r="BJ113" s="25" t="s">
        <v>75</v>
      </c>
      <c r="BK113" s="247">
        <f>ROUND(I113*H113,2)</f>
        <v>0</v>
      </c>
      <c r="BL113" s="25" t="s">
        <v>252</v>
      </c>
      <c r="BM113" s="25" t="s">
        <v>2497</v>
      </c>
    </row>
    <row r="114" s="1" customFormat="1" ht="16.5" customHeight="1">
      <c r="B114" s="47"/>
      <c r="C114" s="236" t="s">
        <v>453</v>
      </c>
      <c r="D114" s="236" t="s">
        <v>247</v>
      </c>
      <c r="E114" s="237" t="s">
        <v>2498</v>
      </c>
      <c r="F114" s="238" t="s">
        <v>2499</v>
      </c>
      <c r="G114" s="239" t="s">
        <v>429</v>
      </c>
      <c r="H114" s="240">
        <v>108</v>
      </c>
      <c r="I114" s="241"/>
      <c r="J114" s="242">
        <f>ROUND(I114*H114,2)</f>
        <v>0</v>
      </c>
      <c r="K114" s="238" t="s">
        <v>21</v>
      </c>
      <c r="L114" s="73"/>
      <c r="M114" s="243" t="s">
        <v>21</v>
      </c>
      <c r="N114" s="244" t="s">
        <v>40</v>
      </c>
      <c r="O114" s="48"/>
      <c r="P114" s="245">
        <f>O114*H114</f>
        <v>0</v>
      </c>
      <c r="Q114" s="245">
        <v>0</v>
      </c>
      <c r="R114" s="245">
        <f>Q114*H114</f>
        <v>0</v>
      </c>
      <c r="S114" s="245">
        <v>0</v>
      </c>
      <c r="T114" s="246">
        <f>S114*H114</f>
        <v>0</v>
      </c>
      <c r="AR114" s="25" t="s">
        <v>252</v>
      </c>
      <c r="AT114" s="25" t="s">
        <v>247</v>
      </c>
      <c r="AU114" s="25" t="s">
        <v>69</v>
      </c>
      <c r="AY114" s="25" t="s">
        <v>245</v>
      </c>
      <c r="BE114" s="247">
        <f>IF(N114="základní",J114,0)</f>
        <v>0</v>
      </c>
      <c r="BF114" s="247">
        <f>IF(N114="snížená",J114,0)</f>
        <v>0</v>
      </c>
      <c r="BG114" s="247">
        <f>IF(N114="zákl. přenesená",J114,0)</f>
        <v>0</v>
      </c>
      <c r="BH114" s="247">
        <f>IF(N114="sníž. přenesená",J114,0)</f>
        <v>0</v>
      </c>
      <c r="BI114" s="247">
        <f>IF(N114="nulová",J114,0)</f>
        <v>0</v>
      </c>
      <c r="BJ114" s="25" t="s">
        <v>75</v>
      </c>
      <c r="BK114" s="247">
        <f>ROUND(I114*H114,2)</f>
        <v>0</v>
      </c>
      <c r="BL114" s="25" t="s">
        <v>252</v>
      </c>
      <c r="BM114" s="25" t="s">
        <v>2500</v>
      </c>
    </row>
    <row r="115" s="1" customFormat="1" ht="16.5" customHeight="1">
      <c r="B115" s="47"/>
      <c r="C115" s="236" t="s">
        <v>459</v>
      </c>
      <c r="D115" s="236" t="s">
        <v>247</v>
      </c>
      <c r="E115" s="237" t="s">
        <v>2501</v>
      </c>
      <c r="F115" s="238" t="s">
        <v>2502</v>
      </c>
      <c r="G115" s="239" t="s">
        <v>429</v>
      </c>
      <c r="H115" s="240">
        <v>42</v>
      </c>
      <c r="I115" s="241"/>
      <c r="J115" s="242">
        <f>ROUND(I115*H115,2)</f>
        <v>0</v>
      </c>
      <c r="K115" s="238" t="s">
        <v>21</v>
      </c>
      <c r="L115" s="73"/>
      <c r="M115" s="243" t="s">
        <v>21</v>
      </c>
      <c r="N115" s="244" t="s">
        <v>40</v>
      </c>
      <c r="O115" s="48"/>
      <c r="P115" s="245">
        <f>O115*H115</f>
        <v>0</v>
      </c>
      <c r="Q115" s="245">
        <v>0</v>
      </c>
      <c r="R115" s="245">
        <f>Q115*H115</f>
        <v>0</v>
      </c>
      <c r="S115" s="245">
        <v>0</v>
      </c>
      <c r="T115" s="246">
        <f>S115*H115</f>
        <v>0</v>
      </c>
      <c r="AR115" s="25" t="s">
        <v>252</v>
      </c>
      <c r="AT115" s="25" t="s">
        <v>247</v>
      </c>
      <c r="AU115" s="25" t="s">
        <v>69</v>
      </c>
      <c r="AY115" s="25" t="s">
        <v>245</v>
      </c>
      <c r="BE115" s="247">
        <f>IF(N115="základní",J115,0)</f>
        <v>0</v>
      </c>
      <c r="BF115" s="247">
        <f>IF(N115="snížená",J115,0)</f>
        <v>0</v>
      </c>
      <c r="BG115" s="247">
        <f>IF(N115="zákl. přenesená",J115,0)</f>
        <v>0</v>
      </c>
      <c r="BH115" s="247">
        <f>IF(N115="sníž. přenesená",J115,0)</f>
        <v>0</v>
      </c>
      <c r="BI115" s="247">
        <f>IF(N115="nulová",J115,0)</f>
        <v>0</v>
      </c>
      <c r="BJ115" s="25" t="s">
        <v>75</v>
      </c>
      <c r="BK115" s="247">
        <f>ROUND(I115*H115,2)</f>
        <v>0</v>
      </c>
      <c r="BL115" s="25" t="s">
        <v>252</v>
      </c>
      <c r="BM115" s="25" t="s">
        <v>2503</v>
      </c>
    </row>
    <row r="116" s="1" customFormat="1" ht="16.5" customHeight="1">
      <c r="B116" s="47"/>
      <c r="C116" s="236" t="s">
        <v>463</v>
      </c>
      <c r="D116" s="236" t="s">
        <v>247</v>
      </c>
      <c r="E116" s="237" t="s">
        <v>2504</v>
      </c>
      <c r="F116" s="238" t="s">
        <v>2505</v>
      </c>
      <c r="G116" s="239" t="s">
        <v>429</v>
      </c>
      <c r="H116" s="240">
        <v>22</v>
      </c>
      <c r="I116" s="241"/>
      <c r="J116" s="242">
        <f>ROUND(I116*H116,2)</f>
        <v>0</v>
      </c>
      <c r="K116" s="238" t="s">
        <v>21</v>
      </c>
      <c r="L116" s="73"/>
      <c r="M116" s="243" t="s">
        <v>21</v>
      </c>
      <c r="N116" s="244" t="s">
        <v>40</v>
      </c>
      <c r="O116" s="48"/>
      <c r="P116" s="245">
        <f>O116*H116</f>
        <v>0</v>
      </c>
      <c r="Q116" s="245">
        <v>0</v>
      </c>
      <c r="R116" s="245">
        <f>Q116*H116</f>
        <v>0</v>
      </c>
      <c r="S116" s="245">
        <v>0</v>
      </c>
      <c r="T116" s="246">
        <f>S116*H116</f>
        <v>0</v>
      </c>
      <c r="AR116" s="25" t="s">
        <v>252</v>
      </c>
      <c r="AT116" s="25" t="s">
        <v>247</v>
      </c>
      <c r="AU116" s="25" t="s">
        <v>69</v>
      </c>
      <c r="AY116" s="25" t="s">
        <v>245</v>
      </c>
      <c r="BE116" s="247">
        <f>IF(N116="základní",J116,0)</f>
        <v>0</v>
      </c>
      <c r="BF116" s="247">
        <f>IF(N116="snížená",J116,0)</f>
        <v>0</v>
      </c>
      <c r="BG116" s="247">
        <f>IF(N116="zákl. přenesená",J116,0)</f>
        <v>0</v>
      </c>
      <c r="BH116" s="247">
        <f>IF(N116="sníž. přenesená",J116,0)</f>
        <v>0</v>
      </c>
      <c r="BI116" s="247">
        <f>IF(N116="nulová",J116,0)</f>
        <v>0</v>
      </c>
      <c r="BJ116" s="25" t="s">
        <v>75</v>
      </c>
      <c r="BK116" s="247">
        <f>ROUND(I116*H116,2)</f>
        <v>0</v>
      </c>
      <c r="BL116" s="25" t="s">
        <v>252</v>
      </c>
      <c r="BM116" s="25" t="s">
        <v>2506</v>
      </c>
    </row>
    <row r="117" s="1" customFormat="1" ht="16.5" customHeight="1">
      <c r="B117" s="47"/>
      <c r="C117" s="236" t="s">
        <v>467</v>
      </c>
      <c r="D117" s="236" t="s">
        <v>247</v>
      </c>
      <c r="E117" s="237" t="s">
        <v>2507</v>
      </c>
      <c r="F117" s="238" t="s">
        <v>2508</v>
      </c>
      <c r="G117" s="239" t="s">
        <v>429</v>
      </c>
      <c r="H117" s="240">
        <v>12</v>
      </c>
      <c r="I117" s="241"/>
      <c r="J117" s="242">
        <f>ROUND(I117*H117,2)</f>
        <v>0</v>
      </c>
      <c r="K117" s="238" t="s">
        <v>21</v>
      </c>
      <c r="L117" s="73"/>
      <c r="M117" s="243" t="s">
        <v>21</v>
      </c>
      <c r="N117" s="244" t="s">
        <v>40</v>
      </c>
      <c r="O117" s="48"/>
      <c r="P117" s="245">
        <f>O117*H117</f>
        <v>0</v>
      </c>
      <c r="Q117" s="245">
        <v>0</v>
      </c>
      <c r="R117" s="245">
        <f>Q117*H117</f>
        <v>0</v>
      </c>
      <c r="S117" s="245">
        <v>0</v>
      </c>
      <c r="T117" s="246">
        <f>S117*H117</f>
        <v>0</v>
      </c>
      <c r="AR117" s="25" t="s">
        <v>252</v>
      </c>
      <c r="AT117" s="25" t="s">
        <v>247</v>
      </c>
      <c r="AU117" s="25" t="s">
        <v>69</v>
      </c>
      <c r="AY117" s="25" t="s">
        <v>245</v>
      </c>
      <c r="BE117" s="247">
        <f>IF(N117="základní",J117,0)</f>
        <v>0</v>
      </c>
      <c r="BF117" s="247">
        <f>IF(N117="snížená",J117,0)</f>
        <v>0</v>
      </c>
      <c r="BG117" s="247">
        <f>IF(N117="zákl. přenesená",J117,0)</f>
        <v>0</v>
      </c>
      <c r="BH117" s="247">
        <f>IF(N117="sníž. přenesená",J117,0)</f>
        <v>0</v>
      </c>
      <c r="BI117" s="247">
        <f>IF(N117="nulová",J117,0)</f>
        <v>0</v>
      </c>
      <c r="BJ117" s="25" t="s">
        <v>75</v>
      </c>
      <c r="BK117" s="247">
        <f>ROUND(I117*H117,2)</f>
        <v>0</v>
      </c>
      <c r="BL117" s="25" t="s">
        <v>252</v>
      </c>
      <c r="BM117" s="25" t="s">
        <v>2509</v>
      </c>
    </row>
    <row r="118" s="1" customFormat="1" ht="16.5" customHeight="1">
      <c r="B118" s="47"/>
      <c r="C118" s="236" t="s">
        <v>471</v>
      </c>
      <c r="D118" s="236" t="s">
        <v>247</v>
      </c>
      <c r="E118" s="237" t="s">
        <v>2510</v>
      </c>
      <c r="F118" s="238" t="s">
        <v>2511</v>
      </c>
      <c r="G118" s="239" t="s">
        <v>429</v>
      </c>
      <c r="H118" s="240">
        <v>638</v>
      </c>
      <c r="I118" s="241"/>
      <c r="J118" s="242">
        <f>ROUND(I118*H118,2)</f>
        <v>0</v>
      </c>
      <c r="K118" s="238" t="s">
        <v>21</v>
      </c>
      <c r="L118" s="73"/>
      <c r="M118" s="243" t="s">
        <v>21</v>
      </c>
      <c r="N118" s="244" t="s">
        <v>40</v>
      </c>
      <c r="O118" s="48"/>
      <c r="P118" s="245">
        <f>O118*H118</f>
        <v>0</v>
      </c>
      <c r="Q118" s="245">
        <v>0</v>
      </c>
      <c r="R118" s="245">
        <f>Q118*H118</f>
        <v>0</v>
      </c>
      <c r="S118" s="245">
        <v>0</v>
      </c>
      <c r="T118" s="246">
        <f>S118*H118</f>
        <v>0</v>
      </c>
      <c r="AR118" s="25" t="s">
        <v>252</v>
      </c>
      <c r="AT118" s="25" t="s">
        <v>247</v>
      </c>
      <c r="AU118" s="25" t="s">
        <v>69</v>
      </c>
      <c r="AY118" s="25" t="s">
        <v>245</v>
      </c>
      <c r="BE118" s="247">
        <f>IF(N118="základní",J118,0)</f>
        <v>0</v>
      </c>
      <c r="BF118" s="247">
        <f>IF(N118="snížená",J118,0)</f>
        <v>0</v>
      </c>
      <c r="BG118" s="247">
        <f>IF(N118="zákl. přenesená",J118,0)</f>
        <v>0</v>
      </c>
      <c r="BH118" s="247">
        <f>IF(N118="sníž. přenesená",J118,0)</f>
        <v>0</v>
      </c>
      <c r="BI118" s="247">
        <f>IF(N118="nulová",J118,0)</f>
        <v>0</v>
      </c>
      <c r="BJ118" s="25" t="s">
        <v>75</v>
      </c>
      <c r="BK118" s="247">
        <f>ROUND(I118*H118,2)</f>
        <v>0</v>
      </c>
      <c r="BL118" s="25" t="s">
        <v>252</v>
      </c>
      <c r="BM118" s="25" t="s">
        <v>2512</v>
      </c>
    </row>
    <row r="119" s="1" customFormat="1" ht="16.5" customHeight="1">
      <c r="B119" s="47"/>
      <c r="C119" s="236" t="s">
        <v>144</v>
      </c>
      <c r="D119" s="236" t="s">
        <v>247</v>
      </c>
      <c r="E119" s="237" t="s">
        <v>2513</v>
      </c>
      <c r="F119" s="238" t="s">
        <v>2514</v>
      </c>
      <c r="G119" s="239" t="s">
        <v>429</v>
      </c>
      <c r="H119" s="240">
        <v>22</v>
      </c>
      <c r="I119" s="241"/>
      <c r="J119" s="242">
        <f>ROUND(I119*H119,2)</f>
        <v>0</v>
      </c>
      <c r="K119" s="238" t="s">
        <v>21</v>
      </c>
      <c r="L119" s="73"/>
      <c r="M119" s="243" t="s">
        <v>21</v>
      </c>
      <c r="N119" s="244" t="s">
        <v>40</v>
      </c>
      <c r="O119" s="48"/>
      <c r="P119" s="245">
        <f>O119*H119</f>
        <v>0</v>
      </c>
      <c r="Q119" s="245">
        <v>0</v>
      </c>
      <c r="R119" s="245">
        <f>Q119*H119</f>
        <v>0</v>
      </c>
      <c r="S119" s="245">
        <v>0</v>
      </c>
      <c r="T119" s="246">
        <f>S119*H119</f>
        <v>0</v>
      </c>
      <c r="AR119" s="25" t="s">
        <v>252</v>
      </c>
      <c r="AT119" s="25" t="s">
        <v>247</v>
      </c>
      <c r="AU119" s="25" t="s">
        <v>69</v>
      </c>
      <c r="AY119" s="25" t="s">
        <v>245</v>
      </c>
      <c r="BE119" s="247">
        <f>IF(N119="základní",J119,0)</f>
        <v>0</v>
      </c>
      <c r="BF119" s="247">
        <f>IF(N119="snížená",J119,0)</f>
        <v>0</v>
      </c>
      <c r="BG119" s="247">
        <f>IF(N119="zákl. přenesená",J119,0)</f>
        <v>0</v>
      </c>
      <c r="BH119" s="247">
        <f>IF(N119="sníž. přenesená",J119,0)</f>
        <v>0</v>
      </c>
      <c r="BI119" s="247">
        <f>IF(N119="nulová",J119,0)</f>
        <v>0</v>
      </c>
      <c r="BJ119" s="25" t="s">
        <v>75</v>
      </c>
      <c r="BK119" s="247">
        <f>ROUND(I119*H119,2)</f>
        <v>0</v>
      </c>
      <c r="BL119" s="25" t="s">
        <v>252</v>
      </c>
      <c r="BM119" s="25" t="s">
        <v>2515</v>
      </c>
    </row>
    <row r="120" s="1" customFormat="1" ht="16.5" customHeight="1">
      <c r="B120" s="47"/>
      <c r="C120" s="236" t="s">
        <v>481</v>
      </c>
      <c r="D120" s="236" t="s">
        <v>247</v>
      </c>
      <c r="E120" s="237" t="s">
        <v>2516</v>
      </c>
      <c r="F120" s="238" t="s">
        <v>2517</v>
      </c>
      <c r="G120" s="239" t="s">
        <v>429</v>
      </c>
      <c r="H120" s="240">
        <v>12</v>
      </c>
      <c r="I120" s="241"/>
      <c r="J120" s="242">
        <f>ROUND(I120*H120,2)</f>
        <v>0</v>
      </c>
      <c r="K120" s="238" t="s">
        <v>21</v>
      </c>
      <c r="L120" s="73"/>
      <c r="M120" s="243" t="s">
        <v>21</v>
      </c>
      <c r="N120" s="244" t="s">
        <v>40</v>
      </c>
      <c r="O120" s="48"/>
      <c r="P120" s="245">
        <f>O120*H120</f>
        <v>0</v>
      </c>
      <c r="Q120" s="245">
        <v>0</v>
      </c>
      <c r="R120" s="245">
        <f>Q120*H120</f>
        <v>0</v>
      </c>
      <c r="S120" s="245">
        <v>0</v>
      </c>
      <c r="T120" s="246">
        <f>S120*H120</f>
        <v>0</v>
      </c>
      <c r="AR120" s="25" t="s">
        <v>252</v>
      </c>
      <c r="AT120" s="25" t="s">
        <v>247</v>
      </c>
      <c r="AU120" s="25" t="s">
        <v>69</v>
      </c>
      <c r="AY120" s="25" t="s">
        <v>245</v>
      </c>
      <c r="BE120" s="247">
        <f>IF(N120="základní",J120,0)</f>
        <v>0</v>
      </c>
      <c r="BF120" s="247">
        <f>IF(N120="snížená",J120,0)</f>
        <v>0</v>
      </c>
      <c r="BG120" s="247">
        <f>IF(N120="zákl. přenesená",J120,0)</f>
        <v>0</v>
      </c>
      <c r="BH120" s="247">
        <f>IF(N120="sníž. přenesená",J120,0)</f>
        <v>0</v>
      </c>
      <c r="BI120" s="247">
        <f>IF(N120="nulová",J120,0)</f>
        <v>0</v>
      </c>
      <c r="BJ120" s="25" t="s">
        <v>75</v>
      </c>
      <c r="BK120" s="247">
        <f>ROUND(I120*H120,2)</f>
        <v>0</v>
      </c>
      <c r="BL120" s="25" t="s">
        <v>252</v>
      </c>
      <c r="BM120" s="25" t="s">
        <v>2518</v>
      </c>
    </row>
    <row r="121" s="1" customFormat="1" ht="16.5" customHeight="1">
      <c r="B121" s="47"/>
      <c r="C121" s="236" t="s">
        <v>493</v>
      </c>
      <c r="D121" s="236" t="s">
        <v>247</v>
      </c>
      <c r="E121" s="237" t="s">
        <v>2519</v>
      </c>
      <c r="F121" s="238" t="s">
        <v>2520</v>
      </c>
      <c r="G121" s="239" t="s">
        <v>360</v>
      </c>
      <c r="H121" s="240">
        <v>7</v>
      </c>
      <c r="I121" s="241"/>
      <c r="J121" s="242">
        <f>ROUND(I121*H121,2)</f>
        <v>0</v>
      </c>
      <c r="K121" s="238" t="s">
        <v>21</v>
      </c>
      <c r="L121" s="73"/>
      <c r="M121" s="243" t="s">
        <v>21</v>
      </c>
      <c r="N121" s="244" t="s">
        <v>40</v>
      </c>
      <c r="O121" s="48"/>
      <c r="P121" s="245">
        <f>O121*H121</f>
        <v>0</v>
      </c>
      <c r="Q121" s="245">
        <v>0</v>
      </c>
      <c r="R121" s="245">
        <f>Q121*H121</f>
        <v>0</v>
      </c>
      <c r="S121" s="245">
        <v>0</v>
      </c>
      <c r="T121" s="246">
        <f>S121*H121</f>
        <v>0</v>
      </c>
      <c r="AR121" s="25" t="s">
        <v>252</v>
      </c>
      <c r="AT121" s="25" t="s">
        <v>247</v>
      </c>
      <c r="AU121" s="25" t="s">
        <v>69</v>
      </c>
      <c r="AY121" s="25" t="s">
        <v>245</v>
      </c>
      <c r="BE121" s="247">
        <f>IF(N121="základní",J121,0)</f>
        <v>0</v>
      </c>
      <c r="BF121" s="247">
        <f>IF(N121="snížená",J121,0)</f>
        <v>0</v>
      </c>
      <c r="BG121" s="247">
        <f>IF(N121="zákl. přenesená",J121,0)</f>
        <v>0</v>
      </c>
      <c r="BH121" s="247">
        <f>IF(N121="sníž. přenesená",J121,0)</f>
        <v>0</v>
      </c>
      <c r="BI121" s="247">
        <f>IF(N121="nulová",J121,0)</f>
        <v>0</v>
      </c>
      <c r="BJ121" s="25" t="s">
        <v>75</v>
      </c>
      <c r="BK121" s="247">
        <f>ROUND(I121*H121,2)</f>
        <v>0</v>
      </c>
      <c r="BL121" s="25" t="s">
        <v>252</v>
      </c>
      <c r="BM121" s="25" t="s">
        <v>2521</v>
      </c>
    </row>
    <row r="122" s="1" customFormat="1" ht="16.5" customHeight="1">
      <c r="B122" s="47"/>
      <c r="C122" s="236" t="s">
        <v>148</v>
      </c>
      <c r="D122" s="236" t="s">
        <v>247</v>
      </c>
      <c r="E122" s="237" t="s">
        <v>2522</v>
      </c>
      <c r="F122" s="238" t="s">
        <v>2523</v>
      </c>
      <c r="G122" s="239" t="s">
        <v>360</v>
      </c>
      <c r="H122" s="240">
        <v>16</v>
      </c>
      <c r="I122" s="241"/>
      <c r="J122" s="242">
        <f>ROUND(I122*H122,2)</f>
        <v>0</v>
      </c>
      <c r="K122" s="238" t="s">
        <v>21</v>
      </c>
      <c r="L122" s="73"/>
      <c r="M122" s="243" t="s">
        <v>21</v>
      </c>
      <c r="N122" s="244" t="s">
        <v>40</v>
      </c>
      <c r="O122" s="48"/>
      <c r="P122" s="245">
        <f>O122*H122</f>
        <v>0</v>
      </c>
      <c r="Q122" s="245">
        <v>0</v>
      </c>
      <c r="R122" s="245">
        <f>Q122*H122</f>
        <v>0</v>
      </c>
      <c r="S122" s="245">
        <v>0</v>
      </c>
      <c r="T122" s="246">
        <f>S122*H122</f>
        <v>0</v>
      </c>
      <c r="AR122" s="25" t="s">
        <v>252</v>
      </c>
      <c r="AT122" s="25" t="s">
        <v>247</v>
      </c>
      <c r="AU122" s="25" t="s">
        <v>69</v>
      </c>
      <c r="AY122" s="25" t="s">
        <v>245</v>
      </c>
      <c r="BE122" s="247">
        <f>IF(N122="základní",J122,0)</f>
        <v>0</v>
      </c>
      <c r="BF122" s="247">
        <f>IF(N122="snížená",J122,0)</f>
        <v>0</v>
      </c>
      <c r="BG122" s="247">
        <f>IF(N122="zákl. přenesená",J122,0)</f>
        <v>0</v>
      </c>
      <c r="BH122" s="247">
        <f>IF(N122="sníž. přenesená",J122,0)</f>
        <v>0</v>
      </c>
      <c r="BI122" s="247">
        <f>IF(N122="nulová",J122,0)</f>
        <v>0</v>
      </c>
      <c r="BJ122" s="25" t="s">
        <v>75</v>
      </c>
      <c r="BK122" s="247">
        <f>ROUND(I122*H122,2)</f>
        <v>0</v>
      </c>
      <c r="BL122" s="25" t="s">
        <v>252</v>
      </c>
      <c r="BM122" s="25" t="s">
        <v>2524</v>
      </c>
    </row>
    <row r="123" s="1" customFormat="1" ht="16.5" customHeight="1">
      <c r="B123" s="47"/>
      <c r="C123" s="236" t="s">
        <v>513</v>
      </c>
      <c r="D123" s="236" t="s">
        <v>247</v>
      </c>
      <c r="E123" s="237" t="s">
        <v>2525</v>
      </c>
      <c r="F123" s="238" t="s">
        <v>2526</v>
      </c>
      <c r="G123" s="239" t="s">
        <v>360</v>
      </c>
      <c r="H123" s="240">
        <v>1</v>
      </c>
      <c r="I123" s="241"/>
      <c r="J123" s="242">
        <f>ROUND(I123*H123,2)</f>
        <v>0</v>
      </c>
      <c r="K123" s="238" t="s">
        <v>21</v>
      </c>
      <c r="L123" s="73"/>
      <c r="M123" s="243" t="s">
        <v>21</v>
      </c>
      <c r="N123" s="244" t="s">
        <v>40</v>
      </c>
      <c r="O123" s="48"/>
      <c r="P123" s="245">
        <f>O123*H123</f>
        <v>0</v>
      </c>
      <c r="Q123" s="245">
        <v>0</v>
      </c>
      <c r="R123" s="245">
        <f>Q123*H123</f>
        <v>0</v>
      </c>
      <c r="S123" s="245">
        <v>0</v>
      </c>
      <c r="T123" s="246">
        <f>S123*H123</f>
        <v>0</v>
      </c>
      <c r="AR123" s="25" t="s">
        <v>252</v>
      </c>
      <c r="AT123" s="25" t="s">
        <v>247</v>
      </c>
      <c r="AU123" s="25" t="s">
        <v>69</v>
      </c>
      <c r="AY123" s="25" t="s">
        <v>245</v>
      </c>
      <c r="BE123" s="247">
        <f>IF(N123="základní",J123,0)</f>
        <v>0</v>
      </c>
      <c r="BF123" s="247">
        <f>IF(N123="snížená",J123,0)</f>
        <v>0</v>
      </c>
      <c r="BG123" s="247">
        <f>IF(N123="zákl. přenesená",J123,0)</f>
        <v>0</v>
      </c>
      <c r="BH123" s="247">
        <f>IF(N123="sníž. přenesená",J123,0)</f>
        <v>0</v>
      </c>
      <c r="BI123" s="247">
        <f>IF(N123="nulová",J123,0)</f>
        <v>0</v>
      </c>
      <c r="BJ123" s="25" t="s">
        <v>75</v>
      </c>
      <c r="BK123" s="247">
        <f>ROUND(I123*H123,2)</f>
        <v>0</v>
      </c>
      <c r="BL123" s="25" t="s">
        <v>252</v>
      </c>
      <c r="BM123" s="25" t="s">
        <v>2527</v>
      </c>
    </row>
    <row r="124" s="1" customFormat="1" ht="16.5" customHeight="1">
      <c r="B124" s="47"/>
      <c r="C124" s="236" t="s">
        <v>523</v>
      </c>
      <c r="D124" s="236" t="s">
        <v>247</v>
      </c>
      <c r="E124" s="237" t="s">
        <v>2528</v>
      </c>
      <c r="F124" s="238" t="s">
        <v>2529</v>
      </c>
      <c r="G124" s="239" t="s">
        <v>360</v>
      </c>
      <c r="H124" s="240">
        <v>12</v>
      </c>
      <c r="I124" s="241"/>
      <c r="J124" s="242">
        <f>ROUND(I124*H124,2)</f>
        <v>0</v>
      </c>
      <c r="K124" s="238" t="s">
        <v>21</v>
      </c>
      <c r="L124" s="73"/>
      <c r="M124" s="243" t="s">
        <v>21</v>
      </c>
      <c r="N124" s="244" t="s">
        <v>40</v>
      </c>
      <c r="O124" s="48"/>
      <c r="P124" s="245">
        <f>O124*H124</f>
        <v>0</v>
      </c>
      <c r="Q124" s="245">
        <v>0</v>
      </c>
      <c r="R124" s="245">
        <f>Q124*H124</f>
        <v>0</v>
      </c>
      <c r="S124" s="245">
        <v>0</v>
      </c>
      <c r="T124" s="246">
        <f>S124*H124</f>
        <v>0</v>
      </c>
      <c r="AR124" s="25" t="s">
        <v>252</v>
      </c>
      <c r="AT124" s="25" t="s">
        <v>247</v>
      </c>
      <c r="AU124" s="25" t="s">
        <v>69</v>
      </c>
      <c r="AY124" s="25" t="s">
        <v>245</v>
      </c>
      <c r="BE124" s="247">
        <f>IF(N124="základní",J124,0)</f>
        <v>0</v>
      </c>
      <c r="BF124" s="247">
        <f>IF(N124="snížená",J124,0)</f>
        <v>0</v>
      </c>
      <c r="BG124" s="247">
        <f>IF(N124="zákl. přenesená",J124,0)</f>
        <v>0</v>
      </c>
      <c r="BH124" s="247">
        <f>IF(N124="sníž. přenesená",J124,0)</f>
        <v>0</v>
      </c>
      <c r="BI124" s="247">
        <f>IF(N124="nulová",J124,0)</f>
        <v>0</v>
      </c>
      <c r="BJ124" s="25" t="s">
        <v>75</v>
      </c>
      <c r="BK124" s="247">
        <f>ROUND(I124*H124,2)</f>
        <v>0</v>
      </c>
      <c r="BL124" s="25" t="s">
        <v>252</v>
      </c>
      <c r="BM124" s="25" t="s">
        <v>2530</v>
      </c>
    </row>
    <row r="125" s="1" customFormat="1" ht="16.5" customHeight="1">
      <c r="B125" s="47"/>
      <c r="C125" s="236" t="s">
        <v>545</v>
      </c>
      <c r="D125" s="236" t="s">
        <v>247</v>
      </c>
      <c r="E125" s="237" t="s">
        <v>2531</v>
      </c>
      <c r="F125" s="238" t="s">
        <v>2532</v>
      </c>
      <c r="G125" s="239" t="s">
        <v>360</v>
      </c>
      <c r="H125" s="240">
        <v>6</v>
      </c>
      <c r="I125" s="241"/>
      <c r="J125" s="242">
        <f>ROUND(I125*H125,2)</f>
        <v>0</v>
      </c>
      <c r="K125" s="238" t="s">
        <v>21</v>
      </c>
      <c r="L125" s="73"/>
      <c r="M125" s="243" t="s">
        <v>21</v>
      </c>
      <c r="N125" s="244" t="s">
        <v>40</v>
      </c>
      <c r="O125" s="48"/>
      <c r="P125" s="245">
        <f>O125*H125</f>
        <v>0</v>
      </c>
      <c r="Q125" s="245">
        <v>0</v>
      </c>
      <c r="R125" s="245">
        <f>Q125*H125</f>
        <v>0</v>
      </c>
      <c r="S125" s="245">
        <v>0</v>
      </c>
      <c r="T125" s="246">
        <f>S125*H125</f>
        <v>0</v>
      </c>
      <c r="AR125" s="25" t="s">
        <v>252</v>
      </c>
      <c r="AT125" s="25" t="s">
        <v>247</v>
      </c>
      <c r="AU125" s="25" t="s">
        <v>69</v>
      </c>
      <c r="AY125" s="25" t="s">
        <v>245</v>
      </c>
      <c r="BE125" s="247">
        <f>IF(N125="základní",J125,0)</f>
        <v>0</v>
      </c>
      <c r="BF125" s="247">
        <f>IF(N125="snížená",J125,0)</f>
        <v>0</v>
      </c>
      <c r="BG125" s="247">
        <f>IF(N125="zákl. přenesená",J125,0)</f>
        <v>0</v>
      </c>
      <c r="BH125" s="247">
        <f>IF(N125="sníž. přenesená",J125,0)</f>
        <v>0</v>
      </c>
      <c r="BI125" s="247">
        <f>IF(N125="nulová",J125,0)</f>
        <v>0</v>
      </c>
      <c r="BJ125" s="25" t="s">
        <v>75</v>
      </c>
      <c r="BK125" s="247">
        <f>ROUND(I125*H125,2)</f>
        <v>0</v>
      </c>
      <c r="BL125" s="25" t="s">
        <v>252</v>
      </c>
      <c r="BM125" s="25" t="s">
        <v>2533</v>
      </c>
    </row>
    <row r="126" s="1" customFormat="1" ht="16.5" customHeight="1">
      <c r="B126" s="47"/>
      <c r="C126" s="236" t="s">
        <v>567</v>
      </c>
      <c r="D126" s="236" t="s">
        <v>247</v>
      </c>
      <c r="E126" s="237" t="s">
        <v>2534</v>
      </c>
      <c r="F126" s="238" t="s">
        <v>2535</v>
      </c>
      <c r="G126" s="239" t="s">
        <v>360</v>
      </c>
      <c r="H126" s="240">
        <v>16</v>
      </c>
      <c r="I126" s="241"/>
      <c r="J126" s="242">
        <f>ROUND(I126*H126,2)</f>
        <v>0</v>
      </c>
      <c r="K126" s="238" t="s">
        <v>21</v>
      </c>
      <c r="L126" s="73"/>
      <c r="M126" s="243" t="s">
        <v>21</v>
      </c>
      <c r="N126" s="244" t="s">
        <v>40</v>
      </c>
      <c r="O126" s="48"/>
      <c r="P126" s="245">
        <f>O126*H126</f>
        <v>0</v>
      </c>
      <c r="Q126" s="245">
        <v>0</v>
      </c>
      <c r="R126" s="245">
        <f>Q126*H126</f>
        <v>0</v>
      </c>
      <c r="S126" s="245">
        <v>0</v>
      </c>
      <c r="T126" s="246">
        <f>S126*H126</f>
        <v>0</v>
      </c>
      <c r="AR126" s="25" t="s">
        <v>252</v>
      </c>
      <c r="AT126" s="25" t="s">
        <v>247</v>
      </c>
      <c r="AU126" s="25" t="s">
        <v>69</v>
      </c>
      <c r="AY126" s="25" t="s">
        <v>245</v>
      </c>
      <c r="BE126" s="247">
        <f>IF(N126="základní",J126,0)</f>
        <v>0</v>
      </c>
      <c r="BF126" s="247">
        <f>IF(N126="snížená",J126,0)</f>
        <v>0</v>
      </c>
      <c r="BG126" s="247">
        <f>IF(N126="zákl. přenesená",J126,0)</f>
        <v>0</v>
      </c>
      <c r="BH126" s="247">
        <f>IF(N126="sníž. přenesená",J126,0)</f>
        <v>0</v>
      </c>
      <c r="BI126" s="247">
        <f>IF(N126="nulová",J126,0)</f>
        <v>0</v>
      </c>
      <c r="BJ126" s="25" t="s">
        <v>75</v>
      </c>
      <c r="BK126" s="247">
        <f>ROUND(I126*H126,2)</f>
        <v>0</v>
      </c>
      <c r="BL126" s="25" t="s">
        <v>252</v>
      </c>
      <c r="BM126" s="25" t="s">
        <v>2536</v>
      </c>
    </row>
    <row r="127" s="1" customFormat="1" ht="16.5" customHeight="1">
      <c r="B127" s="47"/>
      <c r="C127" s="236" t="s">
        <v>589</v>
      </c>
      <c r="D127" s="236" t="s">
        <v>247</v>
      </c>
      <c r="E127" s="237" t="s">
        <v>2537</v>
      </c>
      <c r="F127" s="238" t="s">
        <v>2538</v>
      </c>
      <c r="G127" s="239" t="s">
        <v>360</v>
      </c>
      <c r="H127" s="240">
        <v>2</v>
      </c>
      <c r="I127" s="241"/>
      <c r="J127" s="242">
        <f>ROUND(I127*H127,2)</f>
        <v>0</v>
      </c>
      <c r="K127" s="238" t="s">
        <v>21</v>
      </c>
      <c r="L127" s="73"/>
      <c r="M127" s="243" t="s">
        <v>21</v>
      </c>
      <c r="N127" s="244" t="s">
        <v>40</v>
      </c>
      <c r="O127" s="48"/>
      <c r="P127" s="245">
        <f>O127*H127</f>
        <v>0</v>
      </c>
      <c r="Q127" s="245">
        <v>0</v>
      </c>
      <c r="R127" s="245">
        <f>Q127*H127</f>
        <v>0</v>
      </c>
      <c r="S127" s="245">
        <v>0</v>
      </c>
      <c r="T127" s="246">
        <f>S127*H127</f>
        <v>0</v>
      </c>
      <c r="AR127" s="25" t="s">
        <v>252</v>
      </c>
      <c r="AT127" s="25" t="s">
        <v>247</v>
      </c>
      <c r="AU127" s="25" t="s">
        <v>69</v>
      </c>
      <c r="AY127" s="25" t="s">
        <v>245</v>
      </c>
      <c r="BE127" s="247">
        <f>IF(N127="základní",J127,0)</f>
        <v>0</v>
      </c>
      <c r="BF127" s="247">
        <f>IF(N127="snížená",J127,0)</f>
        <v>0</v>
      </c>
      <c r="BG127" s="247">
        <f>IF(N127="zákl. přenesená",J127,0)</f>
        <v>0</v>
      </c>
      <c r="BH127" s="247">
        <f>IF(N127="sníž. přenesená",J127,0)</f>
        <v>0</v>
      </c>
      <c r="BI127" s="247">
        <f>IF(N127="nulová",J127,0)</f>
        <v>0</v>
      </c>
      <c r="BJ127" s="25" t="s">
        <v>75</v>
      </c>
      <c r="BK127" s="247">
        <f>ROUND(I127*H127,2)</f>
        <v>0</v>
      </c>
      <c r="BL127" s="25" t="s">
        <v>252</v>
      </c>
      <c r="BM127" s="25" t="s">
        <v>2539</v>
      </c>
    </row>
    <row r="128" s="1" customFormat="1" ht="16.5" customHeight="1">
      <c r="B128" s="47"/>
      <c r="C128" s="236" t="s">
        <v>601</v>
      </c>
      <c r="D128" s="236" t="s">
        <v>247</v>
      </c>
      <c r="E128" s="237" t="s">
        <v>2540</v>
      </c>
      <c r="F128" s="238" t="s">
        <v>2541</v>
      </c>
      <c r="G128" s="239" t="s">
        <v>360</v>
      </c>
      <c r="H128" s="240">
        <v>1</v>
      </c>
      <c r="I128" s="241"/>
      <c r="J128" s="242">
        <f>ROUND(I128*H128,2)</f>
        <v>0</v>
      </c>
      <c r="K128" s="238" t="s">
        <v>21</v>
      </c>
      <c r="L128" s="73"/>
      <c r="M128" s="243" t="s">
        <v>21</v>
      </c>
      <c r="N128" s="244" t="s">
        <v>40</v>
      </c>
      <c r="O128" s="48"/>
      <c r="P128" s="245">
        <f>O128*H128</f>
        <v>0</v>
      </c>
      <c r="Q128" s="245">
        <v>0</v>
      </c>
      <c r="R128" s="245">
        <f>Q128*H128</f>
        <v>0</v>
      </c>
      <c r="S128" s="245">
        <v>0</v>
      </c>
      <c r="T128" s="246">
        <f>S128*H128</f>
        <v>0</v>
      </c>
      <c r="AR128" s="25" t="s">
        <v>252</v>
      </c>
      <c r="AT128" s="25" t="s">
        <v>247</v>
      </c>
      <c r="AU128" s="25" t="s">
        <v>69</v>
      </c>
      <c r="AY128" s="25" t="s">
        <v>245</v>
      </c>
      <c r="BE128" s="247">
        <f>IF(N128="základní",J128,0)</f>
        <v>0</v>
      </c>
      <c r="BF128" s="247">
        <f>IF(N128="snížená",J128,0)</f>
        <v>0</v>
      </c>
      <c r="BG128" s="247">
        <f>IF(N128="zákl. přenesená",J128,0)</f>
        <v>0</v>
      </c>
      <c r="BH128" s="247">
        <f>IF(N128="sníž. přenesená",J128,0)</f>
        <v>0</v>
      </c>
      <c r="BI128" s="247">
        <f>IF(N128="nulová",J128,0)</f>
        <v>0</v>
      </c>
      <c r="BJ128" s="25" t="s">
        <v>75</v>
      </c>
      <c r="BK128" s="247">
        <f>ROUND(I128*H128,2)</f>
        <v>0</v>
      </c>
      <c r="BL128" s="25" t="s">
        <v>252</v>
      </c>
      <c r="BM128" s="25" t="s">
        <v>2542</v>
      </c>
    </row>
    <row r="129" s="1" customFormat="1" ht="16.5" customHeight="1">
      <c r="B129" s="47"/>
      <c r="C129" s="236" t="s">
        <v>611</v>
      </c>
      <c r="D129" s="236" t="s">
        <v>247</v>
      </c>
      <c r="E129" s="237" t="s">
        <v>2543</v>
      </c>
      <c r="F129" s="238" t="s">
        <v>2544</v>
      </c>
      <c r="G129" s="239" t="s">
        <v>360</v>
      </c>
      <c r="H129" s="240">
        <v>1</v>
      </c>
      <c r="I129" s="241"/>
      <c r="J129" s="242">
        <f>ROUND(I129*H129,2)</f>
        <v>0</v>
      </c>
      <c r="K129" s="238" t="s">
        <v>21</v>
      </c>
      <c r="L129" s="73"/>
      <c r="M129" s="243" t="s">
        <v>21</v>
      </c>
      <c r="N129" s="244" t="s">
        <v>40</v>
      </c>
      <c r="O129" s="48"/>
      <c r="P129" s="245">
        <f>O129*H129</f>
        <v>0</v>
      </c>
      <c r="Q129" s="245">
        <v>0</v>
      </c>
      <c r="R129" s="245">
        <f>Q129*H129</f>
        <v>0</v>
      </c>
      <c r="S129" s="245">
        <v>0</v>
      </c>
      <c r="T129" s="246">
        <f>S129*H129</f>
        <v>0</v>
      </c>
      <c r="AR129" s="25" t="s">
        <v>252</v>
      </c>
      <c r="AT129" s="25" t="s">
        <v>247</v>
      </c>
      <c r="AU129" s="25" t="s">
        <v>69</v>
      </c>
      <c r="AY129" s="25" t="s">
        <v>245</v>
      </c>
      <c r="BE129" s="247">
        <f>IF(N129="základní",J129,0)</f>
        <v>0</v>
      </c>
      <c r="BF129" s="247">
        <f>IF(N129="snížená",J129,0)</f>
        <v>0</v>
      </c>
      <c r="BG129" s="247">
        <f>IF(N129="zákl. přenesená",J129,0)</f>
        <v>0</v>
      </c>
      <c r="BH129" s="247">
        <f>IF(N129="sníž. přenesená",J129,0)</f>
        <v>0</v>
      </c>
      <c r="BI129" s="247">
        <f>IF(N129="nulová",J129,0)</f>
        <v>0</v>
      </c>
      <c r="BJ129" s="25" t="s">
        <v>75</v>
      </c>
      <c r="BK129" s="247">
        <f>ROUND(I129*H129,2)</f>
        <v>0</v>
      </c>
      <c r="BL129" s="25" t="s">
        <v>252</v>
      </c>
      <c r="BM129" s="25" t="s">
        <v>2545</v>
      </c>
    </row>
    <row r="130" s="1" customFormat="1" ht="16.5" customHeight="1">
      <c r="B130" s="47"/>
      <c r="C130" s="236" t="s">
        <v>623</v>
      </c>
      <c r="D130" s="236" t="s">
        <v>247</v>
      </c>
      <c r="E130" s="237" t="s">
        <v>2546</v>
      </c>
      <c r="F130" s="238" t="s">
        <v>2547</v>
      </c>
      <c r="G130" s="239" t="s">
        <v>360</v>
      </c>
      <c r="H130" s="240">
        <v>1</v>
      </c>
      <c r="I130" s="241"/>
      <c r="J130" s="242">
        <f>ROUND(I130*H130,2)</f>
        <v>0</v>
      </c>
      <c r="K130" s="238" t="s">
        <v>21</v>
      </c>
      <c r="L130" s="73"/>
      <c r="M130" s="243" t="s">
        <v>21</v>
      </c>
      <c r="N130" s="244" t="s">
        <v>40</v>
      </c>
      <c r="O130" s="48"/>
      <c r="P130" s="245">
        <f>O130*H130</f>
        <v>0</v>
      </c>
      <c r="Q130" s="245">
        <v>0</v>
      </c>
      <c r="R130" s="245">
        <f>Q130*H130</f>
        <v>0</v>
      </c>
      <c r="S130" s="245">
        <v>0</v>
      </c>
      <c r="T130" s="246">
        <f>S130*H130</f>
        <v>0</v>
      </c>
      <c r="AR130" s="25" t="s">
        <v>252</v>
      </c>
      <c r="AT130" s="25" t="s">
        <v>247</v>
      </c>
      <c r="AU130" s="25" t="s">
        <v>69</v>
      </c>
      <c r="AY130" s="25" t="s">
        <v>245</v>
      </c>
      <c r="BE130" s="247">
        <f>IF(N130="základní",J130,0)</f>
        <v>0</v>
      </c>
      <c r="BF130" s="247">
        <f>IF(N130="snížená",J130,0)</f>
        <v>0</v>
      </c>
      <c r="BG130" s="247">
        <f>IF(N130="zákl. přenesená",J130,0)</f>
        <v>0</v>
      </c>
      <c r="BH130" s="247">
        <f>IF(N130="sníž. přenesená",J130,0)</f>
        <v>0</v>
      </c>
      <c r="BI130" s="247">
        <f>IF(N130="nulová",J130,0)</f>
        <v>0</v>
      </c>
      <c r="BJ130" s="25" t="s">
        <v>75</v>
      </c>
      <c r="BK130" s="247">
        <f>ROUND(I130*H130,2)</f>
        <v>0</v>
      </c>
      <c r="BL130" s="25" t="s">
        <v>252</v>
      </c>
      <c r="BM130" s="25" t="s">
        <v>2548</v>
      </c>
    </row>
    <row r="131" s="1" customFormat="1" ht="16.5" customHeight="1">
      <c r="B131" s="47"/>
      <c r="C131" s="236" t="s">
        <v>498</v>
      </c>
      <c r="D131" s="236" t="s">
        <v>247</v>
      </c>
      <c r="E131" s="237" t="s">
        <v>2549</v>
      </c>
      <c r="F131" s="238" t="s">
        <v>2550</v>
      </c>
      <c r="G131" s="239" t="s">
        <v>360</v>
      </c>
      <c r="H131" s="240">
        <v>7</v>
      </c>
      <c r="I131" s="241"/>
      <c r="J131" s="242">
        <f>ROUND(I131*H131,2)</f>
        <v>0</v>
      </c>
      <c r="K131" s="238" t="s">
        <v>21</v>
      </c>
      <c r="L131" s="73"/>
      <c r="M131" s="243" t="s">
        <v>21</v>
      </c>
      <c r="N131" s="244" t="s">
        <v>40</v>
      </c>
      <c r="O131" s="48"/>
      <c r="P131" s="245">
        <f>O131*H131</f>
        <v>0</v>
      </c>
      <c r="Q131" s="245">
        <v>0</v>
      </c>
      <c r="R131" s="245">
        <f>Q131*H131</f>
        <v>0</v>
      </c>
      <c r="S131" s="245">
        <v>0</v>
      </c>
      <c r="T131" s="246">
        <f>S131*H131</f>
        <v>0</v>
      </c>
      <c r="AR131" s="25" t="s">
        <v>252</v>
      </c>
      <c r="AT131" s="25" t="s">
        <v>247</v>
      </c>
      <c r="AU131" s="25" t="s">
        <v>69</v>
      </c>
      <c r="AY131" s="25" t="s">
        <v>245</v>
      </c>
      <c r="BE131" s="247">
        <f>IF(N131="základní",J131,0)</f>
        <v>0</v>
      </c>
      <c r="BF131" s="247">
        <f>IF(N131="snížená",J131,0)</f>
        <v>0</v>
      </c>
      <c r="BG131" s="247">
        <f>IF(N131="zákl. přenesená",J131,0)</f>
        <v>0</v>
      </c>
      <c r="BH131" s="247">
        <f>IF(N131="sníž. přenesená",J131,0)</f>
        <v>0</v>
      </c>
      <c r="BI131" s="247">
        <f>IF(N131="nulová",J131,0)</f>
        <v>0</v>
      </c>
      <c r="BJ131" s="25" t="s">
        <v>75</v>
      </c>
      <c r="BK131" s="247">
        <f>ROUND(I131*H131,2)</f>
        <v>0</v>
      </c>
      <c r="BL131" s="25" t="s">
        <v>252</v>
      </c>
      <c r="BM131" s="25" t="s">
        <v>2551</v>
      </c>
    </row>
    <row r="132" s="1" customFormat="1" ht="16.5" customHeight="1">
      <c r="B132" s="47"/>
      <c r="C132" s="236" t="s">
        <v>508</v>
      </c>
      <c r="D132" s="236" t="s">
        <v>247</v>
      </c>
      <c r="E132" s="237" t="s">
        <v>2552</v>
      </c>
      <c r="F132" s="238" t="s">
        <v>2553</v>
      </c>
      <c r="G132" s="239" t="s">
        <v>360</v>
      </c>
      <c r="H132" s="240">
        <v>16</v>
      </c>
      <c r="I132" s="241"/>
      <c r="J132" s="242">
        <f>ROUND(I132*H132,2)</f>
        <v>0</v>
      </c>
      <c r="K132" s="238" t="s">
        <v>21</v>
      </c>
      <c r="L132" s="73"/>
      <c r="M132" s="243" t="s">
        <v>21</v>
      </c>
      <c r="N132" s="244" t="s">
        <v>40</v>
      </c>
      <c r="O132" s="48"/>
      <c r="P132" s="245">
        <f>O132*H132</f>
        <v>0</v>
      </c>
      <c r="Q132" s="245">
        <v>0</v>
      </c>
      <c r="R132" s="245">
        <f>Q132*H132</f>
        <v>0</v>
      </c>
      <c r="S132" s="245">
        <v>0</v>
      </c>
      <c r="T132" s="246">
        <f>S132*H132</f>
        <v>0</v>
      </c>
      <c r="AR132" s="25" t="s">
        <v>252</v>
      </c>
      <c r="AT132" s="25" t="s">
        <v>247</v>
      </c>
      <c r="AU132" s="25" t="s">
        <v>69</v>
      </c>
      <c r="AY132" s="25" t="s">
        <v>245</v>
      </c>
      <c r="BE132" s="247">
        <f>IF(N132="základní",J132,0)</f>
        <v>0</v>
      </c>
      <c r="BF132" s="247">
        <f>IF(N132="snížená",J132,0)</f>
        <v>0</v>
      </c>
      <c r="BG132" s="247">
        <f>IF(N132="zákl. přenesená",J132,0)</f>
        <v>0</v>
      </c>
      <c r="BH132" s="247">
        <f>IF(N132="sníž. přenesená",J132,0)</f>
        <v>0</v>
      </c>
      <c r="BI132" s="247">
        <f>IF(N132="nulová",J132,0)</f>
        <v>0</v>
      </c>
      <c r="BJ132" s="25" t="s">
        <v>75</v>
      </c>
      <c r="BK132" s="247">
        <f>ROUND(I132*H132,2)</f>
        <v>0</v>
      </c>
      <c r="BL132" s="25" t="s">
        <v>252</v>
      </c>
      <c r="BM132" s="25" t="s">
        <v>2554</v>
      </c>
    </row>
    <row r="133" s="1" customFormat="1" ht="16.5" customHeight="1">
      <c r="B133" s="47"/>
      <c r="C133" s="236" t="s">
        <v>518</v>
      </c>
      <c r="D133" s="236" t="s">
        <v>247</v>
      </c>
      <c r="E133" s="237" t="s">
        <v>2555</v>
      </c>
      <c r="F133" s="238" t="s">
        <v>2556</v>
      </c>
      <c r="G133" s="239" t="s">
        <v>360</v>
      </c>
      <c r="H133" s="240">
        <v>1</v>
      </c>
      <c r="I133" s="241"/>
      <c r="J133" s="242">
        <f>ROUND(I133*H133,2)</f>
        <v>0</v>
      </c>
      <c r="K133" s="238" t="s">
        <v>21</v>
      </c>
      <c r="L133" s="73"/>
      <c r="M133" s="243" t="s">
        <v>21</v>
      </c>
      <c r="N133" s="244" t="s">
        <v>40</v>
      </c>
      <c r="O133" s="48"/>
      <c r="P133" s="245">
        <f>O133*H133</f>
        <v>0</v>
      </c>
      <c r="Q133" s="245">
        <v>0</v>
      </c>
      <c r="R133" s="245">
        <f>Q133*H133</f>
        <v>0</v>
      </c>
      <c r="S133" s="245">
        <v>0</v>
      </c>
      <c r="T133" s="246">
        <f>S133*H133</f>
        <v>0</v>
      </c>
      <c r="AR133" s="25" t="s">
        <v>252</v>
      </c>
      <c r="AT133" s="25" t="s">
        <v>247</v>
      </c>
      <c r="AU133" s="25" t="s">
        <v>69</v>
      </c>
      <c r="AY133" s="25" t="s">
        <v>245</v>
      </c>
      <c r="BE133" s="247">
        <f>IF(N133="základní",J133,0)</f>
        <v>0</v>
      </c>
      <c r="BF133" s="247">
        <f>IF(N133="snížená",J133,0)</f>
        <v>0</v>
      </c>
      <c r="BG133" s="247">
        <f>IF(N133="zákl. přenesená",J133,0)</f>
        <v>0</v>
      </c>
      <c r="BH133" s="247">
        <f>IF(N133="sníž. přenesená",J133,0)</f>
        <v>0</v>
      </c>
      <c r="BI133" s="247">
        <f>IF(N133="nulová",J133,0)</f>
        <v>0</v>
      </c>
      <c r="BJ133" s="25" t="s">
        <v>75</v>
      </c>
      <c r="BK133" s="247">
        <f>ROUND(I133*H133,2)</f>
        <v>0</v>
      </c>
      <c r="BL133" s="25" t="s">
        <v>252</v>
      </c>
      <c r="BM133" s="25" t="s">
        <v>2557</v>
      </c>
    </row>
    <row r="134" s="1" customFormat="1" ht="16.5" customHeight="1">
      <c r="B134" s="47"/>
      <c r="C134" s="236" t="s">
        <v>528</v>
      </c>
      <c r="D134" s="236" t="s">
        <v>247</v>
      </c>
      <c r="E134" s="237" t="s">
        <v>2558</v>
      </c>
      <c r="F134" s="238" t="s">
        <v>2559</v>
      </c>
      <c r="G134" s="239" t="s">
        <v>360</v>
      </c>
      <c r="H134" s="240">
        <v>8</v>
      </c>
      <c r="I134" s="241"/>
      <c r="J134" s="242">
        <f>ROUND(I134*H134,2)</f>
        <v>0</v>
      </c>
      <c r="K134" s="238" t="s">
        <v>21</v>
      </c>
      <c r="L134" s="73"/>
      <c r="M134" s="243" t="s">
        <v>21</v>
      </c>
      <c r="N134" s="244" t="s">
        <v>40</v>
      </c>
      <c r="O134" s="48"/>
      <c r="P134" s="245">
        <f>O134*H134</f>
        <v>0</v>
      </c>
      <c r="Q134" s="245">
        <v>0</v>
      </c>
      <c r="R134" s="245">
        <f>Q134*H134</f>
        <v>0</v>
      </c>
      <c r="S134" s="245">
        <v>0</v>
      </c>
      <c r="T134" s="246">
        <f>S134*H134</f>
        <v>0</v>
      </c>
      <c r="AR134" s="25" t="s">
        <v>252</v>
      </c>
      <c r="AT134" s="25" t="s">
        <v>247</v>
      </c>
      <c r="AU134" s="25" t="s">
        <v>69</v>
      </c>
      <c r="AY134" s="25" t="s">
        <v>245</v>
      </c>
      <c r="BE134" s="247">
        <f>IF(N134="základní",J134,0)</f>
        <v>0</v>
      </c>
      <c r="BF134" s="247">
        <f>IF(N134="snížená",J134,0)</f>
        <v>0</v>
      </c>
      <c r="BG134" s="247">
        <f>IF(N134="zákl. přenesená",J134,0)</f>
        <v>0</v>
      </c>
      <c r="BH134" s="247">
        <f>IF(N134="sníž. přenesená",J134,0)</f>
        <v>0</v>
      </c>
      <c r="BI134" s="247">
        <f>IF(N134="nulová",J134,0)</f>
        <v>0</v>
      </c>
      <c r="BJ134" s="25" t="s">
        <v>75</v>
      </c>
      <c r="BK134" s="247">
        <f>ROUND(I134*H134,2)</f>
        <v>0</v>
      </c>
      <c r="BL134" s="25" t="s">
        <v>252</v>
      </c>
      <c r="BM134" s="25" t="s">
        <v>2560</v>
      </c>
    </row>
    <row r="135" s="1" customFormat="1" ht="16.5" customHeight="1">
      <c r="B135" s="47"/>
      <c r="C135" s="236" t="s">
        <v>533</v>
      </c>
      <c r="D135" s="236" t="s">
        <v>247</v>
      </c>
      <c r="E135" s="237" t="s">
        <v>2561</v>
      </c>
      <c r="F135" s="238" t="s">
        <v>2562</v>
      </c>
      <c r="G135" s="239" t="s">
        <v>360</v>
      </c>
      <c r="H135" s="240">
        <v>2</v>
      </c>
      <c r="I135" s="241"/>
      <c r="J135" s="242">
        <f>ROUND(I135*H135,2)</f>
        <v>0</v>
      </c>
      <c r="K135" s="238" t="s">
        <v>21</v>
      </c>
      <c r="L135" s="73"/>
      <c r="M135" s="243" t="s">
        <v>21</v>
      </c>
      <c r="N135" s="244" t="s">
        <v>40</v>
      </c>
      <c r="O135" s="48"/>
      <c r="P135" s="245">
        <f>O135*H135</f>
        <v>0</v>
      </c>
      <c r="Q135" s="245">
        <v>0</v>
      </c>
      <c r="R135" s="245">
        <f>Q135*H135</f>
        <v>0</v>
      </c>
      <c r="S135" s="245">
        <v>0</v>
      </c>
      <c r="T135" s="246">
        <f>S135*H135</f>
        <v>0</v>
      </c>
      <c r="AR135" s="25" t="s">
        <v>252</v>
      </c>
      <c r="AT135" s="25" t="s">
        <v>247</v>
      </c>
      <c r="AU135" s="25" t="s">
        <v>69</v>
      </c>
      <c r="AY135" s="25" t="s">
        <v>245</v>
      </c>
      <c r="BE135" s="247">
        <f>IF(N135="základní",J135,0)</f>
        <v>0</v>
      </c>
      <c r="BF135" s="247">
        <f>IF(N135="snížená",J135,0)</f>
        <v>0</v>
      </c>
      <c r="BG135" s="247">
        <f>IF(N135="zákl. přenesená",J135,0)</f>
        <v>0</v>
      </c>
      <c r="BH135" s="247">
        <f>IF(N135="sníž. přenesená",J135,0)</f>
        <v>0</v>
      </c>
      <c r="BI135" s="247">
        <f>IF(N135="nulová",J135,0)</f>
        <v>0</v>
      </c>
      <c r="BJ135" s="25" t="s">
        <v>75</v>
      </c>
      <c r="BK135" s="247">
        <f>ROUND(I135*H135,2)</f>
        <v>0</v>
      </c>
      <c r="BL135" s="25" t="s">
        <v>252</v>
      </c>
      <c r="BM135" s="25" t="s">
        <v>2563</v>
      </c>
    </row>
    <row r="136" s="1" customFormat="1" ht="16.5" customHeight="1">
      <c r="B136" s="47"/>
      <c r="C136" s="236" t="s">
        <v>539</v>
      </c>
      <c r="D136" s="236" t="s">
        <v>247</v>
      </c>
      <c r="E136" s="237" t="s">
        <v>2564</v>
      </c>
      <c r="F136" s="238" t="s">
        <v>2565</v>
      </c>
      <c r="G136" s="239" t="s">
        <v>360</v>
      </c>
      <c r="H136" s="240">
        <v>2</v>
      </c>
      <c r="I136" s="241"/>
      <c r="J136" s="242">
        <f>ROUND(I136*H136,2)</f>
        <v>0</v>
      </c>
      <c r="K136" s="238" t="s">
        <v>21</v>
      </c>
      <c r="L136" s="73"/>
      <c r="M136" s="243" t="s">
        <v>21</v>
      </c>
      <c r="N136" s="244" t="s">
        <v>40</v>
      </c>
      <c r="O136" s="48"/>
      <c r="P136" s="245">
        <f>O136*H136</f>
        <v>0</v>
      </c>
      <c r="Q136" s="245">
        <v>0</v>
      </c>
      <c r="R136" s="245">
        <f>Q136*H136</f>
        <v>0</v>
      </c>
      <c r="S136" s="245">
        <v>0</v>
      </c>
      <c r="T136" s="246">
        <f>S136*H136</f>
        <v>0</v>
      </c>
      <c r="AR136" s="25" t="s">
        <v>252</v>
      </c>
      <c r="AT136" s="25" t="s">
        <v>247</v>
      </c>
      <c r="AU136" s="25" t="s">
        <v>69</v>
      </c>
      <c r="AY136" s="25" t="s">
        <v>245</v>
      </c>
      <c r="BE136" s="247">
        <f>IF(N136="základní",J136,0)</f>
        <v>0</v>
      </c>
      <c r="BF136" s="247">
        <f>IF(N136="snížená",J136,0)</f>
        <v>0</v>
      </c>
      <c r="BG136" s="247">
        <f>IF(N136="zákl. přenesená",J136,0)</f>
        <v>0</v>
      </c>
      <c r="BH136" s="247">
        <f>IF(N136="sníž. přenesená",J136,0)</f>
        <v>0</v>
      </c>
      <c r="BI136" s="247">
        <f>IF(N136="nulová",J136,0)</f>
        <v>0</v>
      </c>
      <c r="BJ136" s="25" t="s">
        <v>75</v>
      </c>
      <c r="BK136" s="247">
        <f>ROUND(I136*H136,2)</f>
        <v>0</v>
      </c>
      <c r="BL136" s="25" t="s">
        <v>252</v>
      </c>
      <c r="BM136" s="25" t="s">
        <v>2566</v>
      </c>
    </row>
    <row r="137" s="1" customFormat="1" ht="16.5" customHeight="1">
      <c r="B137" s="47"/>
      <c r="C137" s="236" t="s">
        <v>549</v>
      </c>
      <c r="D137" s="236" t="s">
        <v>247</v>
      </c>
      <c r="E137" s="237" t="s">
        <v>2567</v>
      </c>
      <c r="F137" s="238" t="s">
        <v>2568</v>
      </c>
      <c r="G137" s="239" t="s">
        <v>360</v>
      </c>
      <c r="H137" s="240">
        <v>4</v>
      </c>
      <c r="I137" s="241"/>
      <c r="J137" s="242">
        <f>ROUND(I137*H137,2)</f>
        <v>0</v>
      </c>
      <c r="K137" s="238" t="s">
        <v>21</v>
      </c>
      <c r="L137" s="73"/>
      <c r="M137" s="243" t="s">
        <v>21</v>
      </c>
      <c r="N137" s="244" t="s">
        <v>40</v>
      </c>
      <c r="O137" s="48"/>
      <c r="P137" s="245">
        <f>O137*H137</f>
        <v>0</v>
      </c>
      <c r="Q137" s="245">
        <v>0</v>
      </c>
      <c r="R137" s="245">
        <f>Q137*H137</f>
        <v>0</v>
      </c>
      <c r="S137" s="245">
        <v>0</v>
      </c>
      <c r="T137" s="246">
        <f>S137*H137</f>
        <v>0</v>
      </c>
      <c r="AR137" s="25" t="s">
        <v>252</v>
      </c>
      <c r="AT137" s="25" t="s">
        <v>247</v>
      </c>
      <c r="AU137" s="25" t="s">
        <v>69</v>
      </c>
      <c r="AY137" s="25" t="s">
        <v>245</v>
      </c>
      <c r="BE137" s="247">
        <f>IF(N137="základní",J137,0)</f>
        <v>0</v>
      </c>
      <c r="BF137" s="247">
        <f>IF(N137="snížená",J137,0)</f>
        <v>0</v>
      </c>
      <c r="BG137" s="247">
        <f>IF(N137="zákl. přenesená",J137,0)</f>
        <v>0</v>
      </c>
      <c r="BH137" s="247">
        <f>IF(N137="sníž. přenesená",J137,0)</f>
        <v>0</v>
      </c>
      <c r="BI137" s="247">
        <f>IF(N137="nulová",J137,0)</f>
        <v>0</v>
      </c>
      <c r="BJ137" s="25" t="s">
        <v>75</v>
      </c>
      <c r="BK137" s="247">
        <f>ROUND(I137*H137,2)</f>
        <v>0</v>
      </c>
      <c r="BL137" s="25" t="s">
        <v>252</v>
      </c>
      <c r="BM137" s="25" t="s">
        <v>2569</v>
      </c>
    </row>
    <row r="138" s="1" customFormat="1" ht="16.5" customHeight="1">
      <c r="B138" s="47"/>
      <c r="C138" s="236" t="s">
        <v>554</v>
      </c>
      <c r="D138" s="236" t="s">
        <v>247</v>
      </c>
      <c r="E138" s="237" t="s">
        <v>2570</v>
      </c>
      <c r="F138" s="238" t="s">
        <v>2571</v>
      </c>
      <c r="G138" s="239" t="s">
        <v>360</v>
      </c>
      <c r="H138" s="240">
        <v>1</v>
      </c>
      <c r="I138" s="241"/>
      <c r="J138" s="242">
        <f>ROUND(I138*H138,2)</f>
        <v>0</v>
      </c>
      <c r="K138" s="238" t="s">
        <v>21</v>
      </c>
      <c r="L138" s="73"/>
      <c r="M138" s="243" t="s">
        <v>21</v>
      </c>
      <c r="N138" s="244" t="s">
        <v>40</v>
      </c>
      <c r="O138" s="48"/>
      <c r="P138" s="245">
        <f>O138*H138</f>
        <v>0</v>
      </c>
      <c r="Q138" s="245">
        <v>0</v>
      </c>
      <c r="R138" s="245">
        <f>Q138*H138</f>
        <v>0</v>
      </c>
      <c r="S138" s="245">
        <v>0</v>
      </c>
      <c r="T138" s="246">
        <f>S138*H138</f>
        <v>0</v>
      </c>
      <c r="AR138" s="25" t="s">
        <v>252</v>
      </c>
      <c r="AT138" s="25" t="s">
        <v>247</v>
      </c>
      <c r="AU138" s="25" t="s">
        <v>69</v>
      </c>
      <c r="AY138" s="25" t="s">
        <v>245</v>
      </c>
      <c r="BE138" s="247">
        <f>IF(N138="základní",J138,0)</f>
        <v>0</v>
      </c>
      <c r="BF138" s="247">
        <f>IF(N138="snížená",J138,0)</f>
        <v>0</v>
      </c>
      <c r="BG138" s="247">
        <f>IF(N138="zákl. přenesená",J138,0)</f>
        <v>0</v>
      </c>
      <c r="BH138" s="247">
        <f>IF(N138="sníž. přenesená",J138,0)</f>
        <v>0</v>
      </c>
      <c r="BI138" s="247">
        <f>IF(N138="nulová",J138,0)</f>
        <v>0</v>
      </c>
      <c r="BJ138" s="25" t="s">
        <v>75</v>
      </c>
      <c r="BK138" s="247">
        <f>ROUND(I138*H138,2)</f>
        <v>0</v>
      </c>
      <c r="BL138" s="25" t="s">
        <v>252</v>
      </c>
      <c r="BM138" s="25" t="s">
        <v>2572</v>
      </c>
    </row>
    <row r="139" s="1" customFormat="1" ht="16.5" customHeight="1">
      <c r="B139" s="47"/>
      <c r="C139" s="236" t="s">
        <v>558</v>
      </c>
      <c r="D139" s="236" t="s">
        <v>247</v>
      </c>
      <c r="E139" s="237" t="s">
        <v>2573</v>
      </c>
      <c r="F139" s="238" t="s">
        <v>2574</v>
      </c>
      <c r="G139" s="239" t="s">
        <v>360</v>
      </c>
      <c r="H139" s="240">
        <v>1</v>
      </c>
      <c r="I139" s="241"/>
      <c r="J139" s="242">
        <f>ROUND(I139*H139,2)</f>
        <v>0</v>
      </c>
      <c r="K139" s="238" t="s">
        <v>21</v>
      </c>
      <c r="L139" s="73"/>
      <c r="M139" s="243" t="s">
        <v>21</v>
      </c>
      <c r="N139" s="244" t="s">
        <v>40</v>
      </c>
      <c r="O139" s="48"/>
      <c r="P139" s="245">
        <f>O139*H139</f>
        <v>0</v>
      </c>
      <c r="Q139" s="245">
        <v>0</v>
      </c>
      <c r="R139" s="245">
        <f>Q139*H139</f>
        <v>0</v>
      </c>
      <c r="S139" s="245">
        <v>0</v>
      </c>
      <c r="T139" s="246">
        <f>S139*H139</f>
        <v>0</v>
      </c>
      <c r="AR139" s="25" t="s">
        <v>252</v>
      </c>
      <c r="AT139" s="25" t="s">
        <v>247</v>
      </c>
      <c r="AU139" s="25" t="s">
        <v>69</v>
      </c>
      <c r="AY139" s="25" t="s">
        <v>245</v>
      </c>
      <c r="BE139" s="247">
        <f>IF(N139="základní",J139,0)</f>
        <v>0</v>
      </c>
      <c r="BF139" s="247">
        <f>IF(N139="snížená",J139,0)</f>
        <v>0</v>
      </c>
      <c r="BG139" s="247">
        <f>IF(N139="zákl. přenesená",J139,0)</f>
        <v>0</v>
      </c>
      <c r="BH139" s="247">
        <f>IF(N139="sníž. přenesená",J139,0)</f>
        <v>0</v>
      </c>
      <c r="BI139" s="247">
        <f>IF(N139="nulová",J139,0)</f>
        <v>0</v>
      </c>
      <c r="BJ139" s="25" t="s">
        <v>75</v>
      </c>
      <c r="BK139" s="247">
        <f>ROUND(I139*H139,2)</f>
        <v>0</v>
      </c>
      <c r="BL139" s="25" t="s">
        <v>252</v>
      </c>
      <c r="BM139" s="25" t="s">
        <v>2575</v>
      </c>
    </row>
    <row r="140" s="1" customFormat="1" ht="16.5" customHeight="1">
      <c r="B140" s="47"/>
      <c r="C140" s="236" t="s">
        <v>571</v>
      </c>
      <c r="D140" s="236" t="s">
        <v>247</v>
      </c>
      <c r="E140" s="237" t="s">
        <v>2576</v>
      </c>
      <c r="F140" s="238" t="s">
        <v>2577</v>
      </c>
      <c r="G140" s="239" t="s">
        <v>360</v>
      </c>
      <c r="H140" s="240">
        <v>9</v>
      </c>
      <c r="I140" s="241"/>
      <c r="J140" s="242">
        <f>ROUND(I140*H140,2)</f>
        <v>0</v>
      </c>
      <c r="K140" s="238" t="s">
        <v>21</v>
      </c>
      <c r="L140" s="73"/>
      <c r="M140" s="243" t="s">
        <v>21</v>
      </c>
      <c r="N140" s="244" t="s">
        <v>40</v>
      </c>
      <c r="O140" s="48"/>
      <c r="P140" s="245">
        <f>O140*H140</f>
        <v>0</v>
      </c>
      <c r="Q140" s="245">
        <v>0</v>
      </c>
      <c r="R140" s="245">
        <f>Q140*H140</f>
        <v>0</v>
      </c>
      <c r="S140" s="245">
        <v>0</v>
      </c>
      <c r="T140" s="246">
        <f>S140*H140</f>
        <v>0</v>
      </c>
      <c r="AR140" s="25" t="s">
        <v>252</v>
      </c>
      <c r="AT140" s="25" t="s">
        <v>247</v>
      </c>
      <c r="AU140" s="25" t="s">
        <v>69</v>
      </c>
      <c r="AY140" s="25" t="s">
        <v>245</v>
      </c>
      <c r="BE140" s="247">
        <f>IF(N140="základní",J140,0)</f>
        <v>0</v>
      </c>
      <c r="BF140" s="247">
        <f>IF(N140="snížená",J140,0)</f>
        <v>0</v>
      </c>
      <c r="BG140" s="247">
        <f>IF(N140="zákl. přenesená",J140,0)</f>
        <v>0</v>
      </c>
      <c r="BH140" s="247">
        <f>IF(N140="sníž. přenesená",J140,0)</f>
        <v>0</v>
      </c>
      <c r="BI140" s="247">
        <f>IF(N140="nulová",J140,0)</f>
        <v>0</v>
      </c>
      <c r="BJ140" s="25" t="s">
        <v>75</v>
      </c>
      <c r="BK140" s="247">
        <f>ROUND(I140*H140,2)</f>
        <v>0</v>
      </c>
      <c r="BL140" s="25" t="s">
        <v>252</v>
      </c>
      <c r="BM140" s="25" t="s">
        <v>2578</v>
      </c>
    </row>
    <row r="141" s="1" customFormat="1" ht="16.5" customHeight="1">
      <c r="B141" s="47"/>
      <c r="C141" s="236" t="s">
        <v>575</v>
      </c>
      <c r="D141" s="236" t="s">
        <v>247</v>
      </c>
      <c r="E141" s="237" t="s">
        <v>2579</v>
      </c>
      <c r="F141" s="238" t="s">
        <v>2580</v>
      </c>
      <c r="G141" s="239" t="s">
        <v>360</v>
      </c>
      <c r="H141" s="240">
        <v>3</v>
      </c>
      <c r="I141" s="241"/>
      <c r="J141" s="242">
        <f>ROUND(I141*H141,2)</f>
        <v>0</v>
      </c>
      <c r="K141" s="238" t="s">
        <v>21</v>
      </c>
      <c r="L141" s="73"/>
      <c r="M141" s="243" t="s">
        <v>21</v>
      </c>
      <c r="N141" s="244" t="s">
        <v>40</v>
      </c>
      <c r="O141" s="48"/>
      <c r="P141" s="245">
        <f>O141*H141</f>
        <v>0</v>
      </c>
      <c r="Q141" s="245">
        <v>0</v>
      </c>
      <c r="R141" s="245">
        <f>Q141*H141</f>
        <v>0</v>
      </c>
      <c r="S141" s="245">
        <v>0</v>
      </c>
      <c r="T141" s="246">
        <f>S141*H141</f>
        <v>0</v>
      </c>
      <c r="AR141" s="25" t="s">
        <v>252</v>
      </c>
      <c r="AT141" s="25" t="s">
        <v>247</v>
      </c>
      <c r="AU141" s="25" t="s">
        <v>69</v>
      </c>
      <c r="AY141" s="25" t="s">
        <v>245</v>
      </c>
      <c r="BE141" s="247">
        <f>IF(N141="základní",J141,0)</f>
        <v>0</v>
      </c>
      <c r="BF141" s="247">
        <f>IF(N141="snížená",J141,0)</f>
        <v>0</v>
      </c>
      <c r="BG141" s="247">
        <f>IF(N141="zákl. přenesená",J141,0)</f>
        <v>0</v>
      </c>
      <c r="BH141" s="247">
        <f>IF(N141="sníž. přenesená",J141,0)</f>
        <v>0</v>
      </c>
      <c r="BI141" s="247">
        <f>IF(N141="nulová",J141,0)</f>
        <v>0</v>
      </c>
      <c r="BJ141" s="25" t="s">
        <v>75</v>
      </c>
      <c r="BK141" s="247">
        <f>ROUND(I141*H141,2)</f>
        <v>0</v>
      </c>
      <c r="BL141" s="25" t="s">
        <v>252</v>
      </c>
      <c r="BM141" s="25" t="s">
        <v>2581</v>
      </c>
    </row>
    <row r="142" s="1" customFormat="1" ht="16.5" customHeight="1">
      <c r="B142" s="47"/>
      <c r="C142" s="236" t="s">
        <v>580</v>
      </c>
      <c r="D142" s="236" t="s">
        <v>247</v>
      </c>
      <c r="E142" s="237" t="s">
        <v>2582</v>
      </c>
      <c r="F142" s="238" t="s">
        <v>2583</v>
      </c>
      <c r="G142" s="239" t="s">
        <v>360</v>
      </c>
      <c r="H142" s="240">
        <v>3</v>
      </c>
      <c r="I142" s="241"/>
      <c r="J142" s="242">
        <f>ROUND(I142*H142,2)</f>
        <v>0</v>
      </c>
      <c r="K142" s="238" t="s">
        <v>21</v>
      </c>
      <c r="L142" s="73"/>
      <c r="M142" s="243" t="s">
        <v>21</v>
      </c>
      <c r="N142" s="244" t="s">
        <v>40</v>
      </c>
      <c r="O142" s="48"/>
      <c r="P142" s="245">
        <f>O142*H142</f>
        <v>0</v>
      </c>
      <c r="Q142" s="245">
        <v>0</v>
      </c>
      <c r="R142" s="245">
        <f>Q142*H142</f>
        <v>0</v>
      </c>
      <c r="S142" s="245">
        <v>0</v>
      </c>
      <c r="T142" s="246">
        <f>S142*H142</f>
        <v>0</v>
      </c>
      <c r="AR142" s="25" t="s">
        <v>252</v>
      </c>
      <c r="AT142" s="25" t="s">
        <v>247</v>
      </c>
      <c r="AU142" s="25" t="s">
        <v>69</v>
      </c>
      <c r="AY142" s="25" t="s">
        <v>245</v>
      </c>
      <c r="BE142" s="247">
        <f>IF(N142="základní",J142,0)</f>
        <v>0</v>
      </c>
      <c r="BF142" s="247">
        <f>IF(N142="snížená",J142,0)</f>
        <v>0</v>
      </c>
      <c r="BG142" s="247">
        <f>IF(N142="zákl. přenesená",J142,0)</f>
        <v>0</v>
      </c>
      <c r="BH142" s="247">
        <f>IF(N142="sníž. přenesená",J142,0)</f>
        <v>0</v>
      </c>
      <c r="BI142" s="247">
        <f>IF(N142="nulová",J142,0)</f>
        <v>0</v>
      </c>
      <c r="BJ142" s="25" t="s">
        <v>75</v>
      </c>
      <c r="BK142" s="247">
        <f>ROUND(I142*H142,2)</f>
        <v>0</v>
      </c>
      <c r="BL142" s="25" t="s">
        <v>252</v>
      </c>
      <c r="BM142" s="25" t="s">
        <v>2584</v>
      </c>
    </row>
    <row r="143" s="1" customFormat="1" ht="16.5" customHeight="1">
      <c r="B143" s="47"/>
      <c r="C143" s="236" t="s">
        <v>585</v>
      </c>
      <c r="D143" s="236" t="s">
        <v>247</v>
      </c>
      <c r="E143" s="237" t="s">
        <v>2585</v>
      </c>
      <c r="F143" s="238" t="s">
        <v>2586</v>
      </c>
      <c r="G143" s="239" t="s">
        <v>360</v>
      </c>
      <c r="H143" s="240">
        <v>1</v>
      </c>
      <c r="I143" s="241"/>
      <c r="J143" s="242">
        <f>ROUND(I143*H143,2)</f>
        <v>0</v>
      </c>
      <c r="K143" s="238" t="s">
        <v>21</v>
      </c>
      <c r="L143" s="73"/>
      <c r="M143" s="243" t="s">
        <v>21</v>
      </c>
      <c r="N143" s="244" t="s">
        <v>40</v>
      </c>
      <c r="O143" s="48"/>
      <c r="P143" s="245">
        <f>O143*H143</f>
        <v>0</v>
      </c>
      <c r="Q143" s="245">
        <v>0</v>
      </c>
      <c r="R143" s="245">
        <f>Q143*H143</f>
        <v>0</v>
      </c>
      <c r="S143" s="245">
        <v>0</v>
      </c>
      <c r="T143" s="246">
        <f>S143*H143</f>
        <v>0</v>
      </c>
      <c r="AR143" s="25" t="s">
        <v>252</v>
      </c>
      <c r="AT143" s="25" t="s">
        <v>247</v>
      </c>
      <c r="AU143" s="25" t="s">
        <v>69</v>
      </c>
      <c r="AY143" s="25" t="s">
        <v>245</v>
      </c>
      <c r="BE143" s="247">
        <f>IF(N143="základní",J143,0)</f>
        <v>0</v>
      </c>
      <c r="BF143" s="247">
        <f>IF(N143="snížená",J143,0)</f>
        <v>0</v>
      </c>
      <c r="BG143" s="247">
        <f>IF(N143="zákl. přenesená",J143,0)</f>
        <v>0</v>
      </c>
      <c r="BH143" s="247">
        <f>IF(N143="sníž. přenesená",J143,0)</f>
        <v>0</v>
      </c>
      <c r="BI143" s="247">
        <f>IF(N143="nulová",J143,0)</f>
        <v>0</v>
      </c>
      <c r="BJ143" s="25" t="s">
        <v>75</v>
      </c>
      <c r="BK143" s="247">
        <f>ROUND(I143*H143,2)</f>
        <v>0</v>
      </c>
      <c r="BL143" s="25" t="s">
        <v>252</v>
      </c>
      <c r="BM143" s="25" t="s">
        <v>2587</v>
      </c>
    </row>
    <row r="144" s="1" customFormat="1" ht="16.5" customHeight="1">
      <c r="B144" s="47"/>
      <c r="C144" s="236" t="s">
        <v>597</v>
      </c>
      <c r="D144" s="236" t="s">
        <v>247</v>
      </c>
      <c r="E144" s="237" t="s">
        <v>2588</v>
      </c>
      <c r="F144" s="238" t="s">
        <v>2589</v>
      </c>
      <c r="G144" s="239" t="s">
        <v>360</v>
      </c>
      <c r="H144" s="240">
        <v>2</v>
      </c>
      <c r="I144" s="241"/>
      <c r="J144" s="242">
        <f>ROUND(I144*H144,2)</f>
        <v>0</v>
      </c>
      <c r="K144" s="238" t="s">
        <v>21</v>
      </c>
      <c r="L144" s="73"/>
      <c r="M144" s="243" t="s">
        <v>21</v>
      </c>
      <c r="N144" s="244" t="s">
        <v>40</v>
      </c>
      <c r="O144" s="48"/>
      <c r="P144" s="245">
        <f>O144*H144</f>
        <v>0</v>
      </c>
      <c r="Q144" s="245">
        <v>0</v>
      </c>
      <c r="R144" s="245">
        <f>Q144*H144</f>
        <v>0</v>
      </c>
      <c r="S144" s="245">
        <v>0</v>
      </c>
      <c r="T144" s="246">
        <f>S144*H144</f>
        <v>0</v>
      </c>
      <c r="AR144" s="25" t="s">
        <v>252</v>
      </c>
      <c r="AT144" s="25" t="s">
        <v>247</v>
      </c>
      <c r="AU144" s="25" t="s">
        <v>69</v>
      </c>
      <c r="AY144" s="25" t="s">
        <v>245</v>
      </c>
      <c r="BE144" s="247">
        <f>IF(N144="základní",J144,0)</f>
        <v>0</v>
      </c>
      <c r="BF144" s="247">
        <f>IF(N144="snížená",J144,0)</f>
        <v>0</v>
      </c>
      <c r="BG144" s="247">
        <f>IF(N144="zákl. přenesená",J144,0)</f>
        <v>0</v>
      </c>
      <c r="BH144" s="247">
        <f>IF(N144="sníž. přenesená",J144,0)</f>
        <v>0</v>
      </c>
      <c r="BI144" s="247">
        <f>IF(N144="nulová",J144,0)</f>
        <v>0</v>
      </c>
      <c r="BJ144" s="25" t="s">
        <v>75</v>
      </c>
      <c r="BK144" s="247">
        <f>ROUND(I144*H144,2)</f>
        <v>0</v>
      </c>
      <c r="BL144" s="25" t="s">
        <v>252</v>
      </c>
      <c r="BM144" s="25" t="s">
        <v>2590</v>
      </c>
    </row>
    <row r="145" s="1" customFormat="1" ht="16.5" customHeight="1">
      <c r="B145" s="47"/>
      <c r="C145" s="236" t="s">
        <v>605</v>
      </c>
      <c r="D145" s="236" t="s">
        <v>247</v>
      </c>
      <c r="E145" s="237" t="s">
        <v>2591</v>
      </c>
      <c r="F145" s="238" t="s">
        <v>2592</v>
      </c>
      <c r="G145" s="239" t="s">
        <v>360</v>
      </c>
      <c r="H145" s="240">
        <v>1</v>
      </c>
      <c r="I145" s="241"/>
      <c r="J145" s="242">
        <f>ROUND(I145*H145,2)</f>
        <v>0</v>
      </c>
      <c r="K145" s="238" t="s">
        <v>21</v>
      </c>
      <c r="L145" s="73"/>
      <c r="M145" s="243" t="s">
        <v>21</v>
      </c>
      <c r="N145" s="244" t="s">
        <v>40</v>
      </c>
      <c r="O145" s="48"/>
      <c r="P145" s="245">
        <f>O145*H145</f>
        <v>0</v>
      </c>
      <c r="Q145" s="245">
        <v>0</v>
      </c>
      <c r="R145" s="245">
        <f>Q145*H145</f>
        <v>0</v>
      </c>
      <c r="S145" s="245">
        <v>0</v>
      </c>
      <c r="T145" s="246">
        <f>S145*H145</f>
        <v>0</v>
      </c>
      <c r="AR145" s="25" t="s">
        <v>252</v>
      </c>
      <c r="AT145" s="25" t="s">
        <v>247</v>
      </c>
      <c r="AU145" s="25" t="s">
        <v>69</v>
      </c>
      <c r="AY145" s="25" t="s">
        <v>245</v>
      </c>
      <c r="BE145" s="247">
        <f>IF(N145="základní",J145,0)</f>
        <v>0</v>
      </c>
      <c r="BF145" s="247">
        <f>IF(N145="snížená",J145,0)</f>
        <v>0</v>
      </c>
      <c r="BG145" s="247">
        <f>IF(N145="zákl. přenesená",J145,0)</f>
        <v>0</v>
      </c>
      <c r="BH145" s="247">
        <f>IF(N145="sníž. přenesená",J145,0)</f>
        <v>0</v>
      </c>
      <c r="BI145" s="247">
        <f>IF(N145="nulová",J145,0)</f>
        <v>0</v>
      </c>
      <c r="BJ145" s="25" t="s">
        <v>75</v>
      </c>
      <c r="BK145" s="247">
        <f>ROUND(I145*H145,2)</f>
        <v>0</v>
      </c>
      <c r="BL145" s="25" t="s">
        <v>252</v>
      </c>
      <c r="BM145" s="25" t="s">
        <v>2593</v>
      </c>
    </row>
    <row r="146" s="1" customFormat="1" ht="16.5" customHeight="1">
      <c r="B146" s="47"/>
      <c r="C146" s="236" t="s">
        <v>616</v>
      </c>
      <c r="D146" s="236" t="s">
        <v>247</v>
      </c>
      <c r="E146" s="237" t="s">
        <v>2594</v>
      </c>
      <c r="F146" s="238" t="s">
        <v>2595</v>
      </c>
      <c r="G146" s="239" t="s">
        <v>360</v>
      </c>
      <c r="H146" s="240">
        <v>1</v>
      </c>
      <c r="I146" s="241"/>
      <c r="J146" s="242">
        <f>ROUND(I146*H146,2)</f>
        <v>0</v>
      </c>
      <c r="K146" s="238" t="s">
        <v>21</v>
      </c>
      <c r="L146" s="73"/>
      <c r="M146" s="243" t="s">
        <v>21</v>
      </c>
      <c r="N146" s="244" t="s">
        <v>40</v>
      </c>
      <c r="O146" s="48"/>
      <c r="P146" s="245">
        <f>O146*H146</f>
        <v>0</v>
      </c>
      <c r="Q146" s="245">
        <v>0</v>
      </c>
      <c r="R146" s="245">
        <f>Q146*H146</f>
        <v>0</v>
      </c>
      <c r="S146" s="245">
        <v>0</v>
      </c>
      <c r="T146" s="246">
        <f>S146*H146</f>
        <v>0</v>
      </c>
      <c r="AR146" s="25" t="s">
        <v>252</v>
      </c>
      <c r="AT146" s="25" t="s">
        <v>247</v>
      </c>
      <c r="AU146" s="25" t="s">
        <v>69</v>
      </c>
      <c r="AY146" s="25" t="s">
        <v>245</v>
      </c>
      <c r="BE146" s="247">
        <f>IF(N146="základní",J146,0)</f>
        <v>0</v>
      </c>
      <c r="BF146" s="247">
        <f>IF(N146="snížená",J146,0)</f>
        <v>0</v>
      </c>
      <c r="BG146" s="247">
        <f>IF(N146="zákl. přenesená",J146,0)</f>
        <v>0</v>
      </c>
      <c r="BH146" s="247">
        <f>IF(N146="sníž. přenesená",J146,0)</f>
        <v>0</v>
      </c>
      <c r="BI146" s="247">
        <f>IF(N146="nulová",J146,0)</f>
        <v>0</v>
      </c>
      <c r="BJ146" s="25" t="s">
        <v>75</v>
      </c>
      <c r="BK146" s="247">
        <f>ROUND(I146*H146,2)</f>
        <v>0</v>
      </c>
      <c r="BL146" s="25" t="s">
        <v>252</v>
      </c>
      <c r="BM146" s="25" t="s">
        <v>2596</v>
      </c>
    </row>
    <row r="147" s="1" customFormat="1" ht="16.5" customHeight="1">
      <c r="B147" s="47"/>
      <c r="C147" s="236" t="s">
        <v>628</v>
      </c>
      <c r="D147" s="236" t="s">
        <v>247</v>
      </c>
      <c r="E147" s="237" t="s">
        <v>2597</v>
      </c>
      <c r="F147" s="238" t="s">
        <v>2598</v>
      </c>
      <c r="G147" s="239" t="s">
        <v>360</v>
      </c>
      <c r="H147" s="240">
        <v>1</v>
      </c>
      <c r="I147" s="241"/>
      <c r="J147" s="242">
        <f>ROUND(I147*H147,2)</f>
        <v>0</v>
      </c>
      <c r="K147" s="238" t="s">
        <v>21</v>
      </c>
      <c r="L147" s="73"/>
      <c r="M147" s="243" t="s">
        <v>21</v>
      </c>
      <c r="N147" s="244" t="s">
        <v>40</v>
      </c>
      <c r="O147" s="48"/>
      <c r="P147" s="245">
        <f>O147*H147</f>
        <v>0</v>
      </c>
      <c r="Q147" s="245">
        <v>0</v>
      </c>
      <c r="R147" s="245">
        <f>Q147*H147</f>
        <v>0</v>
      </c>
      <c r="S147" s="245">
        <v>0</v>
      </c>
      <c r="T147" s="246">
        <f>S147*H147</f>
        <v>0</v>
      </c>
      <c r="AR147" s="25" t="s">
        <v>252</v>
      </c>
      <c r="AT147" s="25" t="s">
        <v>247</v>
      </c>
      <c r="AU147" s="25" t="s">
        <v>69</v>
      </c>
      <c r="AY147" s="25" t="s">
        <v>245</v>
      </c>
      <c r="BE147" s="247">
        <f>IF(N147="základní",J147,0)</f>
        <v>0</v>
      </c>
      <c r="BF147" s="247">
        <f>IF(N147="snížená",J147,0)</f>
        <v>0</v>
      </c>
      <c r="BG147" s="247">
        <f>IF(N147="zákl. přenesená",J147,0)</f>
        <v>0</v>
      </c>
      <c r="BH147" s="247">
        <f>IF(N147="sníž. přenesená",J147,0)</f>
        <v>0</v>
      </c>
      <c r="BI147" s="247">
        <f>IF(N147="nulová",J147,0)</f>
        <v>0</v>
      </c>
      <c r="BJ147" s="25" t="s">
        <v>75</v>
      </c>
      <c r="BK147" s="247">
        <f>ROUND(I147*H147,2)</f>
        <v>0</v>
      </c>
      <c r="BL147" s="25" t="s">
        <v>252</v>
      </c>
      <c r="BM147" s="25" t="s">
        <v>2599</v>
      </c>
    </row>
    <row r="148" s="1" customFormat="1" ht="16.5" customHeight="1">
      <c r="B148" s="47"/>
      <c r="C148" s="236" t="s">
        <v>633</v>
      </c>
      <c r="D148" s="236" t="s">
        <v>247</v>
      </c>
      <c r="E148" s="237" t="s">
        <v>2600</v>
      </c>
      <c r="F148" s="238" t="s">
        <v>2601</v>
      </c>
      <c r="G148" s="239" t="s">
        <v>360</v>
      </c>
      <c r="H148" s="240">
        <v>30</v>
      </c>
      <c r="I148" s="241"/>
      <c r="J148" s="242">
        <f>ROUND(I148*H148,2)</f>
        <v>0</v>
      </c>
      <c r="K148" s="238" t="s">
        <v>21</v>
      </c>
      <c r="L148" s="73"/>
      <c r="M148" s="243" t="s">
        <v>21</v>
      </c>
      <c r="N148" s="244" t="s">
        <v>40</v>
      </c>
      <c r="O148" s="48"/>
      <c r="P148" s="245">
        <f>O148*H148</f>
        <v>0</v>
      </c>
      <c r="Q148" s="245">
        <v>0</v>
      </c>
      <c r="R148" s="245">
        <f>Q148*H148</f>
        <v>0</v>
      </c>
      <c r="S148" s="245">
        <v>0</v>
      </c>
      <c r="T148" s="246">
        <f>S148*H148</f>
        <v>0</v>
      </c>
      <c r="AR148" s="25" t="s">
        <v>252</v>
      </c>
      <c r="AT148" s="25" t="s">
        <v>247</v>
      </c>
      <c r="AU148" s="25" t="s">
        <v>69</v>
      </c>
      <c r="AY148" s="25" t="s">
        <v>245</v>
      </c>
      <c r="BE148" s="247">
        <f>IF(N148="základní",J148,0)</f>
        <v>0</v>
      </c>
      <c r="BF148" s="247">
        <f>IF(N148="snížená",J148,0)</f>
        <v>0</v>
      </c>
      <c r="BG148" s="247">
        <f>IF(N148="zákl. přenesená",J148,0)</f>
        <v>0</v>
      </c>
      <c r="BH148" s="247">
        <f>IF(N148="sníž. přenesená",J148,0)</f>
        <v>0</v>
      </c>
      <c r="BI148" s="247">
        <f>IF(N148="nulová",J148,0)</f>
        <v>0</v>
      </c>
      <c r="BJ148" s="25" t="s">
        <v>75</v>
      </c>
      <c r="BK148" s="247">
        <f>ROUND(I148*H148,2)</f>
        <v>0</v>
      </c>
      <c r="BL148" s="25" t="s">
        <v>252</v>
      </c>
      <c r="BM148" s="25" t="s">
        <v>2602</v>
      </c>
    </row>
    <row r="149" s="1" customFormat="1" ht="16.5" customHeight="1">
      <c r="B149" s="47"/>
      <c r="C149" s="236" t="s">
        <v>638</v>
      </c>
      <c r="D149" s="236" t="s">
        <v>247</v>
      </c>
      <c r="E149" s="237" t="s">
        <v>2603</v>
      </c>
      <c r="F149" s="238" t="s">
        <v>2604</v>
      </c>
      <c r="G149" s="239" t="s">
        <v>360</v>
      </c>
      <c r="H149" s="240">
        <v>30</v>
      </c>
      <c r="I149" s="241"/>
      <c r="J149" s="242">
        <f>ROUND(I149*H149,2)</f>
        <v>0</v>
      </c>
      <c r="K149" s="238" t="s">
        <v>21</v>
      </c>
      <c r="L149" s="73"/>
      <c r="M149" s="243" t="s">
        <v>21</v>
      </c>
      <c r="N149" s="244" t="s">
        <v>40</v>
      </c>
      <c r="O149" s="48"/>
      <c r="P149" s="245">
        <f>O149*H149</f>
        <v>0</v>
      </c>
      <c r="Q149" s="245">
        <v>0</v>
      </c>
      <c r="R149" s="245">
        <f>Q149*H149</f>
        <v>0</v>
      </c>
      <c r="S149" s="245">
        <v>0</v>
      </c>
      <c r="T149" s="246">
        <f>S149*H149</f>
        <v>0</v>
      </c>
      <c r="AR149" s="25" t="s">
        <v>252</v>
      </c>
      <c r="AT149" s="25" t="s">
        <v>247</v>
      </c>
      <c r="AU149" s="25" t="s">
        <v>69</v>
      </c>
      <c r="AY149" s="25" t="s">
        <v>245</v>
      </c>
      <c r="BE149" s="247">
        <f>IF(N149="základní",J149,0)</f>
        <v>0</v>
      </c>
      <c r="BF149" s="247">
        <f>IF(N149="snížená",J149,0)</f>
        <v>0</v>
      </c>
      <c r="BG149" s="247">
        <f>IF(N149="zákl. přenesená",J149,0)</f>
        <v>0</v>
      </c>
      <c r="BH149" s="247">
        <f>IF(N149="sníž. přenesená",J149,0)</f>
        <v>0</v>
      </c>
      <c r="BI149" s="247">
        <f>IF(N149="nulová",J149,0)</f>
        <v>0</v>
      </c>
      <c r="BJ149" s="25" t="s">
        <v>75</v>
      </c>
      <c r="BK149" s="247">
        <f>ROUND(I149*H149,2)</f>
        <v>0</v>
      </c>
      <c r="BL149" s="25" t="s">
        <v>252</v>
      </c>
      <c r="BM149" s="25" t="s">
        <v>2605</v>
      </c>
    </row>
    <row r="150" s="1" customFormat="1" ht="16.5" customHeight="1">
      <c r="B150" s="47"/>
      <c r="C150" s="236" t="s">
        <v>647</v>
      </c>
      <c r="D150" s="236" t="s">
        <v>247</v>
      </c>
      <c r="E150" s="237" t="s">
        <v>2606</v>
      </c>
      <c r="F150" s="238" t="s">
        <v>2607</v>
      </c>
      <c r="G150" s="239" t="s">
        <v>360</v>
      </c>
      <c r="H150" s="240">
        <v>8</v>
      </c>
      <c r="I150" s="241"/>
      <c r="J150" s="242">
        <f>ROUND(I150*H150,2)</f>
        <v>0</v>
      </c>
      <c r="K150" s="238" t="s">
        <v>21</v>
      </c>
      <c r="L150" s="73"/>
      <c r="M150" s="243" t="s">
        <v>21</v>
      </c>
      <c r="N150" s="244" t="s">
        <v>40</v>
      </c>
      <c r="O150" s="48"/>
      <c r="P150" s="245">
        <f>O150*H150</f>
        <v>0</v>
      </c>
      <c r="Q150" s="245">
        <v>0</v>
      </c>
      <c r="R150" s="245">
        <f>Q150*H150</f>
        <v>0</v>
      </c>
      <c r="S150" s="245">
        <v>0</v>
      </c>
      <c r="T150" s="246">
        <f>S150*H150</f>
        <v>0</v>
      </c>
      <c r="AR150" s="25" t="s">
        <v>252</v>
      </c>
      <c r="AT150" s="25" t="s">
        <v>247</v>
      </c>
      <c r="AU150" s="25" t="s">
        <v>69</v>
      </c>
      <c r="AY150" s="25" t="s">
        <v>245</v>
      </c>
      <c r="BE150" s="247">
        <f>IF(N150="základní",J150,0)</f>
        <v>0</v>
      </c>
      <c r="BF150" s="247">
        <f>IF(N150="snížená",J150,0)</f>
        <v>0</v>
      </c>
      <c r="BG150" s="247">
        <f>IF(N150="zákl. přenesená",J150,0)</f>
        <v>0</v>
      </c>
      <c r="BH150" s="247">
        <f>IF(N150="sníž. přenesená",J150,0)</f>
        <v>0</v>
      </c>
      <c r="BI150" s="247">
        <f>IF(N150="nulová",J150,0)</f>
        <v>0</v>
      </c>
      <c r="BJ150" s="25" t="s">
        <v>75</v>
      </c>
      <c r="BK150" s="247">
        <f>ROUND(I150*H150,2)</f>
        <v>0</v>
      </c>
      <c r="BL150" s="25" t="s">
        <v>252</v>
      </c>
      <c r="BM150" s="25" t="s">
        <v>2608</v>
      </c>
    </row>
    <row r="151" s="1" customFormat="1" ht="16.5" customHeight="1">
      <c r="B151" s="47"/>
      <c r="C151" s="236" t="s">
        <v>653</v>
      </c>
      <c r="D151" s="236" t="s">
        <v>247</v>
      </c>
      <c r="E151" s="237" t="s">
        <v>2609</v>
      </c>
      <c r="F151" s="238" t="s">
        <v>2610</v>
      </c>
      <c r="G151" s="239" t="s">
        <v>360</v>
      </c>
      <c r="H151" s="240">
        <v>8</v>
      </c>
      <c r="I151" s="241"/>
      <c r="J151" s="242">
        <f>ROUND(I151*H151,2)</f>
        <v>0</v>
      </c>
      <c r="K151" s="238" t="s">
        <v>21</v>
      </c>
      <c r="L151" s="73"/>
      <c r="M151" s="243" t="s">
        <v>21</v>
      </c>
      <c r="N151" s="244" t="s">
        <v>40</v>
      </c>
      <c r="O151" s="48"/>
      <c r="P151" s="245">
        <f>O151*H151</f>
        <v>0</v>
      </c>
      <c r="Q151" s="245">
        <v>0</v>
      </c>
      <c r="R151" s="245">
        <f>Q151*H151</f>
        <v>0</v>
      </c>
      <c r="S151" s="245">
        <v>0</v>
      </c>
      <c r="T151" s="246">
        <f>S151*H151</f>
        <v>0</v>
      </c>
      <c r="AR151" s="25" t="s">
        <v>252</v>
      </c>
      <c r="AT151" s="25" t="s">
        <v>247</v>
      </c>
      <c r="AU151" s="25" t="s">
        <v>69</v>
      </c>
      <c r="AY151" s="25" t="s">
        <v>245</v>
      </c>
      <c r="BE151" s="247">
        <f>IF(N151="základní",J151,0)</f>
        <v>0</v>
      </c>
      <c r="BF151" s="247">
        <f>IF(N151="snížená",J151,0)</f>
        <v>0</v>
      </c>
      <c r="BG151" s="247">
        <f>IF(N151="zákl. přenesená",J151,0)</f>
        <v>0</v>
      </c>
      <c r="BH151" s="247">
        <f>IF(N151="sníž. přenesená",J151,0)</f>
        <v>0</v>
      </c>
      <c r="BI151" s="247">
        <f>IF(N151="nulová",J151,0)</f>
        <v>0</v>
      </c>
      <c r="BJ151" s="25" t="s">
        <v>75</v>
      </c>
      <c r="BK151" s="247">
        <f>ROUND(I151*H151,2)</f>
        <v>0</v>
      </c>
      <c r="BL151" s="25" t="s">
        <v>252</v>
      </c>
      <c r="BM151" s="25" t="s">
        <v>2611</v>
      </c>
    </row>
    <row r="152" s="1" customFormat="1" ht="16.5" customHeight="1">
      <c r="B152" s="47"/>
      <c r="C152" s="236" t="s">
        <v>658</v>
      </c>
      <c r="D152" s="236" t="s">
        <v>247</v>
      </c>
      <c r="E152" s="237" t="s">
        <v>2612</v>
      </c>
      <c r="F152" s="238" t="s">
        <v>2613</v>
      </c>
      <c r="G152" s="239" t="s">
        <v>360</v>
      </c>
      <c r="H152" s="240">
        <v>8</v>
      </c>
      <c r="I152" s="241"/>
      <c r="J152" s="242">
        <f>ROUND(I152*H152,2)</f>
        <v>0</v>
      </c>
      <c r="K152" s="238" t="s">
        <v>21</v>
      </c>
      <c r="L152" s="73"/>
      <c r="M152" s="243" t="s">
        <v>21</v>
      </c>
      <c r="N152" s="244" t="s">
        <v>40</v>
      </c>
      <c r="O152" s="48"/>
      <c r="P152" s="245">
        <f>O152*H152</f>
        <v>0</v>
      </c>
      <c r="Q152" s="245">
        <v>0</v>
      </c>
      <c r="R152" s="245">
        <f>Q152*H152</f>
        <v>0</v>
      </c>
      <c r="S152" s="245">
        <v>0</v>
      </c>
      <c r="T152" s="246">
        <f>S152*H152</f>
        <v>0</v>
      </c>
      <c r="AR152" s="25" t="s">
        <v>252</v>
      </c>
      <c r="AT152" s="25" t="s">
        <v>247</v>
      </c>
      <c r="AU152" s="25" t="s">
        <v>69</v>
      </c>
      <c r="AY152" s="25" t="s">
        <v>245</v>
      </c>
      <c r="BE152" s="247">
        <f>IF(N152="základní",J152,0)</f>
        <v>0</v>
      </c>
      <c r="BF152" s="247">
        <f>IF(N152="snížená",J152,0)</f>
        <v>0</v>
      </c>
      <c r="BG152" s="247">
        <f>IF(N152="zákl. přenesená",J152,0)</f>
        <v>0</v>
      </c>
      <c r="BH152" s="247">
        <f>IF(N152="sníž. přenesená",J152,0)</f>
        <v>0</v>
      </c>
      <c r="BI152" s="247">
        <f>IF(N152="nulová",J152,0)</f>
        <v>0</v>
      </c>
      <c r="BJ152" s="25" t="s">
        <v>75</v>
      </c>
      <c r="BK152" s="247">
        <f>ROUND(I152*H152,2)</f>
        <v>0</v>
      </c>
      <c r="BL152" s="25" t="s">
        <v>252</v>
      </c>
      <c r="BM152" s="25" t="s">
        <v>2614</v>
      </c>
    </row>
    <row r="153" s="1" customFormat="1" ht="16.5" customHeight="1">
      <c r="B153" s="47"/>
      <c r="C153" s="236" t="s">
        <v>663</v>
      </c>
      <c r="D153" s="236" t="s">
        <v>247</v>
      </c>
      <c r="E153" s="237" t="s">
        <v>2615</v>
      </c>
      <c r="F153" s="238" t="s">
        <v>2616</v>
      </c>
      <c r="G153" s="239" t="s">
        <v>360</v>
      </c>
      <c r="H153" s="240">
        <v>1</v>
      </c>
      <c r="I153" s="241"/>
      <c r="J153" s="242">
        <f>ROUND(I153*H153,2)</f>
        <v>0</v>
      </c>
      <c r="K153" s="238" t="s">
        <v>21</v>
      </c>
      <c r="L153" s="73"/>
      <c r="M153" s="243" t="s">
        <v>21</v>
      </c>
      <c r="N153" s="244" t="s">
        <v>40</v>
      </c>
      <c r="O153" s="48"/>
      <c r="P153" s="245">
        <f>O153*H153</f>
        <v>0</v>
      </c>
      <c r="Q153" s="245">
        <v>0</v>
      </c>
      <c r="R153" s="245">
        <f>Q153*H153</f>
        <v>0</v>
      </c>
      <c r="S153" s="245">
        <v>0</v>
      </c>
      <c r="T153" s="246">
        <f>S153*H153</f>
        <v>0</v>
      </c>
      <c r="AR153" s="25" t="s">
        <v>252</v>
      </c>
      <c r="AT153" s="25" t="s">
        <v>247</v>
      </c>
      <c r="AU153" s="25" t="s">
        <v>69</v>
      </c>
      <c r="AY153" s="25" t="s">
        <v>245</v>
      </c>
      <c r="BE153" s="247">
        <f>IF(N153="základní",J153,0)</f>
        <v>0</v>
      </c>
      <c r="BF153" s="247">
        <f>IF(N153="snížená",J153,0)</f>
        <v>0</v>
      </c>
      <c r="BG153" s="247">
        <f>IF(N153="zákl. přenesená",J153,0)</f>
        <v>0</v>
      </c>
      <c r="BH153" s="247">
        <f>IF(N153="sníž. přenesená",J153,0)</f>
        <v>0</v>
      </c>
      <c r="BI153" s="247">
        <f>IF(N153="nulová",J153,0)</f>
        <v>0</v>
      </c>
      <c r="BJ153" s="25" t="s">
        <v>75</v>
      </c>
      <c r="BK153" s="247">
        <f>ROUND(I153*H153,2)</f>
        <v>0</v>
      </c>
      <c r="BL153" s="25" t="s">
        <v>252</v>
      </c>
      <c r="BM153" s="25" t="s">
        <v>2617</v>
      </c>
    </row>
    <row r="154" s="1" customFormat="1" ht="16.5" customHeight="1">
      <c r="B154" s="47"/>
      <c r="C154" s="236" t="s">
        <v>669</v>
      </c>
      <c r="D154" s="236" t="s">
        <v>247</v>
      </c>
      <c r="E154" s="237" t="s">
        <v>2618</v>
      </c>
      <c r="F154" s="238" t="s">
        <v>2619</v>
      </c>
      <c r="G154" s="239" t="s">
        <v>360</v>
      </c>
      <c r="H154" s="240">
        <v>5</v>
      </c>
      <c r="I154" s="241"/>
      <c r="J154" s="242">
        <f>ROUND(I154*H154,2)</f>
        <v>0</v>
      </c>
      <c r="K154" s="238" t="s">
        <v>21</v>
      </c>
      <c r="L154" s="73"/>
      <c r="M154" s="243" t="s">
        <v>21</v>
      </c>
      <c r="N154" s="244" t="s">
        <v>40</v>
      </c>
      <c r="O154" s="48"/>
      <c r="P154" s="245">
        <f>O154*H154</f>
        <v>0</v>
      </c>
      <c r="Q154" s="245">
        <v>0</v>
      </c>
      <c r="R154" s="245">
        <f>Q154*H154</f>
        <v>0</v>
      </c>
      <c r="S154" s="245">
        <v>0</v>
      </c>
      <c r="T154" s="246">
        <f>S154*H154</f>
        <v>0</v>
      </c>
      <c r="AR154" s="25" t="s">
        <v>252</v>
      </c>
      <c r="AT154" s="25" t="s">
        <v>247</v>
      </c>
      <c r="AU154" s="25" t="s">
        <v>69</v>
      </c>
      <c r="AY154" s="25" t="s">
        <v>245</v>
      </c>
      <c r="BE154" s="247">
        <f>IF(N154="základní",J154,0)</f>
        <v>0</v>
      </c>
      <c r="BF154" s="247">
        <f>IF(N154="snížená",J154,0)</f>
        <v>0</v>
      </c>
      <c r="BG154" s="247">
        <f>IF(N154="zákl. přenesená",J154,0)</f>
        <v>0</v>
      </c>
      <c r="BH154" s="247">
        <f>IF(N154="sníž. přenesená",J154,0)</f>
        <v>0</v>
      </c>
      <c r="BI154" s="247">
        <f>IF(N154="nulová",J154,0)</f>
        <v>0</v>
      </c>
      <c r="BJ154" s="25" t="s">
        <v>75</v>
      </c>
      <c r="BK154" s="247">
        <f>ROUND(I154*H154,2)</f>
        <v>0</v>
      </c>
      <c r="BL154" s="25" t="s">
        <v>252</v>
      </c>
      <c r="BM154" s="25" t="s">
        <v>2620</v>
      </c>
    </row>
    <row r="155" s="1" customFormat="1" ht="16.5" customHeight="1">
      <c r="B155" s="47"/>
      <c r="C155" s="236" t="s">
        <v>681</v>
      </c>
      <c r="D155" s="236" t="s">
        <v>247</v>
      </c>
      <c r="E155" s="237" t="s">
        <v>2621</v>
      </c>
      <c r="F155" s="238" t="s">
        <v>2622</v>
      </c>
      <c r="G155" s="239" t="s">
        <v>360</v>
      </c>
      <c r="H155" s="240">
        <v>3</v>
      </c>
      <c r="I155" s="241"/>
      <c r="J155" s="242">
        <f>ROUND(I155*H155,2)</f>
        <v>0</v>
      </c>
      <c r="K155" s="238" t="s">
        <v>21</v>
      </c>
      <c r="L155" s="73"/>
      <c r="M155" s="243" t="s">
        <v>21</v>
      </c>
      <c r="N155" s="244" t="s">
        <v>40</v>
      </c>
      <c r="O155" s="48"/>
      <c r="P155" s="245">
        <f>O155*H155</f>
        <v>0</v>
      </c>
      <c r="Q155" s="245">
        <v>0</v>
      </c>
      <c r="R155" s="245">
        <f>Q155*H155</f>
        <v>0</v>
      </c>
      <c r="S155" s="245">
        <v>0</v>
      </c>
      <c r="T155" s="246">
        <f>S155*H155</f>
        <v>0</v>
      </c>
      <c r="AR155" s="25" t="s">
        <v>252</v>
      </c>
      <c r="AT155" s="25" t="s">
        <v>247</v>
      </c>
      <c r="AU155" s="25" t="s">
        <v>69</v>
      </c>
      <c r="AY155" s="25" t="s">
        <v>245</v>
      </c>
      <c r="BE155" s="247">
        <f>IF(N155="základní",J155,0)</f>
        <v>0</v>
      </c>
      <c r="BF155" s="247">
        <f>IF(N155="snížená",J155,0)</f>
        <v>0</v>
      </c>
      <c r="BG155" s="247">
        <f>IF(N155="zákl. přenesená",J155,0)</f>
        <v>0</v>
      </c>
      <c r="BH155" s="247">
        <f>IF(N155="sníž. přenesená",J155,0)</f>
        <v>0</v>
      </c>
      <c r="BI155" s="247">
        <f>IF(N155="nulová",J155,0)</f>
        <v>0</v>
      </c>
      <c r="BJ155" s="25" t="s">
        <v>75</v>
      </c>
      <c r="BK155" s="247">
        <f>ROUND(I155*H155,2)</f>
        <v>0</v>
      </c>
      <c r="BL155" s="25" t="s">
        <v>252</v>
      </c>
      <c r="BM155" s="25" t="s">
        <v>2623</v>
      </c>
    </row>
    <row r="156" s="1" customFormat="1" ht="16.5" customHeight="1">
      <c r="B156" s="47"/>
      <c r="C156" s="236" t="s">
        <v>687</v>
      </c>
      <c r="D156" s="236" t="s">
        <v>247</v>
      </c>
      <c r="E156" s="237" t="s">
        <v>2624</v>
      </c>
      <c r="F156" s="238" t="s">
        <v>2625</v>
      </c>
      <c r="G156" s="239" t="s">
        <v>360</v>
      </c>
      <c r="H156" s="240">
        <v>2</v>
      </c>
      <c r="I156" s="241"/>
      <c r="J156" s="242">
        <f>ROUND(I156*H156,2)</f>
        <v>0</v>
      </c>
      <c r="K156" s="238" t="s">
        <v>21</v>
      </c>
      <c r="L156" s="73"/>
      <c r="M156" s="243" t="s">
        <v>21</v>
      </c>
      <c r="N156" s="244" t="s">
        <v>40</v>
      </c>
      <c r="O156" s="48"/>
      <c r="P156" s="245">
        <f>O156*H156</f>
        <v>0</v>
      </c>
      <c r="Q156" s="245">
        <v>0</v>
      </c>
      <c r="R156" s="245">
        <f>Q156*H156</f>
        <v>0</v>
      </c>
      <c r="S156" s="245">
        <v>0</v>
      </c>
      <c r="T156" s="246">
        <f>S156*H156</f>
        <v>0</v>
      </c>
      <c r="AR156" s="25" t="s">
        <v>252</v>
      </c>
      <c r="AT156" s="25" t="s">
        <v>247</v>
      </c>
      <c r="AU156" s="25" t="s">
        <v>69</v>
      </c>
      <c r="AY156" s="25" t="s">
        <v>245</v>
      </c>
      <c r="BE156" s="247">
        <f>IF(N156="základní",J156,0)</f>
        <v>0</v>
      </c>
      <c r="BF156" s="247">
        <f>IF(N156="snížená",J156,0)</f>
        <v>0</v>
      </c>
      <c r="BG156" s="247">
        <f>IF(N156="zákl. přenesená",J156,0)</f>
        <v>0</v>
      </c>
      <c r="BH156" s="247">
        <f>IF(N156="sníž. přenesená",J156,0)</f>
        <v>0</v>
      </c>
      <c r="BI156" s="247">
        <f>IF(N156="nulová",J156,0)</f>
        <v>0</v>
      </c>
      <c r="BJ156" s="25" t="s">
        <v>75</v>
      </c>
      <c r="BK156" s="247">
        <f>ROUND(I156*H156,2)</f>
        <v>0</v>
      </c>
      <c r="BL156" s="25" t="s">
        <v>252</v>
      </c>
      <c r="BM156" s="25" t="s">
        <v>2626</v>
      </c>
    </row>
    <row r="157" s="1" customFormat="1" ht="16.5" customHeight="1">
      <c r="B157" s="47"/>
      <c r="C157" s="236" t="s">
        <v>693</v>
      </c>
      <c r="D157" s="236" t="s">
        <v>247</v>
      </c>
      <c r="E157" s="237" t="s">
        <v>2627</v>
      </c>
      <c r="F157" s="238" t="s">
        <v>2628</v>
      </c>
      <c r="G157" s="239" t="s">
        <v>360</v>
      </c>
      <c r="H157" s="240">
        <v>1</v>
      </c>
      <c r="I157" s="241"/>
      <c r="J157" s="242">
        <f>ROUND(I157*H157,2)</f>
        <v>0</v>
      </c>
      <c r="K157" s="238" t="s">
        <v>21</v>
      </c>
      <c r="L157" s="73"/>
      <c r="M157" s="243" t="s">
        <v>21</v>
      </c>
      <c r="N157" s="244" t="s">
        <v>40</v>
      </c>
      <c r="O157" s="48"/>
      <c r="P157" s="245">
        <f>O157*H157</f>
        <v>0</v>
      </c>
      <c r="Q157" s="245">
        <v>0</v>
      </c>
      <c r="R157" s="245">
        <f>Q157*H157</f>
        <v>0</v>
      </c>
      <c r="S157" s="245">
        <v>0</v>
      </c>
      <c r="T157" s="246">
        <f>S157*H157</f>
        <v>0</v>
      </c>
      <c r="AR157" s="25" t="s">
        <v>252</v>
      </c>
      <c r="AT157" s="25" t="s">
        <v>247</v>
      </c>
      <c r="AU157" s="25" t="s">
        <v>69</v>
      </c>
      <c r="AY157" s="25" t="s">
        <v>245</v>
      </c>
      <c r="BE157" s="247">
        <f>IF(N157="základní",J157,0)</f>
        <v>0</v>
      </c>
      <c r="BF157" s="247">
        <f>IF(N157="snížená",J157,0)</f>
        <v>0</v>
      </c>
      <c r="BG157" s="247">
        <f>IF(N157="zákl. přenesená",J157,0)</f>
        <v>0</v>
      </c>
      <c r="BH157" s="247">
        <f>IF(N157="sníž. přenesená",J157,0)</f>
        <v>0</v>
      </c>
      <c r="BI157" s="247">
        <f>IF(N157="nulová",J157,0)</f>
        <v>0</v>
      </c>
      <c r="BJ157" s="25" t="s">
        <v>75</v>
      </c>
      <c r="BK157" s="247">
        <f>ROUND(I157*H157,2)</f>
        <v>0</v>
      </c>
      <c r="BL157" s="25" t="s">
        <v>252</v>
      </c>
      <c r="BM157" s="25" t="s">
        <v>2629</v>
      </c>
    </row>
    <row r="158" s="1" customFormat="1" ht="16.5" customHeight="1">
      <c r="B158" s="47"/>
      <c r="C158" s="236" t="s">
        <v>698</v>
      </c>
      <c r="D158" s="236" t="s">
        <v>247</v>
      </c>
      <c r="E158" s="237" t="s">
        <v>2630</v>
      </c>
      <c r="F158" s="238" t="s">
        <v>2631</v>
      </c>
      <c r="G158" s="239" t="s">
        <v>360</v>
      </c>
      <c r="H158" s="240">
        <v>1</v>
      </c>
      <c r="I158" s="241"/>
      <c r="J158" s="242">
        <f>ROUND(I158*H158,2)</f>
        <v>0</v>
      </c>
      <c r="K158" s="238" t="s">
        <v>21</v>
      </c>
      <c r="L158" s="73"/>
      <c r="M158" s="243" t="s">
        <v>21</v>
      </c>
      <c r="N158" s="244" t="s">
        <v>40</v>
      </c>
      <c r="O158" s="48"/>
      <c r="P158" s="245">
        <f>O158*H158</f>
        <v>0</v>
      </c>
      <c r="Q158" s="245">
        <v>0</v>
      </c>
      <c r="R158" s="245">
        <f>Q158*H158</f>
        <v>0</v>
      </c>
      <c r="S158" s="245">
        <v>0</v>
      </c>
      <c r="T158" s="246">
        <f>S158*H158</f>
        <v>0</v>
      </c>
      <c r="AR158" s="25" t="s">
        <v>252</v>
      </c>
      <c r="AT158" s="25" t="s">
        <v>247</v>
      </c>
      <c r="AU158" s="25" t="s">
        <v>69</v>
      </c>
      <c r="AY158" s="25" t="s">
        <v>245</v>
      </c>
      <c r="BE158" s="247">
        <f>IF(N158="základní",J158,0)</f>
        <v>0</v>
      </c>
      <c r="BF158" s="247">
        <f>IF(N158="snížená",J158,0)</f>
        <v>0</v>
      </c>
      <c r="BG158" s="247">
        <f>IF(N158="zákl. přenesená",J158,0)</f>
        <v>0</v>
      </c>
      <c r="BH158" s="247">
        <f>IF(N158="sníž. přenesená",J158,0)</f>
        <v>0</v>
      </c>
      <c r="BI158" s="247">
        <f>IF(N158="nulová",J158,0)</f>
        <v>0</v>
      </c>
      <c r="BJ158" s="25" t="s">
        <v>75</v>
      </c>
      <c r="BK158" s="247">
        <f>ROUND(I158*H158,2)</f>
        <v>0</v>
      </c>
      <c r="BL158" s="25" t="s">
        <v>252</v>
      </c>
      <c r="BM158" s="25" t="s">
        <v>2632</v>
      </c>
    </row>
    <row r="159" s="1" customFormat="1" ht="16.5" customHeight="1">
      <c r="B159" s="47"/>
      <c r="C159" s="236" t="s">
        <v>703</v>
      </c>
      <c r="D159" s="236" t="s">
        <v>247</v>
      </c>
      <c r="E159" s="237" t="s">
        <v>2633</v>
      </c>
      <c r="F159" s="238" t="s">
        <v>2634</v>
      </c>
      <c r="G159" s="239" t="s">
        <v>360</v>
      </c>
      <c r="H159" s="240">
        <v>1</v>
      </c>
      <c r="I159" s="241"/>
      <c r="J159" s="242">
        <f>ROUND(I159*H159,2)</f>
        <v>0</v>
      </c>
      <c r="K159" s="238" t="s">
        <v>21</v>
      </c>
      <c r="L159" s="73"/>
      <c r="M159" s="243" t="s">
        <v>21</v>
      </c>
      <c r="N159" s="244" t="s">
        <v>40</v>
      </c>
      <c r="O159" s="48"/>
      <c r="P159" s="245">
        <f>O159*H159</f>
        <v>0</v>
      </c>
      <c r="Q159" s="245">
        <v>0</v>
      </c>
      <c r="R159" s="245">
        <f>Q159*H159</f>
        <v>0</v>
      </c>
      <c r="S159" s="245">
        <v>0</v>
      </c>
      <c r="T159" s="246">
        <f>S159*H159</f>
        <v>0</v>
      </c>
      <c r="AR159" s="25" t="s">
        <v>252</v>
      </c>
      <c r="AT159" s="25" t="s">
        <v>247</v>
      </c>
      <c r="AU159" s="25" t="s">
        <v>69</v>
      </c>
      <c r="AY159" s="25" t="s">
        <v>245</v>
      </c>
      <c r="BE159" s="247">
        <f>IF(N159="základní",J159,0)</f>
        <v>0</v>
      </c>
      <c r="BF159" s="247">
        <f>IF(N159="snížená",J159,0)</f>
        <v>0</v>
      </c>
      <c r="BG159" s="247">
        <f>IF(N159="zákl. přenesená",J159,0)</f>
        <v>0</v>
      </c>
      <c r="BH159" s="247">
        <f>IF(N159="sníž. přenesená",J159,0)</f>
        <v>0</v>
      </c>
      <c r="BI159" s="247">
        <f>IF(N159="nulová",J159,0)</f>
        <v>0</v>
      </c>
      <c r="BJ159" s="25" t="s">
        <v>75</v>
      </c>
      <c r="BK159" s="247">
        <f>ROUND(I159*H159,2)</f>
        <v>0</v>
      </c>
      <c r="BL159" s="25" t="s">
        <v>252</v>
      </c>
      <c r="BM159" s="25" t="s">
        <v>2635</v>
      </c>
    </row>
    <row r="160" s="1" customFormat="1" ht="16.5" customHeight="1">
      <c r="B160" s="47"/>
      <c r="C160" s="236" t="s">
        <v>708</v>
      </c>
      <c r="D160" s="236" t="s">
        <v>247</v>
      </c>
      <c r="E160" s="237" t="s">
        <v>2636</v>
      </c>
      <c r="F160" s="238" t="s">
        <v>2637</v>
      </c>
      <c r="G160" s="239" t="s">
        <v>360</v>
      </c>
      <c r="H160" s="240">
        <v>8</v>
      </c>
      <c r="I160" s="241"/>
      <c r="J160" s="242">
        <f>ROUND(I160*H160,2)</f>
        <v>0</v>
      </c>
      <c r="K160" s="238" t="s">
        <v>21</v>
      </c>
      <c r="L160" s="73"/>
      <c r="M160" s="243" t="s">
        <v>21</v>
      </c>
      <c r="N160" s="244" t="s">
        <v>40</v>
      </c>
      <c r="O160" s="48"/>
      <c r="P160" s="245">
        <f>O160*H160</f>
        <v>0</v>
      </c>
      <c r="Q160" s="245">
        <v>0</v>
      </c>
      <c r="R160" s="245">
        <f>Q160*H160</f>
        <v>0</v>
      </c>
      <c r="S160" s="245">
        <v>0</v>
      </c>
      <c r="T160" s="246">
        <f>S160*H160</f>
        <v>0</v>
      </c>
      <c r="AR160" s="25" t="s">
        <v>252</v>
      </c>
      <c r="AT160" s="25" t="s">
        <v>247</v>
      </c>
      <c r="AU160" s="25" t="s">
        <v>69</v>
      </c>
      <c r="AY160" s="25" t="s">
        <v>245</v>
      </c>
      <c r="BE160" s="247">
        <f>IF(N160="základní",J160,0)</f>
        <v>0</v>
      </c>
      <c r="BF160" s="247">
        <f>IF(N160="snížená",J160,0)</f>
        <v>0</v>
      </c>
      <c r="BG160" s="247">
        <f>IF(N160="zákl. přenesená",J160,0)</f>
        <v>0</v>
      </c>
      <c r="BH160" s="247">
        <f>IF(N160="sníž. přenesená",J160,0)</f>
        <v>0</v>
      </c>
      <c r="BI160" s="247">
        <f>IF(N160="nulová",J160,0)</f>
        <v>0</v>
      </c>
      <c r="BJ160" s="25" t="s">
        <v>75</v>
      </c>
      <c r="BK160" s="247">
        <f>ROUND(I160*H160,2)</f>
        <v>0</v>
      </c>
      <c r="BL160" s="25" t="s">
        <v>252</v>
      </c>
      <c r="BM160" s="25" t="s">
        <v>2638</v>
      </c>
    </row>
    <row r="161" s="1" customFormat="1" ht="16.5" customHeight="1">
      <c r="B161" s="47"/>
      <c r="C161" s="236" t="s">
        <v>712</v>
      </c>
      <c r="D161" s="236" t="s">
        <v>247</v>
      </c>
      <c r="E161" s="237" t="s">
        <v>2639</v>
      </c>
      <c r="F161" s="238" t="s">
        <v>2640</v>
      </c>
      <c r="G161" s="239" t="s">
        <v>360</v>
      </c>
      <c r="H161" s="240">
        <v>1</v>
      </c>
      <c r="I161" s="241"/>
      <c r="J161" s="242">
        <f>ROUND(I161*H161,2)</f>
        <v>0</v>
      </c>
      <c r="K161" s="238" t="s">
        <v>21</v>
      </c>
      <c r="L161" s="73"/>
      <c r="M161" s="243" t="s">
        <v>21</v>
      </c>
      <c r="N161" s="244" t="s">
        <v>40</v>
      </c>
      <c r="O161" s="48"/>
      <c r="P161" s="245">
        <f>O161*H161</f>
        <v>0</v>
      </c>
      <c r="Q161" s="245">
        <v>0</v>
      </c>
      <c r="R161" s="245">
        <f>Q161*H161</f>
        <v>0</v>
      </c>
      <c r="S161" s="245">
        <v>0</v>
      </c>
      <c r="T161" s="246">
        <f>S161*H161</f>
        <v>0</v>
      </c>
      <c r="AR161" s="25" t="s">
        <v>252</v>
      </c>
      <c r="AT161" s="25" t="s">
        <v>247</v>
      </c>
      <c r="AU161" s="25" t="s">
        <v>69</v>
      </c>
      <c r="AY161" s="25" t="s">
        <v>245</v>
      </c>
      <c r="BE161" s="247">
        <f>IF(N161="základní",J161,0)</f>
        <v>0</v>
      </c>
      <c r="BF161" s="247">
        <f>IF(N161="snížená",J161,0)</f>
        <v>0</v>
      </c>
      <c r="BG161" s="247">
        <f>IF(N161="zákl. přenesená",J161,0)</f>
        <v>0</v>
      </c>
      <c r="BH161" s="247">
        <f>IF(N161="sníž. přenesená",J161,0)</f>
        <v>0</v>
      </c>
      <c r="BI161" s="247">
        <f>IF(N161="nulová",J161,0)</f>
        <v>0</v>
      </c>
      <c r="BJ161" s="25" t="s">
        <v>75</v>
      </c>
      <c r="BK161" s="247">
        <f>ROUND(I161*H161,2)</f>
        <v>0</v>
      </c>
      <c r="BL161" s="25" t="s">
        <v>252</v>
      </c>
      <c r="BM161" s="25" t="s">
        <v>2641</v>
      </c>
    </row>
    <row r="162" s="1" customFormat="1" ht="16.5" customHeight="1">
      <c r="B162" s="47"/>
      <c r="C162" s="236" t="s">
        <v>719</v>
      </c>
      <c r="D162" s="236" t="s">
        <v>247</v>
      </c>
      <c r="E162" s="237" t="s">
        <v>2642</v>
      </c>
      <c r="F162" s="238" t="s">
        <v>2640</v>
      </c>
      <c r="G162" s="239" t="s">
        <v>360</v>
      </c>
      <c r="H162" s="240">
        <v>3</v>
      </c>
      <c r="I162" s="241"/>
      <c r="J162" s="242">
        <f>ROUND(I162*H162,2)</f>
        <v>0</v>
      </c>
      <c r="K162" s="238" t="s">
        <v>21</v>
      </c>
      <c r="L162" s="73"/>
      <c r="M162" s="243" t="s">
        <v>21</v>
      </c>
      <c r="N162" s="244" t="s">
        <v>40</v>
      </c>
      <c r="O162" s="48"/>
      <c r="P162" s="245">
        <f>O162*H162</f>
        <v>0</v>
      </c>
      <c r="Q162" s="245">
        <v>0</v>
      </c>
      <c r="R162" s="245">
        <f>Q162*H162</f>
        <v>0</v>
      </c>
      <c r="S162" s="245">
        <v>0</v>
      </c>
      <c r="T162" s="246">
        <f>S162*H162</f>
        <v>0</v>
      </c>
      <c r="AR162" s="25" t="s">
        <v>252</v>
      </c>
      <c r="AT162" s="25" t="s">
        <v>247</v>
      </c>
      <c r="AU162" s="25" t="s">
        <v>69</v>
      </c>
      <c r="AY162" s="25" t="s">
        <v>245</v>
      </c>
      <c r="BE162" s="247">
        <f>IF(N162="základní",J162,0)</f>
        <v>0</v>
      </c>
      <c r="BF162" s="247">
        <f>IF(N162="snížená",J162,0)</f>
        <v>0</v>
      </c>
      <c r="BG162" s="247">
        <f>IF(N162="zákl. přenesená",J162,0)</f>
        <v>0</v>
      </c>
      <c r="BH162" s="247">
        <f>IF(N162="sníž. přenesená",J162,0)</f>
        <v>0</v>
      </c>
      <c r="BI162" s="247">
        <f>IF(N162="nulová",J162,0)</f>
        <v>0</v>
      </c>
      <c r="BJ162" s="25" t="s">
        <v>75</v>
      </c>
      <c r="BK162" s="247">
        <f>ROUND(I162*H162,2)</f>
        <v>0</v>
      </c>
      <c r="BL162" s="25" t="s">
        <v>252</v>
      </c>
      <c r="BM162" s="25" t="s">
        <v>2643</v>
      </c>
    </row>
    <row r="163" s="1" customFormat="1" ht="16.5" customHeight="1">
      <c r="B163" s="47"/>
      <c r="C163" s="236" t="s">
        <v>731</v>
      </c>
      <c r="D163" s="236" t="s">
        <v>247</v>
      </c>
      <c r="E163" s="237" t="s">
        <v>2644</v>
      </c>
      <c r="F163" s="238" t="s">
        <v>2645</v>
      </c>
      <c r="G163" s="239" t="s">
        <v>360</v>
      </c>
      <c r="H163" s="240">
        <v>3</v>
      </c>
      <c r="I163" s="241"/>
      <c r="J163" s="242">
        <f>ROUND(I163*H163,2)</f>
        <v>0</v>
      </c>
      <c r="K163" s="238" t="s">
        <v>21</v>
      </c>
      <c r="L163" s="73"/>
      <c r="M163" s="243" t="s">
        <v>21</v>
      </c>
      <c r="N163" s="244" t="s">
        <v>40</v>
      </c>
      <c r="O163" s="48"/>
      <c r="P163" s="245">
        <f>O163*H163</f>
        <v>0</v>
      </c>
      <c r="Q163" s="245">
        <v>0</v>
      </c>
      <c r="R163" s="245">
        <f>Q163*H163</f>
        <v>0</v>
      </c>
      <c r="S163" s="245">
        <v>0</v>
      </c>
      <c r="T163" s="246">
        <f>S163*H163</f>
        <v>0</v>
      </c>
      <c r="AR163" s="25" t="s">
        <v>252</v>
      </c>
      <c r="AT163" s="25" t="s">
        <v>247</v>
      </c>
      <c r="AU163" s="25" t="s">
        <v>69</v>
      </c>
      <c r="AY163" s="25" t="s">
        <v>245</v>
      </c>
      <c r="BE163" s="247">
        <f>IF(N163="základní",J163,0)</f>
        <v>0</v>
      </c>
      <c r="BF163" s="247">
        <f>IF(N163="snížená",J163,0)</f>
        <v>0</v>
      </c>
      <c r="BG163" s="247">
        <f>IF(N163="zákl. přenesená",J163,0)</f>
        <v>0</v>
      </c>
      <c r="BH163" s="247">
        <f>IF(N163="sníž. přenesená",J163,0)</f>
        <v>0</v>
      </c>
      <c r="BI163" s="247">
        <f>IF(N163="nulová",J163,0)</f>
        <v>0</v>
      </c>
      <c r="BJ163" s="25" t="s">
        <v>75</v>
      </c>
      <c r="BK163" s="247">
        <f>ROUND(I163*H163,2)</f>
        <v>0</v>
      </c>
      <c r="BL163" s="25" t="s">
        <v>252</v>
      </c>
      <c r="BM163" s="25" t="s">
        <v>2646</v>
      </c>
    </row>
    <row r="164" s="1" customFormat="1" ht="16.5" customHeight="1">
      <c r="B164" s="47"/>
      <c r="C164" s="236" t="s">
        <v>738</v>
      </c>
      <c r="D164" s="236" t="s">
        <v>247</v>
      </c>
      <c r="E164" s="237" t="s">
        <v>2647</v>
      </c>
      <c r="F164" s="238" t="s">
        <v>2648</v>
      </c>
      <c r="G164" s="239" t="s">
        <v>360</v>
      </c>
      <c r="H164" s="240">
        <v>1</v>
      </c>
      <c r="I164" s="241"/>
      <c r="J164" s="242">
        <f>ROUND(I164*H164,2)</f>
        <v>0</v>
      </c>
      <c r="K164" s="238" t="s">
        <v>21</v>
      </c>
      <c r="L164" s="73"/>
      <c r="M164" s="243" t="s">
        <v>21</v>
      </c>
      <c r="N164" s="244" t="s">
        <v>40</v>
      </c>
      <c r="O164" s="48"/>
      <c r="P164" s="245">
        <f>O164*H164</f>
        <v>0</v>
      </c>
      <c r="Q164" s="245">
        <v>0</v>
      </c>
      <c r="R164" s="245">
        <f>Q164*H164</f>
        <v>0</v>
      </c>
      <c r="S164" s="245">
        <v>0</v>
      </c>
      <c r="T164" s="246">
        <f>S164*H164</f>
        <v>0</v>
      </c>
      <c r="AR164" s="25" t="s">
        <v>252</v>
      </c>
      <c r="AT164" s="25" t="s">
        <v>247</v>
      </c>
      <c r="AU164" s="25" t="s">
        <v>69</v>
      </c>
      <c r="AY164" s="25" t="s">
        <v>245</v>
      </c>
      <c r="BE164" s="247">
        <f>IF(N164="základní",J164,0)</f>
        <v>0</v>
      </c>
      <c r="BF164" s="247">
        <f>IF(N164="snížená",J164,0)</f>
        <v>0</v>
      </c>
      <c r="BG164" s="247">
        <f>IF(N164="zákl. přenesená",J164,0)</f>
        <v>0</v>
      </c>
      <c r="BH164" s="247">
        <f>IF(N164="sníž. přenesená",J164,0)</f>
        <v>0</v>
      </c>
      <c r="BI164" s="247">
        <f>IF(N164="nulová",J164,0)</f>
        <v>0</v>
      </c>
      <c r="BJ164" s="25" t="s">
        <v>75</v>
      </c>
      <c r="BK164" s="247">
        <f>ROUND(I164*H164,2)</f>
        <v>0</v>
      </c>
      <c r="BL164" s="25" t="s">
        <v>252</v>
      </c>
      <c r="BM164" s="25" t="s">
        <v>2649</v>
      </c>
    </row>
    <row r="165" s="1" customFormat="1" ht="16.5" customHeight="1">
      <c r="B165" s="47"/>
      <c r="C165" s="236" t="s">
        <v>742</v>
      </c>
      <c r="D165" s="236" t="s">
        <v>247</v>
      </c>
      <c r="E165" s="237" t="s">
        <v>2650</v>
      </c>
      <c r="F165" s="238" t="s">
        <v>2651</v>
      </c>
      <c r="G165" s="239" t="s">
        <v>360</v>
      </c>
      <c r="H165" s="240">
        <v>5</v>
      </c>
      <c r="I165" s="241"/>
      <c r="J165" s="242">
        <f>ROUND(I165*H165,2)</f>
        <v>0</v>
      </c>
      <c r="K165" s="238" t="s">
        <v>21</v>
      </c>
      <c r="L165" s="73"/>
      <c r="M165" s="243" t="s">
        <v>21</v>
      </c>
      <c r="N165" s="244" t="s">
        <v>40</v>
      </c>
      <c r="O165" s="48"/>
      <c r="P165" s="245">
        <f>O165*H165</f>
        <v>0</v>
      </c>
      <c r="Q165" s="245">
        <v>0</v>
      </c>
      <c r="R165" s="245">
        <f>Q165*H165</f>
        <v>0</v>
      </c>
      <c r="S165" s="245">
        <v>0</v>
      </c>
      <c r="T165" s="246">
        <f>S165*H165</f>
        <v>0</v>
      </c>
      <c r="AR165" s="25" t="s">
        <v>252</v>
      </c>
      <c r="AT165" s="25" t="s">
        <v>247</v>
      </c>
      <c r="AU165" s="25" t="s">
        <v>69</v>
      </c>
      <c r="AY165" s="25" t="s">
        <v>245</v>
      </c>
      <c r="BE165" s="247">
        <f>IF(N165="základní",J165,0)</f>
        <v>0</v>
      </c>
      <c r="BF165" s="247">
        <f>IF(N165="snížená",J165,0)</f>
        <v>0</v>
      </c>
      <c r="BG165" s="247">
        <f>IF(N165="zákl. přenesená",J165,0)</f>
        <v>0</v>
      </c>
      <c r="BH165" s="247">
        <f>IF(N165="sníž. přenesená",J165,0)</f>
        <v>0</v>
      </c>
      <c r="BI165" s="247">
        <f>IF(N165="nulová",J165,0)</f>
        <v>0</v>
      </c>
      <c r="BJ165" s="25" t="s">
        <v>75</v>
      </c>
      <c r="BK165" s="247">
        <f>ROUND(I165*H165,2)</f>
        <v>0</v>
      </c>
      <c r="BL165" s="25" t="s">
        <v>252</v>
      </c>
      <c r="BM165" s="25" t="s">
        <v>2652</v>
      </c>
    </row>
    <row r="166" s="1" customFormat="1" ht="16.5" customHeight="1">
      <c r="B166" s="47"/>
      <c r="C166" s="236" t="s">
        <v>746</v>
      </c>
      <c r="D166" s="236" t="s">
        <v>247</v>
      </c>
      <c r="E166" s="237" t="s">
        <v>2653</v>
      </c>
      <c r="F166" s="238" t="s">
        <v>2654</v>
      </c>
      <c r="G166" s="239" t="s">
        <v>360</v>
      </c>
      <c r="H166" s="240">
        <v>1</v>
      </c>
      <c r="I166" s="241"/>
      <c r="J166" s="242">
        <f>ROUND(I166*H166,2)</f>
        <v>0</v>
      </c>
      <c r="K166" s="238" t="s">
        <v>21</v>
      </c>
      <c r="L166" s="73"/>
      <c r="M166" s="243" t="s">
        <v>21</v>
      </c>
      <c r="N166" s="244" t="s">
        <v>40</v>
      </c>
      <c r="O166" s="48"/>
      <c r="P166" s="245">
        <f>O166*H166</f>
        <v>0</v>
      </c>
      <c r="Q166" s="245">
        <v>0</v>
      </c>
      <c r="R166" s="245">
        <f>Q166*H166</f>
        <v>0</v>
      </c>
      <c r="S166" s="245">
        <v>0</v>
      </c>
      <c r="T166" s="246">
        <f>S166*H166</f>
        <v>0</v>
      </c>
      <c r="AR166" s="25" t="s">
        <v>252</v>
      </c>
      <c r="AT166" s="25" t="s">
        <v>247</v>
      </c>
      <c r="AU166" s="25" t="s">
        <v>69</v>
      </c>
      <c r="AY166" s="25" t="s">
        <v>245</v>
      </c>
      <c r="BE166" s="247">
        <f>IF(N166="základní",J166,0)</f>
        <v>0</v>
      </c>
      <c r="BF166" s="247">
        <f>IF(N166="snížená",J166,0)</f>
        <v>0</v>
      </c>
      <c r="BG166" s="247">
        <f>IF(N166="zákl. přenesená",J166,0)</f>
        <v>0</v>
      </c>
      <c r="BH166" s="247">
        <f>IF(N166="sníž. přenesená",J166,0)</f>
        <v>0</v>
      </c>
      <c r="BI166" s="247">
        <f>IF(N166="nulová",J166,0)</f>
        <v>0</v>
      </c>
      <c r="BJ166" s="25" t="s">
        <v>75</v>
      </c>
      <c r="BK166" s="247">
        <f>ROUND(I166*H166,2)</f>
        <v>0</v>
      </c>
      <c r="BL166" s="25" t="s">
        <v>252</v>
      </c>
      <c r="BM166" s="25" t="s">
        <v>2655</v>
      </c>
    </row>
    <row r="167" s="1" customFormat="1" ht="16.5" customHeight="1">
      <c r="B167" s="47"/>
      <c r="C167" s="236" t="s">
        <v>675</v>
      </c>
      <c r="D167" s="236" t="s">
        <v>247</v>
      </c>
      <c r="E167" s="237" t="s">
        <v>2656</v>
      </c>
      <c r="F167" s="238" t="s">
        <v>2657</v>
      </c>
      <c r="G167" s="239" t="s">
        <v>360</v>
      </c>
      <c r="H167" s="240">
        <v>1</v>
      </c>
      <c r="I167" s="241"/>
      <c r="J167" s="242">
        <f>ROUND(I167*H167,2)</f>
        <v>0</v>
      </c>
      <c r="K167" s="238" t="s">
        <v>21</v>
      </c>
      <c r="L167" s="73"/>
      <c r="M167" s="243" t="s">
        <v>21</v>
      </c>
      <c r="N167" s="244" t="s">
        <v>40</v>
      </c>
      <c r="O167" s="48"/>
      <c r="P167" s="245">
        <f>O167*H167</f>
        <v>0</v>
      </c>
      <c r="Q167" s="245">
        <v>0</v>
      </c>
      <c r="R167" s="245">
        <f>Q167*H167</f>
        <v>0</v>
      </c>
      <c r="S167" s="245">
        <v>0</v>
      </c>
      <c r="T167" s="246">
        <f>S167*H167</f>
        <v>0</v>
      </c>
      <c r="AR167" s="25" t="s">
        <v>252</v>
      </c>
      <c r="AT167" s="25" t="s">
        <v>247</v>
      </c>
      <c r="AU167" s="25" t="s">
        <v>69</v>
      </c>
      <c r="AY167" s="25" t="s">
        <v>245</v>
      </c>
      <c r="BE167" s="247">
        <f>IF(N167="základní",J167,0)</f>
        <v>0</v>
      </c>
      <c r="BF167" s="247">
        <f>IF(N167="snížená",J167,0)</f>
        <v>0</v>
      </c>
      <c r="BG167" s="247">
        <f>IF(N167="zákl. přenesená",J167,0)</f>
        <v>0</v>
      </c>
      <c r="BH167" s="247">
        <f>IF(N167="sníž. přenesená",J167,0)</f>
        <v>0</v>
      </c>
      <c r="BI167" s="247">
        <f>IF(N167="nulová",J167,0)</f>
        <v>0</v>
      </c>
      <c r="BJ167" s="25" t="s">
        <v>75</v>
      </c>
      <c r="BK167" s="247">
        <f>ROUND(I167*H167,2)</f>
        <v>0</v>
      </c>
      <c r="BL167" s="25" t="s">
        <v>252</v>
      </c>
      <c r="BM167" s="25" t="s">
        <v>2658</v>
      </c>
    </row>
    <row r="168" s="1" customFormat="1" ht="16.5" customHeight="1">
      <c r="B168" s="47"/>
      <c r="C168" s="236" t="s">
        <v>10</v>
      </c>
      <c r="D168" s="236" t="s">
        <v>247</v>
      </c>
      <c r="E168" s="237" t="s">
        <v>2659</v>
      </c>
      <c r="F168" s="238" t="s">
        <v>2233</v>
      </c>
      <c r="G168" s="239" t="s">
        <v>290</v>
      </c>
      <c r="H168" s="240">
        <v>0.002</v>
      </c>
      <c r="I168" s="241"/>
      <c r="J168" s="242">
        <f>ROUND(I168*H168,2)</f>
        <v>0</v>
      </c>
      <c r="K168" s="238" t="s">
        <v>21</v>
      </c>
      <c r="L168" s="73"/>
      <c r="M168" s="243" t="s">
        <v>21</v>
      </c>
      <c r="N168" s="244" t="s">
        <v>40</v>
      </c>
      <c r="O168" s="48"/>
      <c r="P168" s="245">
        <f>O168*H168</f>
        <v>0</v>
      </c>
      <c r="Q168" s="245">
        <v>0</v>
      </c>
      <c r="R168" s="245">
        <f>Q168*H168</f>
        <v>0</v>
      </c>
      <c r="S168" s="245">
        <v>0</v>
      </c>
      <c r="T168" s="246">
        <f>S168*H168</f>
        <v>0</v>
      </c>
      <c r="AR168" s="25" t="s">
        <v>252</v>
      </c>
      <c r="AT168" s="25" t="s">
        <v>247</v>
      </c>
      <c r="AU168" s="25" t="s">
        <v>69</v>
      </c>
      <c r="AY168" s="25" t="s">
        <v>245</v>
      </c>
      <c r="BE168" s="247">
        <f>IF(N168="základní",J168,0)</f>
        <v>0</v>
      </c>
      <c r="BF168" s="247">
        <f>IF(N168="snížená",J168,0)</f>
        <v>0</v>
      </c>
      <c r="BG168" s="247">
        <f>IF(N168="zákl. přenesená",J168,0)</f>
        <v>0</v>
      </c>
      <c r="BH168" s="247">
        <f>IF(N168="sníž. přenesená",J168,0)</f>
        <v>0</v>
      </c>
      <c r="BI168" s="247">
        <f>IF(N168="nulová",J168,0)</f>
        <v>0</v>
      </c>
      <c r="BJ168" s="25" t="s">
        <v>75</v>
      </c>
      <c r="BK168" s="247">
        <f>ROUND(I168*H168,2)</f>
        <v>0</v>
      </c>
      <c r="BL168" s="25" t="s">
        <v>252</v>
      </c>
      <c r="BM168" s="25" t="s">
        <v>2660</v>
      </c>
    </row>
    <row r="169" s="1" customFormat="1" ht="16.5" customHeight="1">
      <c r="B169" s="47"/>
      <c r="C169" s="236" t="s">
        <v>369</v>
      </c>
      <c r="D169" s="236" t="s">
        <v>247</v>
      </c>
      <c r="E169" s="237" t="s">
        <v>2661</v>
      </c>
      <c r="F169" s="238" t="s">
        <v>2662</v>
      </c>
      <c r="G169" s="239" t="s">
        <v>290</v>
      </c>
      <c r="H169" s="240">
        <v>0.10100000000000001</v>
      </c>
      <c r="I169" s="241"/>
      <c r="J169" s="242">
        <f>ROUND(I169*H169,2)</f>
        <v>0</v>
      </c>
      <c r="K169" s="238" t="s">
        <v>21</v>
      </c>
      <c r="L169" s="73"/>
      <c r="M169" s="243" t="s">
        <v>21</v>
      </c>
      <c r="N169" s="244" t="s">
        <v>40</v>
      </c>
      <c r="O169" s="48"/>
      <c r="P169" s="245">
        <f>O169*H169</f>
        <v>0</v>
      </c>
      <c r="Q169" s="245">
        <v>0</v>
      </c>
      <c r="R169" s="245">
        <f>Q169*H169</f>
        <v>0</v>
      </c>
      <c r="S169" s="245">
        <v>0</v>
      </c>
      <c r="T169" s="246">
        <f>S169*H169</f>
        <v>0</v>
      </c>
      <c r="AR169" s="25" t="s">
        <v>252</v>
      </c>
      <c r="AT169" s="25" t="s">
        <v>247</v>
      </c>
      <c r="AU169" s="25" t="s">
        <v>69</v>
      </c>
      <c r="AY169" s="25" t="s">
        <v>245</v>
      </c>
      <c r="BE169" s="247">
        <f>IF(N169="základní",J169,0)</f>
        <v>0</v>
      </c>
      <c r="BF169" s="247">
        <f>IF(N169="snížená",J169,0)</f>
        <v>0</v>
      </c>
      <c r="BG169" s="247">
        <f>IF(N169="zákl. přenesená",J169,0)</f>
        <v>0</v>
      </c>
      <c r="BH169" s="247">
        <f>IF(N169="sníž. přenesená",J169,0)</f>
        <v>0</v>
      </c>
      <c r="BI169" s="247">
        <f>IF(N169="nulová",J169,0)</f>
        <v>0</v>
      </c>
      <c r="BJ169" s="25" t="s">
        <v>75</v>
      </c>
      <c r="BK169" s="247">
        <f>ROUND(I169*H169,2)</f>
        <v>0</v>
      </c>
      <c r="BL169" s="25" t="s">
        <v>252</v>
      </c>
      <c r="BM169" s="25" t="s">
        <v>2663</v>
      </c>
    </row>
    <row r="170" s="1" customFormat="1" ht="16.5" customHeight="1">
      <c r="B170" s="47"/>
      <c r="C170" s="236" t="s">
        <v>426</v>
      </c>
      <c r="D170" s="236" t="s">
        <v>247</v>
      </c>
      <c r="E170" s="237" t="s">
        <v>2664</v>
      </c>
      <c r="F170" s="238" t="s">
        <v>2665</v>
      </c>
      <c r="G170" s="239" t="s">
        <v>290</v>
      </c>
      <c r="H170" s="240">
        <v>0.24099999999999999</v>
      </c>
      <c r="I170" s="241"/>
      <c r="J170" s="242">
        <f>ROUND(I170*H170,2)</f>
        <v>0</v>
      </c>
      <c r="K170" s="238" t="s">
        <v>21</v>
      </c>
      <c r="L170" s="73"/>
      <c r="M170" s="243" t="s">
        <v>21</v>
      </c>
      <c r="N170" s="244" t="s">
        <v>40</v>
      </c>
      <c r="O170" s="48"/>
      <c r="P170" s="245">
        <f>O170*H170</f>
        <v>0</v>
      </c>
      <c r="Q170" s="245">
        <v>0</v>
      </c>
      <c r="R170" s="245">
        <f>Q170*H170</f>
        <v>0</v>
      </c>
      <c r="S170" s="245">
        <v>0</v>
      </c>
      <c r="T170" s="246">
        <f>S170*H170</f>
        <v>0</v>
      </c>
      <c r="AR170" s="25" t="s">
        <v>252</v>
      </c>
      <c r="AT170" s="25" t="s">
        <v>247</v>
      </c>
      <c r="AU170" s="25" t="s">
        <v>69</v>
      </c>
      <c r="AY170" s="25" t="s">
        <v>245</v>
      </c>
      <c r="BE170" s="247">
        <f>IF(N170="základní",J170,0)</f>
        <v>0</v>
      </c>
      <c r="BF170" s="247">
        <f>IF(N170="snížená",J170,0)</f>
        <v>0</v>
      </c>
      <c r="BG170" s="247">
        <f>IF(N170="zákl. přenesená",J170,0)</f>
        <v>0</v>
      </c>
      <c r="BH170" s="247">
        <f>IF(N170="sníž. přenesená",J170,0)</f>
        <v>0</v>
      </c>
      <c r="BI170" s="247">
        <f>IF(N170="nulová",J170,0)</f>
        <v>0</v>
      </c>
      <c r="BJ170" s="25" t="s">
        <v>75</v>
      </c>
      <c r="BK170" s="247">
        <f>ROUND(I170*H170,2)</f>
        <v>0</v>
      </c>
      <c r="BL170" s="25" t="s">
        <v>252</v>
      </c>
      <c r="BM170" s="25" t="s">
        <v>2666</v>
      </c>
    </row>
    <row r="171" s="1" customFormat="1" ht="16.5" customHeight="1">
      <c r="B171" s="47"/>
      <c r="C171" s="236" t="s">
        <v>487</v>
      </c>
      <c r="D171" s="236" t="s">
        <v>247</v>
      </c>
      <c r="E171" s="237" t="s">
        <v>2667</v>
      </c>
      <c r="F171" s="238" t="s">
        <v>2668</v>
      </c>
      <c r="G171" s="239" t="s">
        <v>290</v>
      </c>
      <c r="H171" s="240">
        <v>0.50900000000000001</v>
      </c>
      <c r="I171" s="241"/>
      <c r="J171" s="242">
        <f>ROUND(I171*H171,2)</f>
        <v>0</v>
      </c>
      <c r="K171" s="238" t="s">
        <v>21</v>
      </c>
      <c r="L171" s="73"/>
      <c r="M171" s="243" t="s">
        <v>21</v>
      </c>
      <c r="N171" s="244" t="s">
        <v>40</v>
      </c>
      <c r="O171" s="48"/>
      <c r="P171" s="245">
        <f>O171*H171</f>
        <v>0</v>
      </c>
      <c r="Q171" s="245">
        <v>0</v>
      </c>
      <c r="R171" s="245">
        <f>Q171*H171</f>
        <v>0</v>
      </c>
      <c r="S171" s="245">
        <v>0</v>
      </c>
      <c r="T171" s="246">
        <f>S171*H171</f>
        <v>0</v>
      </c>
      <c r="AR171" s="25" t="s">
        <v>252</v>
      </c>
      <c r="AT171" s="25" t="s">
        <v>247</v>
      </c>
      <c r="AU171" s="25" t="s">
        <v>69</v>
      </c>
      <c r="AY171" s="25" t="s">
        <v>245</v>
      </c>
      <c r="BE171" s="247">
        <f>IF(N171="základní",J171,0)</f>
        <v>0</v>
      </c>
      <c r="BF171" s="247">
        <f>IF(N171="snížená",J171,0)</f>
        <v>0</v>
      </c>
      <c r="BG171" s="247">
        <f>IF(N171="zákl. přenesená",J171,0)</f>
        <v>0</v>
      </c>
      <c r="BH171" s="247">
        <f>IF(N171="sníž. přenesená",J171,0)</f>
        <v>0</v>
      </c>
      <c r="BI171" s="247">
        <f>IF(N171="nulová",J171,0)</f>
        <v>0</v>
      </c>
      <c r="BJ171" s="25" t="s">
        <v>75</v>
      </c>
      <c r="BK171" s="247">
        <f>ROUND(I171*H171,2)</f>
        <v>0</v>
      </c>
      <c r="BL171" s="25" t="s">
        <v>252</v>
      </c>
      <c r="BM171" s="25" t="s">
        <v>2669</v>
      </c>
    </row>
    <row r="172" s="1" customFormat="1" ht="16.5" customHeight="1">
      <c r="B172" s="47"/>
      <c r="C172" s="236" t="s">
        <v>642</v>
      </c>
      <c r="D172" s="236" t="s">
        <v>247</v>
      </c>
      <c r="E172" s="237" t="s">
        <v>2670</v>
      </c>
      <c r="F172" s="238" t="s">
        <v>2671</v>
      </c>
      <c r="G172" s="239" t="s">
        <v>290</v>
      </c>
      <c r="H172" s="240">
        <v>0.14099999999999999</v>
      </c>
      <c r="I172" s="241"/>
      <c r="J172" s="242">
        <f>ROUND(I172*H172,2)</f>
        <v>0</v>
      </c>
      <c r="K172" s="238" t="s">
        <v>21</v>
      </c>
      <c r="L172" s="73"/>
      <c r="M172" s="243" t="s">
        <v>21</v>
      </c>
      <c r="N172" s="244" t="s">
        <v>40</v>
      </c>
      <c r="O172" s="48"/>
      <c r="P172" s="245">
        <f>O172*H172</f>
        <v>0</v>
      </c>
      <c r="Q172" s="245">
        <v>0</v>
      </c>
      <c r="R172" s="245">
        <f>Q172*H172</f>
        <v>0</v>
      </c>
      <c r="S172" s="245">
        <v>0</v>
      </c>
      <c r="T172" s="246">
        <f>S172*H172</f>
        <v>0</v>
      </c>
      <c r="AR172" s="25" t="s">
        <v>252</v>
      </c>
      <c r="AT172" s="25" t="s">
        <v>247</v>
      </c>
      <c r="AU172" s="25" t="s">
        <v>69</v>
      </c>
      <c r="AY172" s="25" t="s">
        <v>245</v>
      </c>
      <c r="BE172" s="247">
        <f>IF(N172="základní",J172,0)</f>
        <v>0</v>
      </c>
      <c r="BF172" s="247">
        <f>IF(N172="snížená",J172,0)</f>
        <v>0</v>
      </c>
      <c r="BG172" s="247">
        <f>IF(N172="zákl. přenesená",J172,0)</f>
        <v>0</v>
      </c>
      <c r="BH172" s="247">
        <f>IF(N172="sníž. přenesená",J172,0)</f>
        <v>0</v>
      </c>
      <c r="BI172" s="247">
        <f>IF(N172="nulová",J172,0)</f>
        <v>0</v>
      </c>
      <c r="BJ172" s="25" t="s">
        <v>75</v>
      </c>
      <c r="BK172" s="247">
        <f>ROUND(I172*H172,2)</f>
        <v>0</v>
      </c>
      <c r="BL172" s="25" t="s">
        <v>252</v>
      </c>
      <c r="BM172" s="25" t="s">
        <v>2672</v>
      </c>
    </row>
    <row r="173" s="1" customFormat="1" ht="16.5" customHeight="1">
      <c r="B173" s="47"/>
      <c r="C173" s="236" t="s">
        <v>750</v>
      </c>
      <c r="D173" s="236" t="s">
        <v>247</v>
      </c>
      <c r="E173" s="237" t="s">
        <v>2673</v>
      </c>
      <c r="F173" s="238" t="s">
        <v>2674</v>
      </c>
      <c r="G173" s="239" t="s">
        <v>290</v>
      </c>
      <c r="H173" s="240">
        <v>0.96099999999999997</v>
      </c>
      <c r="I173" s="241"/>
      <c r="J173" s="242">
        <f>ROUND(I173*H173,2)</f>
        <v>0</v>
      </c>
      <c r="K173" s="238" t="s">
        <v>21</v>
      </c>
      <c r="L173" s="73"/>
      <c r="M173" s="243" t="s">
        <v>21</v>
      </c>
      <c r="N173" s="309" t="s">
        <v>40</v>
      </c>
      <c r="O173" s="310"/>
      <c r="P173" s="311">
        <f>O173*H173</f>
        <v>0</v>
      </c>
      <c r="Q173" s="311">
        <v>0</v>
      </c>
      <c r="R173" s="311">
        <f>Q173*H173</f>
        <v>0</v>
      </c>
      <c r="S173" s="311">
        <v>0</v>
      </c>
      <c r="T173" s="312">
        <f>S173*H173</f>
        <v>0</v>
      </c>
      <c r="AR173" s="25" t="s">
        <v>252</v>
      </c>
      <c r="AT173" s="25" t="s">
        <v>247</v>
      </c>
      <c r="AU173" s="25" t="s">
        <v>69</v>
      </c>
      <c r="AY173" s="25" t="s">
        <v>245</v>
      </c>
      <c r="BE173" s="247">
        <f>IF(N173="základní",J173,0)</f>
        <v>0</v>
      </c>
      <c r="BF173" s="247">
        <f>IF(N173="snížená",J173,0)</f>
        <v>0</v>
      </c>
      <c r="BG173" s="247">
        <f>IF(N173="zákl. přenesená",J173,0)</f>
        <v>0</v>
      </c>
      <c r="BH173" s="247">
        <f>IF(N173="sníž. přenesená",J173,0)</f>
        <v>0</v>
      </c>
      <c r="BI173" s="247">
        <f>IF(N173="nulová",J173,0)</f>
        <v>0</v>
      </c>
      <c r="BJ173" s="25" t="s">
        <v>75</v>
      </c>
      <c r="BK173" s="247">
        <f>ROUND(I173*H173,2)</f>
        <v>0</v>
      </c>
      <c r="BL173" s="25" t="s">
        <v>252</v>
      </c>
      <c r="BM173" s="25" t="s">
        <v>2675</v>
      </c>
    </row>
    <row r="174" s="1" customFormat="1" ht="6.96" customHeight="1">
      <c r="B174" s="68"/>
      <c r="C174" s="69"/>
      <c r="D174" s="69"/>
      <c r="E174" s="69"/>
      <c r="F174" s="69"/>
      <c r="G174" s="69"/>
      <c r="H174" s="69"/>
      <c r="I174" s="181"/>
      <c r="J174" s="69"/>
      <c r="K174" s="69"/>
      <c r="L174" s="73"/>
    </row>
  </sheetData>
  <sheetProtection sheet="1" autoFilter="0" formatColumns="0" formatRows="0" objects="1" scenarios="1" spinCount="100000" saltValue="PshywOIg//9/3P9LVkVqh8SKSVz71sEuIVPWzg8nS7u5bCqBwKgfJ3bDgt6/jeRayunJge/IsYbH5W09hYkYsw==" hashValue="xPi+u0PB9rGkrjk9sYzdHzjbEkxvqxOQWfqEGtG3oDtRsoEOM2qw/f4SBmMNu/eJHt3nBAN8kVB/tJ7CLocnDw==" algorithmName="SHA-512" password="CC35"/>
  <autoFilter ref="C81:K173"/>
  <mergeCells count="13">
    <mergeCell ref="E7:H7"/>
    <mergeCell ref="E9:H9"/>
    <mergeCell ref="E11:H11"/>
    <mergeCell ref="E26:H26"/>
    <mergeCell ref="E47:H47"/>
    <mergeCell ref="E49:H49"/>
    <mergeCell ref="E51:H51"/>
    <mergeCell ref="J55:J56"/>
    <mergeCell ref="E70:H70"/>
    <mergeCell ref="E72:H72"/>
    <mergeCell ref="E74:H74"/>
    <mergeCell ref="G1:H1"/>
    <mergeCell ref="L2:V2"/>
  </mergeCells>
  <hyperlinks>
    <hyperlink ref="F1:G1" location="C2" display="1) Krycí list soupisu"/>
    <hyperlink ref="G1:H1" location="C58"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90</v>
      </c>
    </row>
    <row r="3" ht="6.96" customHeight="1">
      <c r="B3" s="26"/>
      <c r="C3" s="27"/>
      <c r="D3" s="27"/>
      <c r="E3" s="27"/>
      <c r="F3" s="27"/>
      <c r="G3" s="27"/>
      <c r="H3" s="27"/>
      <c r="I3" s="155"/>
      <c r="J3" s="27"/>
      <c r="K3" s="28"/>
      <c r="AT3" s="25" t="s">
        <v>77</v>
      </c>
    </row>
    <row r="4" ht="36.96" customHeight="1">
      <c r="B4" s="29"/>
      <c r="C4" s="30"/>
      <c r="D4" s="31" t="s">
        <v>103</v>
      </c>
      <c r="E4" s="30"/>
      <c r="F4" s="30"/>
      <c r="G4" s="30"/>
      <c r="H4" s="30"/>
      <c r="I4" s="156"/>
      <c r="J4" s="30"/>
      <c r="K4" s="32"/>
      <c r="M4" s="33" t="s">
        <v>12</v>
      </c>
      <c r="AT4" s="25" t="s">
        <v>6</v>
      </c>
    </row>
    <row r="5" ht="6.96" customHeight="1">
      <c r="B5" s="29"/>
      <c r="C5" s="30"/>
      <c r="D5" s="30"/>
      <c r="E5" s="30"/>
      <c r="F5" s="30"/>
      <c r="G5" s="30"/>
      <c r="H5" s="30"/>
      <c r="I5" s="156"/>
      <c r="J5" s="30"/>
      <c r="K5" s="32"/>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c r="B8" s="29"/>
      <c r="C8" s="30"/>
      <c r="D8" s="41" t="s">
        <v>112</v>
      </c>
      <c r="E8" s="30"/>
      <c r="F8" s="30"/>
      <c r="G8" s="30"/>
      <c r="H8" s="30"/>
      <c r="I8" s="156"/>
      <c r="J8" s="30"/>
      <c r="K8" s="32"/>
    </row>
    <row r="9" s="1" customFormat="1" ht="16.5" customHeight="1">
      <c r="B9" s="47"/>
      <c r="C9" s="48"/>
      <c r="D9" s="48"/>
      <c r="E9" s="157" t="s">
        <v>115</v>
      </c>
      <c r="F9" s="48"/>
      <c r="G9" s="48"/>
      <c r="H9" s="48"/>
      <c r="I9" s="158"/>
      <c r="J9" s="48"/>
      <c r="K9" s="52"/>
    </row>
    <row r="10" s="1" customFormat="1">
      <c r="B10" s="47"/>
      <c r="C10" s="48"/>
      <c r="D10" s="41" t="s">
        <v>1734</v>
      </c>
      <c r="E10" s="48"/>
      <c r="F10" s="48"/>
      <c r="G10" s="48"/>
      <c r="H10" s="48"/>
      <c r="I10" s="158"/>
      <c r="J10" s="48"/>
      <c r="K10" s="52"/>
    </row>
    <row r="11" s="1" customFormat="1" ht="36.96" customHeight="1">
      <c r="B11" s="47"/>
      <c r="C11" s="48"/>
      <c r="D11" s="48"/>
      <c r="E11" s="159" t="s">
        <v>2676</v>
      </c>
      <c r="F11" s="48"/>
      <c r="G11" s="48"/>
      <c r="H11" s="48"/>
      <c r="I11" s="158"/>
      <c r="J11" s="48"/>
      <c r="K11" s="52"/>
    </row>
    <row r="12" s="1" customFormat="1">
      <c r="B12" s="47"/>
      <c r="C12" s="48"/>
      <c r="D12" s="48"/>
      <c r="E12" s="48"/>
      <c r="F12" s="48"/>
      <c r="G12" s="48"/>
      <c r="H12" s="48"/>
      <c r="I12" s="158"/>
      <c r="J12" s="48"/>
      <c r="K12" s="52"/>
    </row>
    <row r="13" s="1" customFormat="1" ht="14.4" customHeight="1">
      <c r="B13" s="47"/>
      <c r="C13" s="48"/>
      <c r="D13" s="41" t="s">
        <v>20</v>
      </c>
      <c r="E13" s="48"/>
      <c r="F13" s="36" t="s">
        <v>21</v>
      </c>
      <c r="G13" s="48"/>
      <c r="H13" s="48"/>
      <c r="I13" s="160" t="s">
        <v>22</v>
      </c>
      <c r="J13" s="36" t="s">
        <v>21</v>
      </c>
      <c r="K13" s="52"/>
    </row>
    <row r="14" s="1" customFormat="1" ht="14.4" customHeight="1">
      <c r="B14" s="47"/>
      <c r="C14" s="48"/>
      <c r="D14" s="41" t="s">
        <v>23</v>
      </c>
      <c r="E14" s="48"/>
      <c r="F14" s="36" t="s">
        <v>24</v>
      </c>
      <c r="G14" s="48"/>
      <c r="H14" s="48"/>
      <c r="I14" s="160" t="s">
        <v>25</v>
      </c>
      <c r="J14" s="161" t="str">
        <f>'Rekapitulace stavby'!AN8</f>
        <v>4. 5. 2018</v>
      </c>
      <c r="K14" s="52"/>
    </row>
    <row r="15" s="1" customFormat="1" ht="10.8" customHeight="1">
      <c r="B15" s="47"/>
      <c r="C15" s="48"/>
      <c r="D15" s="48"/>
      <c r="E15" s="48"/>
      <c r="F15" s="48"/>
      <c r="G15" s="48"/>
      <c r="H15" s="48"/>
      <c r="I15" s="158"/>
      <c r="J15" s="48"/>
      <c r="K15" s="52"/>
    </row>
    <row r="16" s="1" customFormat="1" ht="14.4" customHeight="1">
      <c r="B16" s="47"/>
      <c r="C16" s="48"/>
      <c r="D16" s="41" t="s">
        <v>27</v>
      </c>
      <c r="E16" s="48"/>
      <c r="F16" s="48"/>
      <c r="G16" s="48"/>
      <c r="H16" s="48"/>
      <c r="I16" s="160" t="s">
        <v>28</v>
      </c>
      <c r="J16" s="36" t="str">
        <f>IF('Rekapitulace stavby'!AN10="","",'Rekapitulace stavby'!AN10)</f>
        <v/>
      </c>
      <c r="K16" s="52"/>
    </row>
    <row r="17" s="1" customFormat="1" ht="18" customHeight="1">
      <c r="B17" s="47"/>
      <c r="C17" s="48"/>
      <c r="D17" s="48"/>
      <c r="E17" s="36" t="str">
        <f>IF('Rekapitulace stavby'!E11="","",'Rekapitulace stavby'!E11)</f>
        <v xml:space="preserve"> </v>
      </c>
      <c r="F17" s="48"/>
      <c r="G17" s="48"/>
      <c r="H17" s="48"/>
      <c r="I17" s="160" t="s">
        <v>29</v>
      </c>
      <c r="J17" s="36" t="str">
        <f>IF('Rekapitulace stavby'!AN11="","",'Rekapitulace stavby'!AN11)</f>
        <v/>
      </c>
      <c r="K17" s="52"/>
    </row>
    <row r="18" s="1" customFormat="1" ht="6.96" customHeight="1">
      <c r="B18" s="47"/>
      <c r="C18" s="48"/>
      <c r="D18" s="48"/>
      <c r="E18" s="48"/>
      <c r="F18" s="48"/>
      <c r="G18" s="48"/>
      <c r="H18" s="48"/>
      <c r="I18" s="158"/>
      <c r="J18" s="48"/>
      <c r="K18" s="52"/>
    </row>
    <row r="19" s="1" customFormat="1" ht="14.4" customHeight="1">
      <c r="B19" s="47"/>
      <c r="C19" s="48"/>
      <c r="D19" s="41" t="s">
        <v>30</v>
      </c>
      <c r="E19" s="48"/>
      <c r="F19" s="48"/>
      <c r="G19" s="48"/>
      <c r="H19" s="48"/>
      <c r="I19" s="160" t="s">
        <v>28</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60" t="s">
        <v>29</v>
      </c>
      <c r="J20" s="36" t="str">
        <f>IF('Rekapitulace stavby'!AN14="Vyplň údaj","",IF('Rekapitulace stavby'!AN14="","",'Rekapitulace stavby'!AN14))</f>
        <v/>
      </c>
      <c r="K20" s="52"/>
    </row>
    <row r="21" s="1" customFormat="1" ht="6.96" customHeight="1">
      <c r="B21" s="47"/>
      <c r="C21" s="48"/>
      <c r="D21" s="48"/>
      <c r="E21" s="48"/>
      <c r="F21" s="48"/>
      <c r="G21" s="48"/>
      <c r="H21" s="48"/>
      <c r="I21" s="158"/>
      <c r="J21" s="48"/>
      <c r="K21" s="52"/>
    </row>
    <row r="22" s="1" customFormat="1" ht="14.4" customHeight="1">
      <c r="B22" s="47"/>
      <c r="C22" s="48"/>
      <c r="D22" s="41" t="s">
        <v>32</v>
      </c>
      <c r="E22" s="48"/>
      <c r="F22" s="48"/>
      <c r="G22" s="48"/>
      <c r="H22" s="48"/>
      <c r="I22" s="160" t="s">
        <v>28</v>
      </c>
      <c r="J22" s="36" t="str">
        <f>IF('Rekapitulace stavby'!AN16="","",'Rekapitulace stavby'!AN16)</f>
        <v/>
      </c>
      <c r="K22" s="52"/>
    </row>
    <row r="23" s="1" customFormat="1" ht="18" customHeight="1">
      <c r="B23" s="47"/>
      <c r="C23" s="48"/>
      <c r="D23" s="48"/>
      <c r="E23" s="36" t="str">
        <f>IF('Rekapitulace stavby'!E17="","",'Rekapitulace stavby'!E17)</f>
        <v xml:space="preserve"> </v>
      </c>
      <c r="F23" s="48"/>
      <c r="G23" s="48"/>
      <c r="H23" s="48"/>
      <c r="I23" s="160" t="s">
        <v>29</v>
      </c>
      <c r="J23" s="36" t="str">
        <f>IF('Rekapitulace stavby'!AN17="","",'Rekapitulace stavby'!AN17)</f>
        <v/>
      </c>
      <c r="K23" s="52"/>
    </row>
    <row r="24" s="1" customFormat="1" ht="6.96" customHeight="1">
      <c r="B24" s="47"/>
      <c r="C24" s="48"/>
      <c r="D24" s="48"/>
      <c r="E24" s="48"/>
      <c r="F24" s="48"/>
      <c r="G24" s="48"/>
      <c r="H24" s="48"/>
      <c r="I24" s="158"/>
      <c r="J24" s="48"/>
      <c r="K24" s="52"/>
    </row>
    <row r="25" s="1" customFormat="1" ht="14.4" customHeight="1">
      <c r="B25" s="47"/>
      <c r="C25" s="48"/>
      <c r="D25" s="41" t="s">
        <v>34</v>
      </c>
      <c r="E25" s="48"/>
      <c r="F25" s="48"/>
      <c r="G25" s="48"/>
      <c r="H25" s="48"/>
      <c r="I25" s="158"/>
      <c r="J25" s="48"/>
      <c r="K25" s="52"/>
    </row>
    <row r="26" s="7" customFormat="1" ht="16.5" customHeight="1">
      <c r="B26" s="162"/>
      <c r="C26" s="163"/>
      <c r="D26" s="163"/>
      <c r="E26" s="45" t="s">
        <v>21</v>
      </c>
      <c r="F26" s="45"/>
      <c r="G26" s="45"/>
      <c r="H26" s="45"/>
      <c r="I26" s="164"/>
      <c r="J26" s="163"/>
      <c r="K26" s="165"/>
    </row>
    <row r="27" s="1" customFormat="1" ht="6.96" customHeight="1">
      <c r="B27" s="47"/>
      <c r="C27" s="48"/>
      <c r="D27" s="48"/>
      <c r="E27" s="48"/>
      <c r="F27" s="48"/>
      <c r="G27" s="48"/>
      <c r="H27" s="48"/>
      <c r="I27" s="158"/>
      <c r="J27" s="48"/>
      <c r="K27" s="52"/>
    </row>
    <row r="28" s="1" customFormat="1" ht="6.96" customHeight="1">
      <c r="B28" s="47"/>
      <c r="C28" s="48"/>
      <c r="D28" s="107"/>
      <c r="E28" s="107"/>
      <c r="F28" s="107"/>
      <c r="G28" s="107"/>
      <c r="H28" s="107"/>
      <c r="I28" s="167"/>
      <c r="J28" s="107"/>
      <c r="K28" s="168"/>
    </row>
    <row r="29" s="1" customFormat="1" ht="25.44" customHeight="1">
      <c r="B29" s="47"/>
      <c r="C29" s="48"/>
      <c r="D29" s="169" t="s">
        <v>35</v>
      </c>
      <c r="E29" s="48"/>
      <c r="F29" s="48"/>
      <c r="G29" s="48"/>
      <c r="H29" s="48"/>
      <c r="I29" s="158"/>
      <c r="J29" s="170">
        <f>ROUND(J82,2)</f>
        <v>0</v>
      </c>
      <c r="K29" s="52"/>
    </row>
    <row r="30" s="1" customFormat="1" ht="6.96" customHeight="1">
      <c r="B30" s="47"/>
      <c r="C30" s="48"/>
      <c r="D30" s="107"/>
      <c r="E30" s="107"/>
      <c r="F30" s="107"/>
      <c r="G30" s="107"/>
      <c r="H30" s="107"/>
      <c r="I30" s="167"/>
      <c r="J30" s="107"/>
      <c r="K30" s="168"/>
    </row>
    <row r="31" s="1" customFormat="1" ht="14.4" customHeight="1">
      <c r="B31" s="47"/>
      <c r="C31" s="48"/>
      <c r="D31" s="48"/>
      <c r="E31" s="48"/>
      <c r="F31" s="53" t="s">
        <v>37</v>
      </c>
      <c r="G31" s="48"/>
      <c r="H31" s="48"/>
      <c r="I31" s="171" t="s">
        <v>36</v>
      </c>
      <c r="J31" s="53" t="s">
        <v>38</v>
      </c>
      <c r="K31" s="52"/>
    </row>
    <row r="32" s="1" customFormat="1" ht="14.4" customHeight="1">
      <c r="B32" s="47"/>
      <c r="C32" s="48"/>
      <c r="D32" s="56" t="s">
        <v>39</v>
      </c>
      <c r="E32" s="56" t="s">
        <v>40</v>
      </c>
      <c r="F32" s="172">
        <f>ROUND(SUM(BE82:BE136), 2)</f>
        <v>0</v>
      </c>
      <c r="G32" s="48"/>
      <c r="H32" s="48"/>
      <c r="I32" s="173">
        <v>0.20999999999999999</v>
      </c>
      <c r="J32" s="172">
        <f>ROUND(ROUND((SUM(BE82:BE136)), 2)*I32, 2)</f>
        <v>0</v>
      </c>
      <c r="K32" s="52"/>
    </row>
    <row r="33" s="1" customFormat="1" ht="14.4" customHeight="1">
      <c r="B33" s="47"/>
      <c r="C33" s="48"/>
      <c r="D33" s="48"/>
      <c r="E33" s="56" t="s">
        <v>41</v>
      </c>
      <c r="F33" s="172">
        <f>ROUND(SUM(BF82:BF136), 2)</f>
        <v>0</v>
      </c>
      <c r="G33" s="48"/>
      <c r="H33" s="48"/>
      <c r="I33" s="173">
        <v>0.14999999999999999</v>
      </c>
      <c r="J33" s="172">
        <f>ROUND(ROUND((SUM(BF82:BF136)), 2)*I33, 2)</f>
        <v>0</v>
      </c>
      <c r="K33" s="52"/>
    </row>
    <row r="34" hidden="1" s="1" customFormat="1" ht="14.4" customHeight="1">
      <c r="B34" s="47"/>
      <c r="C34" s="48"/>
      <c r="D34" s="48"/>
      <c r="E34" s="56" t="s">
        <v>42</v>
      </c>
      <c r="F34" s="172">
        <f>ROUND(SUM(BG82:BG136), 2)</f>
        <v>0</v>
      </c>
      <c r="G34" s="48"/>
      <c r="H34" s="48"/>
      <c r="I34" s="173">
        <v>0.20999999999999999</v>
      </c>
      <c r="J34" s="172">
        <v>0</v>
      </c>
      <c r="K34" s="52"/>
    </row>
    <row r="35" hidden="1" s="1" customFormat="1" ht="14.4" customHeight="1">
      <c r="B35" s="47"/>
      <c r="C35" s="48"/>
      <c r="D35" s="48"/>
      <c r="E35" s="56" t="s">
        <v>43</v>
      </c>
      <c r="F35" s="172">
        <f>ROUND(SUM(BH82:BH136), 2)</f>
        <v>0</v>
      </c>
      <c r="G35" s="48"/>
      <c r="H35" s="48"/>
      <c r="I35" s="173">
        <v>0.14999999999999999</v>
      </c>
      <c r="J35" s="172">
        <v>0</v>
      </c>
      <c r="K35" s="52"/>
    </row>
    <row r="36" hidden="1" s="1" customFormat="1" ht="14.4" customHeight="1">
      <c r="B36" s="47"/>
      <c r="C36" s="48"/>
      <c r="D36" s="48"/>
      <c r="E36" s="56" t="s">
        <v>44</v>
      </c>
      <c r="F36" s="172">
        <f>ROUND(SUM(BI82:BI136), 2)</f>
        <v>0</v>
      </c>
      <c r="G36" s="48"/>
      <c r="H36" s="48"/>
      <c r="I36" s="173">
        <v>0</v>
      </c>
      <c r="J36" s="172">
        <v>0</v>
      </c>
      <c r="K36" s="52"/>
    </row>
    <row r="37" s="1" customFormat="1" ht="6.96" customHeight="1">
      <c r="B37" s="47"/>
      <c r="C37" s="48"/>
      <c r="D37" s="48"/>
      <c r="E37" s="48"/>
      <c r="F37" s="48"/>
      <c r="G37" s="48"/>
      <c r="H37" s="48"/>
      <c r="I37" s="158"/>
      <c r="J37" s="48"/>
      <c r="K37" s="52"/>
    </row>
    <row r="38" s="1" customFormat="1" ht="25.44" customHeight="1">
      <c r="B38" s="47"/>
      <c r="C38" s="174"/>
      <c r="D38" s="175" t="s">
        <v>45</v>
      </c>
      <c r="E38" s="99"/>
      <c r="F38" s="99"/>
      <c r="G38" s="176" t="s">
        <v>46</v>
      </c>
      <c r="H38" s="177" t="s">
        <v>47</v>
      </c>
      <c r="I38" s="178"/>
      <c r="J38" s="179">
        <f>SUM(J29:J36)</f>
        <v>0</v>
      </c>
      <c r="K38" s="180"/>
    </row>
    <row r="39" s="1" customFormat="1" ht="14.4" customHeight="1">
      <c r="B39" s="68"/>
      <c r="C39" s="69"/>
      <c r="D39" s="69"/>
      <c r="E39" s="69"/>
      <c r="F39" s="69"/>
      <c r="G39" s="69"/>
      <c r="H39" s="69"/>
      <c r="I39" s="181"/>
      <c r="J39" s="69"/>
      <c r="K39" s="70"/>
    </row>
    <row r="43" s="1" customFormat="1" ht="6.96" customHeight="1">
      <c r="B43" s="182"/>
      <c r="C43" s="183"/>
      <c r="D43" s="183"/>
      <c r="E43" s="183"/>
      <c r="F43" s="183"/>
      <c r="G43" s="183"/>
      <c r="H43" s="183"/>
      <c r="I43" s="184"/>
      <c r="J43" s="183"/>
      <c r="K43" s="185"/>
    </row>
    <row r="44" s="1" customFormat="1" ht="36.96" customHeight="1">
      <c r="B44" s="47"/>
      <c r="C44" s="31" t="s">
        <v>181</v>
      </c>
      <c r="D44" s="48"/>
      <c r="E44" s="48"/>
      <c r="F44" s="48"/>
      <c r="G44" s="48"/>
      <c r="H44" s="48"/>
      <c r="I44" s="158"/>
      <c r="J44" s="48"/>
      <c r="K44" s="52"/>
    </row>
    <row r="45" s="1" customFormat="1" ht="6.96" customHeight="1">
      <c r="B45" s="47"/>
      <c r="C45" s="48"/>
      <c r="D45" s="48"/>
      <c r="E45" s="48"/>
      <c r="F45" s="48"/>
      <c r="G45" s="48"/>
      <c r="H45" s="48"/>
      <c r="I45" s="158"/>
      <c r="J45" s="48"/>
      <c r="K45" s="52"/>
    </row>
    <row r="46" s="1" customFormat="1" ht="14.4" customHeight="1">
      <c r="B46" s="47"/>
      <c r="C46" s="41" t="s">
        <v>18</v>
      </c>
      <c r="D46" s="48"/>
      <c r="E46" s="48"/>
      <c r="F46" s="48"/>
      <c r="G46" s="48"/>
      <c r="H46" s="48"/>
      <c r="I46" s="158"/>
      <c r="J46" s="48"/>
      <c r="K46" s="52"/>
    </row>
    <row r="47" s="1" customFormat="1" ht="16.5" customHeight="1">
      <c r="B47" s="47"/>
      <c r="C47" s="48"/>
      <c r="D47" s="48"/>
      <c r="E47" s="157" t="str">
        <f>E7</f>
        <v>Rozvoj sportovního areálu Orlovna Veselí nad Moravou-víceúčelový sál</v>
      </c>
      <c r="F47" s="41"/>
      <c r="G47" s="41"/>
      <c r="H47" s="41"/>
      <c r="I47" s="158"/>
      <c r="J47" s="48"/>
      <c r="K47" s="52"/>
    </row>
    <row r="48">
      <c r="B48" s="29"/>
      <c r="C48" s="41" t="s">
        <v>112</v>
      </c>
      <c r="D48" s="30"/>
      <c r="E48" s="30"/>
      <c r="F48" s="30"/>
      <c r="G48" s="30"/>
      <c r="H48" s="30"/>
      <c r="I48" s="156"/>
      <c r="J48" s="30"/>
      <c r="K48" s="32"/>
    </row>
    <row r="49" s="1" customFormat="1" ht="16.5" customHeight="1">
      <c r="B49" s="47"/>
      <c r="C49" s="48"/>
      <c r="D49" s="48"/>
      <c r="E49" s="157" t="s">
        <v>115</v>
      </c>
      <c r="F49" s="48"/>
      <c r="G49" s="48"/>
      <c r="H49" s="48"/>
      <c r="I49" s="158"/>
      <c r="J49" s="48"/>
      <c r="K49" s="52"/>
    </row>
    <row r="50" s="1" customFormat="1" ht="14.4" customHeight="1">
      <c r="B50" s="47"/>
      <c r="C50" s="41" t="s">
        <v>1734</v>
      </c>
      <c r="D50" s="48"/>
      <c r="E50" s="48"/>
      <c r="F50" s="48"/>
      <c r="G50" s="48"/>
      <c r="H50" s="48"/>
      <c r="I50" s="158"/>
      <c r="J50" s="48"/>
      <c r="K50" s="52"/>
    </row>
    <row r="51" s="1" customFormat="1" ht="17.25" customHeight="1">
      <c r="B51" s="47"/>
      <c r="C51" s="48"/>
      <c r="D51" s="48"/>
      <c r="E51" s="159" t="str">
        <f>E11</f>
        <v>VZT - VZT</v>
      </c>
      <c r="F51" s="48"/>
      <c r="G51" s="48"/>
      <c r="H51" s="48"/>
      <c r="I51" s="158"/>
      <c r="J51" s="48"/>
      <c r="K51" s="52"/>
    </row>
    <row r="52" s="1" customFormat="1" ht="6.96" customHeight="1">
      <c r="B52" s="47"/>
      <c r="C52" s="48"/>
      <c r="D52" s="48"/>
      <c r="E52" s="48"/>
      <c r="F52" s="48"/>
      <c r="G52" s="48"/>
      <c r="H52" s="48"/>
      <c r="I52" s="158"/>
      <c r="J52" s="48"/>
      <c r="K52" s="52"/>
    </row>
    <row r="53" s="1" customFormat="1" ht="18" customHeight="1">
      <c r="B53" s="47"/>
      <c r="C53" s="41" t="s">
        <v>23</v>
      </c>
      <c r="D53" s="48"/>
      <c r="E53" s="48"/>
      <c r="F53" s="36" t="str">
        <f>F14</f>
        <v xml:space="preserve"> </v>
      </c>
      <c r="G53" s="48"/>
      <c r="H53" s="48"/>
      <c r="I53" s="160" t="s">
        <v>25</v>
      </c>
      <c r="J53" s="161" t="str">
        <f>IF(J14="","",J14)</f>
        <v>4. 5. 2018</v>
      </c>
      <c r="K53" s="52"/>
    </row>
    <row r="54" s="1" customFormat="1" ht="6.96" customHeight="1">
      <c r="B54" s="47"/>
      <c r="C54" s="48"/>
      <c r="D54" s="48"/>
      <c r="E54" s="48"/>
      <c r="F54" s="48"/>
      <c r="G54" s="48"/>
      <c r="H54" s="48"/>
      <c r="I54" s="158"/>
      <c r="J54" s="48"/>
      <c r="K54" s="52"/>
    </row>
    <row r="55" s="1" customFormat="1">
      <c r="B55" s="47"/>
      <c r="C55" s="41" t="s">
        <v>27</v>
      </c>
      <c r="D55" s="48"/>
      <c r="E55" s="48"/>
      <c r="F55" s="36" t="str">
        <f>E17</f>
        <v xml:space="preserve"> </v>
      </c>
      <c r="G55" s="48"/>
      <c r="H55" s="48"/>
      <c r="I55" s="160" t="s">
        <v>32</v>
      </c>
      <c r="J55" s="45" t="str">
        <f>E23</f>
        <v xml:space="preserve"> </v>
      </c>
      <c r="K55" s="52"/>
    </row>
    <row r="56" s="1" customFormat="1" ht="14.4" customHeight="1">
      <c r="B56" s="47"/>
      <c r="C56" s="41" t="s">
        <v>30</v>
      </c>
      <c r="D56" s="48"/>
      <c r="E56" s="48"/>
      <c r="F56" s="36" t="str">
        <f>IF(E20="","",E20)</f>
        <v/>
      </c>
      <c r="G56" s="48"/>
      <c r="H56" s="48"/>
      <c r="I56" s="158"/>
      <c r="J56" s="186"/>
      <c r="K56" s="52"/>
    </row>
    <row r="57" s="1" customFormat="1" ht="10.32" customHeight="1">
      <c r="B57" s="47"/>
      <c r="C57" s="48"/>
      <c r="D57" s="48"/>
      <c r="E57" s="48"/>
      <c r="F57" s="48"/>
      <c r="G57" s="48"/>
      <c r="H57" s="48"/>
      <c r="I57" s="158"/>
      <c r="J57" s="48"/>
      <c r="K57" s="52"/>
    </row>
    <row r="58" s="1" customFormat="1" ht="29.28" customHeight="1">
      <c r="B58" s="47"/>
      <c r="C58" s="187" t="s">
        <v>200</v>
      </c>
      <c r="D58" s="174"/>
      <c r="E58" s="174"/>
      <c r="F58" s="174"/>
      <c r="G58" s="174"/>
      <c r="H58" s="174"/>
      <c r="I58" s="188"/>
      <c r="J58" s="189" t="s">
        <v>201</v>
      </c>
      <c r="K58" s="190"/>
    </row>
    <row r="59" s="1" customFormat="1" ht="10.32" customHeight="1">
      <c r="B59" s="47"/>
      <c r="C59" s="48"/>
      <c r="D59" s="48"/>
      <c r="E59" s="48"/>
      <c r="F59" s="48"/>
      <c r="G59" s="48"/>
      <c r="H59" s="48"/>
      <c r="I59" s="158"/>
      <c r="J59" s="48"/>
      <c r="K59" s="52"/>
    </row>
    <row r="60" s="1" customFormat="1" ht="29.28" customHeight="1">
      <c r="B60" s="47"/>
      <c r="C60" s="191" t="s">
        <v>202</v>
      </c>
      <c r="D60" s="48"/>
      <c r="E60" s="48"/>
      <c r="F60" s="48"/>
      <c r="G60" s="48"/>
      <c r="H60" s="48"/>
      <c r="I60" s="158"/>
      <c r="J60" s="170">
        <f>J82</f>
        <v>0</v>
      </c>
      <c r="K60" s="52"/>
      <c r="AU60" s="25" t="s">
        <v>203</v>
      </c>
    </row>
    <row r="61" s="1" customFormat="1" ht="21.84" customHeight="1">
      <c r="B61" s="47"/>
      <c r="C61" s="48"/>
      <c r="D61" s="48"/>
      <c r="E61" s="48"/>
      <c r="F61" s="48"/>
      <c r="G61" s="48"/>
      <c r="H61" s="48"/>
      <c r="I61" s="158"/>
      <c r="J61" s="48"/>
      <c r="K61" s="52"/>
    </row>
    <row r="62" s="1" customFormat="1" ht="6.96" customHeight="1">
      <c r="B62" s="68"/>
      <c r="C62" s="69"/>
      <c r="D62" s="69"/>
      <c r="E62" s="69"/>
      <c r="F62" s="69"/>
      <c r="G62" s="69"/>
      <c r="H62" s="69"/>
      <c r="I62" s="181"/>
      <c r="J62" s="69"/>
      <c r="K62" s="70"/>
    </row>
    <row r="66" s="1" customFormat="1" ht="6.96" customHeight="1">
      <c r="B66" s="71"/>
      <c r="C66" s="72"/>
      <c r="D66" s="72"/>
      <c r="E66" s="72"/>
      <c r="F66" s="72"/>
      <c r="G66" s="72"/>
      <c r="H66" s="72"/>
      <c r="I66" s="184"/>
      <c r="J66" s="72"/>
      <c r="K66" s="72"/>
      <c r="L66" s="73"/>
    </row>
    <row r="67" s="1" customFormat="1" ht="36.96" customHeight="1">
      <c r="B67" s="47"/>
      <c r="C67" s="74" t="s">
        <v>229</v>
      </c>
      <c r="D67" s="75"/>
      <c r="E67" s="75"/>
      <c r="F67" s="75"/>
      <c r="G67" s="75"/>
      <c r="H67" s="75"/>
      <c r="I67" s="206"/>
      <c r="J67" s="75"/>
      <c r="K67" s="75"/>
      <c r="L67" s="73"/>
    </row>
    <row r="68" s="1" customFormat="1" ht="6.96" customHeight="1">
      <c r="B68" s="47"/>
      <c r="C68" s="75"/>
      <c r="D68" s="75"/>
      <c r="E68" s="75"/>
      <c r="F68" s="75"/>
      <c r="G68" s="75"/>
      <c r="H68" s="75"/>
      <c r="I68" s="206"/>
      <c r="J68" s="75"/>
      <c r="K68" s="75"/>
      <c r="L68" s="73"/>
    </row>
    <row r="69" s="1" customFormat="1" ht="14.4" customHeight="1">
      <c r="B69" s="47"/>
      <c r="C69" s="77" t="s">
        <v>18</v>
      </c>
      <c r="D69" s="75"/>
      <c r="E69" s="75"/>
      <c r="F69" s="75"/>
      <c r="G69" s="75"/>
      <c r="H69" s="75"/>
      <c r="I69" s="206"/>
      <c r="J69" s="75"/>
      <c r="K69" s="75"/>
      <c r="L69" s="73"/>
    </row>
    <row r="70" s="1" customFormat="1" ht="16.5" customHeight="1">
      <c r="B70" s="47"/>
      <c r="C70" s="75"/>
      <c r="D70" s="75"/>
      <c r="E70" s="207" t="str">
        <f>E7</f>
        <v>Rozvoj sportovního areálu Orlovna Veselí nad Moravou-víceúčelový sál</v>
      </c>
      <c r="F70" s="77"/>
      <c r="G70" s="77"/>
      <c r="H70" s="77"/>
      <c r="I70" s="206"/>
      <c r="J70" s="75"/>
      <c r="K70" s="75"/>
      <c r="L70" s="73"/>
    </row>
    <row r="71">
      <c r="B71" s="29"/>
      <c r="C71" s="77" t="s">
        <v>112</v>
      </c>
      <c r="D71" s="307"/>
      <c r="E71" s="307"/>
      <c r="F71" s="307"/>
      <c r="G71" s="307"/>
      <c r="H71" s="307"/>
      <c r="I71" s="149"/>
      <c r="J71" s="307"/>
      <c r="K71" s="307"/>
      <c r="L71" s="308"/>
    </row>
    <row r="72" s="1" customFormat="1" ht="16.5" customHeight="1">
      <c r="B72" s="47"/>
      <c r="C72" s="75"/>
      <c r="D72" s="75"/>
      <c r="E72" s="207" t="s">
        <v>115</v>
      </c>
      <c r="F72" s="75"/>
      <c r="G72" s="75"/>
      <c r="H72" s="75"/>
      <c r="I72" s="206"/>
      <c r="J72" s="75"/>
      <c r="K72" s="75"/>
      <c r="L72" s="73"/>
    </row>
    <row r="73" s="1" customFormat="1" ht="14.4" customHeight="1">
      <c r="B73" s="47"/>
      <c r="C73" s="77" t="s">
        <v>1734</v>
      </c>
      <c r="D73" s="75"/>
      <c r="E73" s="75"/>
      <c r="F73" s="75"/>
      <c r="G73" s="75"/>
      <c r="H73" s="75"/>
      <c r="I73" s="206"/>
      <c r="J73" s="75"/>
      <c r="K73" s="75"/>
      <c r="L73" s="73"/>
    </row>
    <row r="74" s="1" customFormat="1" ht="17.25" customHeight="1">
      <c r="B74" s="47"/>
      <c r="C74" s="75"/>
      <c r="D74" s="75"/>
      <c r="E74" s="83" t="str">
        <f>E11</f>
        <v>VZT - VZT</v>
      </c>
      <c r="F74" s="75"/>
      <c r="G74" s="75"/>
      <c r="H74" s="75"/>
      <c r="I74" s="206"/>
      <c r="J74" s="75"/>
      <c r="K74" s="75"/>
      <c r="L74" s="73"/>
    </row>
    <row r="75" s="1" customFormat="1" ht="6.96" customHeight="1">
      <c r="B75" s="47"/>
      <c r="C75" s="75"/>
      <c r="D75" s="75"/>
      <c r="E75" s="75"/>
      <c r="F75" s="75"/>
      <c r="G75" s="75"/>
      <c r="H75" s="75"/>
      <c r="I75" s="206"/>
      <c r="J75" s="75"/>
      <c r="K75" s="75"/>
      <c r="L75" s="73"/>
    </row>
    <row r="76" s="1" customFormat="1" ht="18" customHeight="1">
      <c r="B76" s="47"/>
      <c r="C76" s="77" t="s">
        <v>23</v>
      </c>
      <c r="D76" s="75"/>
      <c r="E76" s="75"/>
      <c r="F76" s="208" t="str">
        <f>F14</f>
        <v xml:space="preserve"> </v>
      </c>
      <c r="G76" s="75"/>
      <c r="H76" s="75"/>
      <c r="I76" s="209" t="s">
        <v>25</v>
      </c>
      <c r="J76" s="86" t="str">
        <f>IF(J14="","",J14)</f>
        <v>4. 5. 2018</v>
      </c>
      <c r="K76" s="75"/>
      <c r="L76" s="73"/>
    </row>
    <row r="77" s="1" customFormat="1" ht="6.96" customHeight="1">
      <c r="B77" s="47"/>
      <c r="C77" s="75"/>
      <c r="D77" s="75"/>
      <c r="E77" s="75"/>
      <c r="F77" s="75"/>
      <c r="G77" s="75"/>
      <c r="H77" s="75"/>
      <c r="I77" s="206"/>
      <c r="J77" s="75"/>
      <c r="K77" s="75"/>
      <c r="L77" s="73"/>
    </row>
    <row r="78" s="1" customFormat="1">
      <c r="B78" s="47"/>
      <c r="C78" s="77" t="s">
        <v>27</v>
      </c>
      <c r="D78" s="75"/>
      <c r="E78" s="75"/>
      <c r="F78" s="208" t="str">
        <f>E17</f>
        <v xml:space="preserve"> </v>
      </c>
      <c r="G78" s="75"/>
      <c r="H78" s="75"/>
      <c r="I78" s="209" t="s">
        <v>32</v>
      </c>
      <c r="J78" s="208" t="str">
        <f>E23</f>
        <v xml:space="preserve"> </v>
      </c>
      <c r="K78" s="75"/>
      <c r="L78" s="73"/>
    </row>
    <row r="79" s="1" customFormat="1" ht="14.4" customHeight="1">
      <c r="B79" s="47"/>
      <c r="C79" s="77" t="s">
        <v>30</v>
      </c>
      <c r="D79" s="75"/>
      <c r="E79" s="75"/>
      <c r="F79" s="208" t="str">
        <f>IF(E20="","",E20)</f>
        <v/>
      </c>
      <c r="G79" s="75"/>
      <c r="H79" s="75"/>
      <c r="I79" s="206"/>
      <c r="J79" s="75"/>
      <c r="K79" s="75"/>
      <c r="L79" s="73"/>
    </row>
    <row r="80" s="1" customFormat="1" ht="10.32" customHeight="1">
      <c r="B80" s="47"/>
      <c r="C80" s="75"/>
      <c r="D80" s="75"/>
      <c r="E80" s="75"/>
      <c r="F80" s="75"/>
      <c r="G80" s="75"/>
      <c r="H80" s="75"/>
      <c r="I80" s="206"/>
      <c r="J80" s="75"/>
      <c r="K80" s="75"/>
      <c r="L80" s="73"/>
    </row>
    <row r="81" s="10" customFormat="1" ht="29.28" customHeight="1">
      <c r="B81" s="210"/>
      <c r="C81" s="211" t="s">
        <v>230</v>
      </c>
      <c r="D81" s="212" t="s">
        <v>54</v>
      </c>
      <c r="E81" s="212" t="s">
        <v>50</v>
      </c>
      <c r="F81" s="212" t="s">
        <v>231</v>
      </c>
      <c r="G81" s="212" t="s">
        <v>232</v>
      </c>
      <c r="H81" s="212" t="s">
        <v>233</v>
      </c>
      <c r="I81" s="213" t="s">
        <v>234</v>
      </c>
      <c r="J81" s="212" t="s">
        <v>201</v>
      </c>
      <c r="K81" s="214" t="s">
        <v>235</v>
      </c>
      <c r="L81" s="215"/>
      <c r="M81" s="103" t="s">
        <v>236</v>
      </c>
      <c r="N81" s="104" t="s">
        <v>39</v>
      </c>
      <c r="O81" s="104" t="s">
        <v>237</v>
      </c>
      <c r="P81" s="104" t="s">
        <v>238</v>
      </c>
      <c r="Q81" s="104" t="s">
        <v>239</v>
      </c>
      <c r="R81" s="104" t="s">
        <v>240</v>
      </c>
      <c r="S81" s="104" t="s">
        <v>241</v>
      </c>
      <c r="T81" s="105" t="s">
        <v>242</v>
      </c>
    </row>
    <row r="82" s="1" customFormat="1" ht="29.28" customHeight="1">
      <c r="B82" s="47"/>
      <c r="C82" s="109" t="s">
        <v>202</v>
      </c>
      <c r="D82" s="75"/>
      <c r="E82" s="75"/>
      <c r="F82" s="75"/>
      <c r="G82" s="75"/>
      <c r="H82" s="75"/>
      <c r="I82" s="206"/>
      <c r="J82" s="216">
        <f>BK82</f>
        <v>0</v>
      </c>
      <c r="K82" s="75"/>
      <c r="L82" s="73"/>
      <c r="M82" s="106"/>
      <c r="N82" s="107"/>
      <c r="O82" s="107"/>
      <c r="P82" s="217">
        <f>SUM(P83:P136)</f>
        <v>0</v>
      </c>
      <c r="Q82" s="107"/>
      <c r="R82" s="217">
        <f>SUM(R83:R136)</f>
        <v>0</v>
      </c>
      <c r="S82" s="107"/>
      <c r="T82" s="218">
        <f>SUM(T83:T136)</f>
        <v>0</v>
      </c>
      <c r="AT82" s="25" t="s">
        <v>68</v>
      </c>
      <c r="AU82" s="25" t="s">
        <v>203</v>
      </c>
      <c r="BK82" s="219">
        <f>SUM(BK83:BK136)</f>
        <v>0</v>
      </c>
    </row>
    <row r="83" s="1" customFormat="1" ht="25.5" customHeight="1">
      <c r="B83" s="47"/>
      <c r="C83" s="236" t="s">
        <v>77</v>
      </c>
      <c r="D83" s="236" t="s">
        <v>247</v>
      </c>
      <c r="E83" s="237" t="s">
        <v>75</v>
      </c>
      <c r="F83" s="238" t="s">
        <v>2677</v>
      </c>
      <c r="G83" s="239" t="s">
        <v>1425</v>
      </c>
      <c r="H83" s="240">
        <v>4</v>
      </c>
      <c r="I83" s="241"/>
      <c r="J83" s="242">
        <f>ROUND(I83*H83,2)</f>
        <v>0</v>
      </c>
      <c r="K83" s="238" t="s">
        <v>21</v>
      </c>
      <c r="L83" s="73"/>
      <c r="M83" s="243" t="s">
        <v>21</v>
      </c>
      <c r="N83" s="244" t="s">
        <v>40</v>
      </c>
      <c r="O83" s="48"/>
      <c r="P83" s="245">
        <f>O83*H83</f>
        <v>0</v>
      </c>
      <c r="Q83" s="245">
        <v>0</v>
      </c>
      <c r="R83" s="245">
        <f>Q83*H83</f>
        <v>0</v>
      </c>
      <c r="S83" s="245">
        <v>0</v>
      </c>
      <c r="T83" s="246">
        <f>S83*H83</f>
        <v>0</v>
      </c>
      <c r="AR83" s="25" t="s">
        <v>342</v>
      </c>
      <c r="AT83" s="25" t="s">
        <v>247</v>
      </c>
      <c r="AU83" s="25" t="s">
        <v>69</v>
      </c>
      <c r="AY83" s="25" t="s">
        <v>245</v>
      </c>
      <c r="BE83" s="247">
        <f>IF(N83="základní",J83,0)</f>
        <v>0</v>
      </c>
      <c r="BF83" s="247">
        <f>IF(N83="snížená",J83,0)</f>
        <v>0</v>
      </c>
      <c r="BG83" s="247">
        <f>IF(N83="zákl. přenesená",J83,0)</f>
        <v>0</v>
      </c>
      <c r="BH83" s="247">
        <f>IF(N83="sníž. přenesená",J83,0)</f>
        <v>0</v>
      </c>
      <c r="BI83" s="247">
        <f>IF(N83="nulová",J83,0)</f>
        <v>0</v>
      </c>
      <c r="BJ83" s="25" t="s">
        <v>75</v>
      </c>
      <c r="BK83" s="247">
        <f>ROUND(I83*H83,2)</f>
        <v>0</v>
      </c>
      <c r="BL83" s="25" t="s">
        <v>342</v>
      </c>
      <c r="BM83" s="25" t="s">
        <v>2678</v>
      </c>
    </row>
    <row r="84" s="1" customFormat="1" ht="16.5" customHeight="1">
      <c r="B84" s="47"/>
      <c r="C84" s="236" t="s">
        <v>306</v>
      </c>
      <c r="D84" s="236" t="s">
        <v>247</v>
      </c>
      <c r="E84" s="237" t="s">
        <v>306</v>
      </c>
      <c r="F84" s="238" t="s">
        <v>2679</v>
      </c>
      <c r="G84" s="239" t="s">
        <v>1425</v>
      </c>
      <c r="H84" s="240">
        <v>11</v>
      </c>
      <c r="I84" s="241"/>
      <c r="J84" s="242">
        <f>ROUND(I84*H84,2)</f>
        <v>0</v>
      </c>
      <c r="K84" s="238" t="s">
        <v>21</v>
      </c>
      <c r="L84" s="73"/>
      <c r="M84" s="243" t="s">
        <v>21</v>
      </c>
      <c r="N84" s="244" t="s">
        <v>40</v>
      </c>
      <c r="O84" s="48"/>
      <c r="P84" s="245">
        <f>O84*H84</f>
        <v>0</v>
      </c>
      <c r="Q84" s="245">
        <v>0</v>
      </c>
      <c r="R84" s="245">
        <f>Q84*H84</f>
        <v>0</v>
      </c>
      <c r="S84" s="245">
        <v>0</v>
      </c>
      <c r="T84" s="246">
        <f>S84*H84</f>
        <v>0</v>
      </c>
      <c r="AR84" s="25" t="s">
        <v>342</v>
      </c>
      <c r="AT84" s="25" t="s">
        <v>247</v>
      </c>
      <c r="AU84" s="25" t="s">
        <v>69</v>
      </c>
      <c r="AY84" s="25" t="s">
        <v>245</v>
      </c>
      <c r="BE84" s="247">
        <f>IF(N84="základní",J84,0)</f>
        <v>0</v>
      </c>
      <c r="BF84" s="247">
        <f>IF(N84="snížená",J84,0)</f>
        <v>0</v>
      </c>
      <c r="BG84" s="247">
        <f>IF(N84="zákl. přenesená",J84,0)</f>
        <v>0</v>
      </c>
      <c r="BH84" s="247">
        <f>IF(N84="sníž. přenesená",J84,0)</f>
        <v>0</v>
      </c>
      <c r="BI84" s="247">
        <f>IF(N84="nulová",J84,0)</f>
        <v>0</v>
      </c>
      <c r="BJ84" s="25" t="s">
        <v>75</v>
      </c>
      <c r="BK84" s="247">
        <f>ROUND(I84*H84,2)</f>
        <v>0</v>
      </c>
      <c r="BL84" s="25" t="s">
        <v>342</v>
      </c>
      <c r="BM84" s="25" t="s">
        <v>2680</v>
      </c>
    </row>
    <row r="85" s="1" customFormat="1" ht="16.5" customHeight="1">
      <c r="B85" s="47"/>
      <c r="C85" s="236" t="s">
        <v>312</v>
      </c>
      <c r="D85" s="236" t="s">
        <v>247</v>
      </c>
      <c r="E85" s="237" t="s">
        <v>312</v>
      </c>
      <c r="F85" s="238" t="s">
        <v>2681</v>
      </c>
      <c r="G85" s="239" t="s">
        <v>1425</v>
      </c>
      <c r="H85" s="240">
        <v>15</v>
      </c>
      <c r="I85" s="241"/>
      <c r="J85" s="242">
        <f>ROUND(I85*H85,2)</f>
        <v>0</v>
      </c>
      <c r="K85" s="238" t="s">
        <v>21</v>
      </c>
      <c r="L85" s="73"/>
      <c r="M85" s="243" t="s">
        <v>21</v>
      </c>
      <c r="N85" s="244" t="s">
        <v>40</v>
      </c>
      <c r="O85" s="48"/>
      <c r="P85" s="245">
        <f>O85*H85</f>
        <v>0</v>
      </c>
      <c r="Q85" s="245">
        <v>0</v>
      </c>
      <c r="R85" s="245">
        <f>Q85*H85</f>
        <v>0</v>
      </c>
      <c r="S85" s="245">
        <v>0</v>
      </c>
      <c r="T85" s="246">
        <f>S85*H85</f>
        <v>0</v>
      </c>
      <c r="AR85" s="25" t="s">
        <v>342</v>
      </c>
      <c r="AT85" s="25" t="s">
        <v>247</v>
      </c>
      <c r="AU85" s="25" t="s">
        <v>69</v>
      </c>
      <c r="AY85" s="25" t="s">
        <v>245</v>
      </c>
      <c r="BE85" s="247">
        <f>IF(N85="základní",J85,0)</f>
        <v>0</v>
      </c>
      <c r="BF85" s="247">
        <f>IF(N85="snížená",J85,0)</f>
        <v>0</v>
      </c>
      <c r="BG85" s="247">
        <f>IF(N85="zákl. přenesená",J85,0)</f>
        <v>0</v>
      </c>
      <c r="BH85" s="247">
        <f>IF(N85="sníž. přenesená",J85,0)</f>
        <v>0</v>
      </c>
      <c r="BI85" s="247">
        <f>IF(N85="nulová",J85,0)</f>
        <v>0</v>
      </c>
      <c r="BJ85" s="25" t="s">
        <v>75</v>
      </c>
      <c r="BK85" s="247">
        <f>ROUND(I85*H85,2)</f>
        <v>0</v>
      </c>
      <c r="BL85" s="25" t="s">
        <v>342</v>
      </c>
      <c r="BM85" s="25" t="s">
        <v>2682</v>
      </c>
    </row>
    <row r="86" s="1" customFormat="1" ht="16.5" customHeight="1">
      <c r="B86" s="47"/>
      <c r="C86" s="236" t="s">
        <v>318</v>
      </c>
      <c r="D86" s="236" t="s">
        <v>247</v>
      </c>
      <c r="E86" s="237" t="s">
        <v>318</v>
      </c>
      <c r="F86" s="238" t="s">
        <v>2683</v>
      </c>
      <c r="G86" s="239" t="s">
        <v>1425</v>
      </c>
      <c r="H86" s="240">
        <v>3</v>
      </c>
      <c r="I86" s="241"/>
      <c r="J86" s="242">
        <f>ROUND(I86*H86,2)</f>
        <v>0</v>
      </c>
      <c r="K86" s="238" t="s">
        <v>21</v>
      </c>
      <c r="L86" s="73"/>
      <c r="M86" s="243" t="s">
        <v>21</v>
      </c>
      <c r="N86" s="244" t="s">
        <v>40</v>
      </c>
      <c r="O86" s="48"/>
      <c r="P86" s="245">
        <f>O86*H86</f>
        <v>0</v>
      </c>
      <c r="Q86" s="245">
        <v>0</v>
      </c>
      <c r="R86" s="245">
        <f>Q86*H86</f>
        <v>0</v>
      </c>
      <c r="S86" s="245">
        <v>0</v>
      </c>
      <c r="T86" s="246">
        <f>S86*H86</f>
        <v>0</v>
      </c>
      <c r="AR86" s="25" t="s">
        <v>342</v>
      </c>
      <c r="AT86" s="25" t="s">
        <v>247</v>
      </c>
      <c r="AU86" s="25" t="s">
        <v>69</v>
      </c>
      <c r="AY86" s="25" t="s">
        <v>245</v>
      </c>
      <c r="BE86" s="247">
        <f>IF(N86="základní",J86,0)</f>
        <v>0</v>
      </c>
      <c r="BF86" s="247">
        <f>IF(N86="snížená",J86,0)</f>
        <v>0</v>
      </c>
      <c r="BG86" s="247">
        <f>IF(N86="zákl. přenesená",J86,0)</f>
        <v>0</v>
      </c>
      <c r="BH86" s="247">
        <f>IF(N86="sníž. přenesená",J86,0)</f>
        <v>0</v>
      </c>
      <c r="BI86" s="247">
        <f>IF(N86="nulová",J86,0)</f>
        <v>0</v>
      </c>
      <c r="BJ86" s="25" t="s">
        <v>75</v>
      </c>
      <c r="BK86" s="247">
        <f>ROUND(I86*H86,2)</f>
        <v>0</v>
      </c>
      <c r="BL86" s="25" t="s">
        <v>342</v>
      </c>
      <c r="BM86" s="25" t="s">
        <v>2684</v>
      </c>
    </row>
    <row r="87" s="1" customFormat="1" ht="16.5" customHeight="1">
      <c r="B87" s="47"/>
      <c r="C87" s="236" t="s">
        <v>325</v>
      </c>
      <c r="D87" s="236" t="s">
        <v>247</v>
      </c>
      <c r="E87" s="237" t="s">
        <v>325</v>
      </c>
      <c r="F87" s="238" t="s">
        <v>2685</v>
      </c>
      <c r="G87" s="239" t="s">
        <v>1425</v>
      </c>
      <c r="H87" s="240">
        <v>1</v>
      </c>
      <c r="I87" s="241"/>
      <c r="J87" s="242">
        <f>ROUND(I87*H87,2)</f>
        <v>0</v>
      </c>
      <c r="K87" s="238" t="s">
        <v>21</v>
      </c>
      <c r="L87" s="73"/>
      <c r="M87" s="243" t="s">
        <v>21</v>
      </c>
      <c r="N87" s="244" t="s">
        <v>40</v>
      </c>
      <c r="O87" s="48"/>
      <c r="P87" s="245">
        <f>O87*H87</f>
        <v>0</v>
      </c>
      <c r="Q87" s="245">
        <v>0</v>
      </c>
      <c r="R87" s="245">
        <f>Q87*H87</f>
        <v>0</v>
      </c>
      <c r="S87" s="245">
        <v>0</v>
      </c>
      <c r="T87" s="246">
        <f>S87*H87</f>
        <v>0</v>
      </c>
      <c r="AR87" s="25" t="s">
        <v>342</v>
      </c>
      <c r="AT87" s="25" t="s">
        <v>247</v>
      </c>
      <c r="AU87" s="25" t="s">
        <v>69</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342</v>
      </c>
      <c r="BM87" s="25" t="s">
        <v>2686</v>
      </c>
    </row>
    <row r="88" s="1" customFormat="1" ht="25.5" customHeight="1">
      <c r="B88" s="47"/>
      <c r="C88" s="236" t="s">
        <v>259</v>
      </c>
      <c r="D88" s="236" t="s">
        <v>247</v>
      </c>
      <c r="E88" s="237" t="s">
        <v>77</v>
      </c>
      <c r="F88" s="238" t="s">
        <v>2687</v>
      </c>
      <c r="G88" s="239" t="s">
        <v>1425</v>
      </c>
      <c r="H88" s="240">
        <v>2</v>
      </c>
      <c r="I88" s="241"/>
      <c r="J88" s="242">
        <f>ROUND(I88*H88,2)</f>
        <v>0</v>
      </c>
      <c r="K88" s="238" t="s">
        <v>21</v>
      </c>
      <c r="L88" s="73"/>
      <c r="M88" s="243" t="s">
        <v>21</v>
      </c>
      <c r="N88" s="244" t="s">
        <v>40</v>
      </c>
      <c r="O88" s="48"/>
      <c r="P88" s="245">
        <f>O88*H88</f>
        <v>0</v>
      </c>
      <c r="Q88" s="245">
        <v>0</v>
      </c>
      <c r="R88" s="245">
        <f>Q88*H88</f>
        <v>0</v>
      </c>
      <c r="S88" s="245">
        <v>0</v>
      </c>
      <c r="T88" s="246">
        <f>S88*H88</f>
        <v>0</v>
      </c>
      <c r="AR88" s="25" t="s">
        <v>342</v>
      </c>
      <c r="AT88" s="25" t="s">
        <v>247</v>
      </c>
      <c r="AU88" s="25" t="s">
        <v>69</v>
      </c>
      <c r="AY88" s="25" t="s">
        <v>245</v>
      </c>
      <c r="BE88" s="247">
        <f>IF(N88="základní",J88,0)</f>
        <v>0</v>
      </c>
      <c r="BF88" s="247">
        <f>IF(N88="snížená",J88,0)</f>
        <v>0</v>
      </c>
      <c r="BG88" s="247">
        <f>IF(N88="zákl. přenesená",J88,0)</f>
        <v>0</v>
      </c>
      <c r="BH88" s="247">
        <f>IF(N88="sníž. přenesená",J88,0)</f>
        <v>0</v>
      </c>
      <c r="BI88" s="247">
        <f>IF(N88="nulová",J88,0)</f>
        <v>0</v>
      </c>
      <c r="BJ88" s="25" t="s">
        <v>75</v>
      </c>
      <c r="BK88" s="247">
        <f>ROUND(I88*H88,2)</f>
        <v>0</v>
      </c>
      <c r="BL88" s="25" t="s">
        <v>342</v>
      </c>
      <c r="BM88" s="25" t="s">
        <v>2688</v>
      </c>
    </row>
    <row r="89" s="1" customFormat="1" ht="16.5" customHeight="1">
      <c r="B89" s="47"/>
      <c r="C89" s="236" t="s">
        <v>252</v>
      </c>
      <c r="D89" s="236" t="s">
        <v>247</v>
      </c>
      <c r="E89" s="237" t="s">
        <v>259</v>
      </c>
      <c r="F89" s="238" t="s">
        <v>2689</v>
      </c>
      <c r="G89" s="239" t="s">
        <v>1425</v>
      </c>
      <c r="H89" s="240">
        <v>2</v>
      </c>
      <c r="I89" s="241"/>
      <c r="J89" s="242">
        <f>ROUND(I89*H89,2)</f>
        <v>0</v>
      </c>
      <c r="K89" s="238" t="s">
        <v>21</v>
      </c>
      <c r="L89" s="73"/>
      <c r="M89" s="243" t="s">
        <v>21</v>
      </c>
      <c r="N89" s="244" t="s">
        <v>40</v>
      </c>
      <c r="O89" s="48"/>
      <c r="P89" s="245">
        <f>O89*H89</f>
        <v>0</v>
      </c>
      <c r="Q89" s="245">
        <v>0</v>
      </c>
      <c r="R89" s="245">
        <f>Q89*H89</f>
        <v>0</v>
      </c>
      <c r="S89" s="245">
        <v>0</v>
      </c>
      <c r="T89" s="246">
        <f>S89*H89</f>
        <v>0</v>
      </c>
      <c r="AR89" s="25" t="s">
        <v>342</v>
      </c>
      <c r="AT89" s="25" t="s">
        <v>247</v>
      </c>
      <c r="AU89" s="25" t="s">
        <v>69</v>
      </c>
      <c r="AY89" s="25" t="s">
        <v>245</v>
      </c>
      <c r="BE89" s="247">
        <f>IF(N89="základní",J89,0)</f>
        <v>0</v>
      </c>
      <c r="BF89" s="247">
        <f>IF(N89="snížená",J89,0)</f>
        <v>0</v>
      </c>
      <c r="BG89" s="247">
        <f>IF(N89="zákl. přenesená",J89,0)</f>
        <v>0</v>
      </c>
      <c r="BH89" s="247">
        <f>IF(N89="sníž. přenesená",J89,0)</f>
        <v>0</v>
      </c>
      <c r="BI89" s="247">
        <f>IF(N89="nulová",J89,0)</f>
        <v>0</v>
      </c>
      <c r="BJ89" s="25" t="s">
        <v>75</v>
      </c>
      <c r="BK89" s="247">
        <f>ROUND(I89*H89,2)</f>
        <v>0</v>
      </c>
      <c r="BL89" s="25" t="s">
        <v>342</v>
      </c>
      <c r="BM89" s="25" t="s">
        <v>2690</v>
      </c>
    </row>
    <row r="90" s="1" customFormat="1" ht="16.5" customHeight="1">
      <c r="B90" s="47"/>
      <c r="C90" s="236" t="s">
        <v>277</v>
      </c>
      <c r="D90" s="236" t="s">
        <v>247</v>
      </c>
      <c r="E90" s="237" t="s">
        <v>252</v>
      </c>
      <c r="F90" s="238" t="s">
        <v>2691</v>
      </c>
      <c r="G90" s="239" t="s">
        <v>1425</v>
      </c>
      <c r="H90" s="240">
        <v>13</v>
      </c>
      <c r="I90" s="241"/>
      <c r="J90" s="242">
        <f>ROUND(I90*H90,2)</f>
        <v>0</v>
      </c>
      <c r="K90" s="238" t="s">
        <v>21</v>
      </c>
      <c r="L90" s="73"/>
      <c r="M90" s="243" t="s">
        <v>21</v>
      </c>
      <c r="N90" s="244" t="s">
        <v>40</v>
      </c>
      <c r="O90" s="48"/>
      <c r="P90" s="245">
        <f>O90*H90</f>
        <v>0</v>
      </c>
      <c r="Q90" s="245">
        <v>0</v>
      </c>
      <c r="R90" s="245">
        <f>Q90*H90</f>
        <v>0</v>
      </c>
      <c r="S90" s="245">
        <v>0</v>
      </c>
      <c r="T90" s="246">
        <f>S90*H90</f>
        <v>0</v>
      </c>
      <c r="AR90" s="25" t="s">
        <v>342</v>
      </c>
      <c r="AT90" s="25" t="s">
        <v>247</v>
      </c>
      <c r="AU90" s="25" t="s">
        <v>69</v>
      </c>
      <c r="AY90" s="25" t="s">
        <v>245</v>
      </c>
      <c r="BE90" s="247">
        <f>IF(N90="základní",J90,0)</f>
        <v>0</v>
      </c>
      <c r="BF90" s="247">
        <f>IF(N90="snížená",J90,0)</f>
        <v>0</v>
      </c>
      <c r="BG90" s="247">
        <f>IF(N90="zákl. přenesená",J90,0)</f>
        <v>0</v>
      </c>
      <c r="BH90" s="247">
        <f>IF(N90="sníž. přenesená",J90,0)</f>
        <v>0</v>
      </c>
      <c r="BI90" s="247">
        <f>IF(N90="nulová",J90,0)</f>
        <v>0</v>
      </c>
      <c r="BJ90" s="25" t="s">
        <v>75</v>
      </c>
      <c r="BK90" s="247">
        <f>ROUND(I90*H90,2)</f>
        <v>0</v>
      </c>
      <c r="BL90" s="25" t="s">
        <v>342</v>
      </c>
      <c r="BM90" s="25" t="s">
        <v>2692</v>
      </c>
    </row>
    <row r="91" s="1" customFormat="1" ht="16.5" customHeight="1">
      <c r="B91" s="47"/>
      <c r="C91" s="236" t="s">
        <v>282</v>
      </c>
      <c r="D91" s="236" t="s">
        <v>247</v>
      </c>
      <c r="E91" s="237" t="s">
        <v>277</v>
      </c>
      <c r="F91" s="238" t="s">
        <v>2693</v>
      </c>
      <c r="G91" s="239" t="s">
        <v>1425</v>
      </c>
      <c r="H91" s="240">
        <v>6</v>
      </c>
      <c r="I91" s="241"/>
      <c r="J91" s="242">
        <f>ROUND(I91*H91,2)</f>
        <v>0</v>
      </c>
      <c r="K91" s="238" t="s">
        <v>21</v>
      </c>
      <c r="L91" s="73"/>
      <c r="M91" s="243" t="s">
        <v>21</v>
      </c>
      <c r="N91" s="244" t="s">
        <v>40</v>
      </c>
      <c r="O91" s="48"/>
      <c r="P91" s="245">
        <f>O91*H91</f>
        <v>0</v>
      </c>
      <c r="Q91" s="245">
        <v>0</v>
      </c>
      <c r="R91" s="245">
        <f>Q91*H91</f>
        <v>0</v>
      </c>
      <c r="S91" s="245">
        <v>0</v>
      </c>
      <c r="T91" s="246">
        <f>S91*H91</f>
        <v>0</v>
      </c>
      <c r="AR91" s="25" t="s">
        <v>342</v>
      </c>
      <c r="AT91" s="25" t="s">
        <v>247</v>
      </c>
      <c r="AU91" s="25" t="s">
        <v>69</v>
      </c>
      <c r="AY91" s="25" t="s">
        <v>245</v>
      </c>
      <c r="BE91" s="247">
        <f>IF(N91="základní",J91,0)</f>
        <v>0</v>
      </c>
      <c r="BF91" s="247">
        <f>IF(N91="snížená",J91,0)</f>
        <v>0</v>
      </c>
      <c r="BG91" s="247">
        <f>IF(N91="zákl. přenesená",J91,0)</f>
        <v>0</v>
      </c>
      <c r="BH91" s="247">
        <f>IF(N91="sníž. přenesená",J91,0)</f>
        <v>0</v>
      </c>
      <c r="BI91" s="247">
        <f>IF(N91="nulová",J91,0)</f>
        <v>0</v>
      </c>
      <c r="BJ91" s="25" t="s">
        <v>75</v>
      </c>
      <c r="BK91" s="247">
        <f>ROUND(I91*H91,2)</f>
        <v>0</v>
      </c>
      <c r="BL91" s="25" t="s">
        <v>342</v>
      </c>
      <c r="BM91" s="25" t="s">
        <v>2694</v>
      </c>
    </row>
    <row r="92" s="1" customFormat="1" ht="25.5" customHeight="1">
      <c r="B92" s="47"/>
      <c r="C92" s="236" t="s">
        <v>287</v>
      </c>
      <c r="D92" s="236" t="s">
        <v>247</v>
      </c>
      <c r="E92" s="237" t="s">
        <v>282</v>
      </c>
      <c r="F92" s="238" t="s">
        <v>2695</v>
      </c>
      <c r="G92" s="239" t="s">
        <v>1425</v>
      </c>
      <c r="H92" s="240">
        <v>6</v>
      </c>
      <c r="I92" s="241"/>
      <c r="J92" s="242">
        <f>ROUND(I92*H92,2)</f>
        <v>0</v>
      </c>
      <c r="K92" s="238" t="s">
        <v>21</v>
      </c>
      <c r="L92" s="73"/>
      <c r="M92" s="243" t="s">
        <v>21</v>
      </c>
      <c r="N92" s="244" t="s">
        <v>40</v>
      </c>
      <c r="O92" s="48"/>
      <c r="P92" s="245">
        <f>O92*H92</f>
        <v>0</v>
      </c>
      <c r="Q92" s="245">
        <v>0</v>
      </c>
      <c r="R92" s="245">
        <f>Q92*H92</f>
        <v>0</v>
      </c>
      <c r="S92" s="245">
        <v>0</v>
      </c>
      <c r="T92" s="246">
        <f>S92*H92</f>
        <v>0</v>
      </c>
      <c r="AR92" s="25" t="s">
        <v>342</v>
      </c>
      <c r="AT92" s="25" t="s">
        <v>247</v>
      </c>
      <c r="AU92" s="25" t="s">
        <v>69</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342</v>
      </c>
      <c r="BM92" s="25" t="s">
        <v>2696</v>
      </c>
    </row>
    <row r="93" s="1" customFormat="1" ht="16.5" customHeight="1">
      <c r="B93" s="47"/>
      <c r="C93" s="236" t="s">
        <v>293</v>
      </c>
      <c r="D93" s="236" t="s">
        <v>247</v>
      </c>
      <c r="E93" s="237" t="s">
        <v>287</v>
      </c>
      <c r="F93" s="238" t="s">
        <v>2697</v>
      </c>
      <c r="G93" s="239" t="s">
        <v>1425</v>
      </c>
      <c r="H93" s="240">
        <v>6</v>
      </c>
      <c r="I93" s="241"/>
      <c r="J93" s="242">
        <f>ROUND(I93*H93,2)</f>
        <v>0</v>
      </c>
      <c r="K93" s="238" t="s">
        <v>21</v>
      </c>
      <c r="L93" s="73"/>
      <c r="M93" s="243" t="s">
        <v>21</v>
      </c>
      <c r="N93" s="244" t="s">
        <v>40</v>
      </c>
      <c r="O93" s="48"/>
      <c r="P93" s="245">
        <f>O93*H93</f>
        <v>0</v>
      </c>
      <c r="Q93" s="245">
        <v>0</v>
      </c>
      <c r="R93" s="245">
        <f>Q93*H93</f>
        <v>0</v>
      </c>
      <c r="S93" s="245">
        <v>0</v>
      </c>
      <c r="T93" s="246">
        <f>S93*H93</f>
        <v>0</v>
      </c>
      <c r="AR93" s="25" t="s">
        <v>342</v>
      </c>
      <c r="AT93" s="25" t="s">
        <v>247</v>
      </c>
      <c r="AU93" s="25" t="s">
        <v>69</v>
      </c>
      <c r="AY93" s="25" t="s">
        <v>245</v>
      </c>
      <c r="BE93" s="247">
        <f>IF(N93="základní",J93,0)</f>
        <v>0</v>
      </c>
      <c r="BF93" s="247">
        <f>IF(N93="snížená",J93,0)</f>
        <v>0</v>
      </c>
      <c r="BG93" s="247">
        <f>IF(N93="zákl. přenesená",J93,0)</f>
        <v>0</v>
      </c>
      <c r="BH93" s="247">
        <f>IF(N93="sníž. přenesená",J93,0)</f>
        <v>0</v>
      </c>
      <c r="BI93" s="247">
        <f>IF(N93="nulová",J93,0)</f>
        <v>0</v>
      </c>
      <c r="BJ93" s="25" t="s">
        <v>75</v>
      </c>
      <c r="BK93" s="247">
        <f>ROUND(I93*H93,2)</f>
        <v>0</v>
      </c>
      <c r="BL93" s="25" t="s">
        <v>342</v>
      </c>
      <c r="BM93" s="25" t="s">
        <v>2698</v>
      </c>
    </row>
    <row r="94" s="1" customFormat="1" ht="16.5" customHeight="1">
      <c r="B94" s="47"/>
      <c r="C94" s="236" t="s">
        <v>75</v>
      </c>
      <c r="D94" s="236" t="s">
        <v>247</v>
      </c>
      <c r="E94" s="237" t="s">
        <v>2699</v>
      </c>
      <c r="F94" s="238" t="s">
        <v>2700</v>
      </c>
      <c r="G94" s="239" t="s">
        <v>2701</v>
      </c>
      <c r="H94" s="240">
        <v>60</v>
      </c>
      <c r="I94" s="241"/>
      <c r="J94" s="242">
        <f>ROUND(I94*H94,2)</f>
        <v>0</v>
      </c>
      <c r="K94" s="238" t="s">
        <v>21</v>
      </c>
      <c r="L94" s="73"/>
      <c r="M94" s="243" t="s">
        <v>21</v>
      </c>
      <c r="N94" s="244" t="s">
        <v>40</v>
      </c>
      <c r="O94" s="48"/>
      <c r="P94" s="245">
        <f>O94*H94</f>
        <v>0</v>
      </c>
      <c r="Q94" s="245">
        <v>0</v>
      </c>
      <c r="R94" s="245">
        <f>Q94*H94</f>
        <v>0</v>
      </c>
      <c r="S94" s="245">
        <v>0</v>
      </c>
      <c r="T94" s="246">
        <f>S94*H94</f>
        <v>0</v>
      </c>
      <c r="AR94" s="25" t="s">
        <v>342</v>
      </c>
      <c r="AT94" s="25" t="s">
        <v>247</v>
      </c>
      <c r="AU94" s="25" t="s">
        <v>69</v>
      </c>
      <c r="AY94" s="25" t="s">
        <v>245</v>
      </c>
      <c r="BE94" s="247">
        <f>IF(N94="základní",J94,0)</f>
        <v>0</v>
      </c>
      <c r="BF94" s="247">
        <f>IF(N94="snížená",J94,0)</f>
        <v>0</v>
      </c>
      <c r="BG94" s="247">
        <f>IF(N94="zákl. přenesená",J94,0)</f>
        <v>0</v>
      </c>
      <c r="BH94" s="247">
        <f>IF(N94="sníž. přenesená",J94,0)</f>
        <v>0</v>
      </c>
      <c r="BI94" s="247">
        <f>IF(N94="nulová",J94,0)</f>
        <v>0</v>
      </c>
      <c r="BJ94" s="25" t="s">
        <v>75</v>
      </c>
      <c r="BK94" s="247">
        <f>ROUND(I94*H94,2)</f>
        <v>0</v>
      </c>
      <c r="BL94" s="25" t="s">
        <v>342</v>
      </c>
      <c r="BM94" s="25" t="s">
        <v>2702</v>
      </c>
    </row>
    <row r="95" s="1" customFormat="1">
      <c r="B95" s="47"/>
      <c r="C95" s="75"/>
      <c r="D95" s="248" t="s">
        <v>2703</v>
      </c>
      <c r="E95" s="75"/>
      <c r="F95" s="249" t="s">
        <v>2704</v>
      </c>
      <c r="G95" s="75"/>
      <c r="H95" s="75"/>
      <c r="I95" s="206"/>
      <c r="J95" s="75"/>
      <c r="K95" s="75"/>
      <c r="L95" s="73"/>
      <c r="M95" s="250"/>
      <c r="N95" s="48"/>
      <c r="O95" s="48"/>
      <c r="P95" s="48"/>
      <c r="Q95" s="48"/>
      <c r="R95" s="48"/>
      <c r="S95" s="48"/>
      <c r="T95" s="96"/>
      <c r="AT95" s="25" t="s">
        <v>2703</v>
      </c>
      <c r="AU95" s="25" t="s">
        <v>69</v>
      </c>
    </row>
    <row r="96" s="1" customFormat="1" ht="16.5" customHeight="1">
      <c r="B96" s="47"/>
      <c r="C96" s="236" t="s">
        <v>146</v>
      </c>
      <c r="D96" s="236" t="s">
        <v>247</v>
      </c>
      <c r="E96" s="237" t="s">
        <v>2705</v>
      </c>
      <c r="F96" s="238" t="s">
        <v>2706</v>
      </c>
      <c r="G96" s="239" t="s">
        <v>429</v>
      </c>
      <c r="H96" s="240">
        <v>32</v>
      </c>
      <c r="I96" s="241"/>
      <c r="J96" s="242">
        <f>ROUND(I96*H96,2)</f>
        <v>0</v>
      </c>
      <c r="K96" s="238" t="s">
        <v>21</v>
      </c>
      <c r="L96" s="73"/>
      <c r="M96" s="243" t="s">
        <v>21</v>
      </c>
      <c r="N96" s="244" t="s">
        <v>40</v>
      </c>
      <c r="O96" s="48"/>
      <c r="P96" s="245">
        <f>O96*H96</f>
        <v>0</v>
      </c>
      <c r="Q96" s="245">
        <v>0</v>
      </c>
      <c r="R96" s="245">
        <f>Q96*H96</f>
        <v>0</v>
      </c>
      <c r="S96" s="245">
        <v>0</v>
      </c>
      <c r="T96" s="246">
        <f>S96*H96</f>
        <v>0</v>
      </c>
      <c r="AR96" s="25" t="s">
        <v>342</v>
      </c>
      <c r="AT96" s="25" t="s">
        <v>247</v>
      </c>
      <c r="AU96" s="25" t="s">
        <v>69</v>
      </c>
      <c r="AY96" s="25" t="s">
        <v>245</v>
      </c>
      <c r="BE96" s="247">
        <f>IF(N96="základní",J96,0)</f>
        <v>0</v>
      </c>
      <c r="BF96" s="247">
        <f>IF(N96="snížená",J96,0)</f>
        <v>0</v>
      </c>
      <c r="BG96" s="247">
        <f>IF(N96="zákl. přenesená",J96,0)</f>
        <v>0</v>
      </c>
      <c r="BH96" s="247">
        <f>IF(N96="sníž. přenesená",J96,0)</f>
        <v>0</v>
      </c>
      <c r="BI96" s="247">
        <f>IF(N96="nulová",J96,0)</f>
        <v>0</v>
      </c>
      <c r="BJ96" s="25" t="s">
        <v>75</v>
      </c>
      <c r="BK96" s="247">
        <f>ROUND(I96*H96,2)</f>
        <v>0</v>
      </c>
      <c r="BL96" s="25" t="s">
        <v>342</v>
      </c>
      <c r="BM96" s="25" t="s">
        <v>2707</v>
      </c>
    </row>
    <row r="97" s="1" customFormat="1" ht="16.5" customHeight="1">
      <c r="B97" s="47"/>
      <c r="C97" s="236" t="s">
        <v>332</v>
      </c>
      <c r="D97" s="236" t="s">
        <v>247</v>
      </c>
      <c r="E97" s="237" t="s">
        <v>2708</v>
      </c>
      <c r="F97" s="238" t="s">
        <v>2709</v>
      </c>
      <c r="G97" s="239" t="s">
        <v>429</v>
      </c>
      <c r="H97" s="240">
        <v>32</v>
      </c>
      <c r="I97" s="241"/>
      <c r="J97" s="242">
        <f>ROUND(I97*H97,2)</f>
        <v>0</v>
      </c>
      <c r="K97" s="238" t="s">
        <v>21</v>
      </c>
      <c r="L97" s="73"/>
      <c r="M97" s="243" t="s">
        <v>21</v>
      </c>
      <c r="N97" s="244" t="s">
        <v>40</v>
      </c>
      <c r="O97" s="48"/>
      <c r="P97" s="245">
        <f>O97*H97</f>
        <v>0</v>
      </c>
      <c r="Q97" s="245">
        <v>0</v>
      </c>
      <c r="R97" s="245">
        <f>Q97*H97</f>
        <v>0</v>
      </c>
      <c r="S97" s="245">
        <v>0</v>
      </c>
      <c r="T97" s="246">
        <f>S97*H97</f>
        <v>0</v>
      </c>
      <c r="AR97" s="25" t="s">
        <v>342</v>
      </c>
      <c r="AT97" s="25" t="s">
        <v>247</v>
      </c>
      <c r="AU97" s="25" t="s">
        <v>69</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342</v>
      </c>
      <c r="BM97" s="25" t="s">
        <v>2710</v>
      </c>
    </row>
    <row r="98" s="1" customFormat="1" ht="16.5" customHeight="1">
      <c r="B98" s="47"/>
      <c r="C98" s="236" t="s">
        <v>10</v>
      </c>
      <c r="D98" s="236" t="s">
        <v>247</v>
      </c>
      <c r="E98" s="237" t="s">
        <v>2711</v>
      </c>
      <c r="F98" s="238" t="s">
        <v>2712</v>
      </c>
      <c r="G98" s="239" t="s">
        <v>2701</v>
      </c>
      <c r="H98" s="240">
        <v>40</v>
      </c>
      <c r="I98" s="241"/>
      <c r="J98" s="242">
        <f>ROUND(I98*H98,2)</f>
        <v>0</v>
      </c>
      <c r="K98" s="238" t="s">
        <v>21</v>
      </c>
      <c r="L98" s="73"/>
      <c r="M98" s="243" t="s">
        <v>21</v>
      </c>
      <c r="N98" s="244" t="s">
        <v>40</v>
      </c>
      <c r="O98" s="48"/>
      <c r="P98" s="245">
        <f>O98*H98</f>
        <v>0</v>
      </c>
      <c r="Q98" s="245">
        <v>0</v>
      </c>
      <c r="R98" s="245">
        <f>Q98*H98</f>
        <v>0</v>
      </c>
      <c r="S98" s="245">
        <v>0</v>
      </c>
      <c r="T98" s="246">
        <f>S98*H98</f>
        <v>0</v>
      </c>
      <c r="AR98" s="25" t="s">
        <v>342</v>
      </c>
      <c r="AT98" s="25" t="s">
        <v>247</v>
      </c>
      <c r="AU98" s="25" t="s">
        <v>69</v>
      </c>
      <c r="AY98" s="25" t="s">
        <v>245</v>
      </c>
      <c r="BE98" s="247">
        <f>IF(N98="základní",J98,0)</f>
        <v>0</v>
      </c>
      <c r="BF98" s="247">
        <f>IF(N98="snížená",J98,0)</f>
        <v>0</v>
      </c>
      <c r="BG98" s="247">
        <f>IF(N98="zákl. přenesená",J98,0)</f>
        <v>0</v>
      </c>
      <c r="BH98" s="247">
        <f>IF(N98="sníž. přenesená",J98,0)</f>
        <v>0</v>
      </c>
      <c r="BI98" s="247">
        <f>IF(N98="nulová",J98,0)</f>
        <v>0</v>
      </c>
      <c r="BJ98" s="25" t="s">
        <v>75</v>
      </c>
      <c r="BK98" s="247">
        <f>ROUND(I98*H98,2)</f>
        <v>0</v>
      </c>
      <c r="BL98" s="25" t="s">
        <v>342</v>
      </c>
      <c r="BM98" s="25" t="s">
        <v>2713</v>
      </c>
    </row>
    <row r="99" s="1" customFormat="1" ht="16.5" customHeight="1">
      <c r="B99" s="47"/>
      <c r="C99" s="236" t="s">
        <v>342</v>
      </c>
      <c r="D99" s="236" t="s">
        <v>247</v>
      </c>
      <c r="E99" s="237" t="s">
        <v>2714</v>
      </c>
      <c r="F99" s="238" t="s">
        <v>2715</v>
      </c>
      <c r="G99" s="239" t="s">
        <v>1074</v>
      </c>
      <c r="H99" s="240">
        <v>220</v>
      </c>
      <c r="I99" s="241"/>
      <c r="J99" s="242">
        <f>ROUND(I99*H99,2)</f>
        <v>0</v>
      </c>
      <c r="K99" s="238" t="s">
        <v>21</v>
      </c>
      <c r="L99" s="73"/>
      <c r="M99" s="243" t="s">
        <v>21</v>
      </c>
      <c r="N99" s="244" t="s">
        <v>40</v>
      </c>
      <c r="O99" s="48"/>
      <c r="P99" s="245">
        <f>O99*H99</f>
        <v>0</v>
      </c>
      <c r="Q99" s="245">
        <v>0</v>
      </c>
      <c r="R99" s="245">
        <f>Q99*H99</f>
        <v>0</v>
      </c>
      <c r="S99" s="245">
        <v>0</v>
      </c>
      <c r="T99" s="246">
        <f>S99*H99</f>
        <v>0</v>
      </c>
      <c r="AR99" s="25" t="s">
        <v>342</v>
      </c>
      <c r="AT99" s="25" t="s">
        <v>247</v>
      </c>
      <c r="AU99" s="25" t="s">
        <v>69</v>
      </c>
      <c r="AY99" s="25" t="s">
        <v>245</v>
      </c>
      <c r="BE99" s="247">
        <f>IF(N99="základní",J99,0)</f>
        <v>0</v>
      </c>
      <c r="BF99" s="247">
        <f>IF(N99="snížená",J99,0)</f>
        <v>0</v>
      </c>
      <c r="BG99" s="247">
        <f>IF(N99="zákl. přenesená",J99,0)</f>
        <v>0</v>
      </c>
      <c r="BH99" s="247">
        <f>IF(N99="sníž. přenesená",J99,0)</f>
        <v>0</v>
      </c>
      <c r="BI99" s="247">
        <f>IF(N99="nulová",J99,0)</f>
        <v>0</v>
      </c>
      <c r="BJ99" s="25" t="s">
        <v>75</v>
      </c>
      <c r="BK99" s="247">
        <f>ROUND(I99*H99,2)</f>
        <v>0</v>
      </c>
      <c r="BL99" s="25" t="s">
        <v>342</v>
      </c>
      <c r="BM99" s="25" t="s">
        <v>2716</v>
      </c>
    </row>
    <row r="100" s="1" customFormat="1" ht="16.5" customHeight="1">
      <c r="B100" s="47"/>
      <c r="C100" s="236" t="s">
        <v>348</v>
      </c>
      <c r="D100" s="236" t="s">
        <v>247</v>
      </c>
      <c r="E100" s="237" t="s">
        <v>2717</v>
      </c>
      <c r="F100" s="238" t="s">
        <v>2718</v>
      </c>
      <c r="G100" s="239" t="s">
        <v>328</v>
      </c>
      <c r="H100" s="240">
        <v>40</v>
      </c>
      <c r="I100" s="241"/>
      <c r="J100" s="242">
        <f>ROUND(I100*H100,2)</f>
        <v>0</v>
      </c>
      <c r="K100" s="238" t="s">
        <v>21</v>
      </c>
      <c r="L100" s="73"/>
      <c r="M100" s="243" t="s">
        <v>21</v>
      </c>
      <c r="N100" s="244" t="s">
        <v>40</v>
      </c>
      <c r="O100" s="48"/>
      <c r="P100" s="245">
        <f>O100*H100</f>
        <v>0</v>
      </c>
      <c r="Q100" s="245">
        <v>0</v>
      </c>
      <c r="R100" s="245">
        <f>Q100*H100</f>
        <v>0</v>
      </c>
      <c r="S100" s="245">
        <v>0</v>
      </c>
      <c r="T100" s="246">
        <f>S100*H100</f>
        <v>0</v>
      </c>
      <c r="AR100" s="25" t="s">
        <v>342</v>
      </c>
      <c r="AT100" s="25" t="s">
        <v>247</v>
      </c>
      <c r="AU100" s="25" t="s">
        <v>69</v>
      </c>
      <c r="AY100" s="25" t="s">
        <v>245</v>
      </c>
      <c r="BE100" s="247">
        <f>IF(N100="základní",J100,0)</f>
        <v>0</v>
      </c>
      <c r="BF100" s="247">
        <f>IF(N100="snížená",J100,0)</f>
        <v>0</v>
      </c>
      <c r="BG100" s="247">
        <f>IF(N100="zákl. přenesená",J100,0)</f>
        <v>0</v>
      </c>
      <c r="BH100" s="247">
        <f>IF(N100="sníž. přenesená",J100,0)</f>
        <v>0</v>
      </c>
      <c r="BI100" s="247">
        <f>IF(N100="nulová",J100,0)</f>
        <v>0</v>
      </c>
      <c r="BJ100" s="25" t="s">
        <v>75</v>
      </c>
      <c r="BK100" s="247">
        <f>ROUND(I100*H100,2)</f>
        <v>0</v>
      </c>
      <c r="BL100" s="25" t="s">
        <v>342</v>
      </c>
      <c r="BM100" s="25" t="s">
        <v>2719</v>
      </c>
    </row>
    <row r="101" s="1" customFormat="1" ht="16.5" customHeight="1">
      <c r="B101" s="47"/>
      <c r="C101" s="236" t="s">
        <v>357</v>
      </c>
      <c r="D101" s="236" t="s">
        <v>247</v>
      </c>
      <c r="E101" s="237" t="s">
        <v>2720</v>
      </c>
      <c r="F101" s="238" t="s">
        <v>2721</v>
      </c>
      <c r="G101" s="239" t="s">
        <v>1425</v>
      </c>
      <c r="H101" s="240">
        <v>6</v>
      </c>
      <c r="I101" s="241"/>
      <c r="J101" s="242">
        <f>ROUND(I101*H101,2)</f>
        <v>0</v>
      </c>
      <c r="K101" s="238" t="s">
        <v>21</v>
      </c>
      <c r="L101" s="73"/>
      <c r="M101" s="243" t="s">
        <v>21</v>
      </c>
      <c r="N101" s="244" t="s">
        <v>40</v>
      </c>
      <c r="O101" s="48"/>
      <c r="P101" s="245">
        <f>O101*H101</f>
        <v>0</v>
      </c>
      <c r="Q101" s="245">
        <v>0</v>
      </c>
      <c r="R101" s="245">
        <f>Q101*H101</f>
        <v>0</v>
      </c>
      <c r="S101" s="245">
        <v>0</v>
      </c>
      <c r="T101" s="246">
        <f>S101*H101</f>
        <v>0</v>
      </c>
      <c r="AR101" s="25" t="s">
        <v>342</v>
      </c>
      <c r="AT101" s="25" t="s">
        <v>247</v>
      </c>
      <c r="AU101" s="25" t="s">
        <v>69</v>
      </c>
      <c r="AY101" s="25" t="s">
        <v>245</v>
      </c>
      <c r="BE101" s="247">
        <f>IF(N101="základní",J101,0)</f>
        <v>0</v>
      </c>
      <c r="BF101" s="247">
        <f>IF(N101="snížená",J101,0)</f>
        <v>0</v>
      </c>
      <c r="BG101" s="247">
        <f>IF(N101="zákl. přenesená",J101,0)</f>
        <v>0</v>
      </c>
      <c r="BH101" s="247">
        <f>IF(N101="sníž. přenesená",J101,0)</f>
        <v>0</v>
      </c>
      <c r="BI101" s="247">
        <f>IF(N101="nulová",J101,0)</f>
        <v>0</v>
      </c>
      <c r="BJ101" s="25" t="s">
        <v>75</v>
      </c>
      <c r="BK101" s="247">
        <f>ROUND(I101*H101,2)</f>
        <v>0</v>
      </c>
      <c r="BL101" s="25" t="s">
        <v>342</v>
      </c>
      <c r="BM101" s="25" t="s">
        <v>2722</v>
      </c>
    </row>
    <row r="102" s="1" customFormat="1" ht="16.5" customHeight="1">
      <c r="B102" s="47"/>
      <c r="C102" s="236" t="s">
        <v>364</v>
      </c>
      <c r="D102" s="236" t="s">
        <v>247</v>
      </c>
      <c r="E102" s="237" t="s">
        <v>2723</v>
      </c>
      <c r="F102" s="238" t="s">
        <v>2724</v>
      </c>
      <c r="G102" s="239" t="s">
        <v>1425</v>
      </c>
      <c r="H102" s="240">
        <v>2</v>
      </c>
      <c r="I102" s="241"/>
      <c r="J102" s="242">
        <f>ROUND(I102*H102,2)</f>
        <v>0</v>
      </c>
      <c r="K102" s="238" t="s">
        <v>21</v>
      </c>
      <c r="L102" s="73"/>
      <c r="M102" s="243" t="s">
        <v>21</v>
      </c>
      <c r="N102" s="244" t="s">
        <v>40</v>
      </c>
      <c r="O102" s="48"/>
      <c r="P102" s="245">
        <f>O102*H102</f>
        <v>0</v>
      </c>
      <c r="Q102" s="245">
        <v>0</v>
      </c>
      <c r="R102" s="245">
        <f>Q102*H102</f>
        <v>0</v>
      </c>
      <c r="S102" s="245">
        <v>0</v>
      </c>
      <c r="T102" s="246">
        <f>S102*H102</f>
        <v>0</v>
      </c>
      <c r="AR102" s="25" t="s">
        <v>342</v>
      </c>
      <c r="AT102" s="25" t="s">
        <v>247</v>
      </c>
      <c r="AU102" s="25" t="s">
        <v>69</v>
      </c>
      <c r="AY102" s="25" t="s">
        <v>245</v>
      </c>
      <c r="BE102" s="247">
        <f>IF(N102="základní",J102,0)</f>
        <v>0</v>
      </c>
      <c r="BF102" s="247">
        <f>IF(N102="snížená",J102,0)</f>
        <v>0</v>
      </c>
      <c r="BG102" s="247">
        <f>IF(N102="zákl. přenesená",J102,0)</f>
        <v>0</v>
      </c>
      <c r="BH102" s="247">
        <f>IF(N102="sníž. přenesená",J102,0)</f>
        <v>0</v>
      </c>
      <c r="BI102" s="247">
        <f>IF(N102="nulová",J102,0)</f>
        <v>0</v>
      </c>
      <c r="BJ102" s="25" t="s">
        <v>75</v>
      </c>
      <c r="BK102" s="247">
        <f>ROUND(I102*H102,2)</f>
        <v>0</v>
      </c>
      <c r="BL102" s="25" t="s">
        <v>342</v>
      </c>
      <c r="BM102" s="25" t="s">
        <v>2725</v>
      </c>
    </row>
    <row r="103" s="1" customFormat="1" ht="16.5" customHeight="1">
      <c r="B103" s="47"/>
      <c r="C103" s="236" t="s">
        <v>369</v>
      </c>
      <c r="D103" s="236" t="s">
        <v>247</v>
      </c>
      <c r="E103" s="237" t="s">
        <v>2726</v>
      </c>
      <c r="F103" s="238" t="s">
        <v>2727</v>
      </c>
      <c r="G103" s="239" t="s">
        <v>1425</v>
      </c>
      <c r="H103" s="240">
        <v>25</v>
      </c>
      <c r="I103" s="241"/>
      <c r="J103" s="242">
        <f>ROUND(I103*H103,2)</f>
        <v>0</v>
      </c>
      <c r="K103" s="238" t="s">
        <v>21</v>
      </c>
      <c r="L103" s="73"/>
      <c r="M103" s="243" t="s">
        <v>21</v>
      </c>
      <c r="N103" s="244" t="s">
        <v>40</v>
      </c>
      <c r="O103" s="48"/>
      <c r="P103" s="245">
        <f>O103*H103</f>
        <v>0</v>
      </c>
      <c r="Q103" s="245">
        <v>0</v>
      </c>
      <c r="R103" s="245">
        <f>Q103*H103</f>
        <v>0</v>
      </c>
      <c r="S103" s="245">
        <v>0</v>
      </c>
      <c r="T103" s="246">
        <f>S103*H103</f>
        <v>0</v>
      </c>
      <c r="AR103" s="25" t="s">
        <v>342</v>
      </c>
      <c r="AT103" s="25" t="s">
        <v>247</v>
      </c>
      <c r="AU103" s="25" t="s">
        <v>69</v>
      </c>
      <c r="AY103" s="25" t="s">
        <v>245</v>
      </c>
      <c r="BE103" s="247">
        <f>IF(N103="základní",J103,0)</f>
        <v>0</v>
      </c>
      <c r="BF103" s="247">
        <f>IF(N103="snížená",J103,0)</f>
        <v>0</v>
      </c>
      <c r="BG103" s="247">
        <f>IF(N103="zákl. přenesená",J103,0)</f>
        <v>0</v>
      </c>
      <c r="BH103" s="247">
        <f>IF(N103="sníž. přenesená",J103,0)</f>
        <v>0</v>
      </c>
      <c r="BI103" s="247">
        <f>IF(N103="nulová",J103,0)</f>
        <v>0</v>
      </c>
      <c r="BJ103" s="25" t="s">
        <v>75</v>
      </c>
      <c r="BK103" s="247">
        <f>ROUND(I103*H103,2)</f>
        <v>0</v>
      </c>
      <c r="BL103" s="25" t="s">
        <v>342</v>
      </c>
      <c r="BM103" s="25" t="s">
        <v>2728</v>
      </c>
    </row>
    <row r="104" s="1" customFormat="1" ht="16.5" customHeight="1">
      <c r="B104" s="47"/>
      <c r="C104" s="236" t="s">
        <v>9</v>
      </c>
      <c r="D104" s="236" t="s">
        <v>247</v>
      </c>
      <c r="E104" s="237" t="s">
        <v>2729</v>
      </c>
      <c r="F104" s="238" t="s">
        <v>2730</v>
      </c>
      <c r="G104" s="239" t="s">
        <v>2701</v>
      </c>
      <c r="H104" s="240">
        <v>20</v>
      </c>
      <c r="I104" s="241"/>
      <c r="J104" s="242">
        <f>ROUND(I104*H104,2)</f>
        <v>0</v>
      </c>
      <c r="K104" s="238" t="s">
        <v>21</v>
      </c>
      <c r="L104" s="73"/>
      <c r="M104" s="243" t="s">
        <v>21</v>
      </c>
      <c r="N104" s="244" t="s">
        <v>40</v>
      </c>
      <c r="O104" s="48"/>
      <c r="P104" s="245">
        <f>O104*H104</f>
        <v>0</v>
      </c>
      <c r="Q104" s="245">
        <v>0</v>
      </c>
      <c r="R104" s="245">
        <f>Q104*H104</f>
        <v>0</v>
      </c>
      <c r="S104" s="245">
        <v>0</v>
      </c>
      <c r="T104" s="246">
        <f>S104*H104</f>
        <v>0</v>
      </c>
      <c r="AR104" s="25" t="s">
        <v>342</v>
      </c>
      <c r="AT104" s="25" t="s">
        <v>247</v>
      </c>
      <c r="AU104" s="25" t="s">
        <v>69</v>
      </c>
      <c r="AY104" s="25" t="s">
        <v>245</v>
      </c>
      <c r="BE104" s="247">
        <f>IF(N104="základní",J104,0)</f>
        <v>0</v>
      </c>
      <c r="BF104" s="247">
        <f>IF(N104="snížená",J104,0)</f>
        <v>0</v>
      </c>
      <c r="BG104" s="247">
        <f>IF(N104="zákl. přenesená",J104,0)</f>
        <v>0</v>
      </c>
      <c r="BH104" s="247">
        <f>IF(N104="sníž. přenesená",J104,0)</f>
        <v>0</v>
      </c>
      <c r="BI104" s="247">
        <f>IF(N104="nulová",J104,0)</f>
        <v>0</v>
      </c>
      <c r="BJ104" s="25" t="s">
        <v>75</v>
      </c>
      <c r="BK104" s="247">
        <f>ROUND(I104*H104,2)</f>
        <v>0</v>
      </c>
      <c r="BL104" s="25" t="s">
        <v>342</v>
      </c>
      <c r="BM104" s="25" t="s">
        <v>2731</v>
      </c>
    </row>
    <row r="105" s="1" customFormat="1" ht="16.5" customHeight="1">
      <c r="B105" s="47"/>
      <c r="C105" s="236" t="s">
        <v>377</v>
      </c>
      <c r="D105" s="236" t="s">
        <v>247</v>
      </c>
      <c r="E105" s="237" t="s">
        <v>2732</v>
      </c>
      <c r="F105" s="238" t="s">
        <v>2733</v>
      </c>
      <c r="G105" s="239" t="s">
        <v>328</v>
      </c>
      <c r="H105" s="240">
        <v>4</v>
      </c>
      <c r="I105" s="241"/>
      <c r="J105" s="242">
        <f>ROUND(I105*H105,2)</f>
        <v>0</v>
      </c>
      <c r="K105" s="238" t="s">
        <v>21</v>
      </c>
      <c r="L105" s="73"/>
      <c r="M105" s="243" t="s">
        <v>21</v>
      </c>
      <c r="N105" s="244" t="s">
        <v>40</v>
      </c>
      <c r="O105" s="48"/>
      <c r="P105" s="245">
        <f>O105*H105</f>
        <v>0</v>
      </c>
      <c r="Q105" s="245">
        <v>0</v>
      </c>
      <c r="R105" s="245">
        <f>Q105*H105</f>
        <v>0</v>
      </c>
      <c r="S105" s="245">
        <v>0</v>
      </c>
      <c r="T105" s="246">
        <f>S105*H105</f>
        <v>0</v>
      </c>
      <c r="AR105" s="25" t="s">
        <v>342</v>
      </c>
      <c r="AT105" s="25" t="s">
        <v>247</v>
      </c>
      <c r="AU105" s="25" t="s">
        <v>69</v>
      </c>
      <c r="AY105" s="25" t="s">
        <v>245</v>
      </c>
      <c r="BE105" s="247">
        <f>IF(N105="základní",J105,0)</f>
        <v>0</v>
      </c>
      <c r="BF105" s="247">
        <f>IF(N105="snížená",J105,0)</f>
        <v>0</v>
      </c>
      <c r="BG105" s="247">
        <f>IF(N105="zákl. přenesená",J105,0)</f>
        <v>0</v>
      </c>
      <c r="BH105" s="247">
        <f>IF(N105="sníž. přenesená",J105,0)</f>
        <v>0</v>
      </c>
      <c r="BI105" s="247">
        <f>IF(N105="nulová",J105,0)</f>
        <v>0</v>
      </c>
      <c r="BJ105" s="25" t="s">
        <v>75</v>
      </c>
      <c r="BK105" s="247">
        <f>ROUND(I105*H105,2)</f>
        <v>0</v>
      </c>
      <c r="BL105" s="25" t="s">
        <v>342</v>
      </c>
      <c r="BM105" s="25" t="s">
        <v>2734</v>
      </c>
    </row>
    <row r="106" s="1" customFormat="1">
      <c r="B106" s="47"/>
      <c r="C106" s="75"/>
      <c r="D106" s="248" t="s">
        <v>2703</v>
      </c>
      <c r="E106" s="75"/>
      <c r="F106" s="249" t="s">
        <v>2735</v>
      </c>
      <c r="G106" s="75"/>
      <c r="H106" s="75"/>
      <c r="I106" s="206"/>
      <c r="J106" s="75"/>
      <c r="K106" s="75"/>
      <c r="L106" s="73"/>
      <c r="M106" s="250"/>
      <c r="N106" s="48"/>
      <c r="O106" s="48"/>
      <c r="P106" s="48"/>
      <c r="Q106" s="48"/>
      <c r="R106" s="48"/>
      <c r="S106" s="48"/>
      <c r="T106" s="96"/>
      <c r="AT106" s="25" t="s">
        <v>2703</v>
      </c>
      <c r="AU106" s="25" t="s">
        <v>69</v>
      </c>
    </row>
    <row r="107" s="1" customFormat="1" ht="16.5" customHeight="1">
      <c r="B107" s="47"/>
      <c r="C107" s="236" t="s">
        <v>381</v>
      </c>
      <c r="D107" s="236" t="s">
        <v>247</v>
      </c>
      <c r="E107" s="237" t="s">
        <v>2736</v>
      </c>
      <c r="F107" s="238" t="s">
        <v>2733</v>
      </c>
      <c r="G107" s="239" t="s">
        <v>1731</v>
      </c>
      <c r="H107" s="240">
        <v>0</v>
      </c>
      <c r="I107" s="241"/>
      <c r="J107" s="242">
        <f>ROUND(I107*H107,2)</f>
        <v>0</v>
      </c>
      <c r="K107" s="238" t="s">
        <v>21</v>
      </c>
      <c r="L107" s="73"/>
      <c r="M107" s="243" t="s">
        <v>21</v>
      </c>
      <c r="N107" s="244" t="s">
        <v>40</v>
      </c>
      <c r="O107" s="48"/>
      <c r="P107" s="245">
        <f>O107*H107</f>
        <v>0</v>
      </c>
      <c r="Q107" s="245">
        <v>0</v>
      </c>
      <c r="R107" s="245">
        <f>Q107*H107</f>
        <v>0</v>
      </c>
      <c r="S107" s="245">
        <v>0</v>
      </c>
      <c r="T107" s="246">
        <f>S107*H107</f>
        <v>0</v>
      </c>
      <c r="AR107" s="25" t="s">
        <v>342</v>
      </c>
      <c r="AT107" s="25" t="s">
        <v>247</v>
      </c>
      <c r="AU107" s="25" t="s">
        <v>69</v>
      </c>
      <c r="AY107" s="25" t="s">
        <v>245</v>
      </c>
      <c r="BE107" s="247">
        <f>IF(N107="základní",J107,0)</f>
        <v>0</v>
      </c>
      <c r="BF107" s="247">
        <f>IF(N107="snížená",J107,0)</f>
        <v>0</v>
      </c>
      <c r="BG107" s="247">
        <f>IF(N107="zákl. přenesená",J107,0)</f>
        <v>0</v>
      </c>
      <c r="BH107" s="247">
        <f>IF(N107="sníž. přenesená",J107,0)</f>
        <v>0</v>
      </c>
      <c r="BI107" s="247">
        <f>IF(N107="nulová",J107,0)</f>
        <v>0</v>
      </c>
      <c r="BJ107" s="25" t="s">
        <v>75</v>
      </c>
      <c r="BK107" s="247">
        <f>ROUND(I107*H107,2)</f>
        <v>0</v>
      </c>
      <c r="BL107" s="25" t="s">
        <v>342</v>
      </c>
      <c r="BM107" s="25" t="s">
        <v>2737</v>
      </c>
    </row>
    <row r="108" s="1" customFormat="1">
      <c r="B108" s="47"/>
      <c r="C108" s="75"/>
      <c r="D108" s="248" t="s">
        <v>2703</v>
      </c>
      <c r="E108" s="75"/>
      <c r="F108" s="249" t="s">
        <v>2735</v>
      </c>
      <c r="G108" s="75"/>
      <c r="H108" s="75"/>
      <c r="I108" s="206"/>
      <c r="J108" s="75"/>
      <c r="K108" s="75"/>
      <c r="L108" s="73"/>
      <c r="M108" s="250"/>
      <c r="N108" s="48"/>
      <c r="O108" s="48"/>
      <c r="P108" s="48"/>
      <c r="Q108" s="48"/>
      <c r="R108" s="48"/>
      <c r="S108" s="48"/>
      <c r="T108" s="96"/>
      <c r="AT108" s="25" t="s">
        <v>2703</v>
      </c>
      <c r="AU108" s="25" t="s">
        <v>69</v>
      </c>
    </row>
    <row r="109" s="12" customFormat="1">
      <c r="B109" s="251"/>
      <c r="C109" s="252"/>
      <c r="D109" s="248" t="s">
        <v>256</v>
      </c>
      <c r="E109" s="253" t="s">
        <v>21</v>
      </c>
      <c r="F109" s="254" t="s">
        <v>21</v>
      </c>
      <c r="G109" s="252"/>
      <c r="H109" s="255">
        <v>0</v>
      </c>
      <c r="I109" s="256"/>
      <c r="J109" s="252"/>
      <c r="K109" s="252"/>
      <c r="L109" s="257"/>
      <c r="M109" s="258"/>
      <c r="N109" s="259"/>
      <c r="O109" s="259"/>
      <c r="P109" s="259"/>
      <c r="Q109" s="259"/>
      <c r="R109" s="259"/>
      <c r="S109" s="259"/>
      <c r="T109" s="260"/>
      <c r="AT109" s="261" t="s">
        <v>256</v>
      </c>
      <c r="AU109" s="261" t="s">
        <v>69</v>
      </c>
      <c r="AV109" s="12" t="s">
        <v>77</v>
      </c>
      <c r="AW109" s="12" t="s">
        <v>33</v>
      </c>
      <c r="AX109" s="12" t="s">
        <v>69</v>
      </c>
      <c r="AY109" s="261" t="s">
        <v>245</v>
      </c>
    </row>
    <row r="110" s="14" customFormat="1">
      <c r="B110" s="273"/>
      <c r="C110" s="274"/>
      <c r="D110" s="248" t="s">
        <v>256</v>
      </c>
      <c r="E110" s="275" t="s">
        <v>21</v>
      </c>
      <c r="F110" s="276" t="s">
        <v>260</v>
      </c>
      <c r="G110" s="274"/>
      <c r="H110" s="277">
        <v>0</v>
      </c>
      <c r="I110" s="278"/>
      <c r="J110" s="274"/>
      <c r="K110" s="274"/>
      <c r="L110" s="279"/>
      <c r="M110" s="280"/>
      <c r="N110" s="281"/>
      <c r="O110" s="281"/>
      <c r="P110" s="281"/>
      <c r="Q110" s="281"/>
      <c r="R110" s="281"/>
      <c r="S110" s="281"/>
      <c r="T110" s="282"/>
      <c r="AT110" s="283" t="s">
        <v>256</v>
      </c>
      <c r="AU110" s="283" t="s">
        <v>69</v>
      </c>
      <c r="AV110" s="14" t="s">
        <v>252</v>
      </c>
      <c r="AW110" s="14" t="s">
        <v>33</v>
      </c>
      <c r="AX110" s="14" t="s">
        <v>75</v>
      </c>
      <c r="AY110" s="283" t="s">
        <v>245</v>
      </c>
    </row>
    <row r="111" s="12" customFormat="1">
      <c r="B111" s="251"/>
      <c r="C111" s="252"/>
      <c r="D111" s="248" t="s">
        <v>256</v>
      </c>
      <c r="E111" s="253" t="s">
        <v>21</v>
      </c>
      <c r="F111" s="254" t="s">
        <v>21</v>
      </c>
      <c r="G111" s="252"/>
      <c r="H111" s="255">
        <v>0</v>
      </c>
      <c r="I111" s="256"/>
      <c r="J111" s="252"/>
      <c r="K111" s="252"/>
      <c r="L111" s="257"/>
      <c r="M111" s="258"/>
      <c r="N111" s="259"/>
      <c r="O111" s="259"/>
      <c r="P111" s="259"/>
      <c r="Q111" s="259"/>
      <c r="R111" s="259"/>
      <c r="S111" s="259"/>
      <c r="T111" s="260"/>
      <c r="AT111" s="261" t="s">
        <v>256</v>
      </c>
      <c r="AU111" s="261" t="s">
        <v>69</v>
      </c>
      <c r="AV111" s="12" t="s">
        <v>77</v>
      </c>
      <c r="AW111" s="12" t="s">
        <v>33</v>
      </c>
      <c r="AX111" s="12" t="s">
        <v>69</v>
      </c>
      <c r="AY111" s="261" t="s">
        <v>245</v>
      </c>
    </row>
    <row r="112" s="12" customFormat="1">
      <c r="B112" s="251"/>
      <c r="C112" s="252"/>
      <c r="D112" s="248" t="s">
        <v>256</v>
      </c>
      <c r="E112" s="253" t="s">
        <v>21</v>
      </c>
      <c r="F112" s="254" t="s">
        <v>21</v>
      </c>
      <c r="G112" s="252"/>
      <c r="H112" s="255">
        <v>0</v>
      </c>
      <c r="I112" s="256"/>
      <c r="J112" s="252"/>
      <c r="K112" s="252"/>
      <c r="L112" s="257"/>
      <c r="M112" s="258"/>
      <c r="N112" s="259"/>
      <c r="O112" s="259"/>
      <c r="P112" s="259"/>
      <c r="Q112" s="259"/>
      <c r="R112" s="259"/>
      <c r="S112" s="259"/>
      <c r="T112" s="260"/>
      <c r="AT112" s="261" t="s">
        <v>256</v>
      </c>
      <c r="AU112" s="261" t="s">
        <v>69</v>
      </c>
      <c r="AV112" s="12" t="s">
        <v>77</v>
      </c>
      <c r="AW112" s="12" t="s">
        <v>33</v>
      </c>
      <c r="AX112" s="12" t="s">
        <v>69</v>
      </c>
      <c r="AY112" s="261" t="s">
        <v>245</v>
      </c>
    </row>
    <row r="113" s="12" customFormat="1">
      <c r="B113" s="251"/>
      <c r="C113" s="252"/>
      <c r="D113" s="248" t="s">
        <v>256</v>
      </c>
      <c r="E113" s="253" t="s">
        <v>21</v>
      </c>
      <c r="F113" s="254" t="s">
        <v>21</v>
      </c>
      <c r="G113" s="252"/>
      <c r="H113" s="255">
        <v>0</v>
      </c>
      <c r="I113" s="256"/>
      <c r="J113" s="252"/>
      <c r="K113" s="252"/>
      <c r="L113" s="257"/>
      <c r="M113" s="258"/>
      <c r="N113" s="259"/>
      <c r="O113" s="259"/>
      <c r="P113" s="259"/>
      <c r="Q113" s="259"/>
      <c r="R113" s="259"/>
      <c r="S113" s="259"/>
      <c r="T113" s="260"/>
      <c r="AT113" s="261" t="s">
        <v>256</v>
      </c>
      <c r="AU113" s="261" t="s">
        <v>69</v>
      </c>
      <c r="AV113" s="12" t="s">
        <v>77</v>
      </c>
      <c r="AW113" s="12" t="s">
        <v>33</v>
      </c>
      <c r="AX113" s="12" t="s">
        <v>69</v>
      </c>
      <c r="AY113" s="261" t="s">
        <v>245</v>
      </c>
    </row>
    <row r="114" s="12" customFormat="1">
      <c r="B114" s="251"/>
      <c r="C114" s="252"/>
      <c r="D114" s="248" t="s">
        <v>256</v>
      </c>
      <c r="E114" s="253" t="s">
        <v>21</v>
      </c>
      <c r="F114" s="254" t="s">
        <v>21</v>
      </c>
      <c r="G114" s="252"/>
      <c r="H114" s="255">
        <v>0</v>
      </c>
      <c r="I114" s="256"/>
      <c r="J114" s="252"/>
      <c r="K114" s="252"/>
      <c r="L114" s="257"/>
      <c r="M114" s="258"/>
      <c r="N114" s="259"/>
      <c r="O114" s="259"/>
      <c r="P114" s="259"/>
      <c r="Q114" s="259"/>
      <c r="R114" s="259"/>
      <c r="S114" s="259"/>
      <c r="T114" s="260"/>
      <c r="AT114" s="261" t="s">
        <v>256</v>
      </c>
      <c r="AU114" s="261" t="s">
        <v>69</v>
      </c>
      <c r="AV114" s="12" t="s">
        <v>77</v>
      </c>
      <c r="AW114" s="12" t="s">
        <v>33</v>
      </c>
      <c r="AX114" s="12" t="s">
        <v>69</v>
      </c>
      <c r="AY114" s="261" t="s">
        <v>245</v>
      </c>
    </row>
    <row r="115" s="12" customFormat="1">
      <c r="B115" s="251"/>
      <c r="C115" s="252"/>
      <c r="D115" s="248" t="s">
        <v>256</v>
      </c>
      <c r="E115" s="253" t="s">
        <v>21</v>
      </c>
      <c r="F115" s="254" t="s">
        <v>21</v>
      </c>
      <c r="G115" s="252"/>
      <c r="H115" s="255">
        <v>0</v>
      </c>
      <c r="I115" s="256"/>
      <c r="J115" s="252"/>
      <c r="K115" s="252"/>
      <c r="L115" s="257"/>
      <c r="M115" s="258"/>
      <c r="N115" s="259"/>
      <c r="O115" s="259"/>
      <c r="P115" s="259"/>
      <c r="Q115" s="259"/>
      <c r="R115" s="259"/>
      <c r="S115" s="259"/>
      <c r="T115" s="260"/>
      <c r="AT115" s="261" t="s">
        <v>256</v>
      </c>
      <c r="AU115" s="261" t="s">
        <v>69</v>
      </c>
      <c r="AV115" s="12" t="s">
        <v>77</v>
      </c>
      <c r="AW115" s="12" t="s">
        <v>33</v>
      </c>
      <c r="AX115" s="12" t="s">
        <v>69</v>
      </c>
      <c r="AY115" s="261" t="s">
        <v>245</v>
      </c>
    </row>
    <row r="116" s="12" customFormat="1">
      <c r="B116" s="251"/>
      <c r="C116" s="252"/>
      <c r="D116" s="248" t="s">
        <v>256</v>
      </c>
      <c r="E116" s="253" t="s">
        <v>21</v>
      </c>
      <c r="F116" s="254" t="s">
        <v>21</v>
      </c>
      <c r="G116" s="252"/>
      <c r="H116" s="255">
        <v>0</v>
      </c>
      <c r="I116" s="256"/>
      <c r="J116" s="252"/>
      <c r="K116" s="252"/>
      <c r="L116" s="257"/>
      <c r="M116" s="258"/>
      <c r="N116" s="259"/>
      <c r="O116" s="259"/>
      <c r="P116" s="259"/>
      <c r="Q116" s="259"/>
      <c r="R116" s="259"/>
      <c r="S116" s="259"/>
      <c r="T116" s="260"/>
      <c r="AT116" s="261" t="s">
        <v>256</v>
      </c>
      <c r="AU116" s="261" t="s">
        <v>69</v>
      </c>
      <c r="AV116" s="12" t="s">
        <v>77</v>
      </c>
      <c r="AW116" s="12" t="s">
        <v>33</v>
      </c>
      <c r="AX116" s="12" t="s">
        <v>69</v>
      </c>
      <c r="AY116" s="261" t="s">
        <v>245</v>
      </c>
    </row>
    <row r="117" s="12" customFormat="1">
      <c r="B117" s="251"/>
      <c r="C117" s="252"/>
      <c r="D117" s="248" t="s">
        <v>256</v>
      </c>
      <c r="E117" s="253" t="s">
        <v>21</v>
      </c>
      <c r="F117" s="254" t="s">
        <v>21</v>
      </c>
      <c r="G117" s="252"/>
      <c r="H117" s="255">
        <v>0</v>
      </c>
      <c r="I117" s="256"/>
      <c r="J117" s="252"/>
      <c r="K117" s="252"/>
      <c r="L117" s="257"/>
      <c r="M117" s="258"/>
      <c r="N117" s="259"/>
      <c r="O117" s="259"/>
      <c r="P117" s="259"/>
      <c r="Q117" s="259"/>
      <c r="R117" s="259"/>
      <c r="S117" s="259"/>
      <c r="T117" s="260"/>
      <c r="AT117" s="261" t="s">
        <v>256</v>
      </c>
      <c r="AU117" s="261" t="s">
        <v>69</v>
      </c>
      <c r="AV117" s="12" t="s">
        <v>77</v>
      </c>
      <c r="AW117" s="12" t="s">
        <v>33</v>
      </c>
      <c r="AX117" s="12" t="s">
        <v>69</v>
      </c>
      <c r="AY117" s="261" t="s">
        <v>245</v>
      </c>
    </row>
    <row r="118" s="12" customFormat="1">
      <c r="B118" s="251"/>
      <c r="C118" s="252"/>
      <c r="D118" s="248" t="s">
        <v>256</v>
      </c>
      <c r="E118" s="253" t="s">
        <v>21</v>
      </c>
      <c r="F118" s="254" t="s">
        <v>21</v>
      </c>
      <c r="G118" s="252"/>
      <c r="H118" s="255">
        <v>0</v>
      </c>
      <c r="I118" s="256"/>
      <c r="J118" s="252"/>
      <c r="K118" s="252"/>
      <c r="L118" s="257"/>
      <c r="M118" s="258"/>
      <c r="N118" s="259"/>
      <c r="O118" s="259"/>
      <c r="P118" s="259"/>
      <c r="Q118" s="259"/>
      <c r="R118" s="259"/>
      <c r="S118" s="259"/>
      <c r="T118" s="260"/>
      <c r="AT118" s="261" t="s">
        <v>256</v>
      </c>
      <c r="AU118" s="261" t="s">
        <v>69</v>
      </c>
      <c r="AV118" s="12" t="s">
        <v>77</v>
      </c>
      <c r="AW118" s="12" t="s">
        <v>33</v>
      </c>
      <c r="AX118" s="12" t="s">
        <v>69</v>
      </c>
      <c r="AY118" s="261" t="s">
        <v>245</v>
      </c>
    </row>
    <row r="119" s="12" customFormat="1">
      <c r="B119" s="251"/>
      <c r="C119" s="252"/>
      <c r="D119" s="248" t="s">
        <v>256</v>
      </c>
      <c r="E119" s="253" t="s">
        <v>21</v>
      </c>
      <c r="F119" s="254" t="s">
        <v>21</v>
      </c>
      <c r="G119" s="252"/>
      <c r="H119" s="255">
        <v>0</v>
      </c>
      <c r="I119" s="256"/>
      <c r="J119" s="252"/>
      <c r="K119" s="252"/>
      <c r="L119" s="257"/>
      <c r="M119" s="258"/>
      <c r="N119" s="259"/>
      <c r="O119" s="259"/>
      <c r="P119" s="259"/>
      <c r="Q119" s="259"/>
      <c r="R119" s="259"/>
      <c r="S119" s="259"/>
      <c r="T119" s="260"/>
      <c r="AT119" s="261" t="s">
        <v>256</v>
      </c>
      <c r="AU119" s="261" t="s">
        <v>69</v>
      </c>
      <c r="AV119" s="12" t="s">
        <v>77</v>
      </c>
      <c r="AW119" s="12" t="s">
        <v>33</v>
      </c>
      <c r="AX119" s="12" t="s">
        <v>69</v>
      </c>
      <c r="AY119" s="261" t="s">
        <v>245</v>
      </c>
    </row>
    <row r="120" s="12" customFormat="1">
      <c r="B120" s="251"/>
      <c r="C120" s="252"/>
      <c r="D120" s="248" t="s">
        <v>256</v>
      </c>
      <c r="E120" s="253" t="s">
        <v>21</v>
      </c>
      <c r="F120" s="254" t="s">
        <v>21</v>
      </c>
      <c r="G120" s="252"/>
      <c r="H120" s="255">
        <v>0</v>
      </c>
      <c r="I120" s="256"/>
      <c r="J120" s="252"/>
      <c r="K120" s="252"/>
      <c r="L120" s="257"/>
      <c r="M120" s="258"/>
      <c r="N120" s="259"/>
      <c r="O120" s="259"/>
      <c r="P120" s="259"/>
      <c r="Q120" s="259"/>
      <c r="R120" s="259"/>
      <c r="S120" s="259"/>
      <c r="T120" s="260"/>
      <c r="AT120" s="261" t="s">
        <v>256</v>
      </c>
      <c r="AU120" s="261" t="s">
        <v>69</v>
      </c>
      <c r="AV120" s="12" t="s">
        <v>77</v>
      </c>
      <c r="AW120" s="12" t="s">
        <v>33</v>
      </c>
      <c r="AX120" s="12" t="s">
        <v>69</v>
      </c>
      <c r="AY120" s="261" t="s">
        <v>245</v>
      </c>
    </row>
    <row r="121" s="12" customFormat="1">
      <c r="B121" s="251"/>
      <c r="C121" s="252"/>
      <c r="D121" s="248" t="s">
        <v>256</v>
      </c>
      <c r="E121" s="253" t="s">
        <v>21</v>
      </c>
      <c r="F121" s="254" t="s">
        <v>21</v>
      </c>
      <c r="G121" s="252"/>
      <c r="H121" s="255">
        <v>0</v>
      </c>
      <c r="I121" s="256"/>
      <c r="J121" s="252"/>
      <c r="K121" s="252"/>
      <c r="L121" s="257"/>
      <c r="M121" s="258"/>
      <c r="N121" s="259"/>
      <c r="O121" s="259"/>
      <c r="P121" s="259"/>
      <c r="Q121" s="259"/>
      <c r="R121" s="259"/>
      <c r="S121" s="259"/>
      <c r="T121" s="260"/>
      <c r="AT121" s="261" t="s">
        <v>256</v>
      </c>
      <c r="AU121" s="261" t="s">
        <v>69</v>
      </c>
      <c r="AV121" s="12" t="s">
        <v>77</v>
      </c>
      <c r="AW121" s="12" t="s">
        <v>33</v>
      </c>
      <c r="AX121" s="12" t="s">
        <v>69</v>
      </c>
      <c r="AY121" s="261" t="s">
        <v>245</v>
      </c>
    </row>
    <row r="122" s="1" customFormat="1" ht="16.5" customHeight="1">
      <c r="B122" s="47"/>
      <c r="C122" s="236" t="s">
        <v>386</v>
      </c>
      <c r="D122" s="236" t="s">
        <v>247</v>
      </c>
      <c r="E122" s="237" t="s">
        <v>2738</v>
      </c>
      <c r="F122" s="238" t="s">
        <v>2733</v>
      </c>
      <c r="G122" s="239" t="s">
        <v>1731</v>
      </c>
      <c r="H122" s="240">
        <v>0</v>
      </c>
      <c r="I122" s="241"/>
      <c r="J122" s="242">
        <f>ROUND(I122*H122,2)</f>
        <v>0</v>
      </c>
      <c r="K122" s="238" t="s">
        <v>21</v>
      </c>
      <c r="L122" s="73"/>
      <c r="M122" s="243" t="s">
        <v>21</v>
      </c>
      <c r="N122" s="244" t="s">
        <v>40</v>
      </c>
      <c r="O122" s="48"/>
      <c r="P122" s="245">
        <f>O122*H122</f>
        <v>0</v>
      </c>
      <c r="Q122" s="245">
        <v>0</v>
      </c>
      <c r="R122" s="245">
        <f>Q122*H122</f>
        <v>0</v>
      </c>
      <c r="S122" s="245">
        <v>0</v>
      </c>
      <c r="T122" s="246">
        <f>S122*H122</f>
        <v>0</v>
      </c>
      <c r="AR122" s="25" t="s">
        <v>342</v>
      </c>
      <c r="AT122" s="25" t="s">
        <v>247</v>
      </c>
      <c r="AU122" s="25" t="s">
        <v>69</v>
      </c>
      <c r="AY122" s="25" t="s">
        <v>245</v>
      </c>
      <c r="BE122" s="247">
        <f>IF(N122="základní",J122,0)</f>
        <v>0</v>
      </c>
      <c r="BF122" s="247">
        <f>IF(N122="snížená",J122,0)</f>
        <v>0</v>
      </c>
      <c r="BG122" s="247">
        <f>IF(N122="zákl. přenesená",J122,0)</f>
        <v>0</v>
      </c>
      <c r="BH122" s="247">
        <f>IF(N122="sníž. přenesená",J122,0)</f>
        <v>0</v>
      </c>
      <c r="BI122" s="247">
        <f>IF(N122="nulová",J122,0)</f>
        <v>0</v>
      </c>
      <c r="BJ122" s="25" t="s">
        <v>75</v>
      </c>
      <c r="BK122" s="247">
        <f>ROUND(I122*H122,2)</f>
        <v>0</v>
      </c>
      <c r="BL122" s="25" t="s">
        <v>342</v>
      </c>
      <c r="BM122" s="25" t="s">
        <v>2739</v>
      </c>
    </row>
    <row r="123" s="1" customFormat="1">
      <c r="B123" s="47"/>
      <c r="C123" s="75"/>
      <c r="D123" s="248" t="s">
        <v>2703</v>
      </c>
      <c r="E123" s="75"/>
      <c r="F123" s="249" t="s">
        <v>2735</v>
      </c>
      <c r="G123" s="75"/>
      <c r="H123" s="75"/>
      <c r="I123" s="206"/>
      <c r="J123" s="75"/>
      <c r="K123" s="75"/>
      <c r="L123" s="73"/>
      <c r="M123" s="250"/>
      <c r="N123" s="48"/>
      <c r="O123" s="48"/>
      <c r="P123" s="48"/>
      <c r="Q123" s="48"/>
      <c r="R123" s="48"/>
      <c r="S123" s="48"/>
      <c r="T123" s="96"/>
      <c r="AT123" s="25" t="s">
        <v>2703</v>
      </c>
      <c r="AU123" s="25" t="s">
        <v>69</v>
      </c>
    </row>
    <row r="124" s="12" customFormat="1">
      <c r="B124" s="251"/>
      <c r="C124" s="252"/>
      <c r="D124" s="248" t="s">
        <v>256</v>
      </c>
      <c r="E124" s="253" t="s">
        <v>21</v>
      </c>
      <c r="F124" s="254" t="s">
        <v>69</v>
      </c>
      <c r="G124" s="252"/>
      <c r="H124" s="255">
        <v>0</v>
      </c>
      <c r="I124" s="256"/>
      <c r="J124" s="252"/>
      <c r="K124" s="252"/>
      <c r="L124" s="257"/>
      <c r="M124" s="258"/>
      <c r="N124" s="259"/>
      <c r="O124" s="259"/>
      <c r="P124" s="259"/>
      <c r="Q124" s="259"/>
      <c r="R124" s="259"/>
      <c r="S124" s="259"/>
      <c r="T124" s="260"/>
      <c r="AT124" s="261" t="s">
        <v>256</v>
      </c>
      <c r="AU124" s="261" t="s">
        <v>69</v>
      </c>
      <c r="AV124" s="12" t="s">
        <v>77</v>
      </c>
      <c r="AW124" s="12" t="s">
        <v>33</v>
      </c>
      <c r="AX124" s="12" t="s">
        <v>69</v>
      </c>
      <c r="AY124" s="261" t="s">
        <v>245</v>
      </c>
    </row>
    <row r="125" s="14" customFormat="1">
      <c r="B125" s="273"/>
      <c r="C125" s="274"/>
      <c r="D125" s="248" t="s">
        <v>256</v>
      </c>
      <c r="E125" s="275" t="s">
        <v>21</v>
      </c>
      <c r="F125" s="276" t="s">
        <v>260</v>
      </c>
      <c r="G125" s="274"/>
      <c r="H125" s="277">
        <v>0</v>
      </c>
      <c r="I125" s="278"/>
      <c r="J125" s="274"/>
      <c r="K125" s="274"/>
      <c r="L125" s="279"/>
      <c r="M125" s="280"/>
      <c r="N125" s="281"/>
      <c r="O125" s="281"/>
      <c r="P125" s="281"/>
      <c r="Q125" s="281"/>
      <c r="R125" s="281"/>
      <c r="S125" s="281"/>
      <c r="T125" s="282"/>
      <c r="AT125" s="283" t="s">
        <v>256</v>
      </c>
      <c r="AU125" s="283" t="s">
        <v>69</v>
      </c>
      <c r="AV125" s="14" t="s">
        <v>252</v>
      </c>
      <c r="AW125" s="14" t="s">
        <v>33</v>
      </c>
      <c r="AX125" s="14" t="s">
        <v>75</v>
      </c>
      <c r="AY125" s="283" t="s">
        <v>245</v>
      </c>
    </row>
    <row r="126" s="12" customFormat="1">
      <c r="B126" s="251"/>
      <c r="C126" s="252"/>
      <c r="D126" s="248" t="s">
        <v>256</v>
      </c>
      <c r="E126" s="253" t="s">
        <v>21</v>
      </c>
      <c r="F126" s="254" t="s">
        <v>21</v>
      </c>
      <c r="G126" s="252"/>
      <c r="H126" s="255">
        <v>0</v>
      </c>
      <c r="I126" s="256"/>
      <c r="J126" s="252"/>
      <c r="K126" s="252"/>
      <c r="L126" s="257"/>
      <c r="M126" s="258"/>
      <c r="N126" s="259"/>
      <c r="O126" s="259"/>
      <c r="P126" s="259"/>
      <c r="Q126" s="259"/>
      <c r="R126" s="259"/>
      <c r="S126" s="259"/>
      <c r="T126" s="260"/>
      <c r="AT126" s="261" t="s">
        <v>256</v>
      </c>
      <c r="AU126" s="261" t="s">
        <v>69</v>
      </c>
      <c r="AV126" s="12" t="s">
        <v>77</v>
      </c>
      <c r="AW126" s="12" t="s">
        <v>33</v>
      </c>
      <c r="AX126" s="12" t="s">
        <v>69</v>
      </c>
      <c r="AY126" s="261" t="s">
        <v>245</v>
      </c>
    </row>
    <row r="127" s="12" customFormat="1">
      <c r="B127" s="251"/>
      <c r="C127" s="252"/>
      <c r="D127" s="248" t="s">
        <v>256</v>
      </c>
      <c r="E127" s="253" t="s">
        <v>21</v>
      </c>
      <c r="F127" s="254" t="s">
        <v>21</v>
      </c>
      <c r="G127" s="252"/>
      <c r="H127" s="255">
        <v>0</v>
      </c>
      <c r="I127" s="256"/>
      <c r="J127" s="252"/>
      <c r="K127" s="252"/>
      <c r="L127" s="257"/>
      <c r="M127" s="258"/>
      <c r="N127" s="259"/>
      <c r="O127" s="259"/>
      <c r="P127" s="259"/>
      <c r="Q127" s="259"/>
      <c r="R127" s="259"/>
      <c r="S127" s="259"/>
      <c r="T127" s="260"/>
      <c r="AT127" s="261" t="s">
        <v>256</v>
      </c>
      <c r="AU127" s="261" t="s">
        <v>69</v>
      </c>
      <c r="AV127" s="12" t="s">
        <v>77</v>
      </c>
      <c r="AW127" s="12" t="s">
        <v>33</v>
      </c>
      <c r="AX127" s="12" t="s">
        <v>69</v>
      </c>
      <c r="AY127" s="261" t="s">
        <v>245</v>
      </c>
    </row>
    <row r="128" s="12" customFormat="1">
      <c r="B128" s="251"/>
      <c r="C128" s="252"/>
      <c r="D128" s="248" t="s">
        <v>256</v>
      </c>
      <c r="E128" s="253" t="s">
        <v>21</v>
      </c>
      <c r="F128" s="254" t="s">
        <v>21</v>
      </c>
      <c r="G128" s="252"/>
      <c r="H128" s="255">
        <v>0</v>
      </c>
      <c r="I128" s="256"/>
      <c r="J128" s="252"/>
      <c r="K128" s="252"/>
      <c r="L128" s="257"/>
      <c r="M128" s="258"/>
      <c r="N128" s="259"/>
      <c r="O128" s="259"/>
      <c r="P128" s="259"/>
      <c r="Q128" s="259"/>
      <c r="R128" s="259"/>
      <c r="S128" s="259"/>
      <c r="T128" s="260"/>
      <c r="AT128" s="261" t="s">
        <v>256</v>
      </c>
      <c r="AU128" s="261" t="s">
        <v>69</v>
      </c>
      <c r="AV128" s="12" t="s">
        <v>77</v>
      </c>
      <c r="AW128" s="12" t="s">
        <v>33</v>
      </c>
      <c r="AX128" s="12" t="s">
        <v>69</v>
      </c>
      <c r="AY128" s="261" t="s">
        <v>245</v>
      </c>
    </row>
    <row r="129" s="12" customFormat="1">
      <c r="B129" s="251"/>
      <c r="C129" s="252"/>
      <c r="D129" s="248" t="s">
        <v>256</v>
      </c>
      <c r="E129" s="253" t="s">
        <v>21</v>
      </c>
      <c r="F129" s="254" t="s">
        <v>21</v>
      </c>
      <c r="G129" s="252"/>
      <c r="H129" s="255">
        <v>0</v>
      </c>
      <c r="I129" s="256"/>
      <c r="J129" s="252"/>
      <c r="K129" s="252"/>
      <c r="L129" s="257"/>
      <c r="M129" s="258"/>
      <c r="N129" s="259"/>
      <c r="O129" s="259"/>
      <c r="P129" s="259"/>
      <c r="Q129" s="259"/>
      <c r="R129" s="259"/>
      <c r="S129" s="259"/>
      <c r="T129" s="260"/>
      <c r="AT129" s="261" t="s">
        <v>256</v>
      </c>
      <c r="AU129" s="261" t="s">
        <v>69</v>
      </c>
      <c r="AV129" s="12" t="s">
        <v>77</v>
      </c>
      <c r="AW129" s="12" t="s">
        <v>33</v>
      </c>
      <c r="AX129" s="12" t="s">
        <v>69</v>
      </c>
      <c r="AY129" s="261" t="s">
        <v>245</v>
      </c>
    </row>
    <row r="130" s="12" customFormat="1">
      <c r="B130" s="251"/>
      <c r="C130" s="252"/>
      <c r="D130" s="248" t="s">
        <v>256</v>
      </c>
      <c r="E130" s="253" t="s">
        <v>21</v>
      </c>
      <c r="F130" s="254" t="s">
        <v>21</v>
      </c>
      <c r="G130" s="252"/>
      <c r="H130" s="255">
        <v>0</v>
      </c>
      <c r="I130" s="256"/>
      <c r="J130" s="252"/>
      <c r="K130" s="252"/>
      <c r="L130" s="257"/>
      <c r="M130" s="258"/>
      <c r="N130" s="259"/>
      <c r="O130" s="259"/>
      <c r="P130" s="259"/>
      <c r="Q130" s="259"/>
      <c r="R130" s="259"/>
      <c r="S130" s="259"/>
      <c r="T130" s="260"/>
      <c r="AT130" s="261" t="s">
        <v>256</v>
      </c>
      <c r="AU130" s="261" t="s">
        <v>69</v>
      </c>
      <c r="AV130" s="12" t="s">
        <v>77</v>
      </c>
      <c r="AW130" s="12" t="s">
        <v>33</v>
      </c>
      <c r="AX130" s="12" t="s">
        <v>69</v>
      </c>
      <c r="AY130" s="261" t="s">
        <v>245</v>
      </c>
    </row>
    <row r="131" s="12" customFormat="1">
      <c r="B131" s="251"/>
      <c r="C131" s="252"/>
      <c r="D131" s="248" t="s">
        <v>256</v>
      </c>
      <c r="E131" s="253" t="s">
        <v>21</v>
      </c>
      <c r="F131" s="254" t="s">
        <v>21</v>
      </c>
      <c r="G131" s="252"/>
      <c r="H131" s="255">
        <v>0</v>
      </c>
      <c r="I131" s="256"/>
      <c r="J131" s="252"/>
      <c r="K131" s="252"/>
      <c r="L131" s="257"/>
      <c r="M131" s="258"/>
      <c r="N131" s="259"/>
      <c r="O131" s="259"/>
      <c r="P131" s="259"/>
      <c r="Q131" s="259"/>
      <c r="R131" s="259"/>
      <c r="S131" s="259"/>
      <c r="T131" s="260"/>
      <c r="AT131" s="261" t="s">
        <v>256</v>
      </c>
      <c r="AU131" s="261" t="s">
        <v>69</v>
      </c>
      <c r="AV131" s="12" t="s">
        <v>77</v>
      </c>
      <c r="AW131" s="12" t="s">
        <v>33</v>
      </c>
      <c r="AX131" s="12" t="s">
        <v>69</v>
      </c>
      <c r="AY131" s="261" t="s">
        <v>245</v>
      </c>
    </row>
    <row r="132" s="12" customFormat="1">
      <c r="B132" s="251"/>
      <c r="C132" s="252"/>
      <c r="D132" s="248" t="s">
        <v>256</v>
      </c>
      <c r="E132" s="253" t="s">
        <v>21</v>
      </c>
      <c r="F132" s="254" t="s">
        <v>21</v>
      </c>
      <c r="G132" s="252"/>
      <c r="H132" s="255">
        <v>0</v>
      </c>
      <c r="I132" s="256"/>
      <c r="J132" s="252"/>
      <c r="K132" s="252"/>
      <c r="L132" s="257"/>
      <c r="M132" s="258"/>
      <c r="N132" s="259"/>
      <c r="O132" s="259"/>
      <c r="P132" s="259"/>
      <c r="Q132" s="259"/>
      <c r="R132" s="259"/>
      <c r="S132" s="259"/>
      <c r="T132" s="260"/>
      <c r="AT132" s="261" t="s">
        <v>256</v>
      </c>
      <c r="AU132" s="261" t="s">
        <v>69</v>
      </c>
      <c r="AV132" s="12" t="s">
        <v>77</v>
      </c>
      <c r="AW132" s="12" t="s">
        <v>33</v>
      </c>
      <c r="AX132" s="12" t="s">
        <v>69</v>
      </c>
      <c r="AY132" s="261" t="s">
        <v>245</v>
      </c>
    </row>
    <row r="133" s="12" customFormat="1">
      <c r="B133" s="251"/>
      <c r="C133" s="252"/>
      <c r="D133" s="248" t="s">
        <v>256</v>
      </c>
      <c r="E133" s="253" t="s">
        <v>21</v>
      </c>
      <c r="F133" s="254" t="s">
        <v>21</v>
      </c>
      <c r="G133" s="252"/>
      <c r="H133" s="255">
        <v>0</v>
      </c>
      <c r="I133" s="256"/>
      <c r="J133" s="252"/>
      <c r="K133" s="252"/>
      <c r="L133" s="257"/>
      <c r="M133" s="258"/>
      <c r="N133" s="259"/>
      <c r="O133" s="259"/>
      <c r="P133" s="259"/>
      <c r="Q133" s="259"/>
      <c r="R133" s="259"/>
      <c r="S133" s="259"/>
      <c r="T133" s="260"/>
      <c r="AT133" s="261" t="s">
        <v>256</v>
      </c>
      <c r="AU133" s="261" t="s">
        <v>69</v>
      </c>
      <c r="AV133" s="12" t="s">
        <v>77</v>
      </c>
      <c r="AW133" s="12" t="s">
        <v>33</v>
      </c>
      <c r="AX133" s="12" t="s">
        <v>69</v>
      </c>
      <c r="AY133" s="261" t="s">
        <v>245</v>
      </c>
    </row>
    <row r="134" s="12" customFormat="1">
      <c r="B134" s="251"/>
      <c r="C134" s="252"/>
      <c r="D134" s="248" t="s">
        <v>256</v>
      </c>
      <c r="E134" s="253" t="s">
        <v>21</v>
      </c>
      <c r="F134" s="254" t="s">
        <v>21</v>
      </c>
      <c r="G134" s="252"/>
      <c r="H134" s="255">
        <v>0</v>
      </c>
      <c r="I134" s="256"/>
      <c r="J134" s="252"/>
      <c r="K134" s="252"/>
      <c r="L134" s="257"/>
      <c r="M134" s="258"/>
      <c r="N134" s="259"/>
      <c r="O134" s="259"/>
      <c r="P134" s="259"/>
      <c r="Q134" s="259"/>
      <c r="R134" s="259"/>
      <c r="S134" s="259"/>
      <c r="T134" s="260"/>
      <c r="AT134" s="261" t="s">
        <v>256</v>
      </c>
      <c r="AU134" s="261" t="s">
        <v>69</v>
      </c>
      <c r="AV134" s="12" t="s">
        <v>77</v>
      </c>
      <c r="AW134" s="12" t="s">
        <v>33</v>
      </c>
      <c r="AX134" s="12" t="s">
        <v>69</v>
      </c>
      <c r="AY134" s="261" t="s">
        <v>245</v>
      </c>
    </row>
    <row r="135" s="12" customFormat="1">
      <c r="B135" s="251"/>
      <c r="C135" s="252"/>
      <c r="D135" s="248" t="s">
        <v>256</v>
      </c>
      <c r="E135" s="253" t="s">
        <v>21</v>
      </c>
      <c r="F135" s="254" t="s">
        <v>21</v>
      </c>
      <c r="G135" s="252"/>
      <c r="H135" s="255">
        <v>0</v>
      </c>
      <c r="I135" s="256"/>
      <c r="J135" s="252"/>
      <c r="K135" s="252"/>
      <c r="L135" s="257"/>
      <c r="M135" s="258"/>
      <c r="N135" s="259"/>
      <c r="O135" s="259"/>
      <c r="P135" s="259"/>
      <c r="Q135" s="259"/>
      <c r="R135" s="259"/>
      <c r="S135" s="259"/>
      <c r="T135" s="260"/>
      <c r="AT135" s="261" t="s">
        <v>256</v>
      </c>
      <c r="AU135" s="261" t="s">
        <v>69</v>
      </c>
      <c r="AV135" s="12" t="s">
        <v>77</v>
      </c>
      <c r="AW135" s="12" t="s">
        <v>33</v>
      </c>
      <c r="AX135" s="12" t="s">
        <v>69</v>
      </c>
      <c r="AY135" s="261" t="s">
        <v>245</v>
      </c>
    </row>
    <row r="136" s="12" customFormat="1">
      <c r="B136" s="251"/>
      <c r="C136" s="252"/>
      <c r="D136" s="248" t="s">
        <v>256</v>
      </c>
      <c r="E136" s="253" t="s">
        <v>21</v>
      </c>
      <c r="F136" s="254" t="s">
        <v>21</v>
      </c>
      <c r="G136" s="252"/>
      <c r="H136" s="255">
        <v>0</v>
      </c>
      <c r="I136" s="256"/>
      <c r="J136" s="252"/>
      <c r="K136" s="252"/>
      <c r="L136" s="257"/>
      <c r="M136" s="313"/>
      <c r="N136" s="314"/>
      <c r="O136" s="314"/>
      <c r="P136" s="314"/>
      <c r="Q136" s="314"/>
      <c r="R136" s="314"/>
      <c r="S136" s="314"/>
      <c r="T136" s="315"/>
      <c r="AT136" s="261" t="s">
        <v>256</v>
      </c>
      <c r="AU136" s="261" t="s">
        <v>69</v>
      </c>
      <c r="AV136" s="12" t="s">
        <v>77</v>
      </c>
      <c r="AW136" s="12" t="s">
        <v>33</v>
      </c>
      <c r="AX136" s="12" t="s">
        <v>69</v>
      </c>
      <c r="AY136" s="261" t="s">
        <v>245</v>
      </c>
    </row>
    <row r="137" s="1" customFormat="1" ht="6.96" customHeight="1">
      <c r="B137" s="68"/>
      <c r="C137" s="69"/>
      <c r="D137" s="69"/>
      <c r="E137" s="69"/>
      <c r="F137" s="69"/>
      <c r="G137" s="69"/>
      <c r="H137" s="69"/>
      <c r="I137" s="181"/>
      <c r="J137" s="69"/>
      <c r="K137" s="69"/>
      <c r="L137" s="73"/>
    </row>
  </sheetData>
  <sheetProtection sheet="1" autoFilter="0" formatColumns="0" formatRows="0" objects="1" scenarios="1" spinCount="100000" saltValue="c7qOTy4N6/BpvU9y9KecM59QWTi002k0FMG8AkfX6JQq1i/uE4huMkBFbo9/8ZydvWS8DxVG/VHBuRpngztE0A==" hashValue="Cp9bCzLBA3Woa7tnCUv5j3+4NzAPnFz2hwvMEIyprEbhHG4nZKLarM3/r+r3ayQJIZE9zEd9PToctJNVIZHEyA==" algorithmName="SHA-512" password="CC35"/>
  <autoFilter ref="C81:K136"/>
  <mergeCells count="13">
    <mergeCell ref="E7:H7"/>
    <mergeCell ref="E9:H9"/>
    <mergeCell ref="E11:H11"/>
    <mergeCell ref="E26:H26"/>
    <mergeCell ref="E47:H47"/>
    <mergeCell ref="E49:H49"/>
    <mergeCell ref="E51:H51"/>
    <mergeCell ref="J55:J56"/>
    <mergeCell ref="E70:H70"/>
    <mergeCell ref="E72:H72"/>
    <mergeCell ref="E74:H74"/>
    <mergeCell ref="G1:H1"/>
    <mergeCell ref="L2:V2"/>
  </mergeCells>
  <hyperlinks>
    <hyperlink ref="F1:G1" location="C2" display="1) Krycí list soupisu"/>
    <hyperlink ref="G1:H1" location="C58" display="2) Rekapitulace"/>
    <hyperlink ref="J1" location="C81"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94</v>
      </c>
      <c r="G1" s="152" t="s">
        <v>95</v>
      </c>
      <c r="H1" s="152"/>
      <c r="I1" s="153"/>
      <c r="J1" s="152" t="s">
        <v>96</v>
      </c>
      <c r="K1" s="151" t="s">
        <v>97</v>
      </c>
      <c r="L1" s="152" t="s">
        <v>98</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93</v>
      </c>
      <c r="AZ2" s="154" t="s">
        <v>2740</v>
      </c>
      <c r="BA2" s="154" t="s">
        <v>21</v>
      </c>
      <c r="BB2" s="154" t="s">
        <v>21</v>
      </c>
      <c r="BC2" s="154" t="s">
        <v>934</v>
      </c>
      <c r="BD2" s="154" t="s">
        <v>77</v>
      </c>
    </row>
    <row r="3" ht="6.96" customHeight="1">
      <c r="B3" s="26"/>
      <c r="C3" s="27"/>
      <c r="D3" s="27"/>
      <c r="E3" s="27"/>
      <c r="F3" s="27"/>
      <c r="G3" s="27"/>
      <c r="H3" s="27"/>
      <c r="I3" s="155"/>
      <c r="J3" s="27"/>
      <c r="K3" s="28"/>
      <c r="AT3" s="25" t="s">
        <v>77</v>
      </c>
      <c r="AZ3" s="154" t="s">
        <v>2741</v>
      </c>
      <c r="BA3" s="154" t="s">
        <v>21</v>
      </c>
      <c r="BB3" s="154" t="s">
        <v>21</v>
      </c>
      <c r="BC3" s="154" t="s">
        <v>2742</v>
      </c>
      <c r="BD3" s="154" t="s">
        <v>77</v>
      </c>
    </row>
    <row r="4" ht="36.96" customHeight="1">
      <c r="B4" s="29"/>
      <c r="C4" s="30"/>
      <c r="D4" s="31" t="s">
        <v>103</v>
      </c>
      <c r="E4" s="30"/>
      <c r="F4" s="30"/>
      <c r="G4" s="30"/>
      <c r="H4" s="30"/>
      <c r="I4" s="156"/>
      <c r="J4" s="30"/>
      <c r="K4" s="32"/>
      <c r="M4" s="33" t="s">
        <v>12</v>
      </c>
      <c r="AT4" s="25" t="s">
        <v>6</v>
      </c>
      <c r="AZ4" s="154" t="s">
        <v>2743</v>
      </c>
      <c r="BA4" s="154" t="s">
        <v>21</v>
      </c>
      <c r="BB4" s="154" t="s">
        <v>21</v>
      </c>
      <c r="BC4" s="154" t="s">
        <v>2744</v>
      </c>
      <c r="BD4" s="154" t="s">
        <v>259</v>
      </c>
    </row>
    <row r="5" ht="6.96" customHeight="1">
      <c r="B5" s="29"/>
      <c r="C5" s="30"/>
      <c r="D5" s="30"/>
      <c r="E5" s="30"/>
      <c r="F5" s="30"/>
      <c r="G5" s="30"/>
      <c r="H5" s="30"/>
      <c r="I5" s="156"/>
      <c r="J5" s="30"/>
      <c r="K5" s="32"/>
      <c r="AZ5" s="154" t="s">
        <v>2745</v>
      </c>
      <c r="BA5" s="154" t="s">
        <v>21</v>
      </c>
      <c r="BB5" s="154" t="s">
        <v>21</v>
      </c>
      <c r="BC5" s="154" t="s">
        <v>658</v>
      </c>
      <c r="BD5" s="154" t="s">
        <v>77</v>
      </c>
    </row>
    <row r="6">
      <c r="B6" s="29"/>
      <c r="C6" s="30"/>
      <c r="D6" s="41" t="s">
        <v>18</v>
      </c>
      <c r="E6" s="30"/>
      <c r="F6" s="30"/>
      <c r="G6" s="30"/>
      <c r="H6" s="30"/>
      <c r="I6" s="156"/>
      <c r="J6" s="30"/>
      <c r="K6" s="32"/>
    </row>
    <row r="7" ht="16.5" customHeight="1">
      <c r="B7" s="29"/>
      <c r="C7" s="30"/>
      <c r="D7" s="30"/>
      <c r="E7" s="157" t="str">
        <f>'Rekapitulace stavby'!K6</f>
        <v>Rozvoj sportovního areálu Orlovna Veselí nad Moravou-víceúčelový sál</v>
      </c>
      <c r="F7" s="41"/>
      <c r="G7" s="41"/>
      <c r="H7" s="41"/>
      <c r="I7" s="156"/>
      <c r="J7" s="30"/>
      <c r="K7" s="32"/>
    </row>
    <row r="8" s="1" customFormat="1">
      <c r="B8" s="47"/>
      <c r="C8" s="48"/>
      <c r="D8" s="41" t="s">
        <v>112</v>
      </c>
      <c r="E8" s="48"/>
      <c r="F8" s="48"/>
      <c r="G8" s="48"/>
      <c r="H8" s="48"/>
      <c r="I8" s="158"/>
      <c r="J8" s="48"/>
      <c r="K8" s="52"/>
    </row>
    <row r="9" s="1" customFormat="1" ht="36.96" customHeight="1">
      <c r="B9" s="47"/>
      <c r="C9" s="48"/>
      <c r="D9" s="48"/>
      <c r="E9" s="159" t="s">
        <v>2746</v>
      </c>
      <c r="F9" s="48"/>
      <c r="G9" s="48"/>
      <c r="H9" s="48"/>
      <c r="I9" s="158"/>
      <c r="J9" s="48"/>
      <c r="K9" s="52"/>
    </row>
    <row r="10" s="1" customFormat="1">
      <c r="B10" s="47"/>
      <c r="C10" s="48"/>
      <c r="D10" s="48"/>
      <c r="E10" s="48"/>
      <c r="F10" s="48"/>
      <c r="G10" s="48"/>
      <c r="H10" s="48"/>
      <c r="I10" s="158"/>
      <c r="J10" s="48"/>
      <c r="K10" s="52"/>
    </row>
    <row r="11" s="1" customFormat="1" ht="14.4" customHeight="1">
      <c r="B11" s="47"/>
      <c r="C11" s="48"/>
      <c r="D11" s="41" t="s">
        <v>20</v>
      </c>
      <c r="E11" s="48"/>
      <c r="F11" s="36" t="s">
        <v>21</v>
      </c>
      <c r="G11" s="48"/>
      <c r="H11" s="48"/>
      <c r="I11" s="160" t="s">
        <v>22</v>
      </c>
      <c r="J11" s="36" t="s">
        <v>21</v>
      </c>
      <c r="K11" s="52"/>
    </row>
    <row r="12" s="1" customFormat="1" ht="14.4" customHeight="1">
      <c r="B12" s="47"/>
      <c r="C12" s="48"/>
      <c r="D12" s="41" t="s">
        <v>23</v>
      </c>
      <c r="E12" s="48"/>
      <c r="F12" s="36" t="s">
        <v>24</v>
      </c>
      <c r="G12" s="48"/>
      <c r="H12" s="48"/>
      <c r="I12" s="160" t="s">
        <v>25</v>
      </c>
      <c r="J12" s="161" t="str">
        <f>'Rekapitulace stavby'!AN8</f>
        <v>4. 5. 2018</v>
      </c>
      <c r="K12" s="52"/>
    </row>
    <row r="13" s="1" customFormat="1" ht="10.8" customHeight="1">
      <c r="B13" s="47"/>
      <c r="C13" s="48"/>
      <c r="D13" s="48"/>
      <c r="E13" s="48"/>
      <c r="F13" s="48"/>
      <c r="G13" s="48"/>
      <c r="H13" s="48"/>
      <c r="I13" s="158"/>
      <c r="J13" s="48"/>
      <c r="K13" s="52"/>
    </row>
    <row r="14" s="1" customFormat="1" ht="14.4" customHeight="1">
      <c r="B14" s="47"/>
      <c r="C14" s="48"/>
      <c r="D14" s="41" t="s">
        <v>27</v>
      </c>
      <c r="E14" s="48"/>
      <c r="F14" s="48"/>
      <c r="G14" s="48"/>
      <c r="H14" s="48"/>
      <c r="I14" s="160" t="s">
        <v>28</v>
      </c>
      <c r="J14" s="36" t="str">
        <f>IF('Rekapitulace stavby'!AN10="","",'Rekapitulace stavby'!AN10)</f>
        <v/>
      </c>
      <c r="K14" s="52"/>
    </row>
    <row r="15" s="1" customFormat="1" ht="18" customHeight="1">
      <c r="B15" s="47"/>
      <c r="C15" s="48"/>
      <c r="D15" s="48"/>
      <c r="E15" s="36" t="str">
        <f>IF('Rekapitulace stavby'!E11="","",'Rekapitulace stavby'!E11)</f>
        <v xml:space="preserve"> </v>
      </c>
      <c r="F15" s="48"/>
      <c r="G15" s="48"/>
      <c r="H15" s="48"/>
      <c r="I15" s="160" t="s">
        <v>29</v>
      </c>
      <c r="J15" s="36" t="str">
        <f>IF('Rekapitulace stavby'!AN11="","",'Rekapitulace stavby'!AN11)</f>
        <v/>
      </c>
      <c r="K15" s="52"/>
    </row>
    <row r="16" s="1" customFormat="1" ht="6.96" customHeight="1">
      <c r="B16" s="47"/>
      <c r="C16" s="48"/>
      <c r="D16" s="48"/>
      <c r="E16" s="48"/>
      <c r="F16" s="48"/>
      <c r="G16" s="48"/>
      <c r="H16" s="48"/>
      <c r="I16" s="158"/>
      <c r="J16" s="48"/>
      <c r="K16" s="52"/>
    </row>
    <row r="17" s="1" customFormat="1" ht="14.4" customHeight="1">
      <c r="B17" s="47"/>
      <c r="C17" s="48"/>
      <c r="D17" s="41" t="s">
        <v>30</v>
      </c>
      <c r="E17" s="48"/>
      <c r="F17" s="48"/>
      <c r="G17" s="48"/>
      <c r="H17" s="48"/>
      <c r="I17" s="160" t="s">
        <v>28</v>
      </c>
      <c r="J17" s="36" t="str">
        <f>IF('Rekapitulace stavby'!AN13="Vyplň údaj","",IF('Rekapitulace stavby'!AN13="","",'Rekapitulace stavby'!AN13))</f>
        <v/>
      </c>
      <c r="K17" s="52"/>
    </row>
    <row r="18" s="1" customFormat="1" ht="18" customHeight="1">
      <c r="B18" s="47"/>
      <c r="C18" s="48"/>
      <c r="D18" s="48"/>
      <c r="E18" s="36" t="str">
        <f>IF('Rekapitulace stavby'!E14="Vyplň údaj","",IF('Rekapitulace stavby'!E14="","",'Rekapitulace stavby'!E14))</f>
        <v/>
      </c>
      <c r="F18" s="48"/>
      <c r="G18" s="48"/>
      <c r="H18" s="48"/>
      <c r="I18" s="160" t="s">
        <v>29</v>
      </c>
      <c r="J18" s="36" t="str">
        <f>IF('Rekapitulace stavby'!AN14="Vyplň údaj","",IF('Rekapitulace stavby'!AN14="","",'Rekapitulace stavby'!AN14))</f>
        <v/>
      </c>
      <c r="K18" s="52"/>
    </row>
    <row r="19" s="1" customFormat="1" ht="6.96" customHeight="1">
      <c r="B19" s="47"/>
      <c r="C19" s="48"/>
      <c r="D19" s="48"/>
      <c r="E19" s="48"/>
      <c r="F19" s="48"/>
      <c r="G19" s="48"/>
      <c r="H19" s="48"/>
      <c r="I19" s="158"/>
      <c r="J19" s="48"/>
      <c r="K19" s="52"/>
    </row>
    <row r="20" s="1" customFormat="1" ht="14.4" customHeight="1">
      <c r="B20" s="47"/>
      <c r="C20" s="48"/>
      <c r="D20" s="41" t="s">
        <v>32</v>
      </c>
      <c r="E20" s="48"/>
      <c r="F20" s="48"/>
      <c r="G20" s="48"/>
      <c r="H20" s="48"/>
      <c r="I20" s="160" t="s">
        <v>28</v>
      </c>
      <c r="J20" s="36" t="str">
        <f>IF('Rekapitulace stavby'!AN16="","",'Rekapitulace stavby'!AN16)</f>
        <v/>
      </c>
      <c r="K20" s="52"/>
    </row>
    <row r="21" s="1" customFormat="1" ht="18" customHeight="1">
      <c r="B21" s="47"/>
      <c r="C21" s="48"/>
      <c r="D21" s="48"/>
      <c r="E21" s="36" t="str">
        <f>IF('Rekapitulace stavby'!E17="","",'Rekapitulace stavby'!E17)</f>
        <v xml:space="preserve"> </v>
      </c>
      <c r="F21" s="48"/>
      <c r="G21" s="48"/>
      <c r="H21" s="48"/>
      <c r="I21" s="160" t="s">
        <v>29</v>
      </c>
      <c r="J21" s="36" t="str">
        <f>IF('Rekapitulace stavby'!AN17="","",'Rekapitulace stavby'!AN17)</f>
        <v/>
      </c>
      <c r="K21" s="52"/>
    </row>
    <row r="22" s="1" customFormat="1" ht="6.96" customHeight="1">
      <c r="B22" s="47"/>
      <c r="C22" s="48"/>
      <c r="D22" s="48"/>
      <c r="E22" s="48"/>
      <c r="F22" s="48"/>
      <c r="G22" s="48"/>
      <c r="H22" s="48"/>
      <c r="I22" s="158"/>
      <c r="J22" s="48"/>
      <c r="K22" s="52"/>
    </row>
    <row r="23" s="1" customFormat="1" ht="14.4" customHeight="1">
      <c r="B23" s="47"/>
      <c r="C23" s="48"/>
      <c r="D23" s="41" t="s">
        <v>34</v>
      </c>
      <c r="E23" s="48"/>
      <c r="F23" s="48"/>
      <c r="G23" s="48"/>
      <c r="H23" s="48"/>
      <c r="I23" s="158"/>
      <c r="J23" s="48"/>
      <c r="K23" s="52"/>
    </row>
    <row r="24" s="7" customFormat="1" ht="16.5" customHeight="1">
      <c r="B24" s="162"/>
      <c r="C24" s="163"/>
      <c r="D24" s="163"/>
      <c r="E24" s="45" t="s">
        <v>21</v>
      </c>
      <c r="F24" s="45"/>
      <c r="G24" s="45"/>
      <c r="H24" s="45"/>
      <c r="I24" s="164"/>
      <c r="J24" s="163"/>
      <c r="K24" s="165"/>
    </row>
    <row r="25" s="1" customFormat="1" ht="6.96" customHeight="1">
      <c r="B25" s="47"/>
      <c r="C25" s="48"/>
      <c r="D25" s="48"/>
      <c r="E25" s="48"/>
      <c r="F25" s="48"/>
      <c r="G25" s="48"/>
      <c r="H25" s="48"/>
      <c r="I25" s="158"/>
      <c r="J25" s="48"/>
      <c r="K25" s="52"/>
    </row>
    <row r="26" s="1" customFormat="1" ht="6.96" customHeight="1">
      <c r="B26" s="47"/>
      <c r="C26" s="48"/>
      <c r="D26" s="107"/>
      <c r="E26" s="107"/>
      <c r="F26" s="107"/>
      <c r="G26" s="107"/>
      <c r="H26" s="107"/>
      <c r="I26" s="167"/>
      <c r="J26" s="107"/>
      <c r="K26" s="168"/>
    </row>
    <row r="27" s="1" customFormat="1" ht="25.44" customHeight="1">
      <c r="B27" s="47"/>
      <c r="C27" s="48"/>
      <c r="D27" s="169" t="s">
        <v>35</v>
      </c>
      <c r="E27" s="48"/>
      <c r="F27" s="48"/>
      <c r="G27" s="48"/>
      <c r="H27" s="48"/>
      <c r="I27" s="158"/>
      <c r="J27" s="170">
        <f>ROUND(J84,2)</f>
        <v>0</v>
      </c>
      <c r="K27" s="52"/>
    </row>
    <row r="28" s="1" customFormat="1" ht="6.96" customHeight="1">
      <c r="B28" s="47"/>
      <c r="C28" s="48"/>
      <c r="D28" s="107"/>
      <c r="E28" s="107"/>
      <c r="F28" s="107"/>
      <c r="G28" s="107"/>
      <c r="H28" s="107"/>
      <c r="I28" s="167"/>
      <c r="J28" s="107"/>
      <c r="K28" s="168"/>
    </row>
    <row r="29" s="1" customFormat="1" ht="14.4" customHeight="1">
      <c r="B29" s="47"/>
      <c r="C29" s="48"/>
      <c r="D29" s="48"/>
      <c r="E29" s="48"/>
      <c r="F29" s="53" t="s">
        <v>37</v>
      </c>
      <c r="G29" s="48"/>
      <c r="H29" s="48"/>
      <c r="I29" s="171" t="s">
        <v>36</v>
      </c>
      <c r="J29" s="53" t="s">
        <v>38</v>
      </c>
      <c r="K29" s="52"/>
    </row>
    <row r="30" s="1" customFormat="1" ht="14.4" customHeight="1">
      <c r="B30" s="47"/>
      <c r="C30" s="48"/>
      <c r="D30" s="56" t="s">
        <v>39</v>
      </c>
      <c r="E30" s="56" t="s">
        <v>40</v>
      </c>
      <c r="F30" s="172">
        <f>ROUND(SUM(BE84:BE239), 2)</f>
        <v>0</v>
      </c>
      <c r="G30" s="48"/>
      <c r="H30" s="48"/>
      <c r="I30" s="173">
        <v>0.20999999999999999</v>
      </c>
      <c r="J30" s="172">
        <f>ROUND(ROUND((SUM(BE84:BE239)), 2)*I30, 2)</f>
        <v>0</v>
      </c>
      <c r="K30" s="52"/>
    </row>
    <row r="31" s="1" customFormat="1" ht="14.4" customHeight="1">
      <c r="B31" s="47"/>
      <c r="C31" s="48"/>
      <c r="D31" s="48"/>
      <c r="E31" s="56" t="s">
        <v>41</v>
      </c>
      <c r="F31" s="172">
        <f>ROUND(SUM(BF84:BF239), 2)</f>
        <v>0</v>
      </c>
      <c r="G31" s="48"/>
      <c r="H31" s="48"/>
      <c r="I31" s="173">
        <v>0.14999999999999999</v>
      </c>
      <c r="J31" s="172">
        <f>ROUND(ROUND((SUM(BF84:BF239)), 2)*I31, 2)</f>
        <v>0</v>
      </c>
      <c r="K31" s="52"/>
    </row>
    <row r="32" hidden="1" s="1" customFormat="1" ht="14.4" customHeight="1">
      <c r="B32" s="47"/>
      <c r="C32" s="48"/>
      <c r="D32" s="48"/>
      <c r="E32" s="56" t="s">
        <v>42</v>
      </c>
      <c r="F32" s="172">
        <f>ROUND(SUM(BG84:BG239), 2)</f>
        <v>0</v>
      </c>
      <c r="G32" s="48"/>
      <c r="H32" s="48"/>
      <c r="I32" s="173">
        <v>0.20999999999999999</v>
      </c>
      <c r="J32" s="172">
        <v>0</v>
      </c>
      <c r="K32" s="52"/>
    </row>
    <row r="33" hidden="1" s="1" customFormat="1" ht="14.4" customHeight="1">
      <c r="B33" s="47"/>
      <c r="C33" s="48"/>
      <c r="D33" s="48"/>
      <c r="E33" s="56" t="s">
        <v>43</v>
      </c>
      <c r="F33" s="172">
        <f>ROUND(SUM(BH84:BH239), 2)</f>
        <v>0</v>
      </c>
      <c r="G33" s="48"/>
      <c r="H33" s="48"/>
      <c r="I33" s="173">
        <v>0.14999999999999999</v>
      </c>
      <c r="J33" s="172">
        <v>0</v>
      </c>
      <c r="K33" s="52"/>
    </row>
    <row r="34" hidden="1" s="1" customFormat="1" ht="14.4" customHeight="1">
      <c r="B34" s="47"/>
      <c r="C34" s="48"/>
      <c r="D34" s="48"/>
      <c r="E34" s="56" t="s">
        <v>44</v>
      </c>
      <c r="F34" s="172">
        <f>ROUND(SUM(BI84:BI239), 2)</f>
        <v>0</v>
      </c>
      <c r="G34" s="48"/>
      <c r="H34" s="48"/>
      <c r="I34" s="173">
        <v>0</v>
      </c>
      <c r="J34" s="172">
        <v>0</v>
      </c>
      <c r="K34" s="52"/>
    </row>
    <row r="35" s="1" customFormat="1" ht="6.96" customHeight="1">
      <c r="B35" s="47"/>
      <c r="C35" s="48"/>
      <c r="D35" s="48"/>
      <c r="E35" s="48"/>
      <c r="F35" s="48"/>
      <c r="G35" s="48"/>
      <c r="H35" s="48"/>
      <c r="I35" s="158"/>
      <c r="J35" s="48"/>
      <c r="K35" s="52"/>
    </row>
    <row r="36" s="1" customFormat="1" ht="25.44" customHeight="1">
      <c r="B36" s="47"/>
      <c r="C36" s="174"/>
      <c r="D36" s="175" t="s">
        <v>45</v>
      </c>
      <c r="E36" s="99"/>
      <c r="F36" s="99"/>
      <c r="G36" s="176" t="s">
        <v>46</v>
      </c>
      <c r="H36" s="177" t="s">
        <v>47</v>
      </c>
      <c r="I36" s="178"/>
      <c r="J36" s="179">
        <f>SUM(J27:J34)</f>
        <v>0</v>
      </c>
      <c r="K36" s="180"/>
    </row>
    <row r="37" s="1" customFormat="1" ht="14.4" customHeight="1">
      <c r="B37" s="68"/>
      <c r="C37" s="69"/>
      <c r="D37" s="69"/>
      <c r="E37" s="69"/>
      <c r="F37" s="69"/>
      <c r="G37" s="69"/>
      <c r="H37" s="69"/>
      <c r="I37" s="181"/>
      <c r="J37" s="69"/>
      <c r="K37" s="70"/>
    </row>
    <row r="41" s="1" customFormat="1" ht="6.96" customHeight="1">
      <c r="B41" s="182"/>
      <c r="C41" s="183"/>
      <c r="D41" s="183"/>
      <c r="E41" s="183"/>
      <c r="F41" s="183"/>
      <c r="G41" s="183"/>
      <c r="H41" s="183"/>
      <c r="I41" s="184"/>
      <c r="J41" s="183"/>
      <c r="K41" s="185"/>
    </row>
    <row r="42" s="1" customFormat="1" ht="36.96" customHeight="1">
      <c r="B42" s="47"/>
      <c r="C42" s="31" t="s">
        <v>181</v>
      </c>
      <c r="D42" s="48"/>
      <c r="E42" s="48"/>
      <c r="F42" s="48"/>
      <c r="G42" s="48"/>
      <c r="H42" s="48"/>
      <c r="I42" s="158"/>
      <c r="J42" s="48"/>
      <c r="K42" s="52"/>
    </row>
    <row r="43" s="1" customFormat="1" ht="6.96" customHeight="1">
      <c r="B43" s="47"/>
      <c r="C43" s="48"/>
      <c r="D43" s="48"/>
      <c r="E43" s="48"/>
      <c r="F43" s="48"/>
      <c r="G43" s="48"/>
      <c r="H43" s="48"/>
      <c r="I43" s="158"/>
      <c r="J43" s="48"/>
      <c r="K43" s="52"/>
    </row>
    <row r="44" s="1" customFormat="1" ht="14.4" customHeight="1">
      <c r="B44" s="47"/>
      <c r="C44" s="41" t="s">
        <v>18</v>
      </c>
      <c r="D44" s="48"/>
      <c r="E44" s="48"/>
      <c r="F44" s="48"/>
      <c r="G44" s="48"/>
      <c r="H44" s="48"/>
      <c r="I44" s="158"/>
      <c r="J44" s="48"/>
      <c r="K44" s="52"/>
    </row>
    <row r="45" s="1" customFormat="1" ht="16.5" customHeight="1">
      <c r="B45" s="47"/>
      <c r="C45" s="48"/>
      <c r="D45" s="48"/>
      <c r="E45" s="157" t="str">
        <f>E7</f>
        <v>Rozvoj sportovního areálu Orlovna Veselí nad Moravou-víceúčelový sál</v>
      </c>
      <c r="F45" s="41"/>
      <c r="G45" s="41"/>
      <c r="H45" s="41"/>
      <c r="I45" s="158"/>
      <c r="J45" s="48"/>
      <c r="K45" s="52"/>
    </row>
    <row r="46" s="1" customFormat="1" ht="14.4" customHeight="1">
      <c r="B46" s="47"/>
      <c r="C46" s="41" t="s">
        <v>112</v>
      </c>
      <c r="D46" s="48"/>
      <c r="E46" s="48"/>
      <c r="F46" s="48"/>
      <c r="G46" s="48"/>
      <c r="H46" s="48"/>
      <c r="I46" s="158"/>
      <c r="J46" s="48"/>
      <c r="K46" s="52"/>
    </row>
    <row r="47" s="1" customFormat="1" ht="17.25" customHeight="1">
      <c r="B47" s="47"/>
      <c r="C47" s="48"/>
      <c r="D47" s="48"/>
      <c r="E47" s="159" t="str">
        <f>E9</f>
        <v>02 - 02 - Zpevněné plochy</v>
      </c>
      <c r="F47" s="48"/>
      <c r="G47" s="48"/>
      <c r="H47" s="48"/>
      <c r="I47" s="158"/>
      <c r="J47" s="48"/>
      <c r="K47" s="52"/>
    </row>
    <row r="48" s="1" customFormat="1" ht="6.96" customHeight="1">
      <c r="B48" s="47"/>
      <c r="C48" s="48"/>
      <c r="D48" s="48"/>
      <c r="E48" s="48"/>
      <c r="F48" s="48"/>
      <c r="G48" s="48"/>
      <c r="H48" s="48"/>
      <c r="I48" s="158"/>
      <c r="J48" s="48"/>
      <c r="K48" s="52"/>
    </row>
    <row r="49" s="1" customFormat="1" ht="18" customHeight="1">
      <c r="B49" s="47"/>
      <c r="C49" s="41" t="s">
        <v>23</v>
      </c>
      <c r="D49" s="48"/>
      <c r="E49" s="48"/>
      <c r="F49" s="36" t="str">
        <f>F12</f>
        <v xml:space="preserve"> </v>
      </c>
      <c r="G49" s="48"/>
      <c r="H49" s="48"/>
      <c r="I49" s="160" t="s">
        <v>25</v>
      </c>
      <c r="J49" s="161" t="str">
        <f>IF(J12="","",J12)</f>
        <v>4. 5. 2018</v>
      </c>
      <c r="K49" s="52"/>
    </row>
    <row r="50" s="1" customFormat="1" ht="6.96" customHeight="1">
      <c r="B50" s="47"/>
      <c r="C50" s="48"/>
      <c r="D50" s="48"/>
      <c r="E50" s="48"/>
      <c r="F50" s="48"/>
      <c r="G50" s="48"/>
      <c r="H50" s="48"/>
      <c r="I50" s="158"/>
      <c r="J50" s="48"/>
      <c r="K50" s="52"/>
    </row>
    <row r="51" s="1" customFormat="1">
      <c r="B51" s="47"/>
      <c r="C51" s="41" t="s">
        <v>27</v>
      </c>
      <c r="D51" s="48"/>
      <c r="E51" s="48"/>
      <c r="F51" s="36" t="str">
        <f>E15</f>
        <v xml:space="preserve"> </v>
      </c>
      <c r="G51" s="48"/>
      <c r="H51" s="48"/>
      <c r="I51" s="160" t="s">
        <v>32</v>
      </c>
      <c r="J51" s="45" t="str">
        <f>E21</f>
        <v xml:space="preserve"> </v>
      </c>
      <c r="K51" s="52"/>
    </row>
    <row r="52" s="1" customFormat="1" ht="14.4" customHeight="1">
      <c r="B52" s="47"/>
      <c r="C52" s="41" t="s">
        <v>30</v>
      </c>
      <c r="D52" s="48"/>
      <c r="E52" s="48"/>
      <c r="F52" s="36" t="str">
        <f>IF(E18="","",E18)</f>
        <v/>
      </c>
      <c r="G52" s="48"/>
      <c r="H52" s="48"/>
      <c r="I52" s="158"/>
      <c r="J52" s="186"/>
      <c r="K52" s="52"/>
    </row>
    <row r="53" s="1" customFormat="1" ht="10.32" customHeight="1">
      <c r="B53" s="47"/>
      <c r="C53" s="48"/>
      <c r="D53" s="48"/>
      <c r="E53" s="48"/>
      <c r="F53" s="48"/>
      <c r="G53" s="48"/>
      <c r="H53" s="48"/>
      <c r="I53" s="158"/>
      <c r="J53" s="48"/>
      <c r="K53" s="52"/>
    </row>
    <row r="54" s="1" customFormat="1" ht="29.28" customHeight="1">
      <c r="B54" s="47"/>
      <c r="C54" s="187" t="s">
        <v>200</v>
      </c>
      <c r="D54" s="174"/>
      <c r="E54" s="174"/>
      <c r="F54" s="174"/>
      <c r="G54" s="174"/>
      <c r="H54" s="174"/>
      <c r="I54" s="188"/>
      <c r="J54" s="189" t="s">
        <v>201</v>
      </c>
      <c r="K54" s="190"/>
    </row>
    <row r="55" s="1" customFormat="1" ht="10.32" customHeight="1">
      <c r="B55" s="47"/>
      <c r="C55" s="48"/>
      <c r="D55" s="48"/>
      <c r="E55" s="48"/>
      <c r="F55" s="48"/>
      <c r="G55" s="48"/>
      <c r="H55" s="48"/>
      <c r="I55" s="158"/>
      <c r="J55" s="48"/>
      <c r="K55" s="52"/>
    </row>
    <row r="56" s="1" customFormat="1" ht="29.28" customHeight="1">
      <c r="B56" s="47"/>
      <c r="C56" s="191" t="s">
        <v>202</v>
      </c>
      <c r="D56" s="48"/>
      <c r="E56" s="48"/>
      <c r="F56" s="48"/>
      <c r="G56" s="48"/>
      <c r="H56" s="48"/>
      <c r="I56" s="158"/>
      <c r="J56" s="170">
        <f>J84</f>
        <v>0</v>
      </c>
      <c r="K56" s="52"/>
      <c r="AU56" s="25" t="s">
        <v>203</v>
      </c>
    </row>
    <row r="57" s="8" customFormat="1" ht="24.96" customHeight="1">
      <c r="B57" s="192"/>
      <c r="C57" s="193"/>
      <c r="D57" s="194" t="s">
        <v>204</v>
      </c>
      <c r="E57" s="195"/>
      <c r="F57" s="195"/>
      <c r="G57" s="195"/>
      <c r="H57" s="195"/>
      <c r="I57" s="196"/>
      <c r="J57" s="197">
        <f>J85</f>
        <v>0</v>
      </c>
      <c r="K57" s="198"/>
    </row>
    <row r="58" s="9" customFormat="1" ht="19.92" customHeight="1">
      <c r="B58" s="199"/>
      <c r="C58" s="200"/>
      <c r="D58" s="201" t="s">
        <v>205</v>
      </c>
      <c r="E58" s="202"/>
      <c r="F58" s="202"/>
      <c r="G58" s="202"/>
      <c r="H58" s="202"/>
      <c r="I58" s="203"/>
      <c r="J58" s="204">
        <f>J86</f>
        <v>0</v>
      </c>
      <c r="K58" s="205"/>
    </row>
    <row r="59" s="9" customFormat="1" ht="19.92" customHeight="1">
      <c r="B59" s="199"/>
      <c r="C59" s="200"/>
      <c r="D59" s="201" t="s">
        <v>206</v>
      </c>
      <c r="E59" s="202"/>
      <c r="F59" s="202"/>
      <c r="G59" s="202"/>
      <c r="H59" s="202"/>
      <c r="I59" s="203"/>
      <c r="J59" s="204">
        <f>J157</f>
        <v>0</v>
      </c>
      <c r="K59" s="205"/>
    </row>
    <row r="60" s="9" customFormat="1" ht="19.92" customHeight="1">
      <c r="B60" s="199"/>
      <c r="C60" s="200"/>
      <c r="D60" s="201" t="s">
        <v>207</v>
      </c>
      <c r="E60" s="202"/>
      <c r="F60" s="202"/>
      <c r="G60" s="202"/>
      <c r="H60" s="202"/>
      <c r="I60" s="203"/>
      <c r="J60" s="204">
        <f>J163</f>
        <v>0</v>
      </c>
      <c r="K60" s="205"/>
    </row>
    <row r="61" s="9" customFormat="1" ht="19.92" customHeight="1">
      <c r="B61" s="199"/>
      <c r="C61" s="200"/>
      <c r="D61" s="201" t="s">
        <v>208</v>
      </c>
      <c r="E61" s="202"/>
      <c r="F61" s="202"/>
      <c r="G61" s="202"/>
      <c r="H61" s="202"/>
      <c r="I61" s="203"/>
      <c r="J61" s="204">
        <f>J181</f>
        <v>0</v>
      </c>
      <c r="K61" s="205"/>
    </row>
    <row r="62" s="9" customFormat="1" ht="19.92" customHeight="1">
      <c r="B62" s="199"/>
      <c r="C62" s="200"/>
      <c r="D62" s="201" t="s">
        <v>2747</v>
      </c>
      <c r="E62" s="202"/>
      <c r="F62" s="202"/>
      <c r="G62" s="202"/>
      <c r="H62" s="202"/>
      <c r="I62" s="203"/>
      <c r="J62" s="204">
        <f>J202</f>
        <v>0</v>
      </c>
      <c r="K62" s="205"/>
    </row>
    <row r="63" s="9" customFormat="1" ht="19.92" customHeight="1">
      <c r="B63" s="199"/>
      <c r="C63" s="200"/>
      <c r="D63" s="201" t="s">
        <v>210</v>
      </c>
      <c r="E63" s="202"/>
      <c r="F63" s="202"/>
      <c r="G63" s="202"/>
      <c r="H63" s="202"/>
      <c r="I63" s="203"/>
      <c r="J63" s="204">
        <f>J218</f>
        <v>0</v>
      </c>
      <c r="K63" s="205"/>
    </row>
    <row r="64" s="9" customFormat="1" ht="19.92" customHeight="1">
      <c r="B64" s="199"/>
      <c r="C64" s="200"/>
      <c r="D64" s="201" t="s">
        <v>212</v>
      </c>
      <c r="E64" s="202"/>
      <c r="F64" s="202"/>
      <c r="G64" s="202"/>
      <c r="H64" s="202"/>
      <c r="I64" s="203"/>
      <c r="J64" s="204">
        <f>J237</f>
        <v>0</v>
      </c>
      <c r="K64" s="205"/>
    </row>
    <row r="65" s="1" customFormat="1" ht="21.84" customHeight="1">
      <c r="B65" s="47"/>
      <c r="C65" s="48"/>
      <c r="D65" s="48"/>
      <c r="E65" s="48"/>
      <c r="F65" s="48"/>
      <c r="G65" s="48"/>
      <c r="H65" s="48"/>
      <c r="I65" s="158"/>
      <c r="J65" s="48"/>
      <c r="K65" s="52"/>
    </row>
    <row r="66" s="1" customFormat="1" ht="6.96" customHeight="1">
      <c r="B66" s="68"/>
      <c r="C66" s="69"/>
      <c r="D66" s="69"/>
      <c r="E66" s="69"/>
      <c r="F66" s="69"/>
      <c r="G66" s="69"/>
      <c r="H66" s="69"/>
      <c r="I66" s="181"/>
      <c r="J66" s="69"/>
      <c r="K66" s="70"/>
    </row>
    <row r="70" s="1" customFormat="1" ht="6.96" customHeight="1">
      <c r="B70" s="71"/>
      <c r="C70" s="72"/>
      <c r="D70" s="72"/>
      <c r="E70" s="72"/>
      <c r="F70" s="72"/>
      <c r="G70" s="72"/>
      <c r="H70" s="72"/>
      <c r="I70" s="184"/>
      <c r="J70" s="72"/>
      <c r="K70" s="72"/>
      <c r="L70" s="73"/>
    </row>
    <row r="71" s="1" customFormat="1" ht="36.96" customHeight="1">
      <c r="B71" s="47"/>
      <c r="C71" s="74" t="s">
        <v>229</v>
      </c>
      <c r="D71" s="75"/>
      <c r="E71" s="75"/>
      <c r="F71" s="75"/>
      <c r="G71" s="75"/>
      <c r="H71" s="75"/>
      <c r="I71" s="206"/>
      <c r="J71" s="75"/>
      <c r="K71" s="75"/>
      <c r="L71" s="73"/>
    </row>
    <row r="72" s="1" customFormat="1" ht="6.96" customHeight="1">
      <c r="B72" s="47"/>
      <c r="C72" s="75"/>
      <c r="D72" s="75"/>
      <c r="E72" s="75"/>
      <c r="F72" s="75"/>
      <c r="G72" s="75"/>
      <c r="H72" s="75"/>
      <c r="I72" s="206"/>
      <c r="J72" s="75"/>
      <c r="K72" s="75"/>
      <c r="L72" s="73"/>
    </row>
    <row r="73" s="1" customFormat="1" ht="14.4" customHeight="1">
      <c r="B73" s="47"/>
      <c r="C73" s="77" t="s">
        <v>18</v>
      </c>
      <c r="D73" s="75"/>
      <c r="E73" s="75"/>
      <c r="F73" s="75"/>
      <c r="G73" s="75"/>
      <c r="H73" s="75"/>
      <c r="I73" s="206"/>
      <c r="J73" s="75"/>
      <c r="K73" s="75"/>
      <c r="L73" s="73"/>
    </row>
    <row r="74" s="1" customFormat="1" ht="16.5" customHeight="1">
      <c r="B74" s="47"/>
      <c r="C74" s="75"/>
      <c r="D74" s="75"/>
      <c r="E74" s="207" t="str">
        <f>E7</f>
        <v>Rozvoj sportovního areálu Orlovna Veselí nad Moravou-víceúčelový sál</v>
      </c>
      <c r="F74" s="77"/>
      <c r="G74" s="77"/>
      <c r="H74" s="77"/>
      <c r="I74" s="206"/>
      <c r="J74" s="75"/>
      <c r="K74" s="75"/>
      <c r="L74" s="73"/>
    </row>
    <row r="75" s="1" customFormat="1" ht="14.4" customHeight="1">
      <c r="B75" s="47"/>
      <c r="C75" s="77" t="s">
        <v>112</v>
      </c>
      <c r="D75" s="75"/>
      <c r="E75" s="75"/>
      <c r="F75" s="75"/>
      <c r="G75" s="75"/>
      <c r="H75" s="75"/>
      <c r="I75" s="206"/>
      <c r="J75" s="75"/>
      <c r="K75" s="75"/>
      <c r="L75" s="73"/>
    </row>
    <row r="76" s="1" customFormat="1" ht="17.25" customHeight="1">
      <c r="B76" s="47"/>
      <c r="C76" s="75"/>
      <c r="D76" s="75"/>
      <c r="E76" s="83" t="str">
        <f>E9</f>
        <v>02 - 02 - Zpevněné plochy</v>
      </c>
      <c r="F76" s="75"/>
      <c r="G76" s="75"/>
      <c r="H76" s="75"/>
      <c r="I76" s="206"/>
      <c r="J76" s="75"/>
      <c r="K76" s="75"/>
      <c r="L76" s="73"/>
    </row>
    <row r="77" s="1" customFormat="1" ht="6.96" customHeight="1">
      <c r="B77" s="47"/>
      <c r="C77" s="75"/>
      <c r="D77" s="75"/>
      <c r="E77" s="75"/>
      <c r="F77" s="75"/>
      <c r="G77" s="75"/>
      <c r="H77" s="75"/>
      <c r="I77" s="206"/>
      <c r="J77" s="75"/>
      <c r="K77" s="75"/>
      <c r="L77" s="73"/>
    </row>
    <row r="78" s="1" customFormat="1" ht="18" customHeight="1">
      <c r="B78" s="47"/>
      <c r="C78" s="77" t="s">
        <v>23</v>
      </c>
      <c r="D78" s="75"/>
      <c r="E78" s="75"/>
      <c r="F78" s="208" t="str">
        <f>F12</f>
        <v xml:space="preserve"> </v>
      </c>
      <c r="G78" s="75"/>
      <c r="H78" s="75"/>
      <c r="I78" s="209" t="s">
        <v>25</v>
      </c>
      <c r="J78" s="86" t="str">
        <f>IF(J12="","",J12)</f>
        <v>4. 5. 2018</v>
      </c>
      <c r="K78" s="75"/>
      <c r="L78" s="73"/>
    </row>
    <row r="79" s="1" customFormat="1" ht="6.96" customHeight="1">
      <c r="B79" s="47"/>
      <c r="C79" s="75"/>
      <c r="D79" s="75"/>
      <c r="E79" s="75"/>
      <c r="F79" s="75"/>
      <c r="G79" s="75"/>
      <c r="H79" s="75"/>
      <c r="I79" s="206"/>
      <c r="J79" s="75"/>
      <c r="K79" s="75"/>
      <c r="L79" s="73"/>
    </row>
    <row r="80" s="1" customFormat="1">
      <c r="B80" s="47"/>
      <c r="C80" s="77" t="s">
        <v>27</v>
      </c>
      <c r="D80" s="75"/>
      <c r="E80" s="75"/>
      <c r="F80" s="208" t="str">
        <f>E15</f>
        <v xml:space="preserve"> </v>
      </c>
      <c r="G80" s="75"/>
      <c r="H80" s="75"/>
      <c r="I80" s="209" t="s">
        <v>32</v>
      </c>
      <c r="J80" s="208" t="str">
        <f>E21</f>
        <v xml:space="preserve"> </v>
      </c>
      <c r="K80" s="75"/>
      <c r="L80" s="73"/>
    </row>
    <row r="81" s="1" customFormat="1" ht="14.4" customHeight="1">
      <c r="B81" s="47"/>
      <c r="C81" s="77" t="s">
        <v>30</v>
      </c>
      <c r="D81" s="75"/>
      <c r="E81" s="75"/>
      <c r="F81" s="208" t="str">
        <f>IF(E18="","",E18)</f>
        <v/>
      </c>
      <c r="G81" s="75"/>
      <c r="H81" s="75"/>
      <c r="I81" s="206"/>
      <c r="J81" s="75"/>
      <c r="K81" s="75"/>
      <c r="L81" s="73"/>
    </row>
    <row r="82" s="1" customFormat="1" ht="10.32" customHeight="1">
      <c r="B82" s="47"/>
      <c r="C82" s="75"/>
      <c r="D82" s="75"/>
      <c r="E82" s="75"/>
      <c r="F82" s="75"/>
      <c r="G82" s="75"/>
      <c r="H82" s="75"/>
      <c r="I82" s="206"/>
      <c r="J82" s="75"/>
      <c r="K82" s="75"/>
      <c r="L82" s="73"/>
    </row>
    <row r="83" s="10" customFormat="1" ht="29.28" customHeight="1">
      <c r="B83" s="210"/>
      <c r="C83" s="211" t="s">
        <v>230</v>
      </c>
      <c r="D83" s="212" t="s">
        <v>54</v>
      </c>
      <c r="E83" s="212" t="s">
        <v>50</v>
      </c>
      <c r="F83" s="212" t="s">
        <v>231</v>
      </c>
      <c r="G83" s="212" t="s">
        <v>232</v>
      </c>
      <c r="H83" s="212" t="s">
        <v>233</v>
      </c>
      <c r="I83" s="213" t="s">
        <v>234</v>
      </c>
      <c r="J83" s="212" t="s">
        <v>201</v>
      </c>
      <c r="K83" s="214" t="s">
        <v>235</v>
      </c>
      <c r="L83" s="215"/>
      <c r="M83" s="103" t="s">
        <v>236</v>
      </c>
      <c r="N83" s="104" t="s">
        <v>39</v>
      </c>
      <c r="O83" s="104" t="s">
        <v>237</v>
      </c>
      <c r="P83" s="104" t="s">
        <v>238</v>
      </c>
      <c r="Q83" s="104" t="s">
        <v>239</v>
      </c>
      <c r="R83" s="104" t="s">
        <v>240</v>
      </c>
      <c r="S83" s="104" t="s">
        <v>241</v>
      </c>
      <c r="T83" s="105" t="s">
        <v>242</v>
      </c>
    </row>
    <row r="84" s="1" customFormat="1" ht="29.28" customHeight="1">
      <c r="B84" s="47"/>
      <c r="C84" s="109" t="s">
        <v>202</v>
      </c>
      <c r="D84" s="75"/>
      <c r="E84" s="75"/>
      <c r="F84" s="75"/>
      <c r="G84" s="75"/>
      <c r="H84" s="75"/>
      <c r="I84" s="206"/>
      <c r="J84" s="216">
        <f>BK84</f>
        <v>0</v>
      </c>
      <c r="K84" s="75"/>
      <c r="L84" s="73"/>
      <c r="M84" s="106"/>
      <c r="N84" s="107"/>
      <c r="O84" s="107"/>
      <c r="P84" s="217">
        <f>P85</f>
        <v>0</v>
      </c>
      <c r="Q84" s="107"/>
      <c r="R84" s="217">
        <f>R85</f>
        <v>202.06235956</v>
      </c>
      <c r="S84" s="107"/>
      <c r="T84" s="218">
        <f>T85</f>
        <v>0</v>
      </c>
      <c r="AT84" s="25" t="s">
        <v>68</v>
      </c>
      <c r="AU84" s="25" t="s">
        <v>203</v>
      </c>
      <c r="BK84" s="219">
        <f>BK85</f>
        <v>0</v>
      </c>
    </row>
    <row r="85" s="11" customFormat="1" ht="37.44" customHeight="1">
      <c r="B85" s="220"/>
      <c r="C85" s="221"/>
      <c r="D85" s="222" t="s">
        <v>68</v>
      </c>
      <c r="E85" s="223" t="s">
        <v>243</v>
      </c>
      <c r="F85" s="223" t="s">
        <v>244</v>
      </c>
      <c r="G85" s="221"/>
      <c r="H85" s="221"/>
      <c r="I85" s="224"/>
      <c r="J85" s="225">
        <f>BK85</f>
        <v>0</v>
      </c>
      <c r="K85" s="221"/>
      <c r="L85" s="226"/>
      <c r="M85" s="227"/>
      <c r="N85" s="228"/>
      <c r="O85" s="228"/>
      <c r="P85" s="229">
        <f>P86+P157+P163+P181+P202+P218+P237</f>
        <v>0</v>
      </c>
      <c r="Q85" s="228"/>
      <c r="R85" s="229">
        <f>R86+R157+R163+R181+R202+R218+R237</f>
        <v>202.06235956</v>
      </c>
      <c r="S85" s="228"/>
      <c r="T85" s="230">
        <f>T86+T157+T163+T181+T202+T218+T237</f>
        <v>0</v>
      </c>
      <c r="AR85" s="231" t="s">
        <v>75</v>
      </c>
      <c r="AT85" s="232" t="s">
        <v>68</v>
      </c>
      <c r="AU85" s="232" t="s">
        <v>69</v>
      </c>
      <c r="AY85" s="231" t="s">
        <v>245</v>
      </c>
      <c r="BK85" s="233">
        <f>BK86+BK157+BK163+BK181+BK202+BK218+BK237</f>
        <v>0</v>
      </c>
    </row>
    <row r="86" s="11" customFormat="1" ht="19.92" customHeight="1">
      <c r="B86" s="220"/>
      <c r="C86" s="221"/>
      <c r="D86" s="222" t="s">
        <v>68</v>
      </c>
      <c r="E86" s="234" t="s">
        <v>75</v>
      </c>
      <c r="F86" s="234" t="s">
        <v>246</v>
      </c>
      <c r="G86" s="221"/>
      <c r="H86" s="221"/>
      <c r="I86" s="224"/>
      <c r="J86" s="235">
        <f>BK86</f>
        <v>0</v>
      </c>
      <c r="K86" s="221"/>
      <c r="L86" s="226"/>
      <c r="M86" s="227"/>
      <c r="N86" s="228"/>
      <c r="O86" s="228"/>
      <c r="P86" s="229">
        <f>SUM(P87:P156)</f>
        <v>0</v>
      </c>
      <c r="Q86" s="228"/>
      <c r="R86" s="229">
        <f>SUM(R87:R156)</f>
        <v>81.272400000000005</v>
      </c>
      <c r="S86" s="228"/>
      <c r="T86" s="230">
        <f>SUM(T87:T156)</f>
        <v>0</v>
      </c>
      <c r="AR86" s="231" t="s">
        <v>75</v>
      </c>
      <c r="AT86" s="232" t="s">
        <v>68</v>
      </c>
      <c r="AU86" s="232" t="s">
        <v>75</v>
      </c>
      <c r="AY86" s="231" t="s">
        <v>245</v>
      </c>
      <c r="BK86" s="233">
        <f>SUM(BK87:BK156)</f>
        <v>0</v>
      </c>
    </row>
    <row r="87" s="1" customFormat="1" ht="25.5" customHeight="1">
      <c r="B87" s="47"/>
      <c r="C87" s="236" t="s">
        <v>75</v>
      </c>
      <c r="D87" s="236" t="s">
        <v>247</v>
      </c>
      <c r="E87" s="237" t="s">
        <v>2748</v>
      </c>
      <c r="F87" s="238" t="s">
        <v>2749</v>
      </c>
      <c r="G87" s="239" t="s">
        <v>250</v>
      </c>
      <c r="H87" s="240">
        <v>900</v>
      </c>
      <c r="I87" s="241"/>
      <c r="J87" s="242">
        <f>ROUND(I87*H87,2)</f>
        <v>0</v>
      </c>
      <c r="K87" s="238" t="s">
        <v>251</v>
      </c>
      <c r="L87" s="73"/>
      <c r="M87" s="243" t="s">
        <v>21</v>
      </c>
      <c r="N87" s="244" t="s">
        <v>40</v>
      </c>
      <c r="O87" s="48"/>
      <c r="P87" s="245">
        <f>O87*H87</f>
        <v>0</v>
      </c>
      <c r="Q87" s="245">
        <v>0</v>
      </c>
      <c r="R87" s="245">
        <f>Q87*H87</f>
        <v>0</v>
      </c>
      <c r="S87" s="245">
        <v>0</v>
      </c>
      <c r="T87" s="246">
        <f>S87*H87</f>
        <v>0</v>
      </c>
      <c r="AR87" s="25" t="s">
        <v>252</v>
      </c>
      <c r="AT87" s="25" t="s">
        <v>247</v>
      </c>
      <c r="AU87" s="25" t="s">
        <v>77</v>
      </c>
      <c r="AY87" s="25" t="s">
        <v>245</v>
      </c>
      <c r="BE87" s="247">
        <f>IF(N87="základní",J87,0)</f>
        <v>0</v>
      </c>
      <c r="BF87" s="247">
        <f>IF(N87="snížená",J87,0)</f>
        <v>0</v>
      </c>
      <c r="BG87" s="247">
        <f>IF(N87="zákl. přenesená",J87,0)</f>
        <v>0</v>
      </c>
      <c r="BH87" s="247">
        <f>IF(N87="sníž. přenesená",J87,0)</f>
        <v>0</v>
      </c>
      <c r="BI87" s="247">
        <f>IF(N87="nulová",J87,0)</f>
        <v>0</v>
      </c>
      <c r="BJ87" s="25" t="s">
        <v>75</v>
      </c>
      <c r="BK87" s="247">
        <f>ROUND(I87*H87,2)</f>
        <v>0</v>
      </c>
      <c r="BL87" s="25" t="s">
        <v>252</v>
      </c>
      <c r="BM87" s="25" t="s">
        <v>2750</v>
      </c>
    </row>
    <row r="88" s="1" customFormat="1">
      <c r="B88" s="47"/>
      <c r="C88" s="75"/>
      <c r="D88" s="248" t="s">
        <v>254</v>
      </c>
      <c r="E88" s="75"/>
      <c r="F88" s="249" t="s">
        <v>2751</v>
      </c>
      <c r="G88" s="75"/>
      <c r="H88" s="75"/>
      <c r="I88" s="206"/>
      <c r="J88" s="75"/>
      <c r="K88" s="75"/>
      <c r="L88" s="73"/>
      <c r="M88" s="250"/>
      <c r="N88" s="48"/>
      <c r="O88" s="48"/>
      <c r="P88" s="48"/>
      <c r="Q88" s="48"/>
      <c r="R88" s="48"/>
      <c r="S88" s="48"/>
      <c r="T88" s="96"/>
      <c r="AT88" s="25" t="s">
        <v>254</v>
      </c>
      <c r="AU88" s="25" t="s">
        <v>77</v>
      </c>
    </row>
    <row r="89" s="12" customFormat="1">
      <c r="B89" s="251"/>
      <c r="C89" s="252"/>
      <c r="D89" s="248" t="s">
        <v>256</v>
      </c>
      <c r="E89" s="253" t="s">
        <v>21</v>
      </c>
      <c r="F89" s="254" t="s">
        <v>2752</v>
      </c>
      <c r="G89" s="252"/>
      <c r="H89" s="255">
        <v>900</v>
      </c>
      <c r="I89" s="256"/>
      <c r="J89" s="252"/>
      <c r="K89" s="252"/>
      <c r="L89" s="257"/>
      <c r="M89" s="258"/>
      <c r="N89" s="259"/>
      <c r="O89" s="259"/>
      <c r="P89" s="259"/>
      <c r="Q89" s="259"/>
      <c r="R89" s="259"/>
      <c r="S89" s="259"/>
      <c r="T89" s="260"/>
      <c r="AT89" s="261" t="s">
        <v>256</v>
      </c>
      <c r="AU89" s="261" t="s">
        <v>77</v>
      </c>
      <c r="AV89" s="12" t="s">
        <v>77</v>
      </c>
      <c r="AW89" s="12" t="s">
        <v>33</v>
      </c>
      <c r="AX89" s="12" t="s">
        <v>69</v>
      </c>
      <c r="AY89" s="261" t="s">
        <v>245</v>
      </c>
    </row>
    <row r="90" s="13" customFormat="1">
      <c r="B90" s="262"/>
      <c r="C90" s="263"/>
      <c r="D90" s="248" t="s">
        <v>256</v>
      </c>
      <c r="E90" s="264" t="s">
        <v>21</v>
      </c>
      <c r="F90" s="265" t="s">
        <v>258</v>
      </c>
      <c r="G90" s="263"/>
      <c r="H90" s="266">
        <v>900</v>
      </c>
      <c r="I90" s="267"/>
      <c r="J90" s="263"/>
      <c r="K90" s="263"/>
      <c r="L90" s="268"/>
      <c r="M90" s="269"/>
      <c r="N90" s="270"/>
      <c r="O90" s="270"/>
      <c r="P90" s="270"/>
      <c r="Q90" s="270"/>
      <c r="R90" s="270"/>
      <c r="S90" s="270"/>
      <c r="T90" s="271"/>
      <c r="AT90" s="272" t="s">
        <v>256</v>
      </c>
      <c r="AU90" s="272" t="s">
        <v>77</v>
      </c>
      <c r="AV90" s="13" t="s">
        <v>259</v>
      </c>
      <c r="AW90" s="13" t="s">
        <v>33</v>
      </c>
      <c r="AX90" s="13" t="s">
        <v>69</v>
      </c>
      <c r="AY90" s="272" t="s">
        <v>245</v>
      </c>
    </row>
    <row r="91" s="14" customFormat="1">
      <c r="B91" s="273"/>
      <c r="C91" s="274"/>
      <c r="D91" s="248" t="s">
        <v>256</v>
      </c>
      <c r="E91" s="275" t="s">
        <v>21</v>
      </c>
      <c r="F91" s="276" t="s">
        <v>260</v>
      </c>
      <c r="G91" s="274"/>
      <c r="H91" s="277">
        <v>900</v>
      </c>
      <c r="I91" s="278"/>
      <c r="J91" s="274"/>
      <c r="K91" s="274"/>
      <c r="L91" s="279"/>
      <c r="M91" s="280"/>
      <c r="N91" s="281"/>
      <c r="O91" s="281"/>
      <c r="P91" s="281"/>
      <c r="Q91" s="281"/>
      <c r="R91" s="281"/>
      <c r="S91" s="281"/>
      <c r="T91" s="282"/>
      <c r="AT91" s="283" t="s">
        <v>256</v>
      </c>
      <c r="AU91" s="283" t="s">
        <v>77</v>
      </c>
      <c r="AV91" s="14" t="s">
        <v>252</v>
      </c>
      <c r="AW91" s="14" t="s">
        <v>33</v>
      </c>
      <c r="AX91" s="14" t="s">
        <v>75</v>
      </c>
      <c r="AY91" s="283" t="s">
        <v>245</v>
      </c>
    </row>
    <row r="92" s="1" customFormat="1" ht="25.5" customHeight="1">
      <c r="B92" s="47"/>
      <c r="C92" s="236" t="s">
        <v>77</v>
      </c>
      <c r="D92" s="236" t="s">
        <v>247</v>
      </c>
      <c r="E92" s="237" t="s">
        <v>2753</v>
      </c>
      <c r="F92" s="238" t="s">
        <v>2754</v>
      </c>
      <c r="G92" s="239" t="s">
        <v>328</v>
      </c>
      <c r="H92" s="240">
        <v>120</v>
      </c>
      <c r="I92" s="241"/>
      <c r="J92" s="242">
        <f>ROUND(I92*H92,2)</f>
        <v>0</v>
      </c>
      <c r="K92" s="238" t="s">
        <v>251</v>
      </c>
      <c r="L92" s="73"/>
      <c r="M92" s="243" t="s">
        <v>21</v>
      </c>
      <c r="N92" s="244" t="s">
        <v>40</v>
      </c>
      <c r="O92" s="48"/>
      <c r="P92" s="245">
        <f>O92*H92</f>
        <v>0</v>
      </c>
      <c r="Q92" s="245">
        <v>0</v>
      </c>
      <c r="R92" s="245">
        <f>Q92*H92</f>
        <v>0</v>
      </c>
      <c r="S92" s="245">
        <v>0</v>
      </c>
      <c r="T92" s="246">
        <f>S92*H92</f>
        <v>0</v>
      </c>
      <c r="AR92" s="25" t="s">
        <v>252</v>
      </c>
      <c r="AT92" s="25" t="s">
        <v>247</v>
      </c>
      <c r="AU92" s="25" t="s">
        <v>77</v>
      </c>
      <c r="AY92" s="25" t="s">
        <v>245</v>
      </c>
      <c r="BE92" s="247">
        <f>IF(N92="základní",J92,0)</f>
        <v>0</v>
      </c>
      <c r="BF92" s="247">
        <f>IF(N92="snížená",J92,0)</f>
        <v>0</v>
      </c>
      <c r="BG92" s="247">
        <f>IF(N92="zákl. přenesená",J92,0)</f>
        <v>0</v>
      </c>
      <c r="BH92" s="247">
        <f>IF(N92="sníž. přenesená",J92,0)</f>
        <v>0</v>
      </c>
      <c r="BI92" s="247">
        <f>IF(N92="nulová",J92,0)</f>
        <v>0</v>
      </c>
      <c r="BJ92" s="25" t="s">
        <v>75</v>
      </c>
      <c r="BK92" s="247">
        <f>ROUND(I92*H92,2)</f>
        <v>0</v>
      </c>
      <c r="BL92" s="25" t="s">
        <v>252</v>
      </c>
      <c r="BM92" s="25" t="s">
        <v>2755</v>
      </c>
    </row>
    <row r="93" s="1" customFormat="1">
      <c r="B93" s="47"/>
      <c r="C93" s="75"/>
      <c r="D93" s="248" t="s">
        <v>254</v>
      </c>
      <c r="E93" s="75"/>
      <c r="F93" s="249" t="s">
        <v>2756</v>
      </c>
      <c r="G93" s="75"/>
      <c r="H93" s="75"/>
      <c r="I93" s="206"/>
      <c r="J93" s="75"/>
      <c r="K93" s="75"/>
      <c r="L93" s="73"/>
      <c r="M93" s="250"/>
      <c r="N93" s="48"/>
      <c r="O93" s="48"/>
      <c r="P93" s="48"/>
      <c r="Q93" s="48"/>
      <c r="R93" s="48"/>
      <c r="S93" s="48"/>
      <c r="T93" s="96"/>
      <c r="AT93" s="25" t="s">
        <v>254</v>
      </c>
      <c r="AU93" s="25" t="s">
        <v>77</v>
      </c>
    </row>
    <row r="94" s="12" customFormat="1">
      <c r="B94" s="251"/>
      <c r="C94" s="252"/>
      <c r="D94" s="248" t="s">
        <v>256</v>
      </c>
      <c r="E94" s="253" t="s">
        <v>21</v>
      </c>
      <c r="F94" s="254" t="s">
        <v>934</v>
      </c>
      <c r="G94" s="252"/>
      <c r="H94" s="255">
        <v>120</v>
      </c>
      <c r="I94" s="256"/>
      <c r="J94" s="252"/>
      <c r="K94" s="252"/>
      <c r="L94" s="257"/>
      <c r="M94" s="258"/>
      <c r="N94" s="259"/>
      <c r="O94" s="259"/>
      <c r="P94" s="259"/>
      <c r="Q94" s="259"/>
      <c r="R94" s="259"/>
      <c r="S94" s="259"/>
      <c r="T94" s="260"/>
      <c r="AT94" s="261" t="s">
        <v>256</v>
      </c>
      <c r="AU94" s="261" t="s">
        <v>77</v>
      </c>
      <c r="AV94" s="12" t="s">
        <v>77</v>
      </c>
      <c r="AW94" s="12" t="s">
        <v>33</v>
      </c>
      <c r="AX94" s="12" t="s">
        <v>69</v>
      </c>
      <c r="AY94" s="261" t="s">
        <v>245</v>
      </c>
    </row>
    <row r="95" s="13" customFormat="1">
      <c r="B95" s="262"/>
      <c r="C95" s="263"/>
      <c r="D95" s="248" t="s">
        <v>256</v>
      </c>
      <c r="E95" s="264" t="s">
        <v>2740</v>
      </c>
      <c r="F95" s="265" t="s">
        <v>258</v>
      </c>
      <c r="G95" s="263"/>
      <c r="H95" s="266">
        <v>120</v>
      </c>
      <c r="I95" s="267"/>
      <c r="J95" s="263"/>
      <c r="K95" s="263"/>
      <c r="L95" s="268"/>
      <c r="M95" s="269"/>
      <c r="N95" s="270"/>
      <c r="O95" s="270"/>
      <c r="P95" s="270"/>
      <c r="Q95" s="270"/>
      <c r="R95" s="270"/>
      <c r="S95" s="270"/>
      <c r="T95" s="271"/>
      <c r="AT95" s="272" t="s">
        <v>256</v>
      </c>
      <c r="AU95" s="272" t="s">
        <v>77</v>
      </c>
      <c r="AV95" s="13" t="s">
        <v>259</v>
      </c>
      <c r="AW95" s="13" t="s">
        <v>33</v>
      </c>
      <c r="AX95" s="13" t="s">
        <v>69</v>
      </c>
      <c r="AY95" s="272" t="s">
        <v>245</v>
      </c>
    </row>
    <row r="96" s="14" customFormat="1">
      <c r="B96" s="273"/>
      <c r="C96" s="274"/>
      <c r="D96" s="248" t="s">
        <v>256</v>
      </c>
      <c r="E96" s="275" t="s">
        <v>21</v>
      </c>
      <c r="F96" s="276" t="s">
        <v>260</v>
      </c>
      <c r="G96" s="274"/>
      <c r="H96" s="277">
        <v>120</v>
      </c>
      <c r="I96" s="278"/>
      <c r="J96" s="274"/>
      <c r="K96" s="274"/>
      <c r="L96" s="279"/>
      <c r="M96" s="280"/>
      <c r="N96" s="281"/>
      <c r="O96" s="281"/>
      <c r="P96" s="281"/>
      <c r="Q96" s="281"/>
      <c r="R96" s="281"/>
      <c r="S96" s="281"/>
      <c r="T96" s="282"/>
      <c r="AT96" s="283" t="s">
        <v>256</v>
      </c>
      <c r="AU96" s="283" t="s">
        <v>77</v>
      </c>
      <c r="AV96" s="14" t="s">
        <v>252</v>
      </c>
      <c r="AW96" s="14" t="s">
        <v>33</v>
      </c>
      <c r="AX96" s="14" t="s">
        <v>75</v>
      </c>
      <c r="AY96" s="283" t="s">
        <v>245</v>
      </c>
    </row>
    <row r="97" s="1" customFormat="1" ht="25.5" customHeight="1">
      <c r="B97" s="47"/>
      <c r="C97" s="236" t="s">
        <v>259</v>
      </c>
      <c r="D97" s="236" t="s">
        <v>247</v>
      </c>
      <c r="E97" s="237" t="s">
        <v>248</v>
      </c>
      <c r="F97" s="238" t="s">
        <v>249</v>
      </c>
      <c r="G97" s="239" t="s">
        <v>250</v>
      </c>
      <c r="H97" s="240">
        <v>22.5</v>
      </c>
      <c r="I97" s="241"/>
      <c r="J97" s="242">
        <f>ROUND(I97*H97,2)</f>
        <v>0</v>
      </c>
      <c r="K97" s="238" t="s">
        <v>251</v>
      </c>
      <c r="L97" s="73"/>
      <c r="M97" s="243" t="s">
        <v>21</v>
      </c>
      <c r="N97" s="244" t="s">
        <v>40</v>
      </c>
      <c r="O97" s="48"/>
      <c r="P97" s="245">
        <f>O97*H97</f>
        <v>0</v>
      </c>
      <c r="Q97" s="245">
        <v>0</v>
      </c>
      <c r="R97" s="245">
        <f>Q97*H97</f>
        <v>0</v>
      </c>
      <c r="S97" s="245">
        <v>0</v>
      </c>
      <c r="T97" s="246">
        <f>S97*H97</f>
        <v>0</v>
      </c>
      <c r="AR97" s="25" t="s">
        <v>252</v>
      </c>
      <c r="AT97" s="25" t="s">
        <v>247</v>
      </c>
      <c r="AU97" s="25" t="s">
        <v>77</v>
      </c>
      <c r="AY97" s="25" t="s">
        <v>245</v>
      </c>
      <c r="BE97" s="247">
        <f>IF(N97="základní",J97,0)</f>
        <v>0</v>
      </c>
      <c r="BF97" s="247">
        <f>IF(N97="snížená",J97,0)</f>
        <v>0</v>
      </c>
      <c r="BG97" s="247">
        <f>IF(N97="zákl. přenesená",J97,0)</f>
        <v>0</v>
      </c>
      <c r="BH97" s="247">
        <f>IF(N97="sníž. přenesená",J97,0)</f>
        <v>0</v>
      </c>
      <c r="BI97" s="247">
        <f>IF(N97="nulová",J97,0)</f>
        <v>0</v>
      </c>
      <c r="BJ97" s="25" t="s">
        <v>75</v>
      </c>
      <c r="BK97" s="247">
        <f>ROUND(I97*H97,2)</f>
        <v>0</v>
      </c>
      <c r="BL97" s="25" t="s">
        <v>252</v>
      </c>
      <c r="BM97" s="25" t="s">
        <v>2757</v>
      </c>
    </row>
    <row r="98" s="1" customFormat="1">
      <c r="B98" s="47"/>
      <c r="C98" s="75"/>
      <c r="D98" s="248" t="s">
        <v>254</v>
      </c>
      <c r="E98" s="75"/>
      <c r="F98" s="249" t="s">
        <v>255</v>
      </c>
      <c r="G98" s="75"/>
      <c r="H98" s="75"/>
      <c r="I98" s="206"/>
      <c r="J98" s="75"/>
      <c r="K98" s="75"/>
      <c r="L98" s="73"/>
      <c r="M98" s="250"/>
      <c r="N98" s="48"/>
      <c r="O98" s="48"/>
      <c r="P98" s="48"/>
      <c r="Q98" s="48"/>
      <c r="R98" s="48"/>
      <c r="S98" s="48"/>
      <c r="T98" s="96"/>
      <c r="AT98" s="25" t="s">
        <v>254</v>
      </c>
      <c r="AU98" s="25" t="s">
        <v>77</v>
      </c>
    </row>
    <row r="99" s="12" customFormat="1">
      <c r="B99" s="251"/>
      <c r="C99" s="252"/>
      <c r="D99" s="248" t="s">
        <v>256</v>
      </c>
      <c r="E99" s="253" t="s">
        <v>21</v>
      </c>
      <c r="F99" s="254" t="s">
        <v>2758</v>
      </c>
      <c r="G99" s="252"/>
      <c r="H99" s="255">
        <v>22.5</v>
      </c>
      <c r="I99" s="256"/>
      <c r="J99" s="252"/>
      <c r="K99" s="252"/>
      <c r="L99" s="257"/>
      <c r="M99" s="258"/>
      <c r="N99" s="259"/>
      <c r="O99" s="259"/>
      <c r="P99" s="259"/>
      <c r="Q99" s="259"/>
      <c r="R99" s="259"/>
      <c r="S99" s="259"/>
      <c r="T99" s="260"/>
      <c r="AT99" s="261" t="s">
        <v>256</v>
      </c>
      <c r="AU99" s="261" t="s">
        <v>77</v>
      </c>
      <c r="AV99" s="12" t="s">
        <v>77</v>
      </c>
      <c r="AW99" s="12" t="s">
        <v>33</v>
      </c>
      <c r="AX99" s="12" t="s">
        <v>69</v>
      </c>
      <c r="AY99" s="261" t="s">
        <v>245</v>
      </c>
    </row>
    <row r="100" s="13" customFormat="1">
      <c r="B100" s="262"/>
      <c r="C100" s="263"/>
      <c r="D100" s="248" t="s">
        <v>256</v>
      </c>
      <c r="E100" s="264" t="s">
        <v>21</v>
      </c>
      <c r="F100" s="265" t="s">
        <v>258</v>
      </c>
      <c r="G100" s="263"/>
      <c r="H100" s="266">
        <v>22.5</v>
      </c>
      <c r="I100" s="267"/>
      <c r="J100" s="263"/>
      <c r="K100" s="263"/>
      <c r="L100" s="268"/>
      <c r="M100" s="269"/>
      <c r="N100" s="270"/>
      <c r="O100" s="270"/>
      <c r="P100" s="270"/>
      <c r="Q100" s="270"/>
      <c r="R100" s="270"/>
      <c r="S100" s="270"/>
      <c r="T100" s="271"/>
      <c r="AT100" s="272" t="s">
        <v>256</v>
      </c>
      <c r="AU100" s="272" t="s">
        <v>77</v>
      </c>
      <c r="AV100" s="13" t="s">
        <v>259</v>
      </c>
      <c r="AW100" s="13" t="s">
        <v>33</v>
      </c>
      <c r="AX100" s="13" t="s">
        <v>69</v>
      </c>
      <c r="AY100" s="272" t="s">
        <v>245</v>
      </c>
    </row>
    <row r="101" s="14" customFormat="1">
      <c r="B101" s="273"/>
      <c r="C101" s="274"/>
      <c r="D101" s="248" t="s">
        <v>256</v>
      </c>
      <c r="E101" s="275" t="s">
        <v>21</v>
      </c>
      <c r="F101" s="276" t="s">
        <v>260</v>
      </c>
      <c r="G101" s="274"/>
      <c r="H101" s="277">
        <v>22.5</v>
      </c>
      <c r="I101" s="278"/>
      <c r="J101" s="274"/>
      <c r="K101" s="274"/>
      <c r="L101" s="279"/>
      <c r="M101" s="280"/>
      <c r="N101" s="281"/>
      <c r="O101" s="281"/>
      <c r="P101" s="281"/>
      <c r="Q101" s="281"/>
      <c r="R101" s="281"/>
      <c r="S101" s="281"/>
      <c r="T101" s="282"/>
      <c r="AT101" s="283" t="s">
        <v>256</v>
      </c>
      <c r="AU101" s="283" t="s">
        <v>77</v>
      </c>
      <c r="AV101" s="14" t="s">
        <v>252</v>
      </c>
      <c r="AW101" s="14" t="s">
        <v>33</v>
      </c>
      <c r="AX101" s="14" t="s">
        <v>75</v>
      </c>
      <c r="AY101" s="283" t="s">
        <v>245</v>
      </c>
    </row>
    <row r="102" s="1" customFormat="1" ht="25.5" customHeight="1">
      <c r="B102" s="47"/>
      <c r="C102" s="236" t="s">
        <v>252</v>
      </c>
      <c r="D102" s="236" t="s">
        <v>247</v>
      </c>
      <c r="E102" s="237" t="s">
        <v>261</v>
      </c>
      <c r="F102" s="238" t="s">
        <v>262</v>
      </c>
      <c r="G102" s="239" t="s">
        <v>250</v>
      </c>
      <c r="H102" s="240">
        <v>8.8439999999999994</v>
      </c>
      <c r="I102" s="241"/>
      <c r="J102" s="242">
        <f>ROUND(I102*H102,2)</f>
        <v>0</v>
      </c>
      <c r="K102" s="238" t="s">
        <v>251</v>
      </c>
      <c r="L102" s="73"/>
      <c r="M102" s="243" t="s">
        <v>21</v>
      </c>
      <c r="N102" s="244" t="s">
        <v>40</v>
      </c>
      <c r="O102" s="48"/>
      <c r="P102" s="245">
        <f>O102*H102</f>
        <v>0</v>
      </c>
      <c r="Q102" s="245">
        <v>0</v>
      </c>
      <c r="R102" s="245">
        <f>Q102*H102</f>
        <v>0</v>
      </c>
      <c r="S102" s="245">
        <v>0</v>
      </c>
      <c r="T102" s="246">
        <f>S102*H102</f>
        <v>0</v>
      </c>
      <c r="AR102" s="25" t="s">
        <v>252</v>
      </c>
      <c r="AT102" s="25" t="s">
        <v>247</v>
      </c>
      <c r="AU102" s="25" t="s">
        <v>77</v>
      </c>
      <c r="AY102" s="25" t="s">
        <v>245</v>
      </c>
      <c r="BE102" s="247">
        <f>IF(N102="základní",J102,0)</f>
        <v>0</v>
      </c>
      <c r="BF102" s="247">
        <f>IF(N102="snížená",J102,0)</f>
        <v>0</v>
      </c>
      <c r="BG102" s="247">
        <f>IF(N102="zákl. přenesená",J102,0)</f>
        <v>0</v>
      </c>
      <c r="BH102" s="247">
        <f>IF(N102="sníž. přenesená",J102,0)</f>
        <v>0</v>
      </c>
      <c r="BI102" s="247">
        <f>IF(N102="nulová",J102,0)</f>
        <v>0</v>
      </c>
      <c r="BJ102" s="25" t="s">
        <v>75</v>
      </c>
      <c r="BK102" s="247">
        <f>ROUND(I102*H102,2)</f>
        <v>0</v>
      </c>
      <c r="BL102" s="25" t="s">
        <v>252</v>
      </c>
      <c r="BM102" s="25" t="s">
        <v>2759</v>
      </c>
    </row>
    <row r="103" s="1" customFormat="1">
      <c r="B103" s="47"/>
      <c r="C103" s="75"/>
      <c r="D103" s="248" t="s">
        <v>254</v>
      </c>
      <c r="E103" s="75"/>
      <c r="F103" s="249" t="s">
        <v>264</v>
      </c>
      <c r="G103" s="75"/>
      <c r="H103" s="75"/>
      <c r="I103" s="206"/>
      <c r="J103" s="75"/>
      <c r="K103" s="75"/>
      <c r="L103" s="73"/>
      <c r="M103" s="250"/>
      <c r="N103" s="48"/>
      <c r="O103" s="48"/>
      <c r="P103" s="48"/>
      <c r="Q103" s="48"/>
      <c r="R103" s="48"/>
      <c r="S103" s="48"/>
      <c r="T103" s="96"/>
      <c r="AT103" s="25" t="s">
        <v>254</v>
      </c>
      <c r="AU103" s="25" t="s">
        <v>77</v>
      </c>
    </row>
    <row r="104" s="15" customFormat="1">
      <c r="B104" s="294"/>
      <c r="C104" s="295"/>
      <c r="D104" s="248" t="s">
        <v>256</v>
      </c>
      <c r="E104" s="296" t="s">
        <v>21</v>
      </c>
      <c r="F104" s="297" t="s">
        <v>2760</v>
      </c>
      <c r="G104" s="295"/>
      <c r="H104" s="296" t="s">
        <v>21</v>
      </c>
      <c r="I104" s="298"/>
      <c r="J104" s="295"/>
      <c r="K104" s="295"/>
      <c r="L104" s="299"/>
      <c r="M104" s="300"/>
      <c r="N104" s="301"/>
      <c r="O104" s="301"/>
      <c r="P104" s="301"/>
      <c r="Q104" s="301"/>
      <c r="R104" s="301"/>
      <c r="S104" s="301"/>
      <c r="T104" s="302"/>
      <c r="AT104" s="303" t="s">
        <v>256</v>
      </c>
      <c r="AU104" s="303" t="s">
        <v>77</v>
      </c>
      <c r="AV104" s="15" t="s">
        <v>75</v>
      </c>
      <c r="AW104" s="15" t="s">
        <v>33</v>
      </c>
      <c r="AX104" s="15" t="s">
        <v>69</v>
      </c>
      <c r="AY104" s="303" t="s">
        <v>245</v>
      </c>
    </row>
    <row r="105" s="12" customFormat="1">
      <c r="B105" s="251"/>
      <c r="C105" s="252"/>
      <c r="D105" s="248" t="s">
        <v>256</v>
      </c>
      <c r="E105" s="253" t="s">
        <v>21</v>
      </c>
      <c r="F105" s="254" t="s">
        <v>2761</v>
      </c>
      <c r="G105" s="252"/>
      <c r="H105" s="255">
        <v>3.444</v>
      </c>
      <c r="I105" s="256"/>
      <c r="J105" s="252"/>
      <c r="K105" s="252"/>
      <c r="L105" s="257"/>
      <c r="M105" s="258"/>
      <c r="N105" s="259"/>
      <c r="O105" s="259"/>
      <c r="P105" s="259"/>
      <c r="Q105" s="259"/>
      <c r="R105" s="259"/>
      <c r="S105" s="259"/>
      <c r="T105" s="260"/>
      <c r="AT105" s="261" t="s">
        <v>256</v>
      </c>
      <c r="AU105" s="261" t="s">
        <v>77</v>
      </c>
      <c r="AV105" s="12" t="s">
        <v>77</v>
      </c>
      <c r="AW105" s="12" t="s">
        <v>33</v>
      </c>
      <c r="AX105" s="12" t="s">
        <v>69</v>
      </c>
      <c r="AY105" s="261" t="s">
        <v>245</v>
      </c>
    </row>
    <row r="106" s="15" customFormat="1">
      <c r="B106" s="294"/>
      <c r="C106" s="295"/>
      <c r="D106" s="248" t="s">
        <v>256</v>
      </c>
      <c r="E106" s="296" t="s">
        <v>21</v>
      </c>
      <c r="F106" s="297" t="s">
        <v>2762</v>
      </c>
      <c r="G106" s="295"/>
      <c r="H106" s="296" t="s">
        <v>21</v>
      </c>
      <c r="I106" s="298"/>
      <c r="J106" s="295"/>
      <c r="K106" s="295"/>
      <c r="L106" s="299"/>
      <c r="M106" s="300"/>
      <c r="N106" s="301"/>
      <c r="O106" s="301"/>
      <c r="P106" s="301"/>
      <c r="Q106" s="301"/>
      <c r="R106" s="301"/>
      <c r="S106" s="301"/>
      <c r="T106" s="302"/>
      <c r="AT106" s="303" t="s">
        <v>256</v>
      </c>
      <c r="AU106" s="303" t="s">
        <v>77</v>
      </c>
      <c r="AV106" s="15" t="s">
        <v>75</v>
      </c>
      <c r="AW106" s="15" t="s">
        <v>33</v>
      </c>
      <c r="AX106" s="15" t="s">
        <v>69</v>
      </c>
      <c r="AY106" s="303" t="s">
        <v>245</v>
      </c>
    </row>
    <row r="107" s="12" customFormat="1">
      <c r="B107" s="251"/>
      <c r="C107" s="252"/>
      <c r="D107" s="248" t="s">
        <v>256</v>
      </c>
      <c r="E107" s="253" t="s">
        <v>21</v>
      </c>
      <c r="F107" s="254" t="s">
        <v>2763</v>
      </c>
      <c r="G107" s="252"/>
      <c r="H107" s="255">
        <v>5.4000000000000004</v>
      </c>
      <c r="I107" s="256"/>
      <c r="J107" s="252"/>
      <c r="K107" s="252"/>
      <c r="L107" s="257"/>
      <c r="M107" s="258"/>
      <c r="N107" s="259"/>
      <c r="O107" s="259"/>
      <c r="P107" s="259"/>
      <c r="Q107" s="259"/>
      <c r="R107" s="259"/>
      <c r="S107" s="259"/>
      <c r="T107" s="260"/>
      <c r="AT107" s="261" t="s">
        <v>256</v>
      </c>
      <c r="AU107" s="261" t="s">
        <v>77</v>
      </c>
      <c r="AV107" s="12" t="s">
        <v>77</v>
      </c>
      <c r="AW107" s="12" t="s">
        <v>33</v>
      </c>
      <c r="AX107" s="12" t="s">
        <v>69</v>
      </c>
      <c r="AY107" s="261" t="s">
        <v>245</v>
      </c>
    </row>
    <row r="108" s="13" customFormat="1">
      <c r="B108" s="262"/>
      <c r="C108" s="263"/>
      <c r="D108" s="248" t="s">
        <v>256</v>
      </c>
      <c r="E108" s="264" t="s">
        <v>2741</v>
      </c>
      <c r="F108" s="265" t="s">
        <v>258</v>
      </c>
      <c r="G108" s="263"/>
      <c r="H108" s="266">
        <v>8.8439999999999994</v>
      </c>
      <c r="I108" s="267"/>
      <c r="J108" s="263"/>
      <c r="K108" s="263"/>
      <c r="L108" s="268"/>
      <c r="M108" s="269"/>
      <c r="N108" s="270"/>
      <c r="O108" s="270"/>
      <c r="P108" s="270"/>
      <c r="Q108" s="270"/>
      <c r="R108" s="270"/>
      <c r="S108" s="270"/>
      <c r="T108" s="271"/>
      <c r="AT108" s="272" t="s">
        <v>256</v>
      </c>
      <c r="AU108" s="272" t="s">
        <v>77</v>
      </c>
      <c r="AV108" s="13" t="s">
        <v>259</v>
      </c>
      <c r="AW108" s="13" t="s">
        <v>33</v>
      </c>
      <c r="AX108" s="13" t="s">
        <v>69</v>
      </c>
      <c r="AY108" s="272" t="s">
        <v>245</v>
      </c>
    </row>
    <row r="109" s="14" customFormat="1">
      <c r="B109" s="273"/>
      <c r="C109" s="274"/>
      <c r="D109" s="248" t="s">
        <v>256</v>
      </c>
      <c r="E109" s="275" t="s">
        <v>21</v>
      </c>
      <c r="F109" s="276" t="s">
        <v>260</v>
      </c>
      <c r="G109" s="274"/>
      <c r="H109" s="277">
        <v>8.8439999999999994</v>
      </c>
      <c r="I109" s="278"/>
      <c r="J109" s="274"/>
      <c r="K109" s="274"/>
      <c r="L109" s="279"/>
      <c r="M109" s="280"/>
      <c r="N109" s="281"/>
      <c r="O109" s="281"/>
      <c r="P109" s="281"/>
      <c r="Q109" s="281"/>
      <c r="R109" s="281"/>
      <c r="S109" s="281"/>
      <c r="T109" s="282"/>
      <c r="AT109" s="283" t="s">
        <v>256</v>
      </c>
      <c r="AU109" s="283" t="s">
        <v>77</v>
      </c>
      <c r="AV109" s="14" t="s">
        <v>252</v>
      </c>
      <c r="AW109" s="14" t="s">
        <v>33</v>
      </c>
      <c r="AX109" s="14" t="s">
        <v>75</v>
      </c>
      <c r="AY109" s="283" t="s">
        <v>245</v>
      </c>
    </row>
    <row r="110" s="1" customFormat="1" ht="38.25" customHeight="1">
      <c r="B110" s="47"/>
      <c r="C110" s="236" t="s">
        <v>277</v>
      </c>
      <c r="D110" s="236" t="s">
        <v>247</v>
      </c>
      <c r="E110" s="237" t="s">
        <v>273</v>
      </c>
      <c r="F110" s="238" t="s">
        <v>274</v>
      </c>
      <c r="G110" s="239" t="s">
        <v>250</v>
      </c>
      <c r="H110" s="240">
        <v>8.8439999999999994</v>
      </c>
      <c r="I110" s="241"/>
      <c r="J110" s="242">
        <f>ROUND(I110*H110,2)</f>
        <v>0</v>
      </c>
      <c r="K110" s="238" t="s">
        <v>251</v>
      </c>
      <c r="L110" s="73"/>
      <c r="M110" s="243" t="s">
        <v>21</v>
      </c>
      <c r="N110" s="244" t="s">
        <v>40</v>
      </c>
      <c r="O110" s="48"/>
      <c r="P110" s="245">
        <f>O110*H110</f>
        <v>0</v>
      </c>
      <c r="Q110" s="245">
        <v>0</v>
      </c>
      <c r="R110" s="245">
        <f>Q110*H110</f>
        <v>0</v>
      </c>
      <c r="S110" s="245">
        <v>0</v>
      </c>
      <c r="T110" s="246">
        <f>S110*H110</f>
        <v>0</v>
      </c>
      <c r="AR110" s="25" t="s">
        <v>252</v>
      </c>
      <c r="AT110" s="25" t="s">
        <v>247</v>
      </c>
      <c r="AU110" s="25" t="s">
        <v>77</v>
      </c>
      <c r="AY110" s="25" t="s">
        <v>245</v>
      </c>
      <c r="BE110" s="247">
        <f>IF(N110="základní",J110,0)</f>
        <v>0</v>
      </c>
      <c r="BF110" s="247">
        <f>IF(N110="snížená",J110,0)</f>
        <v>0</v>
      </c>
      <c r="BG110" s="247">
        <f>IF(N110="zákl. přenesená",J110,0)</f>
        <v>0</v>
      </c>
      <c r="BH110" s="247">
        <f>IF(N110="sníž. přenesená",J110,0)</f>
        <v>0</v>
      </c>
      <c r="BI110" s="247">
        <f>IF(N110="nulová",J110,0)</f>
        <v>0</v>
      </c>
      <c r="BJ110" s="25" t="s">
        <v>75</v>
      </c>
      <c r="BK110" s="247">
        <f>ROUND(I110*H110,2)</f>
        <v>0</v>
      </c>
      <c r="BL110" s="25" t="s">
        <v>252</v>
      </c>
      <c r="BM110" s="25" t="s">
        <v>2764</v>
      </c>
    </row>
    <row r="111" s="1" customFormat="1">
      <c r="B111" s="47"/>
      <c r="C111" s="75"/>
      <c r="D111" s="248" t="s">
        <v>254</v>
      </c>
      <c r="E111" s="75"/>
      <c r="F111" s="249" t="s">
        <v>276</v>
      </c>
      <c r="G111" s="75"/>
      <c r="H111" s="75"/>
      <c r="I111" s="206"/>
      <c r="J111" s="75"/>
      <c r="K111" s="75"/>
      <c r="L111" s="73"/>
      <c r="M111" s="250"/>
      <c r="N111" s="48"/>
      <c r="O111" s="48"/>
      <c r="P111" s="48"/>
      <c r="Q111" s="48"/>
      <c r="R111" s="48"/>
      <c r="S111" s="48"/>
      <c r="T111" s="96"/>
      <c r="AT111" s="25" t="s">
        <v>254</v>
      </c>
      <c r="AU111" s="25" t="s">
        <v>77</v>
      </c>
    </row>
    <row r="112" s="12" customFormat="1">
      <c r="B112" s="251"/>
      <c r="C112" s="252"/>
      <c r="D112" s="248" t="s">
        <v>256</v>
      </c>
      <c r="E112" s="253" t="s">
        <v>21</v>
      </c>
      <c r="F112" s="254" t="s">
        <v>2741</v>
      </c>
      <c r="G112" s="252"/>
      <c r="H112" s="255">
        <v>8.8439999999999994</v>
      </c>
      <c r="I112" s="256"/>
      <c r="J112" s="252"/>
      <c r="K112" s="252"/>
      <c r="L112" s="257"/>
      <c r="M112" s="258"/>
      <c r="N112" s="259"/>
      <c r="O112" s="259"/>
      <c r="P112" s="259"/>
      <c r="Q112" s="259"/>
      <c r="R112" s="259"/>
      <c r="S112" s="259"/>
      <c r="T112" s="260"/>
      <c r="AT112" s="261" t="s">
        <v>256</v>
      </c>
      <c r="AU112" s="261" t="s">
        <v>77</v>
      </c>
      <c r="AV112" s="12" t="s">
        <v>77</v>
      </c>
      <c r="AW112" s="12" t="s">
        <v>33</v>
      </c>
      <c r="AX112" s="12" t="s">
        <v>69</v>
      </c>
      <c r="AY112" s="261" t="s">
        <v>245</v>
      </c>
    </row>
    <row r="113" s="13" customFormat="1">
      <c r="B113" s="262"/>
      <c r="C113" s="263"/>
      <c r="D113" s="248" t="s">
        <v>256</v>
      </c>
      <c r="E113" s="264" t="s">
        <v>21</v>
      </c>
      <c r="F113" s="265" t="s">
        <v>258</v>
      </c>
      <c r="G113" s="263"/>
      <c r="H113" s="266">
        <v>8.8439999999999994</v>
      </c>
      <c r="I113" s="267"/>
      <c r="J113" s="263"/>
      <c r="K113" s="263"/>
      <c r="L113" s="268"/>
      <c r="M113" s="269"/>
      <c r="N113" s="270"/>
      <c r="O113" s="270"/>
      <c r="P113" s="270"/>
      <c r="Q113" s="270"/>
      <c r="R113" s="270"/>
      <c r="S113" s="270"/>
      <c r="T113" s="271"/>
      <c r="AT113" s="272" t="s">
        <v>256</v>
      </c>
      <c r="AU113" s="272" t="s">
        <v>77</v>
      </c>
      <c r="AV113" s="13" t="s">
        <v>259</v>
      </c>
      <c r="AW113" s="13" t="s">
        <v>33</v>
      </c>
      <c r="AX113" s="13" t="s">
        <v>69</v>
      </c>
      <c r="AY113" s="272" t="s">
        <v>245</v>
      </c>
    </row>
    <row r="114" s="14" customFormat="1">
      <c r="B114" s="273"/>
      <c r="C114" s="274"/>
      <c r="D114" s="248" t="s">
        <v>256</v>
      </c>
      <c r="E114" s="275" t="s">
        <v>21</v>
      </c>
      <c r="F114" s="276" t="s">
        <v>260</v>
      </c>
      <c r="G114" s="274"/>
      <c r="H114" s="277">
        <v>8.8439999999999994</v>
      </c>
      <c r="I114" s="278"/>
      <c r="J114" s="274"/>
      <c r="K114" s="274"/>
      <c r="L114" s="279"/>
      <c r="M114" s="280"/>
      <c r="N114" s="281"/>
      <c r="O114" s="281"/>
      <c r="P114" s="281"/>
      <c r="Q114" s="281"/>
      <c r="R114" s="281"/>
      <c r="S114" s="281"/>
      <c r="T114" s="282"/>
      <c r="AT114" s="283" t="s">
        <v>256</v>
      </c>
      <c r="AU114" s="283" t="s">
        <v>77</v>
      </c>
      <c r="AV114" s="14" t="s">
        <v>252</v>
      </c>
      <c r="AW114" s="14" t="s">
        <v>33</v>
      </c>
      <c r="AX114" s="14" t="s">
        <v>75</v>
      </c>
      <c r="AY114" s="283" t="s">
        <v>245</v>
      </c>
    </row>
    <row r="115" s="1" customFormat="1" ht="38.25" customHeight="1">
      <c r="B115" s="47"/>
      <c r="C115" s="236" t="s">
        <v>282</v>
      </c>
      <c r="D115" s="236" t="s">
        <v>247</v>
      </c>
      <c r="E115" s="237" t="s">
        <v>278</v>
      </c>
      <c r="F115" s="238" t="s">
        <v>279</v>
      </c>
      <c r="G115" s="239" t="s">
        <v>250</v>
      </c>
      <c r="H115" s="240">
        <v>22.5</v>
      </c>
      <c r="I115" s="241"/>
      <c r="J115" s="242">
        <f>ROUND(I115*H115,2)</f>
        <v>0</v>
      </c>
      <c r="K115" s="238" t="s">
        <v>251</v>
      </c>
      <c r="L115" s="73"/>
      <c r="M115" s="243" t="s">
        <v>21</v>
      </c>
      <c r="N115" s="244" t="s">
        <v>40</v>
      </c>
      <c r="O115" s="48"/>
      <c r="P115" s="245">
        <f>O115*H115</f>
        <v>0</v>
      </c>
      <c r="Q115" s="245">
        <v>0</v>
      </c>
      <c r="R115" s="245">
        <f>Q115*H115</f>
        <v>0</v>
      </c>
      <c r="S115" s="245">
        <v>0</v>
      </c>
      <c r="T115" s="246">
        <f>S115*H115</f>
        <v>0</v>
      </c>
      <c r="AR115" s="25" t="s">
        <v>252</v>
      </c>
      <c r="AT115" s="25" t="s">
        <v>247</v>
      </c>
      <c r="AU115" s="25" t="s">
        <v>77</v>
      </c>
      <c r="AY115" s="25" t="s">
        <v>245</v>
      </c>
      <c r="BE115" s="247">
        <f>IF(N115="základní",J115,0)</f>
        <v>0</v>
      </c>
      <c r="BF115" s="247">
        <f>IF(N115="snížená",J115,0)</f>
        <v>0</v>
      </c>
      <c r="BG115" s="247">
        <f>IF(N115="zákl. přenesená",J115,0)</f>
        <v>0</v>
      </c>
      <c r="BH115" s="247">
        <f>IF(N115="sníž. přenesená",J115,0)</f>
        <v>0</v>
      </c>
      <c r="BI115" s="247">
        <f>IF(N115="nulová",J115,0)</f>
        <v>0</v>
      </c>
      <c r="BJ115" s="25" t="s">
        <v>75</v>
      </c>
      <c r="BK115" s="247">
        <f>ROUND(I115*H115,2)</f>
        <v>0</v>
      </c>
      <c r="BL115" s="25" t="s">
        <v>252</v>
      </c>
      <c r="BM115" s="25" t="s">
        <v>2765</v>
      </c>
    </row>
    <row r="116" s="1" customFormat="1">
      <c r="B116" s="47"/>
      <c r="C116" s="75"/>
      <c r="D116" s="248" t="s">
        <v>254</v>
      </c>
      <c r="E116" s="75"/>
      <c r="F116" s="249" t="s">
        <v>276</v>
      </c>
      <c r="G116" s="75"/>
      <c r="H116" s="75"/>
      <c r="I116" s="206"/>
      <c r="J116" s="75"/>
      <c r="K116" s="75"/>
      <c r="L116" s="73"/>
      <c r="M116" s="250"/>
      <c r="N116" s="48"/>
      <c r="O116" s="48"/>
      <c r="P116" s="48"/>
      <c r="Q116" s="48"/>
      <c r="R116" s="48"/>
      <c r="S116" s="48"/>
      <c r="T116" s="96"/>
      <c r="AT116" s="25" t="s">
        <v>254</v>
      </c>
      <c r="AU116" s="25" t="s">
        <v>77</v>
      </c>
    </row>
    <row r="117" s="12" customFormat="1">
      <c r="B117" s="251"/>
      <c r="C117" s="252"/>
      <c r="D117" s="248" t="s">
        <v>256</v>
      </c>
      <c r="E117" s="253" t="s">
        <v>21</v>
      </c>
      <c r="F117" s="254" t="s">
        <v>2743</v>
      </c>
      <c r="G117" s="252"/>
      <c r="H117" s="255">
        <v>22.5</v>
      </c>
      <c r="I117" s="256"/>
      <c r="J117" s="252"/>
      <c r="K117" s="252"/>
      <c r="L117" s="257"/>
      <c r="M117" s="258"/>
      <c r="N117" s="259"/>
      <c r="O117" s="259"/>
      <c r="P117" s="259"/>
      <c r="Q117" s="259"/>
      <c r="R117" s="259"/>
      <c r="S117" s="259"/>
      <c r="T117" s="260"/>
      <c r="AT117" s="261" t="s">
        <v>256</v>
      </c>
      <c r="AU117" s="261" t="s">
        <v>77</v>
      </c>
      <c r="AV117" s="12" t="s">
        <v>77</v>
      </c>
      <c r="AW117" s="12" t="s">
        <v>33</v>
      </c>
      <c r="AX117" s="12" t="s">
        <v>69</v>
      </c>
      <c r="AY117" s="261" t="s">
        <v>245</v>
      </c>
    </row>
    <row r="118" s="13" customFormat="1">
      <c r="B118" s="262"/>
      <c r="C118" s="263"/>
      <c r="D118" s="248" t="s">
        <v>256</v>
      </c>
      <c r="E118" s="264" t="s">
        <v>21</v>
      </c>
      <c r="F118" s="265" t="s">
        <v>258</v>
      </c>
      <c r="G118" s="263"/>
      <c r="H118" s="266">
        <v>22.5</v>
      </c>
      <c r="I118" s="267"/>
      <c r="J118" s="263"/>
      <c r="K118" s="263"/>
      <c r="L118" s="268"/>
      <c r="M118" s="269"/>
      <c r="N118" s="270"/>
      <c r="O118" s="270"/>
      <c r="P118" s="270"/>
      <c r="Q118" s="270"/>
      <c r="R118" s="270"/>
      <c r="S118" s="270"/>
      <c r="T118" s="271"/>
      <c r="AT118" s="272" t="s">
        <v>256</v>
      </c>
      <c r="AU118" s="272" t="s">
        <v>77</v>
      </c>
      <c r="AV118" s="13" t="s">
        <v>259</v>
      </c>
      <c r="AW118" s="13" t="s">
        <v>33</v>
      </c>
      <c r="AX118" s="13" t="s">
        <v>69</v>
      </c>
      <c r="AY118" s="272" t="s">
        <v>245</v>
      </c>
    </row>
    <row r="119" s="14" customFormat="1">
      <c r="B119" s="273"/>
      <c r="C119" s="274"/>
      <c r="D119" s="248" t="s">
        <v>256</v>
      </c>
      <c r="E119" s="275" t="s">
        <v>21</v>
      </c>
      <c r="F119" s="276" t="s">
        <v>260</v>
      </c>
      <c r="G119" s="274"/>
      <c r="H119" s="277">
        <v>22.5</v>
      </c>
      <c r="I119" s="278"/>
      <c r="J119" s="274"/>
      <c r="K119" s="274"/>
      <c r="L119" s="279"/>
      <c r="M119" s="280"/>
      <c r="N119" s="281"/>
      <c r="O119" s="281"/>
      <c r="P119" s="281"/>
      <c r="Q119" s="281"/>
      <c r="R119" s="281"/>
      <c r="S119" s="281"/>
      <c r="T119" s="282"/>
      <c r="AT119" s="283" t="s">
        <v>256</v>
      </c>
      <c r="AU119" s="283" t="s">
        <v>77</v>
      </c>
      <c r="AV119" s="14" t="s">
        <v>252</v>
      </c>
      <c r="AW119" s="14" t="s">
        <v>33</v>
      </c>
      <c r="AX119" s="14" t="s">
        <v>75</v>
      </c>
      <c r="AY119" s="283" t="s">
        <v>245</v>
      </c>
    </row>
    <row r="120" s="1" customFormat="1" ht="16.5" customHeight="1">
      <c r="B120" s="47"/>
      <c r="C120" s="236" t="s">
        <v>287</v>
      </c>
      <c r="D120" s="236" t="s">
        <v>247</v>
      </c>
      <c r="E120" s="237" t="s">
        <v>283</v>
      </c>
      <c r="F120" s="238" t="s">
        <v>284</v>
      </c>
      <c r="G120" s="239" t="s">
        <v>250</v>
      </c>
      <c r="H120" s="240">
        <v>22.5</v>
      </c>
      <c r="I120" s="241"/>
      <c r="J120" s="242">
        <f>ROUND(I120*H120,2)</f>
        <v>0</v>
      </c>
      <c r="K120" s="238" t="s">
        <v>251</v>
      </c>
      <c r="L120" s="73"/>
      <c r="M120" s="243" t="s">
        <v>21</v>
      </c>
      <c r="N120" s="244" t="s">
        <v>40</v>
      </c>
      <c r="O120" s="48"/>
      <c r="P120" s="245">
        <f>O120*H120</f>
        <v>0</v>
      </c>
      <c r="Q120" s="245">
        <v>0</v>
      </c>
      <c r="R120" s="245">
        <f>Q120*H120</f>
        <v>0</v>
      </c>
      <c r="S120" s="245">
        <v>0</v>
      </c>
      <c r="T120" s="246">
        <f>S120*H120</f>
        <v>0</v>
      </c>
      <c r="AR120" s="25" t="s">
        <v>252</v>
      </c>
      <c r="AT120" s="25" t="s">
        <v>247</v>
      </c>
      <c r="AU120" s="25" t="s">
        <v>77</v>
      </c>
      <c r="AY120" s="25" t="s">
        <v>245</v>
      </c>
      <c r="BE120" s="247">
        <f>IF(N120="základní",J120,0)</f>
        <v>0</v>
      </c>
      <c r="BF120" s="247">
        <f>IF(N120="snížená",J120,0)</f>
        <v>0</v>
      </c>
      <c r="BG120" s="247">
        <f>IF(N120="zákl. přenesená",J120,0)</f>
        <v>0</v>
      </c>
      <c r="BH120" s="247">
        <f>IF(N120="sníž. přenesená",J120,0)</f>
        <v>0</v>
      </c>
      <c r="BI120" s="247">
        <f>IF(N120="nulová",J120,0)</f>
        <v>0</v>
      </c>
      <c r="BJ120" s="25" t="s">
        <v>75</v>
      </c>
      <c r="BK120" s="247">
        <f>ROUND(I120*H120,2)</f>
        <v>0</v>
      </c>
      <c r="BL120" s="25" t="s">
        <v>252</v>
      </c>
      <c r="BM120" s="25" t="s">
        <v>2766</v>
      </c>
    </row>
    <row r="121" s="1" customFormat="1">
      <c r="B121" s="47"/>
      <c r="C121" s="75"/>
      <c r="D121" s="248" t="s">
        <v>254</v>
      </c>
      <c r="E121" s="75"/>
      <c r="F121" s="249" t="s">
        <v>286</v>
      </c>
      <c r="G121" s="75"/>
      <c r="H121" s="75"/>
      <c r="I121" s="206"/>
      <c r="J121" s="75"/>
      <c r="K121" s="75"/>
      <c r="L121" s="73"/>
      <c r="M121" s="250"/>
      <c r="N121" s="48"/>
      <c r="O121" s="48"/>
      <c r="P121" s="48"/>
      <c r="Q121" s="48"/>
      <c r="R121" s="48"/>
      <c r="S121" s="48"/>
      <c r="T121" s="96"/>
      <c r="AT121" s="25" t="s">
        <v>254</v>
      </c>
      <c r="AU121" s="25" t="s">
        <v>77</v>
      </c>
    </row>
    <row r="122" s="12" customFormat="1">
      <c r="B122" s="251"/>
      <c r="C122" s="252"/>
      <c r="D122" s="248" t="s">
        <v>256</v>
      </c>
      <c r="E122" s="253" t="s">
        <v>21</v>
      </c>
      <c r="F122" s="254" t="s">
        <v>2743</v>
      </c>
      <c r="G122" s="252"/>
      <c r="H122" s="255">
        <v>22.5</v>
      </c>
      <c r="I122" s="256"/>
      <c r="J122" s="252"/>
      <c r="K122" s="252"/>
      <c r="L122" s="257"/>
      <c r="M122" s="258"/>
      <c r="N122" s="259"/>
      <c r="O122" s="259"/>
      <c r="P122" s="259"/>
      <c r="Q122" s="259"/>
      <c r="R122" s="259"/>
      <c r="S122" s="259"/>
      <c r="T122" s="260"/>
      <c r="AT122" s="261" t="s">
        <v>256</v>
      </c>
      <c r="AU122" s="261" t="s">
        <v>77</v>
      </c>
      <c r="AV122" s="12" t="s">
        <v>77</v>
      </c>
      <c r="AW122" s="12" t="s">
        <v>33</v>
      </c>
      <c r="AX122" s="12" t="s">
        <v>75</v>
      </c>
      <c r="AY122" s="261" t="s">
        <v>245</v>
      </c>
    </row>
    <row r="123" s="1" customFormat="1" ht="16.5" customHeight="1">
      <c r="B123" s="47"/>
      <c r="C123" s="236" t="s">
        <v>293</v>
      </c>
      <c r="D123" s="236" t="s">
        <v>247</v>
      </c>
      <c r="E123" s="237" t="s">
        <v>288</v>
      </c>
      <c r="F123" s="238" t="s">
        <v>289</v>
      </c>
      <c r="G123" s="239" t="s">
        <v>290</v>
      </c>
      <c r="H123" s="240">
        <v>37.125</v>
      </c>
      <c r="I123" s="241"/>
      <c r="J123" s="242">
        <f>ROUND(I123*H123,2)</f>
        <v>0</v>
      </c>
      <c r="K123" s="238" t="s">
        <v>251</v>
      </c>
      <c r="L123" s="73"/>
      <c r="M123" s="243" t="s">
        <v>21</v>
      </c>
      <c r="N123" s="244" t="s">
        <v>40</v>
      </c>
      <c r="O123" s="48"/>
      <c r="P123" s="245">
        <f>O123*H123</f>
        <v>0</v>
      </c>
      <c r="Q123" s="245">
        <v>0</v>
      </c>
      <c r="R123" s="245">
        <f>Q123*H123</f>
        <v>0</v>
      </c>
      <c r="S123" s="245">
        <v>0</v>
      </c>
      <c r="T123" s="246">
        <f>S123*H123</f>
        <v>0</v>
      </c>
      <c r="AR123" s="25" t="s">
        <v>252</v>
      </c>
      <c r="AT123" s="25" t="s">
        <v>247</v>
      </c>
      <c r="AU123" s="25" t="s">
        <v>77</v>
      </c>
      <c r="AY123" s="25" t="s">
        <v>245</v>
      </c>
      <c r="BE123" s="247">
        <f>IF(N123="základní",J123,0)</f>
        <v>0</v>
      </c>
      <c r="BF123" s="247">
        <f>IF(N123="snížená",J123,0)</f>
        <v>0</v>
      </c>
      <c r="BG123" s="247">
        <f>IF(N123="zákl. přenesená",J123,0)</f>
        <v>0</v>
      </c>
      <c r="BH123" s="247">
        <f>IF(N123="sníž. přenesená",J123,0)</f>
        <v>0</v>
      </c>
      <c r="BI123" s="247">
        <f>IF(N123="nulová",J123,0)</f>
        <v>0</v>
      </c>
      <c r="BJ123" s="25" t="s">
        <v>75</v>
      </c>
      <c r="BK123" s="247">
        <f>ROUND(I123*H123,2)</f>
        <v>0</v>
      </c>
      <c r="BL123" s="25" t="s">
        <v>252</v>
      </c>
      <c r="BM123" s="25" t="s">
        <v>2767</v>
      </c>
    </row>
    <row r="124" s="1" customFormat="1">
      <c r="B124" s="47"/>
      <c r="C124" s="75"/>
      <c r="D124" s="248" t="s">
        <v>254</v>
      </c>
      <c r="E124" s="75"/>
      <c r="F124" s="249" t="s">
        <v>286</v>
      </c>
      <c r="G124" s="75"/>
      <c r="H124" s="75"/>
      <c r="I124" s="206"/>
      <c r="J124" s="75"/>
      <c r="K124" s="75"/>
      <c r="L124" s="73"/>
      <c r="M124" s="250"/>
      <c r="N124" s="48"/>
      <c r="O124" s="48"/>
      <c r="P124" s="48"/>
      <c r="Q124" s="48"/>
      <c r="R124" s="48"/>
      <c r="S124" s="48"/>
      <c r="T124" s="96"/>
      <c r="AT124" s="25" t="s">
        <v>254</v>
      </c>
      <c r="AU124" s="25" t="s">
        <v>77</v>
      </c>
    </row>
    <row r="125" s="12" customFormat="1">
      <c r="B125" s="251"/>
      <c r="C125" s="252"/>
      <c r="D125" s="248" t="s">
        <v>256</v>
      </c>
      <c r="E125" s="253" t="s">
        <v>21</v>
      </c>
      <c r="F125" s="254" t="s">
        <v>2768</v>
      </c>
      <c r="G125" s="252"/>
      <c r="H125" s="255">
        <v>37.125</v>
      </c>
      <c r="I125" s="256"/>
      <c r="J125" s="252"/>
      <c r="K125" s="252"/>
      <c r="L125" s="257"/>
      <c r="M125" s="258"/>
      <c r="N125" s="259"/>
      <c r="O125" s="259"/>
      <c r="P125" s="259"/>
      <c r="Q125" s="259"/>
      <c r="R125" s="259"/>
      <c r="S125" s="259"/>
      <c r="T125" s="260"/>
      <c r="AT125" s="261" t="s">
        <v>256</v>
      </c>
      <c r="AU125" s="261" t="s">
        <v>77</v>
      </c>
      <c r="AV125" s="12" t="s">
        <v>77</v>
      </c>
      <c r="AW125" s="12" t="s">
        <v>33</v>
      </c>
      <c r="AX125" s="12" t="s">
        <v>75</v>
      </c>
      <c r="AY125" s="261" t="s">
        <v>245</v>
      </c>
    </row>
    <row r="126" s="1" customFormat="1" ht="25.5" customHeight="1">
      <c r="B126" s="47"/>
      <c r="C126" s="236" t="s">
        <v>146</v>
      </c>
      <c r="D126" s="236" t="s">
        <v>247</v>
      </c>
      <c r="E126" s="237" t="s">
        <v>294</v>
      </c>
      <c r="F126" s="238" t="s">
        <v>295</v>
      </c>
      <c r="G126" s="239" t="s">
        <v>250</v>
      </c>
      <c r="H126" s="240">
        <v>45</v>
      </c>
      <c r="I126" s="241"/>
      <c r="J126" s="242">
        <f>ROUND(I126*H126,2)</f>
        <v>0</v>
      </c>
      <c r="K126" s="238" t="s">
        <v>251</v>
      </c>
      <c r="L126" s="73"/>
      <c r="M126" s="243" t="s">
        <v>21</v>
      </c>
      <c r="N126" s="244" t="s">
        <v>40</v>
      </c>
      <c r="O126" s="48"/>
      <c r="P126" s="245">
        <f>O126*H126</f>
        <v>0</v>
      </c>
      <c r="Q126" s="245">
        <v>0</v>
      </c>
      <c r="R126" s="245">
        <f>Q126*H126</f>
        <v>0</v>
      </c>
      <c r="S126" s="245">
        <v>0</v>
      </c>
      <c r="T126" s="246">
        <f>S126*H126</f>
        <v>0</v>
      </c>
      <c r="AR126" s="25" t="s">
        <v>252</v>
      </c>
      <c r="AT126" s="25" t="s">
        <v>247</v>
      </c>
      <c r="AU126" s="25" t="s">
        <v>77</v>
      </c>
      <c r="AY126" s="25" t="s">
        <v>245</v>
      </c>
      <c r="BE126" s="247">
        <f>IF(N126="základní",J126,0)</f>
        <v>0</v>
      </c>
      <c r="BF126" s="247">
        <f>IF(N126="snížená",J126,0)</f>
        <v>0</v>
      </c>
      <c r="BG126" s="247">
        <f>IF(N126="zákl. přenesená",J126,0)</f>
        <v>0</v>
      </c>
      <c r="BH126" s="247">
        <f>IF(N126="sníž. přenesená",J126,0)</f>
        <v>0</v>
      </c>
      <c r="BI126" s="247">
        <f>IF(N126="nulová",J126,0)</f>
        <v>0</v>
      </c>
      <c r="BJ126" s="25" t="s">
        <v>75</v>
      </c>
      <c r="BK126" s="247">
        <f>ROUND(I126*H126,2)</f>
        <v>0</v>
      </c>
      <c r="BL126" s="25" t="s">
        <v>252</v>
      </c>
      <c r="BM126" s="25" t="s">
        <v>2769</v>
      </c>
    </row>
    <row r="127" s="1" customFormat="1">
      <c r="B127" s="47"/>
      <c r="C127" s="75"/>
      <c r="D127" s="248" t="s">
        <v>254</v>
      </c>
      <c r="E127" s="75"/>
      <c r="F127" s="249" t="s">
        <v>297</v>
      </c>
      <c r="G127" s="75"/>
      <c r="H127" s="75"/>
      <c r="I127" s="206"/>
      <c r="J127" s="75"/>
      <c r="K127" s="75"/>
      <c r="L127" s="73"/>
      <c r="M127" s="250"/>
      <c r="N127" s="48"/>
      <c r="O127" s="48"/>
      <c r="P127" s="48"/>
      <c r="Q127" s="48"/>
      <c r="R127" s="48"/>
      <c r="S127" s="48"/>
      <c r="T127" s="96"/>
      <c r="AT127" s="25" t="s">
        <v>254</v>
      </c>
      <c r="AU127" s="25" t="s">
        <v>77</v>
      </c>
    </row>
    <row r="128" s="12" customFormat="1">
      <c r="B128" s="251"/>
      <c r="C128" s="252"/>
      <c r="D128" s="248" t="s">
        <v>256</v>
      </c>
      <c r="E128" s="253" t="s">
        <v>21</v>
      </c>
      <c r="F128" s="254" t="s">
        <v>2770</v>
      </c>
      <c r="G128" s="252"/>
      <c r="H128" s="255">
        <v>45</v>
      </c>
      <c r="I128" s="256"/>
      <c r="J128" s="252"/>
      <c r="K128" s="252"/>
      <c r="L128" s="257"/>
      <c r="M128" s="258"/>
      <c r="N128" s="259"/>
      <c r="O128" s="259"/>
      <c r="P128" s="259"/>
      <c r="Q128" s="259"/>
      <c r="R128" s="259"/>
      <c r="S128" s="259"/>
      <c r="T128" s="260"/>
      <c r="AT128" s="261" t="s">
        <v>256</v>
      </c>
      <c r="AU128" s="261" t="s">
        <v>77</v>
      </c>
      <c r="AV128" s="12" t="s">
        <v>77</v>
      </c>
      <c r="AW128" s="12" t="s">
        <v>33</v>
      </c>
      <c r="AX128" s="12" t="s">
        <v>69</v>
      </c>
      <c r="AY128" s="261" t="s">
        <v>245</v>
      </c>
    </row>
    <row r="129" s="13" customFormat="1">
      <c r="B129" s="262"/>
      <c r="C129" s="263"/>
      <c r="D129" s="248" t="s">
        <v>256</v>
      </c>
      <c r="E129" s="264" t="s">
        <v>299</v>
      </c>
      <c r="F129" s="265" t="s">
        <v>258</v>
      </c>
      <c r="G129" s="263"/>
      <c r="H129" s="266">
        <v>45</v>
      </c>
      <c r="I129" s="267"/>
      <c r="J129" s="263"/>
      <c r="K129" s="263"/>
      <c r="L129" s="268"/>
      <c r="M129" s="269"/>
      <c r="N129" s="270"/>
      <c r="O129" s="270"/>
      <c r="P129" s="270"/>
      <c r="Q129" s="270"/>
      <c r="R129" s="270"/>
      <c r="S129" s="270"/>
      <c r="T129" s="271"/>
      <c r="AT129" s="272" t="s">
        <v>256</v>
      </c>
      <c r="AU129" s="272" t="s">
        <v>77</v>
      </c>
      <c r="AV129" s="13" t="s">
        <v>259</v>
      </c>
      <c r="AW129" s="13" t="s">
        <v>33</v>
      </c>
      <c r="AX129" s="13" t="s">
        <v>69</v>
      </c>
      <c r="AY129" s="272" t="s">
        <v>245</v>
      </c>
    </row>
    <row r="130" s="14" customFormat="1">
      <c r="B130" s="273"/>
      <c r="C130" s="274"/>
      <c r="D130" s="248" t="s">
        <v>256</v>
      </c>
      <c r="E130" s="275" t="s">
        <v>21</v>
      </c>
      <c r="F130" s="276" t="s">
        <v>260</v>
      </c>
      <c r="G130" s="274"/>
      <c r="H130" s="277">
        <v>45</v>
      </c>
      <c r="I130" s="278"/>
      <c r="J130" s="274"/>
      <c r="K130" s="274"/>
      <c r="L130" s="279"/>
      <c r="M130" s="280"/>
      <c r="N130" s="281"/>
      <c r="O130" s="281"/>
      <c r="P130" s="281"/>
      <c r="Q130" s="281"/>
      <c r="R130" s="281"/>
      <c r="S130" s="281"/>
      <c r="T130" s="282"/>
      <c r="AT130" s="283" t="s">
        <v>256</v>
      </c>
      <c r="AU130" s="283" t="s">
        <v>77</v>
      </c>
      <c r="AV130" s="14" t="s">
        <v>252</v>
      </c>
      <c r="AW130" s="14" t="s">
        <v>33</v>
      </c>
      <c r="AX130" s="14" t="s">
        <v>75</v>
      </c>
      <c r="AY130" s="283" t="s">
        <v>245</v>
      </c>
    </row>
    <row r="131" s="1" customFormat="1" ht="16.5" customHeight="1">
      <c r="B131" s="47"/>
      <c r="C131" s="284" t="s">
        <v>306</v>
      </c>
      <c r="D131" s="284" t="s">
        <v>300</v>
      </c>
      <c r="E131" s="285" t="s">
        <v>301</v>
      </c>
      <c r="F131" s="286" t="s">
        <v>302</v>
      </c>
      <c r="G131" s="287" t="s">
        <v>290</v>
      </c>
      <c r="H131" s="288">
        <v>81</v>
      </c>
      <c r="I131" s="289"/>
      <c r="J131" s="290">
        <f>ROUND(I131*H131,2)</f>
        <v>0</v>
      </c>
      <c r="K131" s="286" t="s">
        <v>251</v>
      </c>
      <c r="L131" s="291"/>
      <c r="M131" s="292" t="s">
        <v>21</v>
      </c>
      <c r="N131" s="293" t="s">
        <v>40</v>
      </c>
      <c r="O131" s="48"/>
      <c r="P131" s="245">
        <f>O131*H131</f>
        <v>0</v>
      </c>
      <c r="Q131" s="245">
        <v>1</v>
      </c>
      <c r="R131" s="245">
        <f>Q131*H131</f>
        <v>81</v>
      </c>
      <c r="S131" s="245">
        <v>0</v>
      </c>
      <c r="T131" s="246">
        <f>S131*H131</f>
        <v>0</v>
      </c>
      <c r="AR131" s="25" t="s">
        <v>293</v>
      </c>
      <c r="AT131" s="25" t="s">
        <v>300</v>
      </c>
      <c r="AU131" s="25" t="s">
        <v>77</v>
      </c>
      <c r="AY131" s="25" t="s">
        <v>245</v>
      </c>
      <c r="BE131" s="247">
        <f>IF(N131="základní",J131,0)</f>
        <v>0</v>
      </c>
      <c r="BF131" s="247">
        <f>IF(N131="snížená",J131,0)</f>
        <v>0</v>
      </c>
      <c r="BG131" s="247">
        <f>IF(N131="zákl. přenesená",J131,0)</f>
        <v>0</v>
      </c>
      <c r="BH131" s="247">
        <f>IF(N131="sníž. přenesená",J131,0)</f>
        <v>0</v>
      </c>
      <c r="BI131" s="247">
        <f>IF(N131="nulová",J131,0)</f>
        <v>0</v>
      </c>
      <c r="BJ131" s="25" t="s">
        <v>75</v>
      </c>
      <c r="BK131" s="247">
        <f>ROUND(I131*H131,2)</f>
        <v>0</v>
      </c>
      <c r="BL131" s="25" t="s">
        <v>252</v>
      </c>
      <c r="BM131" s="25" t="s">
        <v>2771</v>
      </c>
    </row>
    <row r="132" s="12" customFormat="1">
      <c r="B132" s="251"/>
      <c r="C132" s="252"/>
      <c r="D132" s="248" t="s">
        <v>256</v>
      </c>
      <c r="E132" s="253" t="s">
        <v>21</v>
      </c>
      <c r="F132" s="254" t="s">
        <v>2772</v>
      </c>
      <c r="G132" s="252"/>
      <c r="H132" s="255">
        <v>81</v>
      </c>
      <c r="I132" s="256"/>
      <c r="J132" s="252"/>
      <c r="K132" s="252"/>
      <c r="L132" s="257"/>
      <c r="M132" s="258"/>
      <c r="N132" s="259"/>
      <c r="O132" s="259"/>
      <c r="P132" s="259"/>
      <c r="Q132" s="259"/>
      <c r="R132" s="259"/>
      <c r="S132" s="259"/>
      <c r="T132" s="260"/>
      <c r="AT132" s="261" t="s">
        <v>256</v>
      </c>
      <c r="AU132" s="261" t="s">
        <v>77</v>
      </c>
      <c r="AV132" s="12" t="s">
        <v>77</v>
      </c>
      <c r="AW132" s="12" t="s">
        <v>33</v>
      </c>
      <c r="AX132" s="12" t="s">
        <v>69</v>
      </c>
      <c r="AY132" s="261" t="s">
        <v>245</v>
      </c>
    </row>
    <row r="133" s="13" customFormat="1">
      <c r="B133" s="262"/>
      <c r="C133" s="263"/>
      <c r="D133" s="248" t="s">
        <v>256</v>
      </c>
      <c r="E133" s="264" t="s">
        <v>21</v>
      </c>
      <c r="F133" s="265" t="s">
        <v>258</v>
      </c>
      <c r="G133" s="263"/>
      <c r="H133" s="266">
        <v>81</v>
      </c>
      <c r="I133" s="267"/>
      <c r="J133" s="263"/>
      <c r="K133" s="263"/>
      <c r="L133" s="268"/>
      <c r="M133" s="269"/>
      <c r="N133" s="270"/>
      <c r="O133" s="270"/>
      <c r="P133" s="270"/>
      <c r="Q133" s="270"/>
      <c r="R133" s="270"/>
      <c r="S133" s="270"/>
      <c r="T133" s="271"/>
      <c r="AT133" s="272" t="s">
        <v>256</v>
      </c>
      <c r="AU133" s="272" t="s">
        <v>77</v>
      </c>
      <c r="AV133" s="13" t="s">
        <v>259</v>
      </c>
      <c r="AW133" s="13" t="s">
        <v>33</v>
      </c>
      <c r="AX133" s="13" t="s">
        <v>69</v>
      </c>
      <c r="AY133" s="272" t="s">
        <v>245</v>
      </c>
    </row>
    <row r="134" s="14" customFormat="1">
      <c r="B134" s="273"/>
      <c r="C134" s="274"/>
      <c r="D134" s="248" t="s">
        <v>256</v>
      </c>
      <c r="E134" s="275" t="s">
        <v>21</v>
      </c>
      <c r="F134" s="276" t="s">
        <v>260</v>
      </c>
      <c r="G134" s="274"/>
      <c r="H134" s="277">
        <v>81</v>
      </c>
      <c r="I134" s="278"/>
      <c r="J134" s="274"/>
      <c r="K134" s="274"/>
      <c r="L134" s="279"/>
      <c r="M134" s="280"/>
      <c r="N134" s="281"/>
      <c r="O134" s="281"/>
      <c r="P134" s="281"/>
      <c r="Q134" s="281"/>
      <c r="R134" s="281"/>
      <c r="S134" s="281"/>
      <c r="T134" s="282"/>
      <c r="AT134" s="283" t="s">
        <v>256</v>
      </c>
      <c r="AU134" s="283" t="s">
        <v>77</v>
      </c>
      <c r="AV134" s="14" t="s">
        <v>252</v>
      </c>
      <c r="AW134" s="14" t="s">
        <v>33</v>
      </c>
      <c r="AX134" s="14" t="s">
        <v>75</v>
      </c>
      <c r="AY134" s="283" t="s">
        <v>245</v>
      </c>
    </row>
    <row r="135" s="1" customFormat="1" ht="25.5" customHeight="1">
      <c r="B135" s="47"/>
      <c r="C135" s="236" t="s">
        <v>312</v>
      </c>
      <c r="D135" s="236" t="s">
        <v>247</v>
      </c>
      <c r="E135" s="237" t="s">
        <v>2773</v>
      </c>
      <c r="F135" s="238" t="s">
        <v>2774</v>
      </c>
      <c r="G135" s="239" t="s">
        <v>328</v>
      </c>
      <c r="H135" s="240">
        <v>88.439999999999998</v>
      </c>
      <c r="I135" s="241"/>
      <c r="J135" s="242">
        <f>ROUND(I135*H135,2)</f>
        <v>0</v>
      </c>
      <c r="K135" s="238" t="s">
        <v>251</v>
      </c>
      <c r="L135" s="73"/>
      <c r="M135" s="243" t="s">
        <v>21</v>
      </c>
      <c r="N135" s="244" t="s">
        <v>40</v>
      </c>
      <c r="O135" s="48"/>
      <c r="P135" s="245">
        <f>O135*H135</f>
        <v>0</v>
      </c>
      <c r="Q135" s="245">
        <v>0</v>
      </c>
      <c r="R135" s="245">
        <f>Q135*H135</f>
        <v>0</v>
      </c>
      <c r="S135" s="245">
        <v>0</v>
      </c>
      <c r="T135" s="246">
        <f>S135*H135</f>
        <v>0</v>
      </c>
      <c r="AR135" s="25" t="s">
        <v>252</v>
      </c>
      <c r="AT135" s="25" t="s">
        <v>247</v>
      </c>
      <c r="AU135" s="25" t="s">
        <v>77</v>
      </c>
      <c r="AY135" s="25" t="s">
        <v>245</v>
      </c>
      <c r="BE135" s="247">
        <f>IF(N135="základní",J135,0)</f>
        <v>0</v>
      </c>
      <c r="BF135" s="247">
        <f>IF(N135="snížená",J135,0)</f>
        <v>0</v>
      </c>
      <c r="BG135" s="247">
        <f>IF(N135="zákl. přenesená",J135,0)</f>
        <v>0</v>
      </c>
      <c r="BH135" s="247">
        <f>IF(N135="sníž. přenesená",J135,0)</f>
        <v>0</v>
      </c>
      <c r="BI135" s="247">
        <f>IF(N135="nulová",J135,0)</f>
        <v>0</v>
      </c>
      <c r="BJ135" s="25" t="s">
        <v>75</v>
      </c>
      <c r="BK135" s="247">
        <f>ROUND(I135*H135,2)</f>
        <v>0</v>
      </c>
      <c r="BL135" s="25" t="s">
        <v>252</v>
      </c>
      <c r="BM135" s="25" t="s">
        <v>2775</v>
      </c>
    </row>
    <row r="136" s="1" customFormat="1">
      <c r="B136" s="47"/>
      <c r="C136" s="75"/>
      <c r="D136" s="248" t="s">
        <v>254</v>
      </c>
      <c r="E136" s="75"/>
      <c r="F136" s="249" t="s">
        <v>2776</v>
      </c>
      <c r="G136" s="75"/>
      <c r="H136" s="75"/>
      <c r="I136" s="206"/>
      <c r="J136" s="75"/>
      <c r="K136" s="75"/>
      <c r="L136" s="73"/>
      <c r="M136" s="250"/>
      <c r="N136" s="48"/>
      <c r="O136" s="48"/>
      <c r="P136" s="48"/>
      <c r="Q136" s="48"/>
      <c r="R136" s="48"/>
      <c r="S136" s="48"/>
      <c r="T136" s="96"/>
      <c r="AT136" s="25" t="s">
        <v>254</v>
      </c>
      <c r="AU136" s="25" t="s">
        <v>77</v>
      </c>
    </row>
    <row r="137" s="12" customFormat="1">
      <c r="B137" s="251"/>
      <c r="C137" s="252"/>
      <c r="D137" s="248" t="s">
        <v>256</v>
      </c>
      <c r="E137" s="253" t="s">
        <v>21</v>
      </c>
      <c r="F137" s="254" t="s">
        <v>2777</v>
      </c>
      <c r="G137" s="252"/>
      <c r="H137" s="255">
        <v>88.439999999999998</v>
      </c>
      <c r="I137" s="256"/>
      <c r="J137" s="252"/>
      <c r="K137" s="252"/>
      <c r="L137" s="257"/>
      <c r="M137" s="258"/>
      <c r="N137" s="259"/>
      <c r="O137" s="259"/>
      <c r="P137" s="259"/>
      <c r="Q137" s="259"/>
      <c r="R137" s="259"/>
      <c r="S137" s="259"/>
      <c r="T137" s="260"/>
      <c r="AT137" s="261" t="s">
        <v>256</v>
      </c>
      <c r="AU137" s="261" t="s">
        <v>77</v>
      </c>
      <c r="AV137" s="12" t="s">
        <v>77</v>
      </c>
      <c r="AW137" s="12" t="s">
        <v>33</v>
      </c>
      <c r="AX137" s="12" t="s">
        <v>69</v>
      </c>
      <c r="AY137" s="261" t="s">
        <v>245</v>
      </c>
    </row>
    <row r="138" s="13" customFormat="1">
      <c r="B138" s="262"/>
      <c r="C138" s="263"/>
      <c r="D138" s="248" t="s">
        <v>256</v>
      </c>
      <c r="E138" s="264" t="s">
        <v>21</v>
      </c>
      <c r="F138" s="265" t="s">
        <v>258</v>
      </c>
      <c r="G138" s="263"/>
      <c r="H138" s="266">
        <v>88.439999999999998</v>
      </c>
      <c r="I138" s="267"/>
      <c r="J138" s="263"/>
      <c r="K138" s="263"/>
      <c r="L138" s="268"/>
      <c r="M138" s="269"/>
      <c r="N138" s="270"/>
      <c r="O138" s="270"/>
      <c r="P138" s="270"/>
      <c r="Q138" s="270"/>
      <c r="R138" s="270"/>
      <c r="S138" s="270"/>
      <c r="T138" s="271"/>
      <c r="AT138" s="272" t="s">
        <v>256</v>
      </c>
      <c r="AU138" s="272" t="s">
        <v>77</v>
      </c>
      <c r="AV138" s="13" t="s">
        <v>259</v>
      </c>
      <c r="AW138" s="13" t="s">
        <v>33</v>
      </c>
      <c r="AX138" s="13" t="s">
        <v>69</v>
      </c>
      <c r="AY138" s="272" t="s">
        <v>245</v>
      </c>
    </row>
    <row r="139" s="14" customFormat="1">
      <c r="B139" s="273"/>
      <c r="C139" s="274"/>
      <c r="D139" s="248" t="s">
        <v>256</v>
      </c>
      <c r="E139" s="275" t="s">
        <v>21</v>
      </c>
      <c r="F139" s="276" t="s">
        <v>260</v>
      </c>
      <c r="G139" s="274"/>
      <c r="H139" s="277">
        <v>88.439999999999998</v>
      </c>
      <c r="I139" s="278"/>
      <c r="J139" s="274"/>
      <c r="K139" s="274"/>
      <c r="L139" s="279"/>
      <c r="M139" s="280"/>
      <c r="N139" s="281"/>
      <c r="O139" s="281"/>
      <c r="P139" s="281"/>
      <c r="Q139" s="281"/>
      <c r="R139" s="281"/>
      <c r="S139" s="281"/>
      <c r="T139" s="282"/>
      <c r="AT139" s="283" t="s">
        <v>256</v>
      </c>
      <c r="AU139" s="283" t="s">
        <v>77</v>
      </c>
      <c r="AV139" s="14" t="s">
        <v>252</v>
      </c>
      <c r="AW139" s="14" t="s">
        <v>33</v>
      </c>
      <c r="AX139" s="14" t="s">
        <v>75</v>
      </c>
      <c r="AY139" s="283" t="s">
        <v>245</v>
      </c>
    </row>
    <row r="140" s="1" customFormat="1" ht="25.5" customHeight="1">
      <c r="B140" s="47"/>
      <c r="C140" s="236" t="s">
        <v>318</v>
      </c>
      <c r="D140" s="236" t="s">
        <v>247</v>
      </c>
      <c r="E140" s="237" t="s">
        <v>2778</v>
      </c>
      <c r="F140" s="238" t="s">
        <v>2779</v>
      </c>
      <c r="G140" s="239" t="s">
        <v>328</v>
      </c>
      <c r="H140" s="240">
        <v>120</v>
      </c>
      <c r="I140" s="241"/>
      <c r="J140" s="242">
        <f>ROUND(I140*H140,2)</f>
        <v>0</v>
      </c>
      <c r="K140" s="238" t="s">
        <v>251</v>
      </c>
      <c r="L140" s="73"/>
      <c r="M140" s="243" t="s">
        <v>21</v>
      </c>
      <c r="N140" s="244" t="s">
        <v>40</v>
      </c>
      <c r="O140" s="48"/>
      <c r="P140" s="245">
        <f>O140*H140</f>
        <v>0</v>
      </c>
      <c r="Q140" s="245">
        <v>0</v>
      </c>
      <c r="R140" s="245">
        <f>Q140*H140</f>
        <v>0</v>
      </c>
      <c r="S140" s="245">
        <v>0</v>
      </c>
      <c r="T140" s="246">
        <f>S140*H140</f>
        <v>0</v>
      </c>
      <c r="AR140" s="25" t="s">
        <v>252</v>
      </c>
      <c r="AT140" s="25" t="s">
        <v>247</v>
      </c>
      <c r="AU140" s="25" t="s">
        <v>77</v>
      </c>
      <c r="AY140" s="25" t="s">
        <v>245</v>
      </c>
      <c r="BE140" s="247">
        <f>IF(N140="základní",J140,0)</f>
        <v>0</v>
      </c>
      <c r="BF140" s="247">
        <f>IF(N140="snížená",J140,0)</f>
        <v>0</v>
      </c>
      <c r="BG140" s="247">
        <f>IF(N140="zákl. přenesená",J140,0)</f>
        <v>0</v>
      </c>
      <c r="BH140" s="247">
        <f>IF(N140="sníž. přenesená",J140,0)</f>
        <v>0</v>
      </c>
      <c r="BI140" s="247">
        <f>IF(N140="nulová",J140,0)</f>
        <v>0</v>
      </c>
      <c r="BJ140" s="25" t="s">
        <v>75</v>
      </c>
      <c r="BK140" s="247">
        <f>ROUND(I140*H140,2)</f>
        <v>0</v>
      </c>
      <c r="BL140" s="25" t="s">
        <v>252</v>
      </c>
      <c r="BM140" s="25" t="s">
        <v>2780</v>
      </c>
    </row>
    <row r="141" s="1" customFormat="1">
      <c r="B141" s="47"/>
      <c r="C141" s="75"/>
      <c r="D141" s="248" t="s">
        <v>254</v>
      </c>
      <c r="E141" s="75"/>
      <c r="F141" s="249" t="s">
        <v>2781</v>
      </c>
      <c r="G141" s="75"/>
      <c r="H141" s="75"/>
      <c r="I141" s="206"/>
      <c r="J141" s="75"/>
      <c r="K141" s="75"/>
      <c r="L141" s="73"/>
      <c r="M141" s="250"/>
      <c r="N141" s="48"/>
      <c r="O141" s="48"/>
      <c r="P141" s="48"/>
      <c r="Q141" s="48"/>
      <c r="R141" s="48"/>
      <c r="S141" s="48"/>
      <c r="T141" s="96"/>
      <c r="AT141" s="25" t="s">
        <v>254</v>
      </c>
      <c r="AU141" s="25" t="s">
        <v>77</v>
      </c>
    </row>
    <row r="142" s="12" customFormat="1">
      <c r="B142" s="251"/>
      <c r="C142" s="252"/>
      <c r="D142" s="248" t="s">
        <v>256</v>
      </c>
      <c r="E142" s="253" t="s">
        <v>21</v>
      </c>
      <c r="F142" s="254" t="s">
        <v>2782</v>
      </c>
      <c r="G142" s="252"/>
      <c r="H142" s="255">
        <v>120</v>
      </c>
      <c r="I142" s="256"/>
      <c r="J142" s="252"/>
      <c r="K142" s="252"/>
      <c r="L142" s="257"/>
      <c r="M142" s="258"/>
      <c r="N142" s="259"/>
      <c r="O142" s="259"/>
      <c r="P142" s="259"/>
      <c r="Q142" s="259"/>
      <c r="R142" s="259"/>
      <c r="S142" s="259"/>
      <c r="T142" s="260"/>
      <c r="AT142" s="261" t="s">
        <v>256</v>
      </c>
      <c r="AU142" s="261" t="s">
        <v>77</v>
      </c>
      <c r="AV142" s="12" t="s">
        <v>77</v>
      </c>
      <c r="AW142" s="12" t="s">
        <v>33</v>
      </c>
      <c r="AX142" s="12" t="s">
        <v>75</v>
      </c>
      <c r="AY142" s="261" t="s">
        <v>245</v>
      </c>
    </row>
    <row r="143" s="1" customFormat="1" ht="25.5" customHeight="1">
      <c r="B143" s="47"/>
      <c r="C143" s="236" t="s">
        <v>325</v>
      </c>
      <c r="D143" s="236" t="s">
        <v>247</v>
      </c>
      <c r="E143" s="237" t="s">
        <v>2783</v>
      </c>
      <c r="F143" s="238" t="s">
        <v>2784</v>
      </c>
      <c r="G143" s="239" t="s">
        <v>328</v>
      </c>
      <c r="H143" s="240">
        <v>120</v>
      </c>
      <c r="I143" s="241"/>
      <c r="J143" s="242">
        <f>ROUND(I143*H143,2)</f>
        <v>0</v>
      </c>
      <c r="K143" s="238" t="s">
        <v>251</v>
      </c>
      <c r="L143" s="73"/>
      <c r="M143" s="243" t="s">
        <v>21</v>
      </c>
      <c r="N143" s="244" t="s">
        <v>40</v>
      </c>
      <c r="O143" s="48"/>
      <c r="P143" s="245">
        <f>O143*H143</f>
        <v>0</v>
      </c>
      <c r="Q143" s="245">
        <v>0</v>
      </c>
      <c r="R143" s="245">
        <f>Q143*H143</f>
        <v>0</v>
      </c>
      <c r="S143" s="245">
        <v>0</v>
      </c>
      <c r="T143" s="246">
        <f>S143*H143</f>
        <v>0</v>
      </c>
      <c r="AR143" s="25" t="s">
        <v>252</v>
      </c>
      <c r="AT143" s="25" t="s">
        <v>247</v>
      </c>
      <c r="AU143" s="25" t="s">
        <v>77</v>
      </c>
      <c r="AY143" s="25" t="s">
        <v>245</v>
      </c>
      <c r="BE143" s="247">
        <f>IF(N143="základní",J143,0)</f>
        <v>0</v>
      </c>
      <c r="BF143" s="247">
        <f>IF(N143="snížená",J143,0)</f>
        <v>0</v>
      </c>
      <c r="BG143" s="247">
        <f>IF(N143="zákl. přenesená",J143,0)</f>
        <v>0</v>
      </c>
      <c r="BH143" s="247">
        <f>IF(N143="sníž. přenesená",J143,0)</f>
        <v>0</v>
      </c>
      <c r="BI143" s="247">
        <f>IF(N143="nulová",J143,0)</f>
        <v>0</v>
      </c>
      <c r="BJ143" s="25" t="s">
        <v>75</v>
      </c>
      <c r="BK143" s="247">
        <f>ROUND(I143*H143,2)</f>
        <v>0</v>
      </c>
      <c r="BL143" s="25" t="s">
        <v>252</v>
      </c>
      <c r="BM143" s="25" t="s">
        <v>2785</v>
      </c>
    </row>
    <row r="144" s="1" customFormat="1">
      <c r="B144" s="47"/>
      <c r="C144" s="75"/>
      <c r="D144" s="248" t="s">
        <v>254</v>
      </c>
      <c r="E144" s="75"/>
      <c r="F144" s="249" t="s">
        <v>2786</v>
      </c>
      <c r="G144" s="75"/>
      <c r="H144" s="75"/>
      <c r="I144" s="206"/>
      <c r="J144" s="75"/>
      <c r="K144" s="75"/>
      <c r="L144" s="73"/>
      <c r="M144" s="250"/>
      <c r="N144" s="48"/>
      <c r="O144" s="48"/>
      <c r="P144" s="48"/>
      <c r="Q144" s="48"/>
      <c r="R144" s="48"/>
      <c r="S144" s="48"/>
      <c r="T144" s="96"/>
      <c r="AT144" s="25" t="s">
        <v>254</v>
      </c>
      <c r="AU144" s="25" t="s">
        <v>77</v>
      </c>
    </row>
    <row r="145" s="12" customFormat="1">
      <c r="B145" s="251"/>
      <c r="C145" s="252"/>
      <c r="D145" s="248" t="s">
        <v>256</v>
      </c>
      <c r="E145" s="253" t="s">
        <v>21</v>
      </c>
      <c r="F145" s="254" t="s">
        <v>2782</v>
      </c>
      <c r="G145" s="252"/>
      <c r="H145" s="255">
        <v>120</v>
      </c>
      <c r="I145" s="256"/>
      <c r="J145" s="252"/>
      <c r="K145" s="252"/>
      <c r="L145" s="257"/>
      <c r="M145" s="258"/>
      <c r="N145" s="259"/>
      <c r="O145" s="259"/>
      <c r="P145" s="259"/>
      <c r="Q145" s="259"/>
      <c r="R145" s="259"/>
      <c r="S145" s="259"/>
      <c r="T145" s="260"/>
      <c r="AT145" s="261" t="s">
        <v>256</v>
      </c>
      <c r="AU145" s="261" t="s">
        <v>77</v>
      </c>
      <c r="AV145" s="12" t="s">
        <v>77</v>
      </c>
      <c r="AW145" s="12" t="s">
        <v>33</v>
      </c>
      <c r="AX145" s="12" t="s">
        <v>75</v>
      </c>
      <c r="AY145" s="261" t="s">
        <v>245</v>
      </c>
    </row>
    <row r="146" s="1" customFormat="1" ht="16.5" customHeight="1">
      <c r="B146" s="47"/>
      <c r="C146" s="236" t="s">
        <v>332</v>
      </c>
      <c r="D146" s="236" t="s">
        <v>247</v>
      </c>
      <c r="E146" s="237" t="s">
        <v>2787</v>
      </c>
      <c r="F146" s="238" t="s">
        <v>2788</v>
      </c>
      <c r="G146" s="239" t="s">
        <v>328</v>
      </c>
      <c r="H146" s="240">
        <v>120</v>
      </c>
      <c r="I146" s="241"/>
      <c r="J146" s="242">
        <f>ROUND(I146*H146,2)</f>
        <v>0</v>
      </c>
      <c r="K146" s="238" t="s">
        <v>251</v>
      </c>
      <c r="L146" s="73"/>
      <c r="M146" s="243" t="s">
        <v>21</v>
      </c>
      <c r="N146" s="244" t="s">
        <v>40</v>
      </c>
      <c r="O146" s="48"/>
      <c r="P146" s="245">
        <f>O146*H146</f>
        <v>0</v>
      </c>
      <c r="Q146" s="245">
        <v>0</v>
      </c>
      <c r="R146" s="245">
        <f>Q146*H146</f>
        <v>0</v>
      </c>
      <c r="S146" s="245">
        <v>0</v>
      </c>
      <c r="T146" s="246">
        <f>S146*H146</f>
        <v>0</v>
      </c>
      <c r="AR146" s="25" t="s">
        <v>252</v>
      </c>
      <c r="AT146" s="25" t="s">
        <v>247</v>
      </c>
      <c r="AU146" s="25" t="s">
        <v>77</v>
      </c>
      <c r="AY146" s="25" t="s">
        <v>245</v>
      </c>
      <c r="BE146" s="247">
        <f>IF(N146="základní",J146,0)</f>
        <v>0</v>
      </c>
      <c r="BF146" s="247">
        <f>IF(N146="snížená",J146,0)</f>
        <v>0</v>
      </c>
      <c r="BG146" s="247">
        <f>IF(N146="zákl. přenesená",J146,0)</f>
        <v>0</v>
      </c>
      <c r="BH146" s="247">
        <f>IF(N146="sníž. přenesená",J146,0)</f>
        <v>0</v>
      </c>
      <c r="BI146" s="247">
        <f>IF(N146="nulová",J146,0)</f>
        <v>0</v>
      </c>
      <c r="BJ146" s="25" t="s">
        <v>75</v>
      </c>
      <c r="BK146" s="247">
        <f>ROUND(I146*H146,2)</f>
        <v>0</v>
      </c>
      <c r="BL146" s="25" t="s">
        <v>252</v>
      </c>
      <c r="BM146" s="25" t="s">
        <v>2789</v>
      </c>
    </row>
    <row r="147" s="1" customFormat="1">
      <c r="B147" s="47"/>
      <c r="C147" s="75"/>
      <c r="D147" s="248" t="s">
        <v>254</v>
      </c>
      <c r="E147" s="75"/>
      <c r="F147" s="249" t="s">
        <v>2786</v>
      </c>
      <c r="G147" s="75"/>
      <c r="H147" s="75"/>
      <c r="I147" s="206"/>
      <c r="J147" s="75"/>
      <c r="K147" s="75"/>
      <c r="L147" s="73"/>
      <c r="M147" s="250"/>
      <c r="N147" s="48"/>
      <c r="O147" s="48"/>
      <c r="P147" s="48"/>
      <c r="Q147" s="48"/>
      <c r="R147" s="48"/>
      <c r="S147" s="48"/>
      <c r="T147" s="96"/>
      <c r="AT147" s="25" t="s">
        <v>254</v>
      </c>
      <c r="AU147" s="25" t="s">
        <v>77</v>
      </c>
    </row>
    <row r="148" s="12" customFormat="1">
      <c r="B148" s="251"/>
      <c r="C148" s="252"/>
      <c r="D148" s="248" t="s">
        <v>256</v>
      </c>
      <c r="E148" s="253" t="s">
        <v>21</v>
      </c>
      <c r="F148" s="254" t="s">
        <v>2782</v>
      </c>
      <c r="G148" s="252"/>
      <c r="H148" s="255">
        <v>120</v>
      </c>
      <c r="I148" s="256"/>
      <c r="J148" s="252"/>
      <c r="K148" s="252"/>
      <c r="L148" s="257"/>
      <c r="M148" s="258"/>
      <c r="N148" s="259"/>
      <c r="O148" s="259"/>
      <c r="P148" s="259"/>
      <c r="Q148" s="259"/>
      <c r="R148" s="259"/>
      <c r="S148" s="259"/>
      <c r="T148" s="260"/>
      <c r="AT148" s="261" t="s">
        <v>256</v>
      </c>
      <c r="AU148" s="261" t="s">
        <v>77</v>
      </c>
      <c r="AV148" s="12" t="s">
        <v>77</v>
      </c>
      <c r="AW148" s="12" t="s">
        <v>33</v>
      </c>
      <c r="AX148" s="12" t="s">
        <v>75</v>
      </c>
      <c r="AY148" s="261" t="s">
        <v>245</v>
      </c>
    </row>
    <row r="149" s="1" customFormat="1" ht="16.5" customHeight="1">
      <c r="B149" s="47"/>
      <c r="C149" s="236" t="s">
        <v>10</v>
      </c>
      <c r="D149" s="236" t="s">
        <v>247</v>
      </c>
      <c r="E149" s="237" t="s">
        <v>2790</v>
      </c>
      <c r="F149" s="238" t="s">
        <v>2791</v>
      </c>
      <c r="G149" s="239" t="s">
        <v>328</v>
      </c>
      <c r="H149" s="240">
        <v>120</v>
      </c>
      <c r="I149" s="241"/>
      <c r="J149" s="242">
        <f>ROUND(I149*H149,2)</f>
        <v>0</v>
      </c>
      <c r="K149" s="238" t="s">
        <v>251</v>
      </c>
      <c r="L149" s="73"/>
      <c r="M149" s="243" t="s">
        <v>21</v>
      </c>
      <c r="N149" s="244" t="s">
        <v>40</v>
      </c>
      <c r="O149" s="48"/>
      <c r="P149" s="245">
        <f>O149*H149</f>
        <v>0</v>
      </c>
      <c r="Q149" s="245">
        <v>0</v>
      </c>
      <c r="R149" s="245">
        <f>Q149*H149</f>
        <v>0</v>
      </c>
      <c r="S149" s="245">
        <v>0</v>
      </c>
      <c r="T149" s="246">
        <f>S149*H149</f>
        <v>0</v>
      </c>
      <c r="AR149" s="25" t="s">
        <v>252</v>
      </c>
      <c r="AT149" s="25" t="s">
        <v>247</v>
      </c>
      <c r="AU149" s="25" t="s">
        <v>77</v>
      </c>
      <c r="AY149" s="25" t="s">
        <v>245</v>
      </c>
      <c r="BE149" s="247">
        <f>IF(N149="základní",J149,0)</f>
        <v>0</v>
      </c>
      <c r="BF149" s="247">
        <f>IF(N149="snížená",J149,0)</f>
        <v>0</v>
      </c>
      <c r="BG149" s="247">
        <f>IF(N149="zákl. přenesená",J149,0)</f>
        <v>0</v>
      </c>
      <c r="BH149" s="247">
        <f>IF(N149="sníž. přenesená",J149,0)</f>
        <v>0</v>
      </c>
      <c r="BI149" s="247">
        <f>IF(N149="nulová",J149,0)</f>
        <v>0</v>
      </c>
      <c r="BJ149" s="25" t="s">
        <v>75</v>
      </c>
      <c r="BK149" s="247">
        <f>ROUND(I149*H149,2)</f>
        <v>0</v>
      </c>
      <c r="BL149" s="25" t="s">
        <v>252</v>
      </c>
      <c r="BM149" s="25" t="s">
        <v>2792</v>
      </c>
    </row>
    <row r="150" s="1" customFormat="1">
      <c r="B150" s="47"/>
      <c r="C150" s="75"/>
      <c r="D150" s="248" t="s">
        <v>254</v>
      </c>
      <c r="E150" s="75"/>
      <c r="F150" s="249" t="s">
        <v>2786</v>
      </c>
      <c r="G150" s="75"/>
      <c r="H150" s="75"/>
      <c r="I150" s="206"/>
      <c r="J150" s="75"/>
      <c r="K150" s="75"/>
      <c r="L150" s="73"/>
      <c r="M150" s="250"/>
      <c r="N150" s="48"/>
      <c r="O150" s="48"/>
      <c r="P150" s="48"/>
      <c r="Q150" s="48"/>
      <c r="R150" s="48"/>
      <c r="S150" s="48"/>
      <c r="T150" s="96"/>
      <c r="AT150" s="25" t="s">
        <v>254</v>
      </c>
      <c r="AU150" s="25" t="s">
        <v>77</v>
      </c>
    </row>
    <row r="151" s="12" customFormat="1">
      <c r="B151" s="251"/>
      <c r="C151" s="252"/>
      <c r="D151" s="248" t="s">
        <v>256</v>
      </c>
      <c r="E151" s="253" t="s">
        <v>21</v>
      </c>
      <c r="F151" s="254" t="s">
        <v>2782</v>
      </c>
      <c r="G151" s="252"/>
      <c r="H151" s="255">
        <v>120</v>
      </c>
      <c r="I151" s="256"/>
      <c r="J151" s="252"/>
      <c r="K151" s="252"/>
      <c r="L151" s="257"/>
      <c r="M151" s="258"/>
      <c r="N151" s="259"/>
      <c r="O151" s="259"/>
      <c r="P151" s="259"/>
      <c r="Q151" s="259"/>
      <c r="R151" s="259"/>
      <c r="S151" s="259"/>
      <c r="T151" s="260"/>
      <c r="AT151" s="261" t="s">
        <v>256</v>
      </c>
      <c r="AU151" s="261" t="s">
        <v>77</v>
      </c>
      <c r="AV151" s="12" t="s">
        <v>77</v>
      </c>
      <c r="AW151" s="12" t="s">
        <v>33</v>
      </c>
      <c r="AX151" s="12" t="s">
        <v>75</v>
      </c>
      <c r="AY151" s="261" t="s">
        <v>245</v>
      </c>
    </row>
    <row r="152" s="1" customFormat="1" ht="16.5" customHeight="1">
      <c r="B152" s="47"/>
      <c r="C152" s="236" t="s">
        <v>342</v>
      </c>
      <c r="D152" s="236" t="s">
        <v>247</v>
      </c>
      <c r="E152" s="237" t="s">
        <v>2793</v>
      </c>
      <c r="F152" s="238" t="s">
        <v>2794</v>
      </c>
      <c r="G152" s="239" t="s">
        <v>328</v>
      </c>
      <c r="H152" s="240">
        <v>120</v>
      </c>
      <c r="I152" s="241"/>
      <c r="J152" s="242">
        <f>ROUND(I152*H152,2)</f>
        <v>0</v>
      </c>
      <c r="K152" s="238" t="s">
        <v>251</v>
      </c>
      <c r="L152" s="73"/>
      <c r="M152" s="243" t="s">
        <v>21</v>
      </c>
      <c r="N152" s="244" t="s">
        <v>40</v>
      </c>
      <c r="O152" s="48"/>
      <c r="P152" s="245">
        <f>O152*H152</f>
        <v>0</v>
      </c>
      <c r="Q152" s="245">
        <v>0.0012700000000000001</v>
      </c>
      <c r="R152" s="245">
        <f>Q152*H152</f>
        <v>0.15240000000000001</v>
      </c>
      <c r="S152" s="245">
        <v>0</v>
      </c>
      <c r="T152" s="246">
        <f>S152*H152</f>
        <v>0</v>
      </c>
      <c r="AR152" s="25" t="s">
        <v>252</v>
      </c>
      <c r="AT152" s="25" t="s">
        <v>247</v>
      </c>
      <c r="AU152" s="25" t="s">
        <v>77</v>
      </c>
      <c r="AY152" s="25" t="s">
        <v>245</v>
      </c>
      <c r="BE152" s="247">
        <f>IF(N152="základní",J152,0)</f>
        <v>0</v>
      </c>
      <c r="BF152" s="247">
        <f>IF(N152="snížená",J152,0)</f>
        <v>0</v>
      </c>
      <c r="BG152" s="247">
        <f>IF(N152="zákl. přenesená",J152,0)</f>
        <v>0</v>
      </c>
      <c r="BH152" s="247">
        <f>IF(N152="sníž. přenesená",J152,0)</f>
        <v>0</v>
      </c>
      <c r="BI152" s="247">
        <f>IF(N152="nulová",J152,0)</f>
        <v>0</v>
      </c>
      <c r="BJ152" s="25" t="s">
        <v>75</v>
      </c>
      <c r="BK152" s="247">
        <f>ROUND(I152*H152,2)</f>
        <v>0</v>
      </c>
      <c r="BL152" s="25" t="s">
        <v>252</v>
      </c>
      <c r="BM152" s="25" t="s">
        <v>2795</v>
      </c>
    </row>
    <row r="153" s="1" customFormat="1">
      <c r="B153" s="47"/>
      <c r="C153" s="75"/>
      <c r="D153" s="248" t="s">
        <v>254</v>
      </c>
      <c r="E153" s="75"/>
      <c r="F153" s="249" t="s">
        <v>2796</v>
      </c>
      <c r="G153" s="75"/>
      <c r="H153" s="75"/>
      <c r="I153" s="206"/>
      <c r="J153" s="75"/>
      <c r="K153" s="75"/>
      <c r="L153" s="73"/>
      <c r="M153" s="250"/>
      <c r="N153" s="48"/>
      <c r="O153" s="48"/>
      <c r="P153" s="48"/>
      <c r="Q153" s="48"/>
      <c r="R153" s="48"/>
      <c r="S153" s="48"/>
      <c r="T153" s="96"/>
      <c r="AT153" s="25" t="s">
        <v>254</v>
      </c>
      <c r="AU153" s="25" t="s">
        <v>77</v>
      </c>
    </row>
    <row r="154" s="12" customFormat="1">
      <c r="B154" s="251"/>
      <c r="C154" s="252"/>
      <c r="D154" s="248" t="s">
        <v>256</v>
      </c>
      <c r="E154" s="253" t="s">
        <v>21</v>
      </c>
      <c r="F154" s="254" t="s">
        <v>2782</v>
      </c>
      <c r="G154" s="252"/>
      <c r="H154" s="255">
        <v>120</v>
      </c>
      <c r="I154" s="256"/>
      <c r="J154" s="252"/>
      <c r="K154" s="252"/>
      <c r="L154" s="257"/>
      <c r="M154" s="258"/>
      <c r="N154" s="259"/>
      <c r="O154" s="259"/>
      <c r="P154" s="259"/>
      <c r="Q154" s="259"/>
      <c r="R154" s="259"/>
      <c r="S154" s="259"/>
      <c r="T154" s="260"/>
      <c r="AT154" s="261" t="s">
        <v>256</v>
      </c>
      <c r="AU154" s="261" t="s">
        <v>77</v>
      </c>
      <c r="AV154" s="12" t="s">
        <v>77</v>
      </c>
      <c r="AW154" s="12" t="s">
        <v>33</v>
      </c>
      <c r="AX154" s="12" t="s">
        <v>75</v>
      </c>
      <c r="AY154" s="261" t="s">
        <v>245</v>
      </c>
    </row>
    <row r="155" s="1" customFormat="1" ht="16.5" customHeight="1">
      <c r="B155" s="47"/>
      <c r="C155" s="284" t="s">
        <v>348</v>
      </c>
      <c r="D155" s="284" t="s">
        <v>300</v>
      </c>
      <c r="E155" s="285" t="s">
        <v>2797</v>
      </c>
      <c r="F155" s="286" t="s">
        <v>2798</v>
      </c>
      <c r="G155" s="287" t="s">
        <v>1074</v>
      </c>
      <c r="H155" s="288">
        <v>120</v>
      </c>
      <c r="I155" s="289"/>
      <c r="J155" s="290">
        <f>ROUND(I155*H155,2)</f>
        <v>0</v>
      </c>
      <c r="K155" s="286" t="s">
        <v>251</v>
      </c>
      <c r="L155" s="291"/>
      <c r="M155" s="292" t="s">
        <v>21</v>
      </c>
      <c r="N155" s="293" t="s">
        <v>40</v>
      </c>
      <c r="O155" s="48"/>
      <c r="P155" s="245">
        <f>O155*H155</f>
        <v>0</v>
      </c>
      <c r="Q155" s="245">
        <v>0.001</v>
      </c>
      <c r="R155" s="245">
        <f>Q155*H155</f>
        <v>0.12</v>
      </c>
      <c r="S155" s="245">
        <v>0</v>
      </c>
      <c r="T155" s="246">
        <f>S155*H155</f>
        <v>0</v>
      </c>
      <c r="AR155" s="25" t="s">
        <v>293</v>
      </c>
      <c r="AT155" s="25" t="s">
        <v>300</v>
      </c>
      <c r="AU155" s="25" t="s">
        <v>77</v>
      </c>
      <c r="AY155" s="25" t="s">
        <v>245</v>
      </c>
      <c r="BE155" s="247">
        <f>IF(N155="základní",J155,0)</f>
        <v>0</v>
      </c>
      <c r="BF155" s="247">
        <f>IF(N155="snížená",J155,0)</f>
        <v>0</v>
      </c>
      <c r="BG155" s="247">
        <f>IF(N155="zákl. přenesená",J155,0)</f>
        <v>0</v>
      </c>
      <c r="BH155" s="247">
        <f>IF(N155="sníž. přenesená",J155,0)</f>
        <v>0</v>
      </c>
      <c r="BI155" s="247">
        <f>IF(N155="nulová",J155,0)</f>
        <v>0</v>
      </c>
      <c r="BJ155" s="25" t="s">
        <v>75</v>
      </c>
      <c r="BK155" s="247">
        <f>ROUND(I155*H155,2)</f>
        <v>0</v>
      </c>
      <c r="BL155" s="25" t="s">
        <v>252</v>
      </c>
      <c r="BM155" s="25" t="s">
        <v>2799</v>
      </c>
    </row>
    <row r="156" s="12" customFormat="1">
      <c r="B156" s="251"/>
      <c r="C156" s="252"/>
      <c r="D156" s="248" t="s">
        <v>256</v>
      </c>
      <c r="E156" s="253" t="s">
        <v>21</v>
      </c>
      <c r="F156" s="254" t="s">
        <v>2782</v>
      </c>
      <c r="G156" s="252"/>
      <c r="H156" s="255">
        <v>120</v>
      </c>
      <c r="I156" s="256"/>
      <c r="J156" s="252"/>
      <c r="K156" s="252"/>
      <c r="L156" s="257"/>
      <c r="M156" s="258"/>
      <c r="N156" s="259"/>
      <c r="O156" s="259"/>
      <c r="P156" s="259"/>
      <c r="Q156" s="259"/>
      <c r="R156" s="259"/>
      <c r="S156" s="259"/>
      <c r="T156" s="260"/>
      <c r="AT156" s="261" t="s">
        <v>256</v>
      </c>
      <c r="AU156" s="261" t="s">
        <v>77</v>
      </c>
      <c r="AV156" s="12" t="s">
        <v>77</v>
      </c>
      <c r="AW156" s="12" t="s">
        <v>33</v>
      </c>
      <c r="AX156" s="12" t="s">
        <v>75</v>
      </c>
      <c r="AY156" s="261" t="s">
        <v>245</v>
      </c>
    </row>
    <row r="157" s="11" customFormat="1" ht="29.88" customHeight="1">
      <c r="B157" s="220"/>
      <c r="C157" s="221"/>
      <c r="D157" s="222" t="s">
        <v>68</v>
      </c>
      <c r="E157" s="234" t="s">
        <v>77</v>
      </c>
      <c r="F157" s="234" t="s">
        <v>305</v>
      </c>
      <c r="G157" s="221"/>
      <c r="H157" s="221"/>
      <c r="I157" s="224"/>
      <c r="J157" s="235">
        <f>BK157</f>
        <v>0</v>
      </c>
      <c r="K157" s="221"/>
      <c r="L157" s="226"/>
      <c r="M157" s="227"/>
      <c r="N157" s="228"/>
      <c r="O157" s="228"/>
      <c r="P157" s="229">
        <f>SUM(P158:P162)</f>
        <v>0</v>
      </c>
      <c r="Q157" s="228"/>
      <c r="R157" s="229">
        <f>SUM(R158:R162)</f>
        <v>57.132217519999998</v>
      </c>
      <c r="S157" s="228"/>
      <c r="T157" s="230">
        <f>SUM(T158:T162)</f>
        <v>0</v>
      </c>
      <c r="AR157" s="231" t="s">
        <v>75</v>
      </c>
      <c r="AT157" s="232" t="s">
        <v>68</v>
      </c>
      <c r="AU157" s="232" t="s">
        <v>75</v>
      </c>
      <c r="AY157" s="231" t="s">
        <v>245</v>
      </c>
      <c r="BK157" s="233">
        <f>SUM(BK158:BK162)</f>
        <v>0</v>
      </c>
    </row>
    <row r="158" s="1" customFormat="1" ht="25.5" customHeight="1">
      <c r="B158" s="47"/>
      <c r="C158" s="236" t="s">
        <v>357</v>
      </c>
      <c r="D158" s="236" t="s">
        <v>247</v>
      </c>
      <c r="E158" s="237" t="s">
        <v>319</v>
      </c>
      <c r="F158" s="238" t="s">
        <v>320</v>
      </c>
      <c r="G158" s="239" t="s">
        <v>250</v>
      </c>
      <c r="H158" s="240">
        <v>23.288</v>
      </c>
      <c r="I158" s="241"/>
      <c r="J158" s="242">
        <f>ROUND(I158*H158,2)</f>
        <v>0</v>
      </c>
      <c r="K158" s="238" t="s">
        <v>251</v>
      </c>
      <c r="L158" s="73"/>
      <c r="M158" s="243" t="s">
        <v>21</v>
      </c>
      <c r="N158" s="244" t="s">
        <v>40</v>
      </c>
      <c r="O158" s="48"/>
      <c r="P158" s="245">
        <f>O158*H158</f>
        <v>0</v>
      </c>
      <c r="Q158" s="245">
        <v>2.45329</v>
      </c>
      <c r="R158" s="245">
        <f>Q158*H158</f>
        <v>57.132217519999998</v>
      </c>
      <c r="S158" s="245">
        <v>0</v>
      </c>
      <c r="T158" s="246">
        <f>S158*H158</f>
        <v>0</v>
      </c>
      <c r="AR158" s="25" t="s">
        <v>252</v>
      </c>
      <c r="AT158" s="25" t="s">
        <v>247</v>
      </c>
      <c r="AU158" s="25" t="s">
        <v>77</v>
      </c>
      <c r="AY158" s="25" t="s">
        <v>245</v>
      </c>
      <c r="BE158" s="247">
        <f>IF(N158="základní",J158,0)</f>
        <v>0</v>
      </c>
      <c r="BF158" s="247">
        <f>IF(N158="snížená",J158,0)</f>
        <v>0</v>
      </c>
      <c r="BG158" s="247">
        <f>IF(N158="zákl. přenesená",J158,0)</f>
        <v>0</v>
      </c>
      <c r="BH158" s="247">
        <f>IF(N158="sníž. přenesená",J158,0)</f>
        <v>0</v>
      </c>
      <c r="BI158" s="247">
        <f>IF(N158="nulová",J158,0)</f>
        <v>0</v>
      </c>
      <c r="BJ158" s="25" t="s">
        <v>75</v>
      </c>
      <c r="BK158" s="247">
        <f>ROUND(I158*H158,2)</f>
        <v>0</v>
      </c>
      <c r="BL158" s="25" t="s">
        <v>252</v>
      </c>
      <c r="BM158" s="25" t="s">
        <v>2800</v>
      </c>
    </row>
    <row r="159" s="1" customFormat="1">
      <c r="B159" s="47"/>
      <c r="C159" s="75"/>
      <c r="D159" s="248" t="s">
        <v>254</v>
      </c>
      <c r="E159" s="75"/>
      <c r="F159" s="249" t="s">
        <v>310</v>
      </c>
      <c r="G159" s="75"/>
      <c r="H159" s="75"/>
      <c r="I159" s="206"/>
      <c r="J159" s="75"/>
      <c r="K159" s="75"/>
      <c r="L159" s="73"/>
      <c r="M159" s="250"/>
      <c r="N159" s="48"/>
      <c r="O159" s="48"/>
      <c r="P159" s="48"/>
      <c r="Q159" s="48"/>
      <c r="R159" s="48"/>
      <c r="S159" s="48"/>
      <c r="T159" s="96"/>
      <c r="AT159" s="25" t="s">
        <v>254</v>
      </c>
      <c r="AU159" s="25" t="s">
        <v>77</v>
      </c>
    </row>
    <row r="160" s="12" customFormat="1">
      <c r="B160" s="251"/>
      <c r="C160" s="252"/>
      <c r="D160" s="248" t="s">
        <v>256</v>
      </c>
      <c r="E160" s="253" t="s">
        <v>21</v>
      </c>
      <c r="F160" s="254" t="s">
        <v>2801</v>
      </c>
      <c r="G160" s="252"/>
      <c r="H160" s="255">
        <v>23.288</v>
      </c>
      <c r="I160" s="256"/>
      <c r="J160" s="252"/>
      <c r="K160" s="252"/>
      <c r="L160" s="257"/>
      <c r="M160" s="258"/>
      <c r="N160" s="259"/>
      <c r="O160" s="259"/>
      <c r="P160" s="259"/>
      <c r="Q160" s="259"/>
      <c r="R160" s="259"/>
      <c r="S160" s="259"/>
      <c r="T160" s="260"/>
      <c r="AT160" s="261" t="s">
        <v>256</v>
      </c>
      <c r="AU160" s="261" t="s">
        <v>77</v>
      </c>
      <c r="AV160" s="12" t="s">
        <v>77</v>
      </c>
      <c r="AW160" s="12" t="s">
        <v>33</v>
      </c>
      <c r="AX160" s="12" t="s">
        <v>69</v>
      </c>
      <c r="AY160" s="261" t="s">
        <v>245</v>
      </c>
    </row>
    <row r="161" s="13" customFormat="1">
      <c r="B161" s="262"/>
      <c r="C161" s="263"/>
      <c r="D161" s="248" t="s">
        <v>256</v>
      </c>
      <c r="E161" s="264" t="s">
        <v>21</v>
      </c>
      <c r="F161" s="265" t="s">
        <v>258</v>
      </c>
      <c r="G161" s="263"/>
      <c r="H161" s="266">
        <v>23.288</v>
      </c>
      <c r="I161" s="267"/>
      <c r="J161" s="263"/>
      <c r="K161" s="263"/>
      <c r="L161" s="268"/>
      <c r="M161" s="269"/>
      <c r="N161" s="270"/>
      <c r="O161" s="270"/>
      <c r="P161" s="270"/>
      <c r="Q161" s="270"/>
      <c r="R161" s="270"/>
      <c r="S161" s="270"/>
      <c r="T161" s="271"/>
      <c r="AT161" s="272" t="s">
        <v>256</v>
      </c>
      <c r="AU161" s="272" t="s">
        <v>77</v>
      </c>
      <c r="AV161" s="13" t="s">
        <v>259</v>
      </c>
      <c r="AW161" s="13" t="s">
        <v>33</v>
      </c>
      <c r="AX161" s="13" t="s">
        <v>69</v>
      </c>
      <c r="AY161" s="272" t="s">
        <v>245</v>
      </c>
    </row>
    <row r="162" s="14" customFormat="1">
      <c r="B162" s="273"/>
      <c r="C162" s="274"/>
      <c r="D162" s="248" t="s">
        <v>256</v>
      </c>
      <c r="E162" s="275" t="s">
        <v>21</v>
      </c>
      <c r="F162" s="276" t="s">
        <v>260</v>
      </c>
      <c r="G162" s="274"/>
      <c r="H162" s="277">
        <v>23.288</v>
      </c>
      <c r="I162" s="278"/>
      <c r="J162" s="274"/>
      <c r="K162" s="274"/>
      <c r="L162" s="279"/>
      <c r="M162" s="280"/>
      <c r="N162" s="281"/>
      <c r="O162" s="281"/>
      <c r="P162" s="281"/>
      <c r="Q162" s="281"/>
      <c r="R162" s="281"/>
      <c r="S162" s="281"/>
      <c r="T162" s="282"/>
      <c r="AT162" s="283" t="s">
        <v>256</v>
      </c>
      <c r="AU162" s="283" t="s">
        <v>77</v>
      </c>
      <c r="AV162" s="14" t="s">
        <v>252</v>
      </c>
      <c r="AW162" s="14" t="s">
        <v>33</v>
      </c>
      <c r="AX162" s="14" t="s">
        <v>75</v>
      </c>
      <c r="AY162" s="283" t="s">
        <v>245</v>
      </c>
    </row>
    <row r="163" s="11" customFormat="1" ht="29.88" customHeight="1">
      <c r="B163" s="220"/>
      <c r="C163" s="221"/>
      <c r="D163" s="222" t="s">
        <v>68</v>
      </c>
      <c r="E163" s="234" t="s">
        <v>259</v>
      </c>
      <c r="F163" s="234" t="s">
        <v>341</v>
      </c>
      <c r="G163" s="221"/>
      <c r="H163" s="221"/>
      <c r="I163" s="224"/>
      <c r="J163" s="235">
        <f>BK163</f>
        <v>0</v>
      </c>
      <c r="K163" s="221"/>
      <c r="L163" s="226"/>
      <c r="M163" s="227"/>
      <c r="N163" s="228"/>
      <c r="O163" s="228"/>
      <c r="P163" s="229">
        <f>SUM(P164:P180)</f>
        <v>0</v>
      </c>
      <c r="Q163" s="228"/>
      <c r="R163" s="229">
        <f>SUM(R164:R180)</f>
        <v>5.6282981299999992</v>
      </c>
      <c r="S163" s="228"/>
      <c r="T163" s="230">
        <f>SUM(T164:T180)</f>
        <v>0</v>
      </c>
      <c r="AR163" s="231" t="s">
        <v>75</v>
      </c>
      <c r="AT163" s="232" t="s">
        <v>68</v>
      </c>
      <c r="AU163" s="232" t="s">
        <v>75</v>
      </c>
      <c r="AY163" s="231" t="s">
        <v>245</v>
      </c>
      <c r="BK163" s="233">
        <f>SUM(BK164:BK180)</f>
        <v>0</v>
      </c>
    </row>
    <row r="164" s="1" customFormat="1" ht="25.5" customHeight="1">
      <c r="B164" s="47"/>
      <c r="C164" s="236" t="s">
        <v>364</v>
      </c>
      <c r="D164" s="236" t="s">
        <v>247</v>
      </c>
      <c r="E164" s="237" t="s">
        <v>2802</v>
      </c>
      <c r="F164" s="238" t="s">
        <v>2803</v>
      </c>
      <c r="G164" s="239" t="s">
        <v>250</v>
      </c>
      <c r="H164" s="240">
        <v>2.153</v>
      </c>
      <c r="I164" s="241"/>
      <c r="J164" s="242">
        <f>ROUND(I164*H164,2)</f>
        <v>0</v>
      </c>
      <c r="K164" s="238" t="s">
        <v>251</v>
      </c>
      <c r="L164" s="73"/>
      <c r="M164" s="243" t="s">
        <v>21</v>
      </c>
      <c r="N164" s="244" t="s">
        <v>40</v>
      </c>
      <c r="O164" s="48"/>
      <c r="P164" s="245">
        <f>O164*H164</f>
        <v>0</v>
      </c>
      <c r="Q164" s="245">
        <v>2.4607899999999998</v>
      </c>
      <c r="R164" s="245">
        <f>Q164*H164</f>
        <v>5.2980808699999997</v>
      </c>
      <c r="S164" s="245">
        <v>0</v>
      </c>
      <c r="T164" s="246">
        <f>S164*H164</f>
        <v>0</v>
      </c>
      <c r="AR164" s="25" t="s">
        <v>252</v>
      </c>
      <c r="AT164" s="25" t="s">
        <v>247</v>
      </c>
      <c r="AU164" s="25" t="s">
        <v>77</v>
      </c>
      <c r="AY164" s="25" t="s">
        <v>245</v>
      </c>
      <c r="BE164" s="247">
        <f>IF(N164="základní",J164,0)</f>
        <v>0</v>
      </c>
      <c r="BF164" s="247">
        <f>IF(N164="snížená",J164,0)</f>
        <v>0</v>
      </c>
      <c r="BG164" s="247">
        <f>IF(N164="zákl. přenesená",J164,0)</f>
        <v>0</v>
      </c>
      <c r="BH164" s="247">
        <f>IF(N164="sníž. přenesená",J164,0)</f>
        <v>0</v>
      </c>
      <c r="BI164" s="247">
        <f>IF(N164="nulová",J164,0)</f>
        <v>0</v>
      </c>
      <c r="BJ164" s="25" t="s">
        <v>75</v>
      </c>
      <c r="BK164" s="247">
        <f>ROUND(I164*H164,2)</f>
        <v>0</v>
      </c>
      <c r="BL164" s="25" t="s">
        <v>252</v>
      </c>
      <c r="BM164" s="25" t="s">
        <v>2804</v>
      </c>
    </row>
    <row r="165" s="1" customFormat="1">
      <c r="B165" s="47"/>
      <c r="C165" s="75"/>
      <c r="D165" s="248" t="s">
        <v>254</v>
      </c>
      <c r="E165" s="75"/>
      <c r="F165" s="249" t="s">
        <v>2805</v>
      </c>
      <c r="G165" s="75"/>
      <c r="H165" s="75"/>
      <c r="I165" s="206"/>
      <c r="J165" s="75"/>
      <c r="K165" s="75"/>
      <c r="L165" s="73"/>
      <c r="M165" s="250"/>
      <c r="N165" s="48"/>
      <c r="O165" s="48"/>
      <c r="P165" s="48"/>
      <c r="Q165" s="48"/>
      <c r="R165" s="48"/>
      <c r="S165" s="48"/>
      <c r="T165" s="96"/>
      <c r="AT165" s="25" t="s">
        <v>254</v>
      </c>
      <c r="AU165" s="25" t="s">
        <v>77</v>
      </c>
    </row>
    <row r="166" s="12" customFormat="1">
      <c r="B166" s="251"/>
      <c r="C166" s="252"/>
      <c r="D166" s="248" t="s">
        <v>256</v>
      </c>
      <c r="E166" s="253" t="s">
        <v>21</v>
      </c>
      <c r="F166" s="254" t="s">
        <v>2806</v>
      </c>
      <c r="G166" s="252"/>
      <c r="H166" s="255">
        <v>2.153</v>
      </c>
      <c r="I166" s="256"/>
      <c r="J166" s="252"/>
      <c r="K166" s="252"/>
      <c r="L166" s="257"/>
      <c r="M166" s="258"/>
      <c r="N166" s="259"/>
      <c r="O166" s="259"/>
      <c r="P166" s="259"/>
      <c r="Q166" s="259"/>
      <c r="R166" s="259"/>
      <c r="S166" s="259"/>
      <c r="T166" s="260"/>
      <c r="AT166" s="261" t="s">
        <v>256</v>
      </c>
      <c r="AU166" s="261" t="s">
        <v>77</v>
      </c>
      <c r="AV166" s="12" t="s">
        <v>77</v>
      </c>
      <c r="AW166" s="12" t="s">
        <v>33</v>
      </c>
      <c r="AX166" s="12" t="s">
        <v>69</v>
      </c>
      <c r="AY166" s="261" t="s">
        <v>245</v>
      </c>
    </row>
    <row r="167" s="13" customFormat="1">
      <c r="B167" s="262"/>
      <c r="C167" s="263"/>
      <c r="D167" s="248" t="s">
        <v>256</v>
      </c>
      <c r="E167" s="264" t="s">
        <v>21</v>
      </c>
      <c r="F167" s="265" t="s">
        <v>258</v>
      </c>
      <c r="G167" s="263"/>
      <c r="H167" s="266">
        <v>2.153</v>
      </c>
      <c r="I167" s="267"/>
      <c r="J167" s="263"/>
      <c r="K167" s="263"/>
      <c r="L167" s="268"/>
      <c r="M167" s="269"/>
      <c r="N167" s="270"/>
      <c r="O167" s="270"/>
      <c r="P167" s="270"/>
      <c r="Q167" s="270"/>
      <c r="R167" s="270"/>
      <c r="S167" s="270"/>
      <c r="T167" s="271"/>
      <c r="AT167" s="272" t="s">
        <v>256</v>
      </c>
      <c r="AU167" s="272" t="s">
        <v>77</v>
      </c>
      <c r="AV167" s="13" t="s">
        <v>259</v>
      </c>
      <c r="AW167" s="13" t="s">
        <v>33</v>
      </c>
      <c r="AX167" s="13" t="s">
        <v>69</v>
      </c>
      <c r="AY167" s="272" t="s">
        <v>245</v>
      </c>
    </row>
    <row r="168" s="14" customFormat="1">
      <c r="B168" s="273"/>
      <c r="C168" s="274"/>
      <c r="D168" s="248" t="s">
        <v>256</v>
      </c>
      <c r="E168" s="275" t="s">
        <v>21</v>
      </c>
      <c r="F168" s="276" t="s">
        <v>260</v>
      </c>
      <c r="G168" s="274"/>
      <c r="H168" s="277">
        <v>2.153</v>
      </c>
      <c r="I168" s="278"/>
      <c r="J168" s="274"/>
      <c r="K168" s="274"/>
      <c r="L168" s="279"/>
      <c r="M168" s="280"/>
      <c r="N168" s="281"/>
      <c r="O168" s="281"/>
      <c r="P168" s="281"/>
      <c r="Q168" s="281"/>
      <c r="R168" s="281"/>
      <c r="S168" s="281"/>
      <c r="T168" s="282"/>
      <c r="AT168" s="283" t="s">
        <v>256</v>
      </c>
      <c r="AU168" s="283" t="s">
        <v>77</v>
      </c>
      <c r="AV168" s="14" t="s">
        <v>252</v>
      </c>
      <c r="AW168" s="14" t="s">
        <v>33</v>
      </c>
      <c r="AX168" s="14" t="s">
        <v>75</v>
      </c>
      <c r="AY168" s="283" t="s">
        <v>245</v>
      </c>
    </row>
    <row r="169" s="1" customFormat="1" ht="25.5" customHeight="1">
      <c r="B169" s="47"/>
      <c r="C169" s="236" t="s">
        <v>369</v>
      </c>
      <c r="D169" s="236" t="s">
        <v>247</v>
      </c>
      <c r="E169" s="237" t="s">
        <v>2807</v>
      </c>
      <c r="F169" s="238" t="s">
        <v>2808</v>
      </c>
      <c r="G169" s="239" t="s">
        <v>290</v>
      </c>
      <c r="H169" s="240">
        <v>0.29599999999999999</v>
      </c>
      <c r="I169" s="241"/>
      <c r="J169" s="242">
        <f>ROUND(I169*H169,2)</f>
        <v>0</v>
      </c>
      <c r="K169" s="238" t="s">
        <v>251</v>
      </c>
      <c r="L169" s="73"/>
      <c r="M169" s="243" t="s">
        <v>21</v>
      </c>
      <c r="N169" s="244" t="s">
        <v>40</v>
      </c>
      <c r="O169" s="48"/>
      <c r="P169" s="245">
        <f>O169*H169</f>
        <v>0</v>
      </c>
      <c r="Q169" s="245">
        <v>1.0530600000000001</v>
      </c>
      <c r="R169" s="245">
        <f>Q169*H169</f>
        <v>0.31170576</v>
      </c>
      <c r="S169" s="245">
        <v>0</v>
      </c>
      <c r="T169" s="246">
        <f>S169*H169</f>
        <v>0</v>
      </c>
      <c r="AR169" s="25" t="s">
        <v>252</v>
      </c>
      <c r="AT169" s="25" t="s">
        <v>247</v>
      </c>
      <c r="AU169" s="25" t="s">
        <v>77</v>
      </c>
      <c r="AY169" s="25" t="s">
        <v>245</v>
      </c>
      <c r="BE169" s="247">
        <f>IF(N169="základní",J169,0)</f>
        <v>0</v>
      </c>
      <c r="BF169" s="247">
        <f>IF(N169="snížená",J169,0)</f>
        <v>0</v>
      </c>
      <c r="BG169" s="247">
        <f>IF(N169="zákl. přenesená",J169,0)</f>
        <v>0</v>
      </c>
      <c r="BH169" s="247">
        <f>IF(N169="sníž. přenesená",J169,0)</f>
        <v>0</v>
      </c>
      <c r="BI169" s="247">
        <f>IF(N169="nulová",J169,0)</f>
        <v>0</v>
      </c>
      <c r="BJ169" s="25" t="s">
        <v>75</v>
      </c>
      <c r="BK169" s="247">
        <f>ROUND(I169*H169,2)</f>
        <v>0</v>
      </c>
      <c r="BL169" s="25" t="s">
        <v>252</v>
      </c>
      <c r="BM169" s="25" t="s">
        <v>2809</v>
      </c>
    </row>
    <row r="170" s="12" customFormat="1">
      <c r="B170" s="251"/>
      <c r="C170" s="252"/>
      <c r="D170" s="248" t="s">
        <v>256</v>
      </c>
      <c r="E170" s="253" t="s">
        <v>21</v>
      </c>
      <c r="F170" s="254" t="s">
        <v>2810</v>
      </c>
      <c r="G170" s="252"/>
      <c r="H170" s="255">
        <v>0.29599999999999999</v>
      </c>
      <c r="I170" s="256"/>
      <c r="J170" s="252"/>
      <c r="K170" s="252"/>
      <c r="L170" s="257"/>
      <c r="M170" s="258"/>
      <c r="N170" s="259"/>
      <c r="O170" s="259"/>
      <c r="P170" s="259"/>
      <c r="Q170" s="259"/>
      <c r="R170" s="259"/>
      <c r="S170" s="259"/>
      <c r="T170" s="260"/>
      <c r="AT170" s="261" t="s">
        <v>256</v>
      </c>
      <c r="AU170" s="261" t="s">
        <v>77</v>
      </c>
      <c r="AV170" s="12" t="s">
        <v>77</v>
      </c>
      <c r="AW170" s="12" t="s">
        <v>33</v>
      </c>
      <c r="AX170" s="12" t="s">
        <v>69</v>
      </c>
      <c r="AY170" s="261" t="s">
        <v>245</v>
      </c>
    </row>
    <row r="171" s="13" customFormat="1">
      <c r="B171" s="262"/>
      <c r="C171" s="263"/>
      <c r="D171" s="248" t="s">
        <v>256</v>
      </c>
      <c r="E171" s="264" t="s">
        <v>21</v>
      </c>
      <c r="F171" s="265" t="s">
        <v>258</v>
      </c>
      <c r="G171" s="263"/>
      <c r="H171" s="266">
        <v>0.29599999999999999</v>
      </c>
      <c r="I171" s="267"/>
      <c r="J171" s="263"/>
      <c r="K171" s="263"/>
      <c r="L171" s="268"/>
      <c r="M171" s="269"/>
      <c r="N171" s="270"/>
      <c r="O171" s="270"/>
      <c r="P171" s="270"/>
      <c r="Q171" s="270"/>
      <c r="R171" s="270"/>
      <c r="S171" s="270"/>
      <c r="T171" s="271"/>
      <c r="AT171" s="272" t="s">
        <v>256</v>
      </c>
      <c r="AU171" s="272" t="s">
        <v>77</v>
      </c>
      <c r="AV171" s="13" t="s">
        <v>259</v>
      </c>
      <c r="AW171" s="13" t="s">
        <v>33</v>
      </c>
      <c r="AX171" s="13" t="s">
        <v>69</v>
      </c>
      <c r="AY171" s="272" t="s">
        <v>245</v>
      </c>
    </row>
    <row r="172" s="14" customFormat="1">
      <c r="B172" s="273"/>
      <c r="C172" s="274"/>
      <c r="D172" s="248" t="s">
        <v>256</v>
      </c>
      <c r="E172" s="275" t="s">
        <v>21</v>
      </c>
      <c r="F172" s="276" t="s">
        <v>260</v>
      </c>
      <c r="G172" s="274"/>
      <c r="H172" s="277">
        <v>0.29599999999999999</v>
      </c>
      <c r="I172" s="278"/>
      <c r="J172" s="274"/>
      <c r="K172" s="274"/>
      <c r="L172" s="279"/>
      <c r="M172" s="280"/>
      <c r="N172" s="281"/>
      <c r="O172" s="281"/>
      <c r="P172" s="281"/>
      <c r="Q172" s="281"/>
      <c r="R172" s="281"/>
      <c r="S172" s="281"/>
      <c r="T172" s="282"/>
      <c r="AT172" s="283" t="s">
        <v>256</v>
      </c>
      <c r="AU172" s="283" t="s">
        <v>77</v>
      </c>
      <c r="AV172" s="14" t="s">
        <v>252</v>
      </c>
      <c r="AW172" s="14" t="s">
        <v>33</v>
      </c>
      <c r="AX172" s="14" t="s">
        <v>75</v>
      </c>
      <c r="AY172" s="283" t="s">
        <v>245</v>
      </c>
    </row>
    <row r="173" s="1" customFormat="1" ht="51" customHeight="1">
      <c r="B173" s="47"/>
      <c r="C173" s="236" t="s">
        <v>9</v>
      </c>
      <c r="D173" s="236" t="s">
        <v>247</v>
      </c>
      <c r="E173" s="237" t="s">
        <v>2811</v>
      </c>
      <c r="F173" s="238" t="s">
        <v>2812</v>
      </c>
      <c r="G173" s="239" t="s">
        <v>328</v>
      </c>
      <c r="H173" s="240">
        <v>21.524999999999999</v>
      </c>
      <c r="I173" s="241"/>
      <c r="J173" s="242">
        <f>ROUND(I173*H173,2)</f>
        <v>0</v>
      </c>
      <c r="K173" s="238" t="s">
        <v>251</v>
      </c>
      <c r="L173" s="73"/>
      <c r="M173" s="243" t="s">
        <v>21</v>
      </c>
      <c r="N173" s="244" t="s">
        <v>40</v>
      </c>
      <c r="O173" s="48"/>
      <c r="P173" s="245">
        <f>O173*H173</f>
        <v>0</v>
      </c>
      <c r="Q173" s="245">
        <v>0.00085999999999999998</v>
      </c>
      <c r="R173" s="245">
        <f>Q173*H173</f>
        <v>0.018511499999999997</v>
      </c>
      <c r="S173" s="245">
        <v>0</v>
      </c>
      <c r="T173" s="246">
        <f>S173*H173</f>
        <v>0</v>
      </c>
      <c r="AR173" s="25" t="s">
        <v>252</v>
      </c>
      <c r="AT173" s="25" t="s">
        <v>247</v>
      </c>
      <c r="AU173" s="25" t="s">
        <v>77</v>
      </c>
      <c r="AY173" s="25" t="s">
        <v>245</v>
      </c>
      <c r="BE173" s="247">
        <f>IF(N173="základní",J173,0)</f>
        <v>0</v>
      </c>
      <c r="BF173" s="247">
        <f>IF(N173="snížená",J173,0)</f>
        <v>0</v>
      </c>
      <c r="BG173" s="247">
        <f>IF(N173="zákl. přenesená",J173,0)</f>
        <v>0</v>
      </c>
      <c r="BH173" s="247">
        <f>IF(N173="sníž. přenesená",J173,0)</f>
        <v>0</v>
      </c>
      <c r="BI173" s="247">
        <f>IF(N173="nulová",J173,0)</f>
        <v>0</v>
      </c>
      <c r="BJ173" s="25" t="s">
        <v>75</v>
      </c>
      <c r="BK173" s="247">
        <f>ROUND(I173*H173,2)</f>
        <v>0</v>
      </c>
      <c r="BL173" s="25" t="s">
        <v>252</v>
      </c>
      <c r="BM173" s="25" t="s">
        <v>2813</v>
      </c>
    </row>
    <row r="174" s="1" customFormat="1">
      <c r="B174" s="47"/>
      <c r="C174" s="75"/>
      <c r="D174" s="248" t="s">
        <v>254</v>
      </c>
      <c r="E174" s="75"/>
      <c r="F174" s="249" t="s">
        <v>2814</v>
      </c>
      <c r="G174" s="75"/>
      <c r="H174" s="75"/>
      <c r="I174" s="206"/>
      <c r="J174" s="75"/>
      <c r="K174" s="75"/>
      <c r="L174" s="73"/>
      <c r="M174" s="250"/>
      <c r="N174" s="48"/>
      <c r="O174" s="48"/>
      <c r="P174" s="48"/>
      <c r="Q174" s="48"/>
      <c r="R174" s="48"/>
      <c r="S174" s="48"/>
      <c r="T174" s="96"/>
      <c r="AT174" s="25" t="s">
        <v>254</v>
      </c>
      <c r="AU174" s="25" t="s">
        <v>77</v>
      </c>
    </row>
    <row r="175" s="12" customFormat="1">
      <c r="B175" s="251"/>
      <c r="C175" s="252"/>
      <c r="D175" s="248" t="s">
        <v>256</v>
      </c>
      <c r="E175" s="253" t="s">
        <v>21</v>
      </c>
      <c r="F175" s="254" t="s">
        <v>2815</v>
      </c>
      <c r="G175" s="252"/>
      <c r="H175" s="255">
        <v>21.524999999999999</v>
      </c>
      <c r="I175" s="256"/>
      <c r="J175" s="252"/>
      <c r="K175" s="252"/>
      <c r="L175" s="257"/>
      <c r="M175" s="258"/>
      <c r="N175" s="259"/>
      <c r="O175" s="259"/>
      <c r="P175" s="259"/>
      <c r="Q175" s="259"/>
      <c r="R175" s="259"/>
      <c r="S175" s="259"/>
      <c r="T175" s="260"/>
      <c r="AT175" s="261" t="s">
        <v>256</v>
      </c>
      <c r="AU175" s="261" t="s">
        <v>77</v>
      </c>
      <c r="AV175" s="12" t="s">
        <v>77</v>
      </c>
      <c r="AW175" s="12" t="s">
        <v>33</v>
      </c>
      <c r="AX175" s="12" t="s">
        <v>69</v>
      </c>
      <c r="AY175" s="261" t="s">
        <v>245</v>
      </c>
    </row>
    <row r="176" s="13" customFormat="1">
      <c r="B176" s="262"/>
      <c r="C176" s="263"/>
      <c r="D176" s="248" t="s">
        <v>256</v>
      </c>
      <c r="E176" s="264" t="s">
        <v>21</v>
      </c>
      <c r="F176" s="265" t="s">
        <v>258</v>
      </c>
      <c r="G176" s="263"/>
      <c r="H176" s="266">
        <v>21.524999999999999</v>
      </c>
      <c r="I176" s="267"/>
      <c r="J176" s="263"/>
      <c r="K176" s="263"/>
      <c r="L176" s="268"/>
      <c r="M176" s="269"/>
      <c r="N176" s="270"/>
      <c r="O176" s="270"/>
      <c r="P176" s="270"/>
      <c r="Q176" s="270"/>
      <c r="R176" s="270"/>
      <c r="S176" s="270"/>
      <c r="T176" s="271"/>
      <c r="AT176" s="272" t="s">
        <v>256</v>
      </c>
      <c r="AU176" s="272" t="s">
        <v>77</v>
      </c>
      <c r="AV176" s="13" t="s">
        <v>259</v>
      </c>
      <c r="AW176" s="13" t="s">
        <v>33</v>
      </c>
      <c r="AX176" s="13" t="s">
        <v>69</v>
      </c>
      <c r="AY176" s="272" t="s">
        <v>245</v>
      </c>
    </row>
    <row r="177" s="14" customFormat="1">
      <c r="B177" s="273"/>
      <c r="C177" s="274"/>
      <c r="D177" s="248" t="s">
        <v>256</v>
      </c>
      <c r="E177" s="275" t="s">
        <v>21</v>
      </c>
      <c r="F177" s="276" t="s">
        <v>260</v>
      </c>
      <c r="G177" s="274"/>
      <c r="H177" s="277">
        <v>21.524999999999999</v>
      </c>
      <c r="I177" s="278"/>
      <c r="J177" s="274"/>
      <c r="K177" s="274"/>
      <c r="L177" s="279"/>
      <c r="M177" s="280"/>
      <c r="N177" s="281"/>
      <c r="O177" s="281"/>
      <c r="P177" s="281"/>
      <c r="Q177" s="281"/>
      <c r="R177" s="281"/>
      <c r="S177" s="281"/>
      <c r="T177" s="282"/>
      <c r="AT177" s="283" t="s">
        <v>256</v>
      </c>
      <c r="AU177" s="283" t="s">
        <v>77</v>
      </c>
      <c r="AV177" s="14" t="s">
        <v>252</v>
      </c>
      <c r="AW177" s="14" t="s">
        <v>33</v>
      </c>
      <c r="AX177" s="14" t="s">
        <v>75</v>
      </c>
      <c r="AY177" s="283" t="s">
        <v>245</v>
      </c>
    </row>
    <row r="178" s="1" customFormat="1" ht="63.75" customHeight="1">
      <c r="B178" s="47"/>
      <c r="C178" s="236" t="s">
        <v>377</v>
      </c>
      <c r="D178" s="236" t="s">
        <v>247</v>
      </c>
      <c r="E178" s="237" t="s">
        <v>2816</v>
      </c>
      <c r="F178" s="238" t="s">
        <v>2817</v>
      </c>
      <c r="G178" s="239" t="s">
        <v>328</v>
      </c>
      <c r="H178" s="240">
        <v>21.524999999999999</v>
      </c>
      <c r="I178" s="241"/>
      <c r="J178" s="242">
        <f>ROUND(I178*H178,2)</f>
        <v>0</v>
      </c>
      <c r="K178" s="238" t="s">
        <v>251</v>
      </c>
      <c r="L178" s="73"/>
      <c r="M178" s="243" t="s">
        <v>21</v>
      </c>
      <c r="N178" s="244" t="s">
        <v>40</v>
      </c>
      <c r="O178" s="48"/>
      <c r="P178" s="245">
        <f>O178*H178</f>
        <v>0</v>
      </c>
      <c r="Q178" s="245">
        <v>0</v>
      </c>
      <c r="R178" s="245">
        <f>Q178*H178</f>
        <v>0</v>
      </c>
      <c r="S178" s="245">
        <v>0</v>
      </c>
      <c r="T178" s="246">
        <f>S178*H178</f>
        <v>0</v>
      </c>
      <c r="AR178" s="25" t="s">
        <v>252</v>
      </c>
      <c r="AT178" s="25" t="s">
        <v>247</v>
      </c>
      <c r="AU178" s="25" t="s">
        <v>77</v>
      </c>
      <c r="AY178" s="25" t="s">
        <v>245</v>
      </c>
      <c r="BE178" s="247">
        <f>IF(N178="základní",J178,0)</f>
        <v>0</v>
      </c>
      <c r="BF178" s="247">
        <f>IF(N178="snížená",J178,0)</f>
        <v>0</v>
      </c>
      <c r="BG178" s="247">
        <f>IF(N178="zákl. přenesená",J178,0)</f>
        <v>0</v>
      </c>
      <c r="BH178" s="247">
        <f>IF(N178="sníž. přenesená",J178,0)</f>
        <v>0</v>
      </c>
      <c r="BI178" s="247">
        <f>IF(N178="nulová",J178,0)</f>
        <v>0</v>
      </c>
      <c r="BJ178" s="25" t="s">
        <v>75</v>
      </c>
      <c r="BK178" s="247">
        <f>ROUND(I178*H178,2)</f>
        <v>0</v>
      </c>
      <c r="BL178" s="25" t="s">
        <v>252</v>
      </c>
      <c r="BM178" s="25" t="s">
        <v>2818</v>
      </c>
    </row>
    <row r="179" s="1" customFormat="1">
      <c r="B179" s="47"/>
      <c r="C179" s="75"/>
      <c r="D179" s="248" t="s">
        <v>254</v>
      </c>
      <c r="E179" s="75"/>
      <c r="F179" s="249" t="s">
        <v>2814</v>
      </c>
      <c r="G179" s="75"/>
      <c r="H179" s="75"/>
      <c r="I179" s="206"/>
      <c r="J179" s="75"/>
      <c r="K179" s="75"/>
      <c r="L179" s="73"/>
      <c r="M179" s="250"/>
      <c r="N179" s="48"/>
      <c r="O179" s="48"/>
      <c r="P179" s="48"/>
      <c r="Q179" s="48"/>
      <c r="R179" s="48"/>
      <c r="S179" s="48"/>
      <c r="T179" s="96"/>
      <c r="AT179" s="25" t="s">
        <v>254</v>
      </c>
      <c r="AU179" s="25" t="s">
        <v>77</v>
      </c>
    </row>
    <row r="180" s="12" customFormat="1">
      <c r="B180" s="251"/>
      <c r="C180" s="252"/>
      <c r="D180" s="248" t="s">
        <v>256</v>
      </c>
      <c r="E180" s="253" t="s">
        <v>21</v>
      </c>
      <c r="F180" s="254" t="s">
        <v>2819</v>
      </c>
      <c r="G180" s="252"/>
      <c r="H180" s="255">
        <v>21.524999999999999</v>
      </c>
      <c r="I180" s="256"/>
      <c r="J180" s="252"/>
      <c r="K180" s="252"/>
      <c r="L180" s="257"/>
      <c r="M180" s="258"/>
      <c r="N180" s="259"/>
      <c r="O180" s="259"/>
      <c r="P180" s="259"/>
      <c r="Q180" s="259"/>
      <c r="R180" s="259"/>
      <c r="S180" s="259"/>
      <c r="T180" s="260"/>
      <c r="AT180" s="261" t="s">
        <v>256</v>
      </c>
      <c r="AU180" s="261" t="s">
        <v>77</v>
      </c>
      <c r="AV180" s="12" t="s">
        <v>77</v>
      </c>
      <c r="AW180" s="12" t="s">
        <v>33</v>
      </c>
      <c r="AX180" s="12" t="s">
        <v>75</v>
      </c>
      <c r="AY180" s="261" t="s">
        <v>245</v>
      </c>
    </row>
    <row r="181" s="11" customFormat="1" ht="29.88" customHeight="1">
      <c r="B181" s="220"/>
      <c r="C181" s="221"/>
      <c r="D181" s="222" t="s">
        <v>68</v>
      </c>
      <c r="E181" s="234" t="s">
        <v>252</v>
      </c>
      <c r="F181" s="234" t="s">
        <v>433</v>
      </c>
      <c r="G181" s="221"/>
      <c r="H181" s="221"/>
      <c r="I181" s="224"/>
      <c r="J181" s="235">
        <f>BK181</f>
        <v>0</v>
      </c>
      <c r="K181" s="221"/>
      <c r="L181" s="226"/>
      <c r="M181" s="227"/>
      <c r="N181" s="228"/>
      <c r="O181" s="228"/>
      <c r="P181" s="229">
        <f>SUM(P182:P201)</f>
        <v>0</v>
      </c>
      <c r="Q181" s="228"/>
      <c r="R181" s="229">
        <f>SUM(R182:R201)</f>
        <v>1.6350527100000001</v>
      </c>
      <c r="S181" s="228"/>
      <c r="T181" s="230">
        <f>SUM(T182:T201)</f>
        <v>0</v>
      </c>
      <c r="AR181" s="231" t="s">
        <v>75</v>
      </c>
      <c r="AT181" s="232" t="s">
        <v>68</v>
      </c>
      <c r="AU181" s="232" t="s">
        <v>75</v>
      </c>
      <c r="AY181" s="231" t="s">
        <v>245</v>
      </c>
      <c r="BK181" s="233">
        <f>SUM(BK182:BK201)</f>
        <v>0</v>
      </c>
    </row>
    <row r="182" s="1" customFormat="1" ht="25.5" customHeight="1">
      <c r="B182" s="47"/>
      <c r="C182" s="236" t="s">
        <v>381</v>
      </c>
      <c r="D182" s="236" t="s">
        <v>247</v>
      </c>
      <c r="E182" s="237" t="s">
        <v>503</v>
      </c>
      <c r="F182" s="238" t="s">
        <v>504</v>
      </c>
      <c r="G182" s="239" t="s">
        <v>250</v>
      </c>
      <c r="H182" s="240">
        <v>0.315</v>
      </c>
      <c r="I182" s="241"/>
      <c r="J182" s="242">
        <f>ROUND(I182*H182,2)</f>
        <v>0</v>
      </c>
      <c r="K182" s="238" t="s">
        <v>251</v>
      </c>
      <c r="L182" s="73"/>
      <c r="M182" s="243" t="s">
        <v>21</v>
      </c>
      <c r="N182" s="244" t="s">
        <v>40</v>
      </c>
      <c r="O182" s="48"/>
      <c r="P182" s="245">
        <f>O182*H182</f>
        <v>0</v>
      </c>
      <c r="Q182" s="245">
        <v>2.4533700000000001</v>
      </c>
      <c r="R182" s="245">
        <f>Q182*H182</f>
        <v>0.77281155000000001</v>
      </c>
      <c r="S182" s="245">
        <v>0</v>
      </c>
      <c r="T182" s="246">
        <f>S182*H182</f>
        <v>0</v>
      </c>
      <c r="AR182" s="25" t="s">
        <v>252</v>
      </c>
      <c r="AT182" s="25" t="s">
        <v>247</v>
      </c>
      <c r="AU182" s="25" t="s">
        <v>77</v>
      </c>
      <c r="AY182" s="25" t="s">
        <v>245</v>
      </c>
      <c r="BE182" s="247">
        <f>IF(N182="základní",J182,0)</f>
        <v>0</v>
      </c>
      <c r="BF182" s="247">
        <f>IF(N182="snížená",J182,0)</f>
        <v>0</v>
      </c>
      <c r="BG182" s="247">
        <f>IF(N182="zákl. přenesená",J182,0)</f>
        <v>0</v>
      </c>
      <c r="BH182" s="247">
        <f>IF(N182="sníž. přenesená",J182,0)</f>
        <v>0</v>
      </c>
      <c r="BI182" s="247">
        <f>IF(N182="nulová",J182,0)</f>
        <v>0</v>
      </c>
      <c r="BJ182" s="25" t="s">
        <v>75</v>
      </c>
      <c r="BK182" s="247">
        <f>ROUND(I182*H182,2)</f>
        <v>0</v>
      </c>
      <c r="BL182" s="25" t="s">
        <v>252</v>
      </c>
      <c r="BM182" s="25" t="s">
        <v>2820</v>
      </c>
    </row>
    <row r="183" s="12" customFormat="1">
      <c r="B183" s="251"/>
      <c r="C183" s="252"/>
      <c r="D183" s="248" t="s">
        <v>256</v>
      </c>
      <c r="E183" s="253" t="s">
        <v>21</v>
      </c>
      <c r="F183" s="254" t="s">
        <v>2821</v>
      </c>
      <c r="G183" s="252"/>
      <c r="H183" s="255">
        <v>0.315</v>
      </c>
      <c r="I183" s="256"/>
      <c r="J183" s="252"/>
      <c r="K183" s="252"/>
      <c r="L183" s="257"/>
      <c r="M183" s="258"/>
      <c r="N183" s="259"/>
      <c r="O183" s="259"/>
      <c r="P183" s="259"/>
      <c r="Q183" s="259"/>
      <c r="R183" s="259"/>
      <c r="S183" s="259"/>
      <c r="T183" s="260"/>
      <c r="AT183" s="261" t="s">
        <v>256</v>
      </c>
      <c r="AU183" s="261" t="s">
        <v>77</v>
      </c>
      <c r="AV183" s="12" t="s">
        <v>77</v>
      </c>
      <c r="AW183" s="12" t="s">
        <v>33</v>
      </c>
      <c r="AX183" s="12" t="s">
        <v>69</v>
      </c>
      <c r="AY183" s="261" t="s">
        <v>245</v>
      </c>
    </row>
    <row r="184" s="13" customFormat="1">
      <c r="B184" s="262"/>
      <c r="C184" s="263"/>
      <c r="D184" s="248" t="s">
        <v>256</v>
      </c>
      <c r="E184" s="264" t="s">
        <v>21</v>
      </c>
      <c r="F184" s="265" t="s">
        <v>258</v>
      </c>
      <c r="G184" s="263"/>
      <c r="H184" s="266">
        <v>0.315</v>
      </c>
      <c r="I184" s="267"/>
      <c r="J184" s="263"/>
      <c r="K184" s="263"/>
      <c r="L184" s="268"/>
      <c r="M184" s="269"/>
      <c r="N184" s="270"/>
      <c r="O184" s="270"/>
      <c r="P184" s="270"/>
      <c r="Q184" s="270"/>
      <c r="R184" s="270"/>
      <c r="S184" s="270"/>
      <c r="T184" s="271"/>
      <c r="AT184" s="272" t="s">
        <v>256</v>
      </c>
      <c r="AU184" s="272" t="s">
        <v>77</v>
      </c>
      <c r="AV184" s="13" t="s">
        <v>259</v>
      </c>
      <c r="AW184" s="13" t="s">
        <v>33</v>
      </c>
      <c r="AX184" s="13" t="s">
        <v>69</v>
      </c>
      <c r="AY184" s="272" t="s">
        <v>245</v>
      </c>
    </row>
    <row r="185" s="14" customFormat="1">
      <c r="B185" s="273"/>
      <c r="C185" s="274"/>
      <c r="D185" s="248" t="s">
        <v>256</v>
      </c>
      <c r="E185" s="275" t="s">
        <v>21</v>
      </c>
      <c r="F185" s="276" t="s">
        <v>260</v>
      </c>
      <c r="G185" s="274"/>
      <c r="H185" s="277">
        <v>0.315</v>
      </c>
      <c r="I185" s="278"/>
      <c r="J185" s="274"/>
      <c r="K185" s="274"/>
      <c r="L185" s="279"/>
      <c r="M185" s="280"/>
      <c r="N185" s="281"/>
      <c r="O185" s="281"/>
      <c r="P185" s="281"/>
      <c r="Q185" s="281"/>
      <c r="R185" s="281"/>
      <c r="S185" s="281"/>
      <c r="T185" s="282"/>
      <c r="AT185" s="283" t="s">
        <v>256</v>
      </c>
      <c r="AU185" s="283" t="s">
        <v>77</v>
      </c>
      <c r="AV185" s="14" t="s">
        <v>252</v>
      </c>
      <c r="AW185" s="14" t="s">
        <v>33</v>
      </c>
      <c r="AX185" s="14" t="s">
        <v>75</v>
      </c>
      <c r="AY185" s="283" t="s">
        <v>245</v>
      </c>
    </row>
    <row r="186" s="1" customFormat="1" ht="25.5" customHeight="1">
      <c r="B186" s="47"/>
      <c r="C186" s="236" t="s">
        <v>386</v>
      </c>
      <c r="D186" s="236" t="s">
        <v>247</v>
      </c>
      <c r="E186" s="237" t="s">
        <v>514</v>
      </c>
      <c r="F186" s="238" t="s">
        <v>515</v>
      </c>
      <c r="G186" s="239" t="s">
        <v>290</v>
      </c>
      <c r="H186" s="240">
        <v>0.010999999999999999</v>
      </c>
      <c r="I186" s="241"/>
      <c r="J186" s="242">
        <f>ROUND(I186*H186,2)</f>
        <v>0</v>
      </c>
      <c r="K186" s="238" t="s">
        <v>251</v>
      </c>
      <c r="L186" s="73"/>
      <c r="M186" s="243" t="s">
        <v>21</v>
      </c>
      <c r="N186" s="244" t="s">
        <v>40</v>
      </c>
      <c r="O186" s="48"/>
      <c r="P186" s="245">
        <f>O186*H186</f>
        <v>0</v>
      </c>
      <c r="Q186" s="245">
        <v>1.0530600000000001</v>
      </c>
      <c r="R186" s="245">
        <f>Q186*H186</f>
        <v>0.011583660000000001</v>
      </c>
      <c r="S186" s="245">
        <v>0</v>
      </c>
      <c r="T186" s="246">
        <f>S186*H186</f>
        <v>0</v>
      </c>
      <c r="AR186" s="25" t="s">
        <v>252</v>
      </c>
      <c r="AT186" s="25" t="s">
        <v>247</v>
      </c>
      <c r="AU186" s="25" t="s">
        <v>77</v>
      </c>
      <c r="AY186" s="25" t="s">
        <v>245</v>
      </c>
      <c r="BE186" s="247">
        <f>IF(N186="základní",J186,0)</f>
        <v>0</v>
      </c>
      <c r="BF186" s="247">
        <f>IF(N186="snížená",J186,0)</f>
        <v>0</v>
      </c>
      <c r="BG186" s="247">
        <f>IF(N186="zákl. přenesená",J186,0)</f>
        <v>0</v>
      </c>
      <c r="BH186" s="247">
        <f>IF(N186="sníž. přenesená",J186,0)</f>
        <v>0</v>
      </c>
      <c r="BI186" s="247">
        <f>IF(N186="nulová",J186,0)</f>
        <v>0</v>
      </c>
      <c r="BJ186" s="25" t="s">
        <v>75</v>
      </c>
      <c r="BK186" s="247">
        <f>ROUND(I186*H186,2)</f>
        <v>0</v>
      </c>
      <c r="BL186" s="25" t="s">
        <v>252</v>
      </c>
      <c r="BM186" s="25" t="s">
        <v>2822</v>
      </c>
    </row>
    <row r="187" s="12" customFormat="1">
      <c r="B187" s="251"/>
      <c r="C187" s="252"/>
      <c r="D187" s="248" t="s">
        <v>256</v>
      </c>
      <c r="E187" s="253" t="s">
        <v>21</v>
      </c>
      <c r="F187" s="254" t="s">
        <v>2823</v>
      </c>
      <c r="G187" s="252"/>
      <c r="H187" s="255">
        <v>0.010999999999999999</v>
      </c>
      <c r="I187" s="256"/>
      <c r="J187" s="252"/>
      <c r="K187" s="252"/>
      <c r="L187" s="257"/>
      <c r="M187" s="258"/>
      <c r="N187" s="259"/>
      <c r="O187" s="259"/>
      <c r="P187" s="259"/>
      <c r="Q187" s="259"/>
      <c r="R187" s="259"/>
      <c r="S187" s="259"/>
      <c r="T187" s="260"/>
      <c r="AT187" s="261" t="s">
        <v>256</v>
      </c>
      <c r="AU187" s="261" t="s">
        <v>77</v>
      </c>
      <c r="AV187" s="12" t="s">
        <v>77</v>
      </c>
      <c r="AW187" s="12" t="s">
        <v>33</v>
      </c>
      <c r="AX187" s="12" t="s">
        <v>69</v>
      </c>
      <c r="AY187" s="261" t="s">
        <v>245</v>
      </c>
    </row>
    <row r="188" s="13" customFormat="1">
      <c r="B188" s="262"/>
      <c r="C188" s="263"/>
      <c r="D188" s="248" t="s">
        <v>256</v>
      </c>
      <c r="E188" s="264" t="s">
        <v>21</v>
      </c>
      <c r="F188" s="265" t="s">
        <v>258</v>
      </c>
      <c r="G188" s="263"/>
      <c r="H188" s="266">
        <v>0.010999999999999999</v>
      </c>
      <c r="I188" s="267"/>
      <c r="J188" s="263"/>
      <c r="K188" s="263"/>
      <c r="L188" s="268"/>
      <c r="M188" s="269"/>
      <c r="N188" s="270"/>
      <c r="O188" s="270"/>
      <c r="P188" s="270"/>
      <c r="Q188" s="270"/>
      <c r="R188" s="270"/>
      <c r="S188" s="270"/>
      <c r="T188" s="271"/>
      <c r="AT188" s="272" t="s">
        <v>256</v>
      </c>
      <c r="AU188" s="272" t="s">
        <v>77</v>
      </c>
      <c r="AV188" s="13" t="s">
        <v>259</v>
      </c>
      <c r="AW188" s="13" t="s">
        <v>33</v>
      </c>
      <c r="AX188" s="13" t="s">
        <v>69</v>
      </c>
      <c r="AY188" s="272" t="s">
        <v>245</v>
      </c>
    </row>
    <row r="189" s="14" customFormat="1">
      <c r="B189" s="273"/>
      <c r="C189" s="274"/>
      <c r="D189" s="248" t="s">
        <v>256</v>
      </c>
      <c r="E189" s="275" t="s">
        <v>21</v>
      </c>
      <c r="F189" s="276" t="s">
        <v>260</v>
      </c>
      <c r="G189" s="274"/>
      <c r="H189" s="277">
        <v>0.010999999999999999</v>
      </c>
      <c r="I189" s="278"/>
      <c r="J189" s="274"/>
      <c r="K189" s="274"/>
      <c r="L189" s="279"/>
      <c r="M189" s="280"/>
      <c r="N189" s="281"/>
      <c r="O189" s="281"/>
      <c r="P189" s="281"/>
      <c r="Q189" s="281"/>
      <c r="R189" s="281"/>
      <c r="S189" s="281"/>
      <c r="T189" s="282"/>
      <c r="AT189" s="283" t="s">
        <v>256</v>
      </c>
      <c r="AU189" s="283" t="s">
        <v>77</v>
      </c>
      <c r="AV189" s="14" t="s">
        <v>252</v>
      </c>
      <c r="AW189" s="14" t="s">
        <v>33</v>
      </c>
      <c r="AX189" s="14" t="s">
        <v>75</v>
      </c>
      <c r="AY189" s="283" t="s">
        <v>245</v>
      </c>
    </row>
    <row r="190" s="1" customFormat="1" ht="25.5" customHeight="1">
      <c r="B190" s="47"/>
      <c r="C190" s="236" t="s">
        <v>391</v>
      </c>
      <c r="D190" s="236" t="s">
        <v>247</v>
      </c>
      <c r="E190" s="237" t="s">
        <v>529</v>
      </c>
      <c r="F190" s="238" t="s">
        <v>530</v>
      </c>
      <c r="G190" s="239" t="s">
        <v>429</v>
      </c>
      <c r="H190" s="240">
        <v>7.5</v>
      </c>
      <c r="I190" s="241"/>
      <c r="J190" s="242">
        <f>ROUND(I190*H190,2)</f>
        <v>0</v>
      </c>
      <c r="K190" s="238" t="s">
        <v>251</v>
      </c>
      <c r="L190" s="73"/>
      <c r="M190" s="243" t="s">
        <v>21</v>
      </c>
      <c r="N190" s="244" t="s">
        <v>40</v>
      </c>
      <c r="O190" s="48"/>
      <c r="P190" s="245">
        <f>O190*H190</f>
        <v>0</v>
      </c>
      <c r="Q190" s="245">
        <v>0.11046</v>
      </c>
      <c r="R190" s="245">
        <f>Q190*H190</f>
        <v>0.82845000000000002</v>
      </c>
      <c r="S190" s="245">
        <v>0</v>
      </c>
      <c r="T190" s="246">
        <f>S190*H190</f>
        <v>0</v>
      </c>
      <c r="AR190" s="25" t="s">
        <v>252</v>
      </c>
      <c r="AT190" s="25" t="s">
        <v>247</v>
      </c>
      <c r="AU190" s="25" t="s">
        <v>77</v>
      </c>
      <c r="AY190" s="25" t="s">
        <v>245</v>
      </c>
      <c r="BE190" s="247">
        <f>IF(N190="základní",J190,0)</f>
        <v>0</v>
      </c>
      <c r="BF190" s="247">
        <f>IF(N190="snížená",J190,0)</f>
        <v>0</v>
      </c>
      <c r="BG190" s="247">
        <f>IF(N190="zákl. přenesená",J190,0)</f>
        <v>0</v>
      </c>
      <c r="BH190" s="247">
        <f>IF(N190="sníž. přenesená",J190,0)</f>
        <v>0</v>
      </c>
      <c r="BI190" s="247">
        <f>IF(N190="nulová",J190,0)</f>
        <v>0</v>
      </c>
      <c r="BJ190" s="25" t="s">
        <v>75</v>
      </c>
      <c r="BK190" s="247">
        <f>ROUND(I190*H190,2)</f>
        <v>0</v>
      </c>
      <c r="BL190" s="25" t="s">
        <v>252</v>
      </c>
      <c r="BM190" s="25" t="s">
        <v>2824</v>
      </c>
    </row>
    <row r="191" s="12" customFormat="1">
      <c r="B191" s="251"/>
      <c r="C191" s="252"/>
      <c r="D191" s="248" t="s">
        <v>256</v>
      </c>
      <c r="E191" s="253" t="s">
        <v>21</v>
      </c>
      <c r="F191" s="254" t="s">
        <v>2825</v>
      </c>
      <c r="G191" s="252"/>
      <c r="H191" s="255">
        <v>7.5</v>
      </c>
      <c r="I191" s="256"/>
      <c r="J191" s="252"/>
      <c r="K191" s="252"/>
      <c r="L191" s="257"/>
      <c r="M191" s="258"/>
      <c r="N191" s="259"/>
      <c r="O191" s="259"/>
      <c r="P191" s="259"/>
      <c r="Q191" s="259"/>
      <c r="R191" s="259"/>
      <c r="S191" s="259"/>
      <c r="T191" s="260"/>
      <c r="AT191" s="261" t="s">
        <v>256</v>
      </c>
      <c r="AU191" s="261" t="s">
        <v>77</v>
      </c>
      <c r="AV191" s="12" t="s">
        <v>77</v>
      </c>
      <c r="AW191" s="12" t="s">
        <v>33</v>
      </c>
      <c r="AX191" s="12" t="s">
        <v>69</v>
      </c>
      <c r="AY191" s="261" t="s">
        <v>245</v>
      </c>
    </row>
    <row r="192" s="13" customFormat="1">
      <c r="B192" s="262"/>
      <c r="C192" s="263"/>
      <c r="D192" s="248" t="s">
        <v>256</v>
      </c>
      <c r="E192" s="264" t="s">
        <v>21</v>
      </c>
      <c r="F192" s="265" t="s">
        <v>258</v>
      </c>
      <c r="G192" s="263"/>
      <c r="H192" s="266">
        <v>7.5</v>
      </c>
      <c r="I192" s="267"/>
      <c r="J192" s="263"/>
      <c r="K192" s="263"/>
      <c r="L192" s="268"/>
      <c r="M192" s="269"/>
      <c r="N192" s="270"/>
      <c r="O192" s="270"/>
      <c r="P192" s="270"/>
      <c r="Q192" s="270"/>
      <c r="R192" s="270"/>
      <c r="S192" s="270"/>
      <c r="T192" s="271"/>
      <c r="AT192" s="272" t="s">
        <v>256</v>
      </c>
      <c r="AU192" s="272" t="s">
        <v>77</v>
      </c>
      <c r="AV192" s="13" t="s">
        <v>259</v>
      </c>
      <c r="AW192" s="13" t="s">
        <v>33</v>
      </c>
      <c r="AX192" s="13" t="s">
        <v>69</v>
      </c>
      <c r="AY192" s="272" t="s">
        <v>245</v>
      </c>
    </row>
    <row r="193" s="14" customFormat="1">
      <c r="B193" s="273"/>
      <c r="C193" s="274"/>
      <c r="D193" s="248" t="s">
        <v>256</v>
      </c>
      <c r="E193" s="275" t="s">
        <v>21</v>
      </c>
      <c r="F193" s="276" t="s">
        <v>260</v>
      </c>
      <c r="G193" s="274"/>
      <c r="H193" s="277">
        <v>7.5</v>
      </c>
      <c r="I193" s="278"/>
      <c r="J193" s="274"/>
      <c r="K193" s="274"/>
      <c r="L193" s="279"/>
      <c r="M193" s="280"/>
      <c r="N193" s="281"/>
      <c r="O193" s="281"/>
      <c r="P193" s="281"/>
      <c r="Q193" s="281"/>
      <c r="R193" s="281"/>
      <c r="S193" s="281"/>
      <c r="T193" s="282"/>
      <c r="AT193" s="283" t="s">
        <v>256</v>
      </c>
      <c r="AU193" s="283" t="s">
        <v>77</v>
      </c>
      <c r="AV193" s="14" t="s">
        <v>252</v>
      </c>
      <c r="AW193" s="14" t="s">
        <v>33</v>
      </c>
      <c r="AX193" s="14" t="s">
        <v>75</v>
      </c>
      <c r="AY193" s="283" t="s">
        <v>245</v>
      </c>
    </row>
    <row r="194" s="1" customFormat="1" ht="25.5" customHeight="1">
      <c r="B194" s="47"/>
      <c r="C194" s="236" t="s">
        <v>160</v>
      </c>
      <c r="D194" s="236" t="s">
        <v>247</v>
      </c>
      <c r="E194" s="237" t="s">
        <v>534</v>
      </c>
      <c r="F194" s="238" t="s">
        <v>535</v>
      </c>
      <c r="G194" s="239" t="s">
        <v>328</v>
      </c>
      <c r="H194" s="240">
        <v>3.375</v>
      </c>
      <c r="I194" s="241"/>
      <c r="J194" s="242">
        <f>ROUND(I194*H194,2)</f>
        <v>0</v>
      </c>
      <c r="K194" s="238" t="s">
        <v>251</v>
      </c>
      <c r="L194" s="73"/>
      <c r="M194" s="243" t="s">
        <v>21</v>
      </c>
      <c r="N194" s="244" t="s">
        <v>40</v>
      </c>
      <c r="O194" s="48"/>
      <c r="P194" s="245">
        <f>O194*H194</f>
        <v>0</v>
      </c>
      <c r="Q194" s="245">
        <v>0.0065799999999999999</v>
      </c>
      <c r="R194" s="245">
        <f>Q194*H194</f>
        <v>0.022207499999999998</v>
      </c>
      <c r="S194" s="245">
        <v>0</v>
      </c>
      <c r="T194" s="246">
        <f>S194*H194</f>
        <v>0</v>
      </c>
      <c r="AR194" s="25" t="s">
        <v>252</v>
      </c>
      <c r="AT194" s="25" t="s">
        <v>247</v>
      </c>
      <c r="AU194" s="25" t="s">
        <v>77</v>
      </c>
      <c r="AY194" s="25" t="s">
        <v>245</v>
      </c>
      <c r="BE194" s="247">
        <f>IF(N194="základní",J194,0)</f>
        <v>0</v>
      </c>
      <c r="BF194" s="247">
        <f>IF(N194="snížená",J194,0)</f>
        <v>0</v>
      </c>
      <c r="BG194" s="247">
        <f>IF(N194="zákl. přenesená",J194,0)</f>
        <v>0</v>
      </c>
      <c r="BH194" s="247">
        <f>IF(N194="sníž. přenesená",J194,0)</f>
        <v>0</v>
      </c>
      <c r="BI194" s="247">
        <f>IF(N194="nulová",J194,0)</f>
        <v>0</v>
      </c>
      <c r="BJ194" s="25" t="s">
        <v>75</v>
      </c>
      <c r="BK194" s="247">
        <f>ROUND(I194*H194,2)</f>
        <v>0</v>
      </c>
      <c r="BL194" s="25" t="s">
        <v>252</v>
      </c>
      <c r="BM194" s="25" t="s">
        <v>2826</v>
      </c>
    </row>
    <row r="195" s="1" customFormat="1">
      <c r="B195" s="47"/>
      <c r="C195" s="75"/>
      <c r="D195" s="248" t="s">
        <v>254</v>
      </c>
      <c r="E195" s="75"/>
      <c r="F195" s="249" t="s">
        <v>537</v>
      </c>
      <c r="G195" s="75"/>
      <c r="H195" s="75"/>
      <c r="I195" s="206"/>
      <c r="J195" s="75"/>
      <c r="K195" s="75"/>
      <c r="L195" s="73"/>
      <c r="M195" s="250"/>
      <c r="N195" s="48"/>
      <c r="O195" s="48"/>
      <c r="P195" s="48"/>
      <c r="Q195" s="48"/>
      <c r="R195" s="48"/>
      <c r="S195" s="48"/>
      <c r="T195" s="96"/>
      <c r="AT195" s="25" t="s">
        <v>254</v>
      </c>
      <c r="AU195" s="25" t="s">
        <v>77</v>
      </c>
    </row>
    <row r="196" s="12" customFormat="1">
      <c r="B196" s="251"/>
      <c r="C196" s="252"/>
      <c r="D196" s="248" t="s">
        <v>256</v>
      </c>
      <c r="E196" s="253" t="s">
        <v>21</v>
      </c>
      <c r="F196" s="254" t="s">
        <v>2827</v>
      </c>
      <c r="G196" s="252"/>
      <c r="H196" s="255">
        <v>3.375</v>
      </c>
      <c r="I196" s="256"/>
      <c r="J196" s="252"/>
      <c r="K196" s="252"/>
      <c r="L196" s="257"/>
      <c r="M196" s="258"/>
      <c r="N196" s="259"/>
      <c r="O196" s="259"/>
      <c r="P196" s="259"/>
      <c r="Q196" s="259"/>
      <c r="R196" s="259"/>
      <c r="S196" s="259"/>
      <c r="T196" s="260"/>
      <c r="AT196" s="261" t="s">
        <v>256</v>
      </c>
      <c r="AU196" s="261" t="s">
        <v>77</v>
      </c>
      <c r="AV196" s="12" t="s">
        <v>77</v>
      </c>
      <c r="AW196" s="12" t="s">
        <v>33</v>
      </c>
      <c r="AX196" s="12" t="s">
        <v>69</v>
      </c>
      <c r="AY196" s="261" t="s">
        <v>245</v>
      </c>
    </row>
    <row r="197" s="13" customFormat="1">
      <c r="B197" s="262"/>
      <c r="C197" s="263"/>
      <c r="D197" s="248" t="s">
        <v>256</v>
      </c>
      <c r="E197" s="264" t="s">
        <v>21</v>
      </c>
      <c r="F197" s="265" t="s">
        <v>258</v>
      </c>
      <c r="G197" s="263"/>
      <c r="H197" s="266">
        <v>3.375</v>
      </c>
      <c r="I197" s="267"/>
      <c r="J197" s="263"/>
      <c r="K197" s="263"/>
      <c r="L197" s="268"/>
      <c r="M197" s="269"/>
      <c r="N197" s="270"/>
      <c r="O197" s="270"/>
      <c r="P197" s="270"/>
      <c r="Q197" s="270"/>
      <c r="R197" s="270"/>
      <c r="S197" s="270"/>
      <c r="T197" s="271"/>
      <c r="AT197" s="272" t="s">
        <v>256</v>
      </c>
      <c r="AU197" s="272" t="s">
        <v>77</v>
      </c>
      <c r="AV197" s="13" t="s">
        <v>259</v>
      </c>
      <c r="AW197" s="13" t="s">
        <v>33</v>
      </c>
      <c r="AX197" s="13" t="s">
        <v>69</v>
      </c>
      <c r="AY197" s="272" t="s">
        <v>245</v>
      </c>
    </row>
    <row r="198" s="14" customFormat="1">
      <c r="B198" s="273"/>
      <c r="C198" s="274"/>
      <c r="D198" s="248" t="s">
        <v>256</v>
      </c>
      <c r="E198" s="275" t="s">
        <v>21</v>
      </c>
      <c r="F198" s="276" t="s">
        <v>260</v>
      </c>
      <c r="G198" s="274"/>
      <c r="H198" s="277">
        <v>3.375</v>
      </c>
      <c r="I198" s="278"/>
      <c r="J198" s="274"/>
      <c r="K198" s="274"/>
      <c r="L198" s="279"/>
      <c r="M198" s="280"/>
      <c r="N198" s="281"/>
      <c r="O198" s="281"/>
      <c r="P198" s="281"/>
      <c r="Q198" s="281"/>
      <c r="R198" s="281"/>
      <c r="S198" s="281"/>
      <c r="T198" s="282"/>
      <c r="AT198" s="283" t="s">
        <v>256</v>
      </c>
      <c r="AU198" s="283" t="s">
        <v>77</v>
      </c>
      <c r="AV198" s="14" t="s">
        <v>252</v>
      </c>
      <c r="AW198" s="14" t="s">
        <v>33</v>
      </c>
      <c r="AX198" s="14" t="s">
        <v>75</v>
      </c>
      <c r="AY198" s="283" t="s">
        <v>245</v>
      </c>
    </row>
    <row r="199" s="1" customFormat="1" ht="25.5" customHeight="1">
      <c r="B199" s="47"/>
      <c r="C199" s="236" t="s">
        <v>400</v>
      </c>
      <c r="D199" s="236" t="s">
        <v>247</v>
      </c>
      <c r="E199" s="237" t="s">
        <v>540</v>
      </c>
      <c r="F199" s="238" t="s">
        <v>541</v>
      </c>
      <c r="G199" s="239" t="s">
        <v>328</v>
      </c>
      <c r="H199" s="240">
        <v>3.375</v>
      </c>
      <c r="I199" s="241"/>
      <c r="J199" s="242">
        <f>ROUND(I199*H199,2)</f>
        <v>0</v>
      </c>
      <c r="K199" s="238" t="s">
        <v>251</v>
      </c>
      <c r="L199" s="73"/>
      <c r="M199" s="243" t="s">
        <v>21</v>
      </c>
      <c r="N199" s="244" t="s">
        <v>40</v>
      </c>
      <c r="O199" s="48"/>
      <c r="P199" s="245">
        <f>O199*H199</f>
        <v>0</v>
      </c>
      <c r="Q199" s="245">
        <v>0</v>
      </c>
      <c r="R199" s="245">
        <f>Q199*H199</f>
        <v>0</v>
      </c>
      <c r="S199" s="245">
        <v>0</v>
      </c>
      <c r="T199" s="246">
        <f>S199*H199</f>
        <v>0</v>
      </c>
      <c r="AR199" s="25" t="s">
        <v>252</v>
      </c>
      <c r="AT199" s="25" t="s">
        <v>247</v>
      </c>
      <c r="AU199" s="25" t="s">
        <v>77</v>
      </c>
      <c r="AY199" s="25" t="s">
        <v>245</v>
      </c>
      <c r="BE199" s="247">
        <f>IF(N199="základní",J199,0)</f>
        <v>0</v>
      </c>
      <c r="BF199" s="247">
        <f>IF(N199="snížená",J199,0)</f>
        <v>0</v>
      </c>
      <c r="BG199" s="247">
        <f>IF(N199="zákl. přenesená",J199,0)</f>
        <v>0</v>
      </c>
      <c r="BH199" s="247">
        <f>IF(N199="sníž. přenesená",J199,0)</f>
        <v>0</v>
      </c>
      <c r="BI199" s="247">
        <f>IF(N199="nulová",J199,0)</f>
        <v>0</v>
      </c>
      <c r="BJ199" s="25" t="s">
        <v>75</v>
      </c>
      <c r="BK199" s="247">
        <f>ROUND(I199*H199,2)</f>
        <v>0</v>
      </c>
      <c r="BL199" s="25" t="s">
        <v>252</v>
      </c>
      <c r="BM199" s="25" t="s">
        <v>2828</v>
      </c>
    </row>
    <row r="200" s="1" customFormat="1">
      <c r="B200" s="47"/>
      <c r="C200" s="75"/>
      <c r="D200" s="248" t="s">
        <v>254</v>
      </c>
      <c r="E200" s="75"/>
      <c r="F200" s="249" t="s">
        <v>537</v>
      </c>
      <c r="G200" s="75"/>
      <c r="H200" s="75"/>
      <c r="I200" s="206"/>
      <c r="J200" s="75"/>
      <c r="K200" s="75"/>
      <c r="L200" s="73"/>
      <c r="M200" s="250"/>
      <c r="N200" s="48"/>
      <c r="O200" s="48"/>
      <c r="P200" s="48"/>
      <c r="Q200" s="48"/>
      <c r="R200" s="48"/>
      <c r="S200" s="48"/>
      <c r="T200" s="96"/>
      <c r="AT200" s="25" t="s">
        <v>254</v>
      </c>
      <c r="AU200" s="25" t="s">
        <v>77</v>
      </c>
    </row>
    <row r="201" s="12" customFormat="1">
      <c r="B201" s="251"/>
      <c r="C201" s="252"/>
      <c r="D201" s="248" t="s">
        <v>256</v>
      </c>
      <c r="E201" s="253" t="s">
        <v>21</v>
      </c>
      <c r="F201" s="254" t="s">
        <v>2829</v>
      </c>
      <c r="G201" s="252"/>
      <c r="H201" s="255">
        <v>3.375</v>
      </c>
      <c r="I201" s="256"/>
      <c r="J201" s="252"/>
      <c r="K201" s="252"/>
      <c r="L201" s="257"/>
      <c r="M201" s="258"/>
      <c r="N201" s="259"/>
      <c r="O201" s="259"/>
      <c r="P201" s="259"/>
      <c r="Q201" s="259"/>
      <c r="R201" s="259"/>
      <c r="S201" s="259"/>
      <c r="T201" s="260"/>
      <c r="AT201" s="261" t="s">
        <v>256</v>
      </c>
      <c r="AU201" s="261" t="s">
        <v>77</v>
      </c>
      <c r="AV201" s="12" t="s">
        <v>77</v>
      </c>
      <c r="AW201" s="12" t="s">
        <v>33</v>
      </c>
      <c r="AX201" s="12" t="s">
        <v>75</v>
      </c>
      <c r="AY201" s="261" t="s">
        <v>245</v>
      </c>
    </row>
    <row r="202" s="11" customFormat="1" ht="29.88" customHeight="1">
      <c r="B202" s="220"/>
      <c r="C202" s="221"/>
      <c r="D202" s="222" t="s">
        <v>68</v>
      </c>
      <c r="E202" s="234" t="s">
        <v>277</v>
      </c>
      <c r="F202" s="234" t="s">
        <v>2830</v>
      </c>
      <c r="G202" s="221"/>
      <c r="H202" s="221"/>
      <c r="I202" s="224"/>
      <c r="J202" s="235">
        <f>BK202</f>
        <v>0</v>
      </c>
      <c r="K202" s="221"/>
      <c r="L202" s="226"/>
      <c r="M202" s="227"/>
      <c r="N202" s="228"/>
      <c r="O202" s="228"/>
      <c r="P202" s="229">
        <f>SUM(P203:P217)</f>
        <v>0</v>
      </c>
      <c r="Q202" s="228"/>
      <c r="R202" s="229">
        <f>SUM(R203:R217)</f>
        <v>43.816500000000005</v>
      </c>
      <c r="S202" s="228"/>
      <c r="T202" s="230">
        <f>SUM(T203:T217)</f>
        <v>0</v>
      </c>
      <c r="AR202" s="231" t="s">
        <v>75</v>
      </c>
      <c r="AT202" s="232" t="s">
        <v>68</v>
      </c>
      <c r="AU202" s="232" t="s">
        <v>75</v>
      </c>
      <c r="AY202" s="231" t="s">
        <v>245</v>
      </c>
      <c r="BK202" s="233">
        <f>SUM(BK203:BK217)</f>
        <v>0</v>
      </c>
    </row>
    <row r="203" s="1" customFormat="1" ht="25.5" customHeight="1">
      <c r="B203" s="47"/>
      <c r="C203" s="236" t="s">
        <v>405</v>
      </c>
      <c r="D203" s="236" t="s">
        <v>247</v>
      </c>
      <c r="E203" s="237" t="s">
        <v>2831</v>
      </c>
      <c r="F203" s="238" t="s">
        <v>2832</v>
      </c>
      <c r="G203" s="239" t="s">
        <v>328</v>
      </c>
      <c r="H203" s="240">
        <v>75</v>
      </c>
      <c r="I203" s="241"/>
      <c r="J203" s="242">
        <f>ROUND(I203*H203,2)</f>
        <v>0</v>
      </c>
      <c r="K203" s="238" t="s">
        <v>251</v>
      </c>
      <c r="L203" s="73"/>
      <c r="M203" s="243" t="s">
        <v>21</v>
      </c>
      <c r="N203" s="244" t="s">
        <v>40</v>
      </c>
      <c r="O203" s="48"/>
      <c r="P203" s="245">
        <f>O203*H203</f>
        <v>0</v>
      </c>
      <c r="Q203" s="245">
        <v>0.080030000000000004</v>
      </c>
      <c r="R203" s="245">
        <f>Q203*H203</f>
        <v>6.0022500000000001</v>
      </c>
      <c r="S203" s="245">
        <v>0</v>
      </c>
      <c r="T203" s="246">
        <f>S203*H203</f>
        <v>0</v>
      </c>
      <c r="AR203" s="25" t="s">
        <v>252</v>
      </c>
      <c r="AT203" s="25" t="s">
        <v>247</v>
      </c>
      <c r="AU203" s="25" t="s">
        <v>77</v>
      </c>
      <c r="AY203" s="25" t="s">
        <v>245</v>
      </c>
      <c r="BE203" s="247">
        <f>IF(N203="základní",J203,0)</f>
        <v>0</v>
      </c>
      <c r="BF203" s="247">
        <f>IF(N203="snížená",J203,0)</f>
        <v>0</v>
      </c>
      <c r="BG203" s="247">
        <f>IF(N203="zákl. přenesená",J203,0)</f>
        <v>0</v>
      </c>
      <c r="BH203" s="247">
        <f>IF(N203="sníž. přenesená",J203,0)</f>
        <v>0</v>
      </c>
      <c r="BI203" s="247">
        <f>IF(N203="nulová",J203,0)</f>
        <v>0</v>
      </c>
      <c r="BJ203" s="25" t="s">
        <v>75</v>
      </c>
      <c r="BK203" s="247">
        <f>ROUND(I203*H203,2)</f>
        <v>0</v>
      </c>
      <c r="BL203" s="25" t="s">
        <v>252</v>
      </c>
      <c r="BM203" s="25" t="s">
        <v>2833</v>
      </c>
    </row>
    <row r="204" s="12" customFormat="1">
      <c r="B204" s="251"/>
      <c r="C204" s="252"/>
      <c r="D204" s="248" t="s">
        <v>256</v>
      </c>
      <c r="E204" s="253" t="s">
        <v>21</v>
      </c>
      <c r="F204" s="254" t="s">
        <v>2745</v>
      </c>
      <c r="G204" s="252"/>
      <c r="H204" s="255">
        <v>75</v>
      </c>
      <c r="I204" s="256"/>
      <c r="J204" s="252"/>
      <c r="K204" s="252"/>
      <c r="L204" s="257"/>
      <c r="M204" s="258"/>
      <c r="N204" s="259"/>
      <c r="O204" s="259"/>
      <c r="P204" s="259"/>
      <c r="Q204" s="259"/>
      <c r="R204" s="259"/>
      <c r="S204" s="259"/>
      <c r="T204" s="260"/>
      <c r="AT204" s="261" t="s">
        <v>256</v>
      </c>
      <c r="AU204" s="261" t="s">
        <v>77</v>
      </c>
      <c r="AV204" s="12" t="s">
        <v>77</v>
      </c>
      <c r="AW204" s="12" t="s">
        <v>33</v>
      </c>
      <c r="AX204" s="12" t="s">
        <v>75</v>
      </c>
      <c r="AY204" s="261" t="s">
        <v>245</v>
      </c>
    </row>
    <row r="205" s="1" customFormat="1" ht="25.5" customHeight="1">
      <c r="B205" s="47"/>
      <c r="C205" s="236" t="s">
        <v>413</v>
      </c>
      <c r="D205" s="236" t="s">
        <v>247</v>
      </c>
      <c r="E205" s="237" t="s">
        <v>2834</v>
      </c>
      <c r="F205" s="238" t="s">
        <v>2835</v>
      </c>
      <c r="G205" s="239" t="s">
        <v>328</v>
      </c>
      <c r="H205" s="240">
        <v>75</v>
      </c>
      <c r="I205" s="241"/>
      <c r="J205" s="242">
        <f>ROUND(I205*H205,2)</f>
        <v>0</v>
      </c>
      <c r="K205" s="238" t="s">
        <v>251</v>
      </c>
      <c r="L205" s="73"/>
      <c r="M205" s="243" t="s">
        <v>21</v>
      </c>
      <c r="N205" s="244" t="s">
        <v>40</v>
      </c>
      <c r="O205" s="48"/>
      <c r="P205" s="245">
        <f>O205*H205</f>
        <v>0</v>
      </c>
      <c r="Q205" s="245">
        <v>0.27994000000000002</v>
      </c>
      <c r="R205" s="245">
        <f>Q205*H205</f>
        <v>20.995500000000003</v>
      </c>
      <c r="S205" s="245">
        <v>0</v>
      </c>
      <c r="T205" s="246">
        <f>S205*H205</f>
        <v>0</v>
      </c>
      <c r="AR205" s="25" t="s">
        <v>252</v>
      </c>
      <c r="AT205" s="25" t="s">
        <v>247</v>
      </c>
      <c r="AU205" s="25" t="s">
        <v>77</v>
      </c>
      <c r="AY205" s="25" t="s">
        <v>245</v>
      </c>
      <c r="BE205" s="247">
        <f>IF(N205="základní",J205,0)</f>
        <v>0</v>
      </c>
      <c r="BF205" s="247">
        <f>IF(N205="snížená",J205,0)</f>
        <v>0</v>
      </c>
      <c r="BG205" s="247">
        <f>IF(N205="zákl. přenesená",J205,0)</f>
        <v>0</v>
      </c>
      <c r="BH205" s="247">
        <f>IF(N205="sníž. přenesená",J205,0)</f>
        <v>0</v>
      </c>
      <c r="BI205" s="247">
        <f>IF(N205="nulová",J205,0)</f>
        <v>0</v>
      </c>
      <c r="BJ205" s="25" t="s">
        <v>75</v>
      </c>
      <c r="BK205" s="247">
        <f>ROUND(I205*H205,2)</f>
        <v>0</v>
      </c>
      <c r="BL205" s="25" t="s">
        <v>252</v>
      </c>
      <c r="BM205" s="25" t="s">
        <v>2836</v>
      </c>
    </row>
    <row r="206" s="12" customFormat="1">
      <c r="B206" s="251"/>
      <c r="C206" s="252"/>
      <c r="D206" s="248" t="s">
        <v>256</v>
      </c>
      <c r="E206" s="253" t="s">
        <v>21</v>
      </c>
      <c r="F206" s="254" t="s">
        <v>658</v>
      </c>
      <c r="G206" s="252"/>
      <c r="H206" s="255">
        <v>75</v>
      </c>
      <c r="I206" s="256"/>
      <c r="J206" s="252"/>
      <c r="K206" s="252"/>
      <c r="L206" s="257"/>
      <c r="M206" s="258"/>
      <c r="N206" s="259"/>
      <c r="O206" s="259"/>
      <c r="P206" s="259"/>
      <c r="Q206" s="259"/>
      <c r="R206" s="259"/>
      <c r="S206" s="259"/>
      <c r="T206" s="260"/>
      <c r="AT206" s="261" t="s">
        <v>256</v>
      </c>
      <c r="AU206" s="261" t="s">
        <v>77</v>
      </c>
      <c r="AV206" s="12" t="s">
        <v>77</v>
      </c>
      <c r="AW206" s="12" t="s">
        <v>33</v>
      </c>
      <c r="AX206" s="12" t="s">
        <v>69</v>
      </c>
      <c r="AY206" s="261" t="s">
        <v>245</v>
      </c>
    </row>
    <row r="207" s="13" customFormat="1">
      <c r="B207" s="262"/>
      <c r="C207" s="263"/>
      <c r="D207" s="248" t="s">
        <v>256</v>
      </c>
      <c r="E207" s="264" t="s">
        <v>2745</v>
      </c>
      <c r="F207" s="265" t="s">
        <v>258</v>
      </c>
      <c r="G207" s="263"/>
      <c r="H207" s="266">
        <v>75</v>
      </c>
      <c r="I207" s="267"/>
      <c r="J207" s="263"/>
      <c r="K207" s="263"/>
      <c r="L207" s="268"/>
      <c r="M207" s="269"/>
      <c r="N207" s="270"/>
      <c r="O207" s="270"/>
      <c r="P207" s="270"/>
      <c r="Q207" s="270"/>
      <c r="R207" s="270"/>
      <c r="S207" s="270"/>
      <c r="T207" s="271"/>
      <c r="AT207" s="272" t="s">
        <v>256</v>
      </c>
      <c r="AU207" s="272" t="s">
        <v>77</v>
      </c>
      <c r="AV207" s="13" t="s">
        <v>259</v>
      </c>
      <c r="AW207" s="13" t="s">
        <v>33</v>
      </c>
      <c r="AX207" s="13" t="s">
        <v>69</v>
      </c>
      <c r="AY207" s="272" t="s">
        <v>245</v>
      </c>
    </row>
    <row r="208" s="14" customFormat="1">
      <c r="B208" s="273"/>
      <c r="C208" s="274"/>
      <c r="D208" s="248" t="s">
        <v>256</v>
      </c>
      <c r="E208" s="275" t="s">
        <v>21</v>
      </c>
      <c r="F208" s="276" t="s">
        <v>260</v>
      </c>
      <c r="G208" s="274"/>
      <c r="H208" s="277">
        <v>75</v>
      </c>
      <c r="I208" s="278"/>
      <c r="J208" s="274"/>
      <c r="K208" s="274"/>
      <c r="L208" s="279"/>
      <c r="M208" s="280"/>
      <c r="N208" s="281"/>
      <c r="O208" s="281"/>
      <c r="P208" s="281"/>
      <c r="Q208" s="281"/>
      <c r="R208" s="281"/>
      <c r="S208" s="281"/>
      <c r="T208" s="282"/>
      <c r="AT208" s="283" t="s">
        <v>256</v>
      </c>
      <c r="AU208" s="283" t="s">
        <v>77</v>
      </c>
      <c r="AV208" s="14" t="s">
        <v>252</v>
      </c>
      <c r="AW208" s="14" t="s">
        <v>33</v>
      </c>
      <c r="AX208" s="14" t="s">
        <v>75</v>
      </c>
      <c r="AY208" s="283" t="s">
        <v>245</v>
      </c>
    </row>
    <row r="209" s="1" customFormat="1" ht="51" customHeight="1">
      <c r="B209" s="47"/>
      <c r="C209" s="236" t="s">
        <v>421</v>
      </c>
      <c r="D209" s="236" t="s">
        <v>247</v>
      </c>
      <c r="E209" s="237" t="s">
        <v>2837</v>
      </c>
      <c r="F209" s="238" t="s">
        <v>2838</v>
      </c>
      <c r="G209" s="239" t="s">
        <v>328</v>
      </c>
      <c r="H209" s="240">
        <v>75</v>
      </c>
      <c r="I209" s="241"/>
      <c r="J209" s="242">
        <f>ROUND(I209*H209,2)</f>
        <v>0</v>
      </c>
      <c r="K209" s="238" t="s">
        <v>251</v>
      </c>
      <c r="L209" s="73"/>
      <c r="M209" s="243" t="s">
        <v>21</v>
      </c>
      <c r="N209" s="244" t="s">
        <v>40</v>
      </c>
      <c r="O209" s="48"/>
      <c r="P209" s="245">
        <f>O209*H209</f>
        <v>0</v>
      </c>
      <c r="Q209" s="245">
        <v>0.084250000000000005</v>
      </c>
      <c r="R209" s="245">
        <f>Q209*H209</f>
        <v>6.3187500000000005</v>
      </c>
      <c r="S209" s="245">
        <v>0</v>
      </c>
      <c r="T209" s="246">
        <f>S209*H209</f>
        <v>0</v>
      </c>
      <c r="AR209" s="25" t="s">
        <v>252</v>
      </c>
      <c r="AT209" s="25" t="s">
        <v>247</v>
      </c>
      <c r="AU209" s="25" t="s">
        <v>77</v>
      </c>
      <c r="AY209" s="25" t="s">
        <v>245</v>
      </c>
      <c r="BE209" s="247">
        <f>IF(N209="základní",J209,0)</f>
        <v>0</v>
      </c>
      <c r="BF209" s="247">
        <f>IF(N209="snížená",J209,0)</f>
        <v>0</v>
      </c>
      <c r="BG209" s="247">
        <f>IF(N209="zákl. přenesená",J209,0)</f>
        <v>0</v>
      </c>
      <c r="BH209" s="247">
        <f>IF(N209="sníž. přenesená",J209,0)</f>
        <v>0</v>
      </c>
      <c r="BI209" s="247">
        <f>IF(N209="nulová",J209,0)</f>
        <v>0</v>
      </c>
      <c r="BJ209" s="25" t="s">
        <v>75</v>
      </c>
      <c r="BK209" s="247">
        <f>ROUND(I209*H209,2)</f>
        <v>0</v>
      </c>
      <c r="BL209" s="25" t="s">
        <v>252</v>
      </c>
      <c r="BM209" s="25" t="s">
        <v>2839</v>
      </c>
    </row>
    <row r="210" s="1" customFormat="1">
      <c r="B210" s="47"/>
      <c r="C210" s="75"/>
      <c r="D210" s="248" t="s">
        <v>254</v>
      </c>
      <c r="E210" s="75"/>
      <c r="F210" s="249" t="s">
        <v>2840</v>
      </c>
      <c r="G210" s="75"/>
      <c r="H210" s="75"/>
      <c r="I210" s="206"/>
      <c r="J210" s="75"/>
      <c r="K210" s="75"/>
      <c r="L210" s="73"/>
      <c r="M210" s="250"/>
      <c r="N210" s="48"/>
      <c r="O210" s="48"/>
      <c r="P210" s="48"/>
      <c r="Q210" s="48"/>
      <c r="R210" s="48"/>
      <c r="S210" s="48"/>
      <c r="T210" s="96"/>
      <c r="AT210" s="25" t="s">
        <v>254</v>
      </c>
      <c r="AU210" s="25" t="s">
        <v>77</v>
      </c>
    </row>
    <row r="211" s="12" customFormat="1">
      <c r="B211" s="251"/>
      <c r="C211" s="252"/>
      <c r="D211" s="248" t="s">
        <v>256</v>
      </c>
      <c r="E211" s="253" t="s">
        <v>21</v>
      </c>
      <c r="F211" s="254" t="s">
        <v>2745</v>
      </c>
      <c r="G211" s="252"/>
      <c r="H211" s="255">
        <v>75</v>
      </c>
      <c r="I211" s="256"/>
      <c r="J211" s="252"/>
      <c r="K211" s="252"/>
      <c r="L211" s="257"/>
      <c r="M211" s="258"/>
      <c r="N211" s="259"/>
      <c r="O211" s="259"/>
      <c r="P211" s="259"/>
      <c r="Q211" s="259"/>
      <c r="R211" s="259"/>
      <c r="S211" s="259"/>
      <c r="T211" s="260"/>
      <c r="AT211" s="261" t="s">
        <v>256</v>
      </c>
      <c r="AU211" s="261" t="s">
        <v>77</v>
      </c>
      <c r="AV211" s="12" t="s">
        <v>77</v>
      </c>
      <c r="AW211" s="12" t="s">
        <v>33</v>
      </c>
      <c r="AX211" s="12" t="s">
        <v>69</v>
      </c>
      <c r="AY211" s="261" t="s">
        <v>245</v>
      </c>
    </row>
    <row r="212" s="13" customFormat="1">
      <c r="B212" s="262"/>
      <c r="C212" s="263"/>
      <c r="D212" s="248" t="s">
        <v>256</v>
      </c>
      <c r="E212" s="264" t="s">
        <v>21</v>
      </c>
      <c r="F212" s="265" t="s">
        <v>258</v>
      </c>
      <c r="G212" s="263"/>
      <c r="H212" s="266">
        <v>75</v>
      </c>
      <c r="I212" s="267"/>
      <c r="J212" s="263"/>
      <c r="K212" s="263"/>
      <c r="L212" s="268"/>
      <c r="M212" s="269"/>
      <c r="N212" s="270"/>
      <c r="O212" s="270"/>
      <c r="P212" s="270"/>
      <c r="Q212" s="270"/>
      <c r="R212" s="270"/>
      <c r="S212" s="270"/>
      <c r="T212" s="271"/>
      <c r="AT212" s="272" t="s">
        <v>256</v>
      </c>
      <c r="AU212" s="272" t="s">
        <v>77</v>
      </c>
      <c r="AV212" s="13" t="s">
        <v>259</v>
      </c>
      <c r="AW212" s="13" t="s">
        <v>33</v>
      </c>
      <c r="AX212" s="13" t="s">
        <v>69</v>
      </c>
      <c r="AY212" s="272" t="s">
        <v>245</v>
      </c>
    </row>
    <row r="213" s="14" customFormat="1">
      <c r="B213" s="273"/>
      <c r="C213" s="274"/>
      <c r="D213" s="248" t="s">
        <v>256</v>
      </c>
      <c r="E213" s="275" t="s">
        <v>21</v>
      </c>
      <c r="F213" s="276" t="s">
        <v>260</v>
      </c>
      <c r="G213" s="274"/>
      <c r="H213" s="277">
        <v>75</v>
      </c>
      <c r="I213" s="278"/>
      <c r="J213" s="274"/>
      <c r="K213" s="274"/>
      <c r="L213" s="279"/>
      <c r="M213" s="280"/>
      <c r="N213" s="281"/>
      <c r="O213" s="281"/>
      <c r="P213" s="281"/>
      <c r="Q213" s="281"/>
      <c r="R213" s="281"/>
      <c r="S213" s="281"/>
      <c r="T213" s="282"/>
      <c r="AT213" s="283" t="s">
        <v>256</v>
      </c>
      <c r="AU213" s="283" t="s">
        <v>77</v>
      </c>
      <c r="AV213" s="14" t="s">
        <v>252</v>
      </c>
      <c r="AW213" s="14" t="s">
        <v>33</v>
      </c>
      <c r="AX213" s="14" t="s">
        <v>75</v>
      </c>
      <c r="AY213" s="283" t="s">
        <v>245</v>
      </c>
    </row>
    <row r="214" s="1" customFormat="1" ht="16.5" customHeight="1">
      <c r="B214" s="47"/>
      <c r="C214" s="284" t="s">
        <v>426</v>
      </c>
      <c r="D214" s="284" t="s">
        <v>300</v>
      </c>
      <c r="E214" s="285" t="s">
        <v>2841</v>
      </c>
      <c r="F214" s="286" t="s">
        <v>2842</v>
      </c>
      <c r="G214" s="287" t="s">
        <v>328</v>
      </c>
      <c r="H214" s="288">
        <v>75</v>
      </c>
      <c r="I214" s="289"/>
      <c r="J214" s="290">
        <f>ROUND(I214*H214,2)</f>
        <v>0</v>
      </c>
      <c r="K214" s="286" t="s">
        <v>251</v>
      </c>
      <c r="L214" s="291"/>
      <c r="M214" s="292" t="s">
        <v>21</v>
      </c>
      <c r="N214" s="293" t="s">
        <v>40</v>
      </c>
      <c r="O214" s="48"/>
      <c r="P214" s="245">
        <f>O214*H214</f>
        <v>0</v>
      </c>
      <c r="Q214" s="245">
        <v>0.14000000000000001</v>
      </c>
      <c r="R214" s="245">
        <f>Q214*H214</f>
        <v>10.500000000000002</v>
      </c>
      <c r="S214" s="245">
        <v>0</v>
      </c>
      <c r="T214" s="246">
        <f>S214*H214</f>
        <v>0</v>
      </c>
      <c r="AR214" s="25" t="s">
        <v>293</v>
      </c>
      <c r="AT214" s="25" t="s">
        <v>300</v>
      </c>
      <c r="AU214" s="25" t="s">
        <v>77</v>
      </c>
      <c r="AY214" s="25" t="s">
        <v>245</v>
      </c>
      <c r="BE214" s="247">
        <f>IF(N214="základní",J214,0)</f>
        <v>0</v>
      </c>
      <c r="BF214" s="247">
        <f>IF(N214="snížená",J214,0)</f>
        <v>0</v>
      </c>
      <c r="BG214" s="247">
        <f>IF(N214="zákl. přenesená",J214,0)</f>
        <v>0</v>
      </c>
      <c r="BH214" s="247">
        <f>IF(N214="sníž. přenesená",J214,0)</f>
        <v>0</v>
      </c>
      <c r="BI214" s="247">
        <f>IF(N214="nulová",J214,0)</f>
        <v>0</v>
      </c>
      <c r="BJ214" s="25" t="s">
        <v>75</v>
      </c>
      <c r="BK214" s="247">
        <f>ROUND(I214*H214,2)</f>
        <v>0</v>
      </c>
      <c r="BL214" s="25" t="s">
        <v>252</v>
      </c>
      <c r="BM214" s="25" t="s">
        <v>2843</v>
      </c>
    </row>
    <row r="215" s="12" customFormat="1">
      <c r="B215" s="251"/>
      <c r="C215" s="252"/>
      <c r="D215" s="248" t="s">
        <v>256</v>
      </c>
      <c r="E215" s="253" t="s">
        <v>21</v>
      </c>
      <c r="F215" s="254" t="s">
        <v>2745</v>
      </c>
      <c r="G215" s="252"/>
      <c r="H215" s="255">
        <v>75</v>
      </c>
      <c r="I215" s="256"/>
      <c r="J215" s="252"/>
      <c r="K215" s="252"/>
      <c r="L215" s="257"/>
      <c r="M215" s="258"/>
      <c r="N215" s="259"/>
      <c r="O215" s="259"/>
      <c r="P215" s="259"/>
      <c r="Q215" s="259"/>
      <c r="R215" s="259"/>
      <c r="S215" s="259"/>
      <c r="T215" s="260"/>
      <c r="AT215" s="261" t="s">
        <v>256</v>
      </c>
      <c r="AU215" s="261" t="s">
        <v>77</v>
      </c>
      <c r="AV215" s="12" t="s">
        <v>77</v>
      </c>
      <c r="AW215" s="12" t="s">
        <v>33</v>
      </c>
      <c r="AX215" s="12" t="s">
        <v>69</v>
      </c>
      <c r="AY215" s="261" t="s">
        <v>245</v>
      </c>
    </row>
    <row r="216" s="13" customFormat="1">
      <c r="B216" s="262"/>
      <c r="C216" s="263"/>
      <c r="D216" s="248" t="s">
        <v>256</v>
      </c>
      <c r="E216" s="264" t="s">
        <v>21</v>
      </c>
      <c r="F216" s="265" t="s">
        <v>258</v>
      </c>
      <c r="G216" s="263"/>
      <c r="H216" s="266">
        <v>75</v>
      </c>
      <c r="I216" s="267"/>
      <c r="J216" s="263"/>
      <c r="K216" s="263"/>
      <c r="L216" s="268"/>
      <c r="M216" s="269"/>
      <c r="N216" s="270"/>
      <c r="O216" s="270"/>
      <c r="P216" s="270"/>
      <c r="Q216" s="270"/>
      <c r="R216" s="270"/>
      <c r="S216" s="270"/>
      <c r="T216" s="271"/>
      <c r="AT216" s="272" t="s">
        <v>256</v>
      </c>
      <c r="AU216" s="272" t="s">
        <v>77</v>
      </c>
      <c r="AV216" s="13" t="s">
        <v>259</v>
      </c>
      <c r="AW216" s="13" t="s">
        <v>33</v>
      </c>
      <c r="AX216" s="13" t="s">
        <v>69</v>
      </c>
      <c r="AY216" s="272" t="s">
        <v>245</v>
      </c>
    </row>
    <row r="217" s="14" customFormat="1">
      <c r="B217" s="273"/>
      <c r="C217" s="274"/>
      <c r="D217" s="248" t="s">
        <v>256</v>
      </c>
      <c r="E217" s="275" t="s">
        <v>21</v>
      </c>
      <c r="F217" s="276" t="s">
        <v>260</v>
      </c>
      <c r="G217" s="274"/>
      <c r="H217" s="277">
        <v>75</v>
      </c>
      <c r="I217" s="278"/>
      <c r="J217" s="274"/>
      <c r="K217" s="274"/>
      <c r="L217" s="279"/>
      <c r="M217" s="280"/>
      <c r="N217" s="281"/>
      <c r="O217" s="281"/>
      <c r="P217" s="281"/>
      <c r="Q217" s="281"/>
      <c r="R217" s="281"/>
      <c r="S217" s="281"/>
      <c r="T217" s="282"/>
      <c r="AT217" s="283" t="s">
        <v>256</v>
      </c>
      <c r="AU217" s="283" t="s">
        <v>77</v>
      </c>
      <c r="AV217" s="14" t="s">
        <v>252</v>
      </c>
      <c r="AW217" s="14" t="s">
        <v>33</v>
      </c>
      <c r="AX217" s="14" t="s">
        <v>75</v>
      </c>
      <c r="AY217" s="283" t="s">
        <v>245</v>
      </c>
    </row>
    <row r="218" s="11" customFormat="1" ht="29.88" customHeight="1">
      <c r="B218" s="220"/>
      <c r="C218" s="221"/>
      <c r="D218" s="222" t="s">
        <v>68</v>
      </c>
      <c r="E218" s="234" t="s">
        <v>146</v>
      </c>
      <c r="F218" s="234" t="s">
        <v>686</v>
      </c>
      <c r="G218" s="221"/>
      <c r="H218" s="221"/>
      <c r="I218" s="224"/>
      <c r="J218" s="235">
        <f>BK218</f>
        <v>0</v>
      </c>
      <c r="K218" s="221"/>
      <c r="L218" s="226"/>
      <c r="M218" s="227"/>
      <c r="N218" s="228"/>
      <c r="O218" s="228"/>
      <c r="P218" s="229">
        <f>SUM(P219:P236)</f>
        <v>0</v>
      </c>
      <c r="Q218" s="228"/>
      <c r="R218" s="229">
        <f>SUM(R219:R236)</f>
        <v>12.5778912</v>
      </c>
      <c r="S218" s="228"/>
      <c r="T218" s="230">
        <f>SUM(T219:T236)</f>
        <v>0</v>
      </c>
      <c r="AR218" s="231" t="s">
        <v>75</v>
      </c>
      <c r="AT218" s="232" t="s">
        <v>68</v>
      </c>
      <c r="AU218" s="232" t="s">
        <v>75</v>
      </c>
      <c r="AY218" s="231" t="s">
        <v>245</v>
      </c>
      <c r="BK218" s="233">
        <f>SUM(BK219:BK236)</f>
        <v>0</v>
      </c>
    </row>
    <row r="219" s="1" customFormat="1" ht="16.5" customHeight="1">
      <c r="B219" s="47"/>
      <c r="C219" s="236" t="s">
        <v>434</v>
      </c>
      <c r="D219" s="236" t="s">
        <v>247</v>
      </c>
      <c r="E219" s="237" t="s">
        <v>2844</v>
      </c>
      <c r="F219" s="238" t="s">
        <v>2845</v>
      </c>
      <c r="G219" s="239" t="s">
        <v>429</v>
      </c>
      <c r="H219" s="240">
        <v>28.640000000000001</v>
      </c>
      <c r="I219" s="241"/>
      <c r="J219" s="242">
        <f>ROUND(I219*H219,2)</f>
        <v>0</v>
      </c>
      <c r="K219" s="238" t="s">
        <v>251</v>
      </c>
      <c r="L219" s="73"/>
      <c r="M219" s="243" t="s">
        <v>21</v>
      </c>
      <c r="N219" s="244" t="s">
        <v>40</v>
      </c>
      <c r="O219" s="48"/>
      <c r="P219" s="245">
        <f>O219*H219</f>
        <v>0</v>
      </c>
      <c r="Q219" s="245">
        <v>0.040079999999999998</v>
      </c>
      <c r="R219" s="245">
        <f>Q219*H219</f>
        <v>1.1478911999999999</v>
      </c>
      <c r="S219" s="245">
        <v>0</v>
      </c>
      <c r="T219" s="246">
        <f>S219*H219</f>
        <v>0</v>
      </c>
      <c r="AR219" s="25" t="s">
        <v>252</v>
      </c>
      <c r="AT219" s="25" t="s">
        <v>247</v>
      </c>
      <c r="AU219" s="25" t="s">
        <v>77</v>
      </c>
      <c r="AY219" s="25" t="s">
        <v>245</v>
      </c>
      <c r="BE219" s="247">
        <f>IF(N219="základní",J219,0)</f>
        <v>0</v>
      </c>
      <c r="BF219" s="247">
        <f>IF(N219="snížená",J219,0)</f>
        <v>0</v>
      </c>
      <c r="BG219" s="247">
        <f>IF(N219="zákl. přenesená",J219,0)</f>
        <v>0</v>
      </c>
      <c r="BH219" s="247">
        <f>IF(N219="sníž. přenesená",J219,0)</f>
        <v>0</v>
      </c>
      <c r="BI219" s="247">
        <f>IF(N219="nulová",J219,0)</f>
        <v>0</v>
      </c>
      <c r="BJ219" s="25" t="s">
        <v>75</v>
      </c>
      <c r="BK219" s="247">
        <f>ROUND(I219*H219,2)</f>
        <v>0</v>
      </c>
      <c r="BL219" s="25" t="s">
        <v>252</v>
      </c>
      <c r="BM219" s="25" t="s">
        <v>2846</v>
      </c>
    </row>
    <row r="220" s="1" customFormat="1">
      <c r="B220" s="47"/>
      <c r="C220" s="75"/>
      <c r="D220" s="248" t="s">
        <v>254</v>
      </c>
      <c r="E220" s="75"/>
      <c r="F220" s="249" t="s">
        <v>2847</v>
      </c>
      <c r="G220" s="75"/>
      <c r="H220" s="75"/>
      <c r="I220" s="206"/>
      <c r="J220" s="75"/>
      <c r="K220" s="75"/>
      <c r="L220" s="73"/>
      <c r="M220" s="250"/>
      <c r="N220" s="48"/>
      <c r="O220" s="48"/>
      <c r="P220" s="48"/>
      <c r="Q220" s="48"/>
      <c r="R220" s="48"/>
      <c r="S220" s="48"/>
      <c r="T220" s="96"/>
      <c r="AT220" s="25" t="s">
        <v>254</v>
      </c>
      <c r="AU220" s="25" t="s">
        <v>77</v>
      </c>
    </row>
    <row r="221" s="12" customFormat="1">
      <c r="B221" s="251"/>
      <c r="C221" s="252"/>
      <c r="D221" s="248" t="s">
        <v>256</v>
      </c>
      <c r="E221" s="253" t="s">
        <v>21</v>
      </c>
      <c r="F221" s="254" t="s">
        <v>2848</v>
      </c>
      <c r="G221" s="252"/>
      <c r="H221" s="255">
        <v>28.640000000000001</v>
      </c>
      <c r="I221" s="256"/>
      <c r="J221" s="252"/>
      <c r="K221" s="252"/>
      <c r="L221" s="257"/>
      <c r="M221" s="258"/>
      <c r="N221" s="259"/>
      <c r="O221" s="259"/>
      <c r="P221" s="259"/>
      <c r="Q221" s="259"/>
      <c r="R221" s="259"/>
      <c r="S221" s="259"/>
      <c r="T221" s="260"/>
      <c r="AT221" s="261" t="s">
        <v>256</v>
      </c>
      <c r="AU221" s="261" t="s">
        <v>77</v>
      </c>
      <c r="AV221" s="12" t="s">
        <v>77</v>
      </c>
      <c r="AW221" s="12" t="s">
        <v>33</v>
      </c>
      <c r="AX221" s="12" t="s">
        <v>69</v>
      </c>
      <c r="AY221" s="261" t="s">
        <v>245</v>
      </c>
    </row>
    <row r="222" s="13" customFormat="1">
      <c r="B222" s="262"/>
      <c r="C222" s="263"/>
      <c r="D222" s="248" t="s">
        <v>256</v>
      </c>
      <c r="E222" s="264" t="s">
        <v>21</v>
      </c>
      <c r="F222" s="265" t="s">
        <v>258</v>
      </c>
      <c r="G222" s="263"/>
      <c r="H222" s="266">
        <v>28.640000000000001</v>
      </c>
      <c r="I222" s="267"/>
      <c r="J222" s="263"/>
      <c r="K222" s="263"/>
      <c r="L222" s="268"/>
      <c r="M222" s="269"/>
      <c r="N222" s="270"/>
      <c r="O222" s="270"/>
      <c r="P222" s="270"/>
      <c r="Q222" s="270"/>
      <c r="R222" s="270"/>
      <c r="S222" s="270"/>
      <c r="T222" s="271"/>
      <c r="AT222" s="272" t="s">
        <v>256</v>
      </c>
      <c r="AU222" s="272" t="s">
        <v>77</v>
      </c>
      <c r="AV222" s="13" t="s">
        <v>259</v>
      </c>
      <c r="AW222" s="13" t="s">
        <v>33</v>
      </c>
      <c r="AX222" s="13" t="s">
        <v>69</v>
      </c>
      <c r="AY222" s="272" t="s">
        <v>245</v>
      </c>
    </row>
    <row r="223" s="14" customFormat="1">
      <c r="B223" s="273"/>
      <c r="C223" s="274"/>
      <c r="D223" s="248" t="s">
        <v>256</v>
      </c>
      <c r="E223" s="275" t="s">
        <v>21</v>
      </c>
      <c r="F223" s="276" t="s">
        <v>260</v>
      </c>
      <c r="G223" s="274"/>
      <c r="H223" s="277">
        <v>28.640000000000001</v>
      </c>
      <c r="I223" s="278"/>
      <c r="J223" s="274"/>
      <c r="K223" s="274"/>
      <c r="L223" s="279"/>
      <c r="M223" s="280"/>
      <c r="N223" s="281"/>
      <c r="O223" s="281"/>
      <c r="P223" s="281"/>
      <c r="Q223" s="281"/>
      <c r="R223" s="281"/>
      <c r="S223" s="281"/>
      <c r="T223" s="282"/>
      <c r="AT223" s="283" t="s">
        <v>256</v>
      </c>
      <c r="AU223" s="283" t="s">
        <v>77</v>
      </c>
      <c r="AV223" s="14" t="s">
        <v>252</v>
      </c>
      <c r="AW223" s="14" t="s">
        <v>33</v>
      </c>
      <c r="AX223" s="14" t="s">
        <v>75</v>
      </c>
      <c r="AY223" s="283" t="s">
        <v>245</v>
      </c>
    </row>
    <row r="224" s="1" customFormat="1" ht="16.5" customHeight="1">
      <c r="B224" s="47"/>
      <c r="C224" s="284" t="s">
        <v>439</v>
      </c>
      <c r="D224" s="284" t="s">
        <v>300</v>
      </c>
      <c r="E224" s="285" t="s">
        <v>2849</v>
      </c>
      <c r="F224" s="286" t="s">
        <v>2850</v>
      </c>
      <c r="G224" s="287" t="s">
        <v>1074</v>
      </c>
      <c r="H224" s="288">
        <v>90</v>
      </c>
      <c r="I224" s="289"/>
      <c r="J224" s="290">
        <f>ROUND(I224*H224,2)</f>
        <v>0</v>
      </c>
      <c r="K224" s="286" t="s">
        <v>21</v>
      </c>
      <c r="L224" s="291"/>
      <c r="M224" s="292" t="s">
        <v>21</v>
      </c>
      <c r="N224" s="293" t="s">
        <v>40</v>
      </c>
      <c r="O224" s="48"/>
      <c r="P224" s="245">
        <f>O224*H224</f>
        <v>0</v>
      </c>
      <c r="Q224" s="245">
        <v>0.002</v>
      </c>
      <c r="R224" s="245">
        <f>Q224*H224</f>
        <v>0.17999999999999999</v>
      </c>
      <c r="S224" s="245">
        <v>0</v>
      </c>
      <c r="T224" s="246">
        <f>S224*H224</f>
        <v>0</v>
      </c>
      <c r="AR224" s="25" t="s">
        <v>293</v>
      </c>
      <c r="AT224" s="25" t="s">
        <v>300</v>
      </c>
      <c r="AU224" s="25" t="s">
        <v>77</v>
      </c>
      <c r="AY224" s="25" t="s">
        <v>245</v>
      </c>
      <c r="BE224" s="247">
        <f>IF(N224="základní",J224,0)</f>
        <v>0</v>
      </c>
      <c r="BF224" s="247">
        <f>IF(N224="snížená",J224,0)</f>
        <v>0</v>
      </c>
      <c r="BG224" s="247">
        <f>IF(N224="zákl. přenesená",J224,0)</f>
        <v>0</v>
      </c>
      <c r="BH224" s="247">
        <f>IF(N224="sníž. přenesená",J224,0)</f>
        <v>0</v>
      </c>
      <c r="BI224" s="247">
        <f>IF(N224="nulová",J224,0)</f>
        <v>0</v>
      </c>
      <c r="BJ224" s="25" t="s">
        <v>75</v>
      </c>
      <c r="BK224" s="247">
        <f>ROUND(I224*H224,2)</f>
        <v>0</v>
      </c>
      <c r="BL224" s="25" t="s">
        <v>252</v>
      </c>
      <c r="BM224" s="25" t="s">
        <v>2851</v>
      </c>
    </row>
    <row r="225" s="12" customFormat="1">
      <c r="B225" s="251"/>
      <c r="C225" s="252"/>
      <c r="D225" s="248" t="s">
        <v>256</v>
      </c>
      <c r="E225" s="253" t="s">
        <v>21</v>
      </c>
      <c r="F225" s="254" t="s">
        <v>746</v>
      </c>
      <c r="G225" s="252"/>
      <c r="H225" s="255">
        <v>90</v>
      </c>
      <c r="I225" s="256"/>
      <c r="J225" s="252"/>
      <c r="K225" s="252"/>
      <c r="L225" s="257"/>
      <c r="M225" s="258"/>
      <c r="N225" s="259"/>
      <c r="O225" s="259"/>
      <c r="P225" s="259"/>
      <c r="Q225" s="259"/>
      <c r="R225" s="259"/>
      <c r="S225" s="259"/>
      <c r="T225" s="260"/>
      <c r="AT225" s="261" t="s">
        <v>256</v>
      </c>
      <c r="AU225" s="261" t="s">
        <v>77</v>
      </c>
      <c r="AV225" s="12" t="s">
        <v>77</v>
      </c>
      <c r="AW225" s="12" t="s">
        <v>33</v>
      </c>
      <c r="AX225" s="12" t="s">
        <v>69</v>
      </c>
      <c r="AY225" s="261" t="s">
        <v>245</v>
      </c>
    </row>
    <row r="226" s="13" customFormat="1">
      <c r="B226" s="262"/>
      <c r="C226" s="263"/>
      <c r="D226" s="248" t="s">
        <v>256</v>
      </c>
      <c r="E226" s="264" t="s">
        <v>21</v>
      </c>
      <c r="F226" s="265" t="s">
        <v>258</v>
      </c>
      <c r="G226" s="263"/>
      <c r="H226" s="266">
        <v>90</v>
      </c>
      <c r="I226" s="267"/>
      <c r="J226" s="263"/>
      <c r="K226" s="263"/>
      <c r="L226" s="268"/>
      <c r="M226" s="269"/>
      <c r="N226" s="270"/>
      <c r="O226" s="270"/>
      <c r="P226" s="270"/>
      <c r="Q226" s="270"/>
      <c r="R226" s="270"/>
      <c r="S226" s="270"/>
      <c r="T226" s="271"/>
      <c r="AT226" s="272" t="s">
        <v>256</v>
      </c>
      <c r="AU226" s="272" t="s">
        <v>77</v>
      </c>
      <c r="AV226" s="13" t="s">
        <v>259</v>
      </c>
      <c r="AW226" s="13" t="s">
        <v>33</v>
      </c>
      <c r="AX226" s="13" t="s">
        <v>69</v>
      </c>
      <c r="AY226" s="272" t="s">
        <v>245</v>
      </c>
    </row>
    <row r="227" s="14" customFormat="1">
      <c r="B227" s="273"/>
      <c r="C227" s="274"/>
      <c r="D227" s="248" t="s">
        <v>256</v>
      </c>
      <c r="E227" s="275" t="s">
        <v>21</v>
      </c>
      <c r="F227" s="276" t="s">
        <v>260</v>
      </c>
      <c r="G227" s="274"/>
      <c r="H227" s="277">
        <v>90</v>
      </c>
      <c r="I227" s="278"/>
      <c r="J227" s="274"/>
      <c r="K227" s="274"/>
      <c r="L227" s="279"/>
      <c r="M227" s="280"/>
      <c r="N227" s="281"/>
      <c r="O227" s="281"/>
      <c r="P227" s="281"/>
      <c r="Q227" s="281"/>
      <c r="R227" s="281"/>
      <c r="S227" s="281"/>
      <c r="T227" s="282"/>
      <c r="AT227" s="283" t="s">
        <v>256</v>
      </c>
      <c r="AU227" s="283" t="s">
        <v>77</v>
      </c>
      <c r="AV227" s="14" t="s">
        <v>252</v>
      </c>
      <c r="AW227" s="14" t="s">
        <v>33</v>
      </c>
      <c r="AX227" s="14" t="s">
        <v>75</v>
      </c>
      <c r="AY227" s="283" t="s">
        <v>245</v>
      </c>
    </row>
    <row r="228" s="1" customFormat="1" ht="38.25" customHeight="1">
      <c r="B228" s="47"/>
      <c r="C228" s="236" t="s">
        <v>444</v>
      </c>
      <c r="D228" s="236" t="s">
        <v>247</v>
      </c>
      <c r="E228" s="237" t="s">
        <v>2852</v>
      </c>
      <c r="F228" s="238" t="s">
        <v>2853</v>
      </c>
      <c r="G228" s="239" t="s">
        <v>429</v>
      </c>
      <c r="H228" s="240">
        <v>60</v>
      </c>
      <c r="I228" s="241"/>
      <c r="J228" s="242">
        <f>ROUND(I228*H228,2)</f>
        <v>0</v>
      </c>
      <c r="K228" s="238" t="s">
        <v>251</v>
      </c>
      <c r="L228" s="73"/>
      <c r="M228" s="243" t="s">
        <v>21</v>
      </c>
      <c r="N228" s="244" t="s">
        <v>40</v>
      </c>
      <c r="O228" s="48"/>
      <c r="P228" s="245">
        <f>O228*H228</f>
        <v>0</v>
      </c>
      <c r="Q228" s="245">
        <v>0.1295</v>
      </c>
      <c r="R228" s="245">
        <f>Q228*H228</f>
        <v>7.7700000000000005</v>
      </c>
      <c r="S228" s="245">
        <v>0</v>
      </c>
      <c r="T228" s="246">
        <f>S228*H228</f>
        <v>0</v>
      </c>
      <c r="AR228" s="25" t="s">
        <v>252</v>
      </c>
      <c r="AT228" s="25" t="s">
        <v>247</v>
      </c>
      <c r="AU228" s="25" t="s">
        <v>77</v>
      </c>
      <c r="AY228" s="25" t="s">
        <v>245</v>
      </c>
      <c r="BE228" s="247">
        <f>IF(N228="základní",J228,0)</f>
        <v>0</v>
      </c>
      <c r="BF228" s="247">
        <f>IF(N228="snížená",J228,0)</f>
        <v>0</v>
      </c>
      <c r="BG228" s="247">
        <f>IF(N228="zákl. přenesená",J228,0)</f>
        <v>0</v>
      </c>
      <c r="BH228" s="247">
        <f>IF(N228="sníž. přenesená",J228,0)</f>
        <v>0</v>
      </c>
      <c r="BI228" s="247">
        <f>IF(N228="nulová",J228,0)</f>
        <v>0</v>
      </c>
      <c r="BJ228" s="25" t="s">
        <v>75</v>
      </c>
      <c r="BK228" s="247">
        <f>ROUND(I228*H228,2)</f>
        <v>0</v>
      </c>
      <c r="BL228" s="25" t="s">
        <v>252</v>
      </c>
      <c r="BM228" s="25" t="s">
        <v>2854</v>
      </c>
    </row>
    <row r="229" s="1" customFormat="1">
      <c r="B229" s="47"/>
      <c r="C229" s="75"/>
      <c r="D229" s="248" t="s">
        <v>254</v>
      </c>
      <c r="E229" s="75"/>
      <c r="F229" s="249" t="s">
        <v>2855</v>
      </c>
      <c r="G229" s="75"/>
      <c r="H229" s="75"/>
      <c r="I229" s="206"/>
      <c r="J229" s="75"/>
      <c r="K229" s="75"/>
      <c r="L229" s="73"/>
      <c r="M229" s="250"/>
      <c r="N229" s="48"/>
      <c r="O229" s="48"/>
      <c r="P229" s="48"/>
      <c r="Q229" s="48"/>
      <c r="R229" s="48"/>
      <c r="S229" s="48"/>
      <c r="T229" s="96"/>
      <c r="AT229" s="25" t="s">
        <v>254</v>
      </c>
      <c r="AU229" s="25" t="s">
        <v>77</v>
      </c>
    </row>
    <row r="230" s="12" customFormat="1">
      <c r="B230" s="251"/>
      <c r="C230" s="252"/>
      <c r="D230" s="248" t="s">
        <v>256</v>
      </c>
      <c r="E230" s="253" t="s">
        <v>21</v>
      </c>
      <c r="F230" s="254" t="s">
        <v>580</v>
      </c>
      <c r="G230" s="252"/>
      <c r="H230" s="255">
        <v>60</v>
      </c>
      <c r="I230" s="256"/>
      <c r="J230" s="252"/>
      <c r="K230" s="252"/>
      <c r="L230" s="257"/>
      <c r="M230" s="258"/>
      <c r="N230" s="259"/>
      <c r="O230" s="259"/>
      <c r="P230" s="259"/>
      <c r="Q230" s="259"/>
      <c r="R230" s="259"/>
      <c r="S230" s="259"/>
      <c r="T230" s="260"/>
      <c r="AT230" s="261" t="s">
        <v>256</v>
      </c>
      <c r="AU230" s="261" t="s">
        <v>77</v>
      </c>
      <c r="AV230" s="12" t="s">
        <v>77</v>
      </c>
      <c r="AW230" s="12" t="s">
        <v>33</v>
      </c>
      <c r="AX230" s="12" t="s">
        <v>69</v>
      </c>
      <c r="AY230" s="261" t="s">
        <v>245</v>
      </c>
    </row>
    <row r="231" s="13" customFormat="1">
      <c r="B231" s="262"/>
      <c r="C231" s="263"/>
      <c r="D231" s="248" t="s">
        <v>256</v>
      </c>
      <c r="E231" s="264" t="s">
        <v>21</v>
      </c>
      <c r="F231" s="265" t="s">
        <v>258</v>
      </c>
      <c r="G231" s="263"/>
      <c r="H231" s="266">
        <v>60</v>
      </c>
      <c r="I231" s="267"/>
      <c r="J231" s="263"/>
      <c r="K231" s="263"/>
      <c r="L231" s="268"/>
      <c r="M231" s="269"/>
      <c r="N231" s="270"/>
      <c r="O231" s="270"/>
      <c r="P231" s="270"/>
      <c r="Q231" s="270"/>
      <c r="R231" s="270"/>
      <c r="S231" s="270"/>
      <c r="T231" s="271"/>
      <c r="AT231" s="272" t="s">
        <v>256</v>
      </c>
      <c r="AU231" s="272" t="s">
        <v>77</v>
      </c>
      <c r="AV231" s="13" t="s">
        <v>259</v>
      </c>
      <c r="AW231" s="13" t="s">
        <v>33</v>
      </c>
      <c r="AX231" s="13" t="s">
        <v>69</v>
      </c>
      <c r="AY231" s="272" t="s">
        <v>245</v>
      </c>
    </row>
    <row r="232" s="14" customFormat="1">
      <c r="B232" s="273"/>
      <c r="C232" s="274"/>
      <c r="D232" s="248" t="s">
        <v>256</v>
      </c>
      <c r="E232" s="275" t="s">
        <v>21</v>
      </c>
      <c r="F232" s="276" t="s">
        <v>260</v>
      </c>
      <c r="G232" s="274"/>
      <c r="H232" s="277">
        <v>60</v>
      </c>
      <c r="I232" s="278"/>
      <c r="J232" s="274"/>
      <c r="K232" s="274"/>
      <c r="L232" s="279"/>
      <c r="M232" s="280"/>
      <c r="N232" s="281"/>
      <c r="O232" s="281"/>
      <c r="P232" s="281"/>
      <c r="Q232" s="281"/>
      <c r="R232" s="281"/>
      <c r="S232" s="281"/>
      <c r="T232" s="282"/>
      <c r="AT232" s="283" t="s">
        <v>256</v>
      </c>
      <c r="AU232" s="283" t="s">
        <v>77</v>
      </c>
      <c r="AV232" s="14" t="s">
        <v>252</v>
      </c>
      <c r="AW232" s="14" t="s">
        <v>33</v>
      </c>
      <c r="AX232" s="14" t="s">
        <v>75</v>
      </c>
      <c r="AY232" s="283" t="s">
        <v>245</v>
      </c>
    </row>
    <row r="233" s="1" customFormat="1" ht="16.5" customHeight="1">
      <c r="B233" s="47"/>
      <c r="C233" s="284" t="s">
        <v>453</v>
      </c>
      <c r="D233" s="284" t="s">
        <v>300</v>
      </c>
      <c r="E233" s="285" t="s">
        <v>2856</v>
      </c>
      <c r="F233" s="286" t="s">
        <v>2857</v>
      </c>
      <c r="G233" s="287" t="s">
        <v>360</v>
      </c>
      <c r="H233" s="288">
        <v>60</v>
      </c>
      <c r="I233" s="289"/>
      <c r="J233" s="290">
        <f>ROUND(I233*H233,2)</f>
        <v>0</v>
      </c>
      <c r="K233" s="286" t="s">
        <v>251</v>
      </c>
      <c r="L233" s="291"/>
      <c r="M233" s="292" t="s">
        <v>21</v>
      </c>
      <c r="N233" s="293" t="s">
        <v>40</v>
      </c>
      <c r="O233" s="48"/>
      <c r="P233" s="245">
        <f>O233*H233</f>
        <v>0</v>
      </c>
      <c r="Q233" s="245">
        <v>0.058000000000000003</v>
      </c>
      <c r="R233" s="245">
        <f>Q233*H233</f>
        <v>3.48</v>
      </c>
      <c r="S233" s="245">
        <v>0</v>
      </c>
      <c r="T233" s="246">
        <f>S233*H233</f>
        <v>0</v>
      </c>
      <c r="AR233" s="25" t="s">
        <v>293</v>
      </c>
      <c r="AT233" s="25" t="s">
        <v>300</v>
      </c>
      <c r="AU233" s="25" t="s">
        <v>77</v>
      </c>
      <c r="AY233" s="25" t="s">
        <v>245</v>
      </c>
      <c r="BE233" s="247">
        <f>IF(N233="základní",J233,0)</f>
        <v>0</v>
      </c>
      <c r="BF233" s="247">
        <f>IF(N233="snížená",J233,0)</f>
        <v>0</v>
      </c>
      <c r="BG233" s="247">
        <f>IF(N233="zákl. přenesená",J233,0)</f>
        <v>0</v>
      </c>
      <c r="BH233" s="247">
        <f>IF(N233="sníž. přenesená",J233,0)</f>
        <v>0</v>
      </c>
      <c r="BI233" s="247">
        <f>IF(N233="nulová",J233,0)</f>
        <v>0</v>
      </c>
      <c r="BJ233" s="25" t="s">
        <v>75</v>
      </c>
      <c r="BK233" s="247">
        <f>ROUND(I233*H233,2)</f>
        <v>0</v>
      </c>
      <c r="BL233" s="25" t="s">
        <v>252</v>
      </c>
      <c r="BM233" s="25" t="s">
        <v>2858</v>
      </c>
    </row>
    <row r="234" s="12" customFormat="1">
      <c r="B234" s="251"/>
      <c r="C234" s="252"/>
      <c r="D234" s="248" t="s">
        <v>256</v>
      </c>
      <c r="E234" s="253" t="s">
        <v>21</v>
      </c>
      <c r="F234" s="254" t="s">
        <v>580</v>
      </c>
      <c r="G234" s="252"/>
      <c r="H234" s="255">
        <v>60</v>
      </c>
      <c r="I234" s="256"/>
      <c r="J234" s="252"/>
      <c r="K234" s="252"/>
      <c r="L234" s="257"/>
      <c r="M234" s="258"/>
      <c r="N234" s="259"/>
      <c r="O234" s="259"/>
      <c r="P234" s="259"/>
      <c r="Q234" s="259"/>
      <c r="R234" s="259"/>
      <c r="S234" s="259"/>
      <c r="T234" s="260"/>
      <c r="AT234" s="261" t="s">
        <v>256</v>
      </c>
      <c r="AU234" s="261" t="s">
        <v>77</v>
      </c>
      <c r="AV234" s="12" t="s">
        <v>77</v>
      </c>
      <c r="AW234" s="12" t="s">
        <v>33</v>
      </c>
      <c r="AX234" s="12" t="s">
        <v>69</v>
      </c>
      <c r="AY234" s="261" t="s">
        <v>245</v>
      </c>
    </row>
    <row r="235" s="13" customFormat="1">
      <c r="B235" s="262"/>
      <c r="C235" s="263"/>
      <c r="D235" s="248" t="s">
        <v>256</v>
      </c>
      <c r="E235" s="264" t="s">
        <v>21</v>
      </c>
      <c r="F235" s="265" t="s">
        <v>258</v>
      </c>
      <c r="G235" s="263"/>
      <c r="H235" s="266">
        <v>60</v>
      </c>
      <c r="I235" s="267"/>
      <c r="J235" s="263"/>
      <c r="K235" s="263"/>
      <c r="L235" s="268"/>
      <c r="M235" s="269"/>
      <c r="N235" s="270"/>
      <c r="O235" s="270"/>
      <c r="P235" s="270"/>
      <c r="Q235" s="270"/>
      <c r="R235" s="270"/>
      <c r="S235" s="270"/>
      <c r="T235" s="271"/>
      <c r="AT235" s="272" t="s">
        <v>256</v>
      </c>
      <c r="AU235" s="272" t="s">
        <v>77</v>
      </c>
      <c r="AV235" s="13" t="s">
        <v>259</v>
      </c>
      <c r="AW235" s="13" t="s">
        <v>33</v>
      </c>
      <c r="AX235" s="13" t="s">
        <v>69</v>
      </c>
      <c r="AY235" s="272" t="s">
        <v>245</v>
      </c>
    </row>
    <row r="236" s="14" customFormat="1">
      <c r="B236" s="273"/>
      <c r="C236" s="274"/>
      <c r="D236" s="248" t="s">
        <v>256</v>
      </c>
      <c r="E236" s="275" t="s">
        <v>21</v>
      </c>
      <c r="F236" s="276" t="s">
        <v>260</v>
      </c>
      <c r="G236" s="274"/>
      <c r="H236" s="277">
        <v>60</v>
      </c>
      <c r="I236" s="278"/>
      <c r="J236" s="274"/>
      <c r="K236" s="274"/>
      <c r="L236" s="279"/>
      <c r="M236" s="280"/>
      <c r="N236" s="281"/>
      <c r="O236" s="281"/>
      <c r="P236" s="281"/>
      <c r="Q236" s="281"/>
      <c r="R236" s="281"/>
      <c r="S236" s="281"/>
      <c r="T236" s="282"/>
      <c r="AT236" s="283" t="s">
        <v>256</v>
      </c>
      <c r="AU236" s="283" t="s">
        <v>77</v>
      </c>
      <c r="AV236" s="14" t="s">
        <v>252</v>
      </c>
      <c r="AW236" s="14" t="s">
        <v>33</v>
      </c>
      <c r="AX236" s="14" t="s">
        <v>75</v>
      </c>
      <c r="AY236" s="283" t="s">
        <v>245</v>
      </c>
    </row>
    <row r="237" s="11" customFormat="1" ht="29.88" customHeight="1">
      <c r="B237" s="220"/>
      <c r="C237" s="221"/>
      <c r="D237" s="222" t="s">
        <v>68</v>
      </c>
      <c r="E237" s="234" t="s">
        <v>851</v>
      </c>
      <c r="F237" s="234" t="s">
        <v>852</v>
      </c>
      <c r="G237" s="221"/>
      <c r="H237" s="221"/>
      <c r="I237" s="224"/>
      <c r="J237" s="235">
        <f>BK237</f>
        <v>0</v>
      </c>
      <c r="K237" s="221"/>
      <c r="L237" s="226"/>
      <c r="M237" s="227"/>
      <c r="N237" s="228"/>
      <c r="O237" s="228"/>
      <c r="P237" s="229">
        <f>SUM(P238:P239)</f>
        <v>0</v>
      </c>
      <c r="Q237" s="228"/>
      <c r="R237" s="229">
        <f>SUM(R238:R239)</f>
        <v>0</v>
      </c>
      <c r="S237" s="228"/>
      <c r="T237" s="230">
        <f>SUM(T238:T239)</f>
        <v>0</v>
      </c>
      <c r="AR237" s="231" t="s">
        <v>75</v>
      </c>
      <c r="AT237" s="232" t="s">
        <v>68</v>
      </c>
      <c r="AU237" s="232" t="s">
        <v>75</v>
      </c>
      <c r="AY237" s="231" t="s">
        <v>245</v>
      </c>
      <c r="BK237" s="233">
        <f>SUM(BK238:BK239)</f>
        <v>0</v>
      </c>
    </row>
    <row r="238" s="1" customFormat="1" ht="38.25" customHeight="1">
      <c r="B238" s="47"/>
      <c r="C238" s="236" t="s">
        <v>459</v>
      </c>
      <c r="D238" s="236" t="s">
        <v>247</v>
      </c>
      <c r="E238" s="237" t="s">
        <v>854</v>
      </c>
      <c r="F238" s="238" t="s">
        <v>855</v>
      </c>
      <c r="G238" s="239" t="s">
        <v>290</v>
      </c>
      <c r="H238" s="240">
        <v>202.06200000000001</v>
      </c>
      <c r="I238" s="241"/>
      <c r="J238" s="242">
        <f>ROUND(I238*H238,2)</f>
        <v>0</v>
      </c>
      <c r="K238" s="238" t="s">
        <v>251</v>
      </c>
      <c r="L238" s="73"/>
      <c r="M238" s="243" t="s">
        <v>21</v>
      </c>
      <c r="N238" s="244" t="s">
        <v>40</v>
      </c>
      <c r="O238" s="48"/>
      <c r="P238" s="245">
        <f>O238*H238</f>
        <v>0</v>
      </c>
      <c r="Q238" s="245">
        <v>0</v>
      </c>
      <c r="R238" s="245">
        <f>Q238*H238</f>
        <v>0</v>
      </c>
      <c r="S238" s="245">
        <v>0</v>
      </c>
      <c r="T238" s="246">
        <f>S238*H238</f>
        <v>0</v>
      </c>
      <c r="AR238" s="25" t="s">
        <v>252</v>
      </c>
      <c r="AT238" s="25" t="s">
        <v>247</v>
      </c>
      <c r="AU238" s="25" t="s">
        <v>77</v>
      </c>
      <c r="AY238" s="25" t="s">
        <v>245</v>
      </c>
      <c r="BE238" s="247">
        <f>IF(N238="základní",J238,0)</f>
        <v>0</v>
      </c>
      <c r="BF238" s="247">
        <f>IF(N238="snížená",J238,0)</f>
        <v>0</v>
      </c>
      <c r="BG238" s="247">
        <f>IF(N238="zákl. přenesená",J238,0)</f>
        <v>0</v>
      </c>
      <c r="BH238" s="247">
        <f>IF(N238="sníž. přenesená",J238,0)</f>
        <v>0</v>
      </c>
      <c r="BI238" s="247">
        <f>IF(N238="nulová",J238,0)</f>
        <v>0</v>
      </c>
      <c r="BJ238" s="25" t="s">
        <v>75</v>
      </c>
      <c r="BK238" s="247">
        <f>ROUND(I238*H238,2)</f>
        <v>0</v>
      </c>
      <c r="BL238" s="25" t="s">
        <v>252</v>
      </c>
      <c r="BM238" s="25" t="s">
        <v>2859</v>
      </c>
    </row>
    <row r="239" s="1" customFormat="1">
      <c r="B239" s="47"/>
      <c r="C239" s="75"/>
      <c r="D239" s="248" t="s">
        <v>254</v>
      </c>
      <c r="E239" s="75"/>
      <c r="F239" s="249" t="s">
        <v>857</v>
      </c>
      <c r="G239" s="75"/>
      <c r="H239" s="75"/>
      <c r="I239" s="206"/>
      <c r="J239" s="75"/>
      <c r="K239" s="75"/>
      <c r="L239" s="73"/>
      <c r="M239" s="316"/>
      <c r="N239" s="310"/>
      <c r="O239" s="310"/>
      <c r="P239" s="310"/>
      <c r="Q239" s="310"/>
      <c r="R239" s="310"/>
      <c r="S239" s="310"/>
      <c r="T239" s="317"/>
      <c r="AT239" s="25" t="s">
        <v>254</v>
      </c>
      <c r="AU239" s="25" t="s">
        <v>77</v>
      </c>
    </row>
    <row r="240" s="1" customFormat="1" ht="6.96" customHeight="1">
      <c r="B240" s="68"/>
      <c r="C240" s="69"/>
      <c r="D240" s="69"/>
      <c r="E240" s="69"/>
      <c r="F240" s="69"/>
      <c r="G240" s="69"/>
      <c r="H240" s="69"/>
      <c r="I240" s="181"/>
      <c r="J240" s="69"/>
      <c r="K240" s="69"/>
      <c r="L240" s="73"/>
    </row>
  </sheetData>
  <sheetProtection sheet="1" autoFilter="0" formatColumns="0" formatRows="0" objects="1" scenarios="1" spinCount="100000" saltValue="gDntgj2Ca66f5ASe+L3bI71TIXsTfgG6aamUuCRZJB8iv0vhKQq2XydFuANHwac/dlMPDSkg5CLQooCJThs1hA==" hashValue="lCt80jsmhIGwjsWh/Wb6z+tG/5hbMQ2z8dfZ7hBj1kP3H7vO6AcZ4Z/w9GP3uuHPPQ1mHPRJT+Gl3k+2DPftIg==" algorithmName="SHA-512" password="CC35"/>
  <autoFilter ref="C83:K239"/>
  <mergeCells count="10">
    <mergeCell ref="E7:H7"/>
    <mergeCell ref="E9:H9"/>
    <mergeCell ref="E24:H24"/>
    <mergeCell ref="E45:H45"/>
    <mergeCell ref="E47:H47"/>
    <mergeCell ref="J51:J52"/>
    <mergeCell ref="E74:H74"/>
    <mergeCell ref="E76:H76"/>
    <mergeCell ref="G1:H1"/>
    <mergeCell ref="L2:V2"/>
  </mergeCells>
  <hyperlinks>
    <hyperlink ref="F1:G1" location="C2" display="1) Krycí list soupisu"/>
    <hyperlink ref="G1:H1" location="C54" display="2) Rekapitulace"/>
    <hyperlink ref="J1" location="C83"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318" customWidth="1"/>
    <col min="2" max="2" width="1.664063" style="318" customWidth="1"/>
    <col min="3" max="4" width="5" style="318" customWidth="1"/>
    <col min="5" max="5" width="11.67" style="318" customWidth="1"/>
    <col min="6" max="6" width="9.17" style="318" customWidth="1"/>
    <col min="7" max="7" width="5" style="318" customWidth="1"/>
    <col min="8" max="8" width="77.83" style="318" customWidth="1"/>
    <col min="9" max="10" width="20" style="318" customWidth="1"/>
    <col min="11" max="11" width="1.664063" style="318" customWidth="1"/>
  </cols>
  <sheetData>
    <row r="1" ht="37.5" customHeight="1"/>
    <row r="2" ht="7.5" customHeight="1">
      <c r="B2" s="319"/>
      <c r="C2" s="320"/>
      <c r="D2" s="320"/>
      <c r="E2" s="320"/>
      <c r="F2" s="320"/>
      <c r="G2" s="320"/>
      <c r="H2" s="320"/>
      <c r="I2" s="320"/>
      <c r="J2" s="320"/>
      <c r="K2" s="321"/>
    </row>
    <row r="3" s="16" customFormat="1" ht="45" customHeight="1">
      <c r="B3" s="322"/>
      <c r="C3" s="323" t="s">
        <v>2860</v>
      </c>
      <c r="D3" s="323"/>
      <c r="E3" s="323"/>
      <c r="F3" s="323"/>
      <c r="G3" s="323"/>
      <c r="H3" s="323"/>
      <c r="I3" s="323"/>
      <c r="J3" s="323"/>
      <c r="K3" s="324"/>
    </row>
    <row r="4" ht="25.5" customHeight="1">
      <c r="B4" s="325"/>
      <c r="C4" s="326" t="s">
        <v>2861</v>
      </c>
      <c r="D4" s="326"/>
      <c r="E4" s="326"/>
      <c r="F4" s="326"/>
      <c r="G4" s="326"/>
      <c r="H4" s="326"/>
      <c r="I4" s="326"/>
      <c r="J4" s="326"/>
      <c r="K4" s="327"/>
    </row>
    <row r="5" ht="5.25" customHeight="1">
      <c r="B5" s="325"/>
      <c r="C5" s="328"/>
      <c r="D5" s="328"/>
      <c r="E5" s="328"/>
      <c r="F5" s="328"/>
      <c r="G5" s="328"/>
      <c r="H5" s="328"/>
      <c r="I5" s="328"/>
      <c r="J5" s="328"/>
      <c r="K5" s="327"/>
    </row>
    <row r="6" ht="15" customHeight="1">
      <c r="B6" s="325"/>
      <c r="C6" s="329" t="s">
        <v>2862</v>
      </c>
      <c r="D6" s="329"/>
      <c r="E6" s="329"/>
      <c r="F6" s="329"/>
      <c r="G6" s="329"/>
      <c r="H6" s="329"/>
      <c r="I6" s="329"/>
      <c r="J6" s="329"/>
      <c r="K6" s="327"/>
    </row>
    <row r="7" ht="15" customHeight="1">
      <c r="B7" s="330"/>
      <c r="C7" s="329" t="s">
        <v>2863</v>
      </c>
      <c r="D7" s="329"/>
      <c r="E7" s="329"/>
      <c r="F7" s="329"/>
      <c r="G7" s="329"/>
      <c r="H7" s="329"/>
      <c r="I7" s="329"/>
      <c r="J7" s="329"/>
      <c r="K7" s="327"/>
    </row>
    <row r="8" ht="12.75" customHeight="1">
      <c r="B8" s="330"/>
      <c r="C8" s="329"/>
      <c r="D8" s="329"/>
      <c r="E8" s="329"/>
      <c r="F8" s="329"/>
      <c r="G8" s="329"/>
      <c r="H8" s="329"/>
      <c r="I8" s="329"/>
      <c r="J8" s="329"/>
      <c r="K8" s="327"/>
    </row>
    <row r="9" ht="15" customHeight="1">
      <c r="B9" s="330"/>
      <c r="C9" s="329" t="s">
        <v>2864</v>
      </c>
      <c r="D9" s="329"/>
      <c r="E9" s="329"/>
      <c r="F9" s="329"/>
      <c r="G9" s="329"/>
      <c r="H9" s="329"/>
      <c r="I9" s="329"/>
      <c r="J9" s="329"/>
      <c r="K9" s="327"/>
    </row>
    <row r="10" ht="15" customHeight="1">
      <c r="B10" s="330"/>
      <c r="C10" s="329"/>
      <c r="D10" s="329" t="s">
        <v>2865</v>
      </c>
      <c r="E10" s="329"/>
      <c r="F10" s="329"/>
      <c r="G10" s="329"/>
      <c r="H10" s="329"/>
      <c r="I10" s="329"/>
      <c r="J10" s="329"/>
      <c r="K10" s="327"/>
    </row>
    <row r="11" ht="15" customHeight="1">
      <c r="B11" s="330"/>
      <c r="C11" s="331"/>
      <c r="D11" s="329" t="s">
        <v>2866</v>
      </c>
      <c r="E11" s="329"/>
      <c r="F11" s="329"/>
      <c r="G11" s="329"/>
      <c r="H11" s="329"/>
      <c r="I11" s="329"/>
      <c r="J11" s="329"/>
      <c r="K11" s="327"/>
    </row>
    <row r="12" ht="12.75" customHeight="1">
      <c r="B12" s="330"/>
      <c r="C12" s="331"/>
      <c r="D12" s="331"/>
      <c r="E12" s="331"/>
      <c r="F12" s="331"/>
      <c r="G12" s="331"/>
      <c r="H12" s="331"/>
      <c r="I12" s="331"/>
      <c r="J12" s="331"/>
      <c r="K12" s="327"/>
    </row>
    <row r="13" ht="15" customHeight="1">
      <c r="B13" s="330"/>
      <c r="C13" s="331"/>
      <c r="D13" s="329" t="s">
        <v>2867</v>
      </c>
      <c r="E13" s="329"/>
      <c r="F13" s="329"/>
      <c r="G13" s="329"/>
      <c r="H13" s="329"/>
      <c r="I13" s="329"/>
      <c r="J13" s="329"/>
      <c r="K13" s="327"/>
    </row>
    <row r="14" ht="15" customHeight="1">
      <c r="B14" s="330"/>
      <c r="C14" s="331"/>
      <c r="D14" s="329" t="s">
        <v>2868</v>
      </c>
      <c r="E14" s="329"/>
      <c r="F14" s="329"/>
      <c r="G14" s="329"/>
      <c r="H14" s="329"/>
      <c r="I14" s="329"/>
      <c r="J14" s="329"/>
      <c r="K14" s="327"/>
    </row>
    <row r="15" ht="15" customHeight="1">
      <c r="B15" s="330"/>
      <c r="C15" s="331"/>
      <c r="D15" s="329" t="s">
        <v>2869</v>
      </c>
      <c r="E15" s="329"/>
      <c r="F15" s="329"/>
      <c r="G15" s="329"/>
      <c r="H15" s="329"/>
      <c r="I15" s="329"/>
      <c r="J15" s="329"/>
      <c r="K15" s="327"/>
    </row>
    <row r="16" ht="15" customHeight="1">
      <c r="B16" s="330"/>
      <c r="C16" s="331"/>
      <c r="D16" s="331"/>
      <c r="E16" s="332" t="s">
        <v>74</v>
      </c>
      <c r="F16" s="329" t="s">
        <v>2870</v>
      </c>
      <c r="G16" s="329"/>
      <c r="H16" s="329"/>
      <c r="I16" s="329"/>
      <c r="J16" s="329"/>
      <c r="K16" s="327"/>
    </row>
    <row r="17" ht="15" customHeight="1">
      <c r="B17" s="330"/>
      <c r="C17" s="331"/>
      <c r="D17" s="331"/>
      <c r="E17" s="332" t="s">
        <v>2871</v>
      </c>
      <c r="F17" s="329" t="s">
        <v>2872</v>
      </c>
      <c r="G17" s="329"/>
      <c r="H17" s="329"/>
      <c r="I17" s="329"/>
      <c r="J17" s="329"/>
      <c r="K17" s="327"/>
    </row>
    <row r="18" ht="15" customHeight="1">
      <c r="B18" s="330"/>
      <c r="C18" s="331"/>
      <c r="D18" s="331"/>
      <c r="E18" s="332" t="s">
        <v>2873</v>
      </c>
      <c r="F18" s="329" t="s">
        <v>2874</v>
      </c>
      <c r="G18" s="329"/>
      <c r="H18" s="329"/>
      <c r="I18" s="329"/>
      <c r="J18" s="329"/>
      <c r="K18" s="327"/>
    </row>
    <row r="19" ht="15" customHeight="1">
      <c r="B19" s="330"/>
      <c r="C19" s="331"/>
      <c r="D19" s="331"/>
      <c r="E19" s="332" t="s">
        <v>2875</v>
      </c>
      <c r="F19" s="329" t="s">
        <v>2876</v>
      </c>
      <c r="G19" s="329"/>
      <c r="H19" s="329"/>
      <c r="I19" s="329"/>
      <c r="J19" s="329"/>
      <c r="K19" s="327"/>
    </row>
    <row r="20" ht="15" customHeight="1">
      <c r="B20" s="330"/>
      <c r="C20" s="331"/>
      <c r="D20" s="331"/>
      <c r="E20" s="332" t="s">
        <v>2877</v>
      </c>
      <c r="F20" s="329" t="s">
        <v>2878</v>
      </c>
      <c r="G20" s="329"/>
      <c r="H20" s="329"/>
      <c r="I20" s="329"/>
      <c r="J20" s="329"/>
      <c r="K20" s="327"/>
    </row>
    <row r="21" ht="15" customHeight="1">
      <c r="B21" s="330"/>
      <c r="C21" s="331"/>
      <c r="D21" s="331"/>
      <c r="E21" s="332" t="s">
        <v>79</v>
      </c>
      <c r="F21" s="329" t="s">
        <v>2879</v>
      </c>
      <c r="G21" s="329"/>
      <c r="H21" s="329"/>
      <c r="I21" s="329"/>
      <c r="J21" s="329"/>
      <c r="K21" s="327"/>
    </row>
    <row r="22" ht="12.75" customHeight="1">
      <c r="B22" s="330"/>
      <c r="C22" s="331"/>
      <c r="D22" s="331"/>
      <c r="E22" s="331"/>
      <c r="F22" s="331"/>
      <c r="G22" s="331"/>
      <c r="H22" s="331"/>
      <c r="I22" s="331"/>
      <c r="J22" s="331"/>
      <c r="K22" s="327"/>
    </row>
    <row r="23" ht="15" customHeight="1">
      <c r="B23" s="330"/>
      <c r="C23" s="329" t="s">
        <v>2880</v>
      </c>
      <c r="D23" s="329"/>
      <c r="E23" s="329"/>
      <c r="F23" s="329"/>
      <c r="G23" s="329"/>
      <c r="H23" s="329"/>
      <c r="I23" s="329"/>
      <c r="J23" s="329"/>
      <c r="K23" s="327"/>
    </row>
    <row r="24" ht="15" customHeight="1">
      <c r="B24" s="330"/>
      <c r="C24" s="329" t="s">
        <v>2881</v>
      </c>
      <c r="D24" s="329"/>
      <c r="E24" s="329"/>
      <c r="F24" s="329"/>
      <c r="G24" s="329"/>
      <c r="H24" s="329"/>
      <c r="I24" s="329"/>
      <c r="J24" s="329"/>
      <c r="K24" s="327"/>
    </row>
    <row r="25" ht="15" customHeight="1">
      <c r="B25" s="330"/>
      <c r="C25" s="329"/>
      <c r="D25" s="329" t="s">
        <v>2882</v>
      </c>
      <c r="E25" s="329"/>
      <c r="F25" s="329"/>
      <c r="G25" s="329"/>
      <c r="H25" s="329"/>
      <c r="I25" s="329"/>
      <c r="J25" s="329"/>
      <c r="K25" s="327"/>
    </row>
    <row r="26" ht="15" customHeight="1">
      <c r="B26" s="330"/>
      <c r="C26" s="331"/>
      <c r="D26" s="329" t="s">
        <v>2883</v>
      </c>
      <c r="E26" s="329"/>
      <c r="F26" s="329"/>
      <c r="G26" s="329"/>
      <c r="H26" s="329"/>
      <c r="I26" s="329"/>
      <c r="J26" s="329"/>
      <c r="K26" s="327"/>
    </row>
    <row r="27" ht="12.75" customHeight="1">
      <c r="B27" s="330"/>
      <c r="C27" s="331"/>
      <c r="D27" s="331"/>
      <c r="E27" s="331"/>
      <c r="F27" s="331"/>
      <c r="G27" s="331"/>
      <c r="H27" s="331"/>
      <c r="I27" s="331"/>
      <c r="J27" s="331"/>
      <c r="K27" s="327"/>
    </row>
    <row r="28" ht="15" customHeight="1">
      <c r="B28" s="330"/>
      <c r="C28" s="331"/>
      <c r="D28" s="329" t="s">
        <v>2884</v>
      </c>
      <c r="E28" s="329"/>
      <c r="F28" s="329"/>
      <c r="G28" s="329"/>
      <c r="H28" s="329"/>
      <c r="I28" s="329"/>
      <c r="J28" s="329"/>
      <c r="K28" s="327"/>
    </row>
    <row r="29" ht="15" customHeight="1">
      <c r="B29" s="330"/>
      <c r="C29" s="331"/>
      <c r="D29" s="329" t="s">
        <v>2885</v>
      </c>
      <c r="E29" s="329"/>
      <c r="F29" s="329"/>
      <c r="G29" s="329"/>
      <c r="H29" s="329"/>
      <c r="I29" s="329"/>
      <c r="J29" s="329"/>
      <c r="K29" s="327"/>
    </row>
    <row r="30" ht="12.75" customHeight="1">
      <c r="B30" s="330"/>
      <c r="C30" s="331"/>
      <c r="D30" s="331"/>
      <c r="E30" s="331"/>
      <c r="F30" s="331"/>
      <c r="G30" s="331"/>
      <c r="H30" s="331"/>
      <c r="I30" s="331"/>
      <c r="J30" s="331"/>
      <c r="K30" s="327"/>
    </row>
    <row r="31" ht="15" customHeight="1">
      <c r="B31" s="330"/>
      <c r="C31" s="331"/>
      <c r="D31" s="329" t="s">
        <v>2886</v>
      </c>
      <c r="E31" s="329"/>
      <c r="F31" s="329"/>
      <c r="G31" s="329"/>
      <c r="H31" s="329"/>
      <c r="I31" s="329"/>
      <c r="J31" s="329"/>
      <c r="K31" s="327"/>
    </row>
    <row r="32" ht="15" customHeight="1">
      <c r="B32" s="330"/>
      <c r="C32" s="331"/>
      <c r="D32" s="329" t="s">
        <v>2887</v>
      </c>
      <c r="E32" s="329"/>
      <c r="F32" s="329"/>
      <c r="G32" s="329"/>
      <c r="H32" s="329"/>
      <c r="I32" s="329"/>
      <c r="J32" s="329"/>
      <c r="K32" s="327"/>
    </row>
    <row r="33" ht="15" customHeight="1">
      <c r="B33" s="330"/>
      <c r="C33" s="331"/>
      <c r="D33" s="329" t="s">
        <v>2888</v>
      </c>
      <c r="E33" s="329"/>
      <c r="F33" s="329"/>
      <c r="G33" s="329"/>
      <c r="H33" s="329"/>
      <c r="I33" s="329"/>
      <c r="J33" s="329"/>
      <c r="K33" s="327"/>
    </row>
    <row r="34" ht="15" customHeight="1">
      <c r="B34" s="330"/>
      <c r="C34" s="331"/>
      <c r="D34" s="329"/>
      <c r="E34" s="333" t="s">
        <v>230</v>
      </c>
      <c r="F34" s="329"/>
      <c r="G34" s="329" t="s">
        <v>2889</v>
      </c>
      <c r="H34" s="329"/>
      <c r="I34" s="329"/>
      <c r="J34" s="329"/>
      <c r="K34" s="327"/>
    </row>
    <row r="35" ht="30.75" customHeight="1">
      <c r="B35" s="330"/>
      <c r="C35" s="331"/>
      <c r="D35" s="329"/>
      <c r="E35" s="333" t="s">
        <v>2890</v>
      </c>
      <c r="F35" s="329"/>
      <c r="G35" s="329" t="s">
        <v>2891</v>
      </c>
      <c r="H35" s="329"/>
      <c r="I35" s="329"/>
      <c r="J35" s="329"/>
      <c r="K35" s="327"/>
    </row>
    <row r="36" ht="15" customHeight="1">
      <c r="B36" s="330"/>
      <c r="C36" s="331"/>
      <c r="D36" s="329"/>
      <c r="E36" s="333" t="s">
        <v>50</v>
      </c>
      <c r="F36" s="329"/>
      <c r="G36" s="329" t="s">
        <v>2892</v>
      </c>
      <c r="H36" s="329"/>
      <c r="I36" s="329"/>
      <c r="J36" s="329"/>
      <c r="K36" s="327"/>
    </row>
    <row r="37" ht="15" customHeight="1">
      <c r="B37" s="330"/>
      <c r="C37" s="331"/>
      <c r="D37" s="329"/>
      <c r="E37" s="333" t="s">
        <v>231</v>
      </c>
      <c r="F37" s="329"/>
      <c r="G37" s="329" t="s">
        <v>2893</v>
      </c>
      <c r="H37" s="329"/>
      <c r="I37" s="329"/>
      <c r="J37" s="329"/>
      <c r="K37" s="327"/>
    </row>
    <row r="38" ht="15" customHeight="1">
      <c r="B38" s="330"/>
      <c r="C38" s="331"/>
      <c r="D38" s="329"/>
      <c r="E38" s="333" t="s">
        <v>232</v>
      </c>
      <c r="F38" s="329"/>
      <c r="G38" s="329" t="s">
        <v>2894</v>
      </c>
      <c r="H38" s="329"/>
      <c r="I38" s="329"/>
      <c r="J38" s="329"/>
      <c r="K38" s="327"/>
    </row>
    <row r="39" ht="15" customHeight="1">
      <c r="B39" s="330"/>
      <c r="C39" s="331"/>
      <c r="D39" s="329"/>
      <c r="E39" s="333" t="s">
        <v>233</v>
      </c>
      <c r="F39" s="329"/>
      <c r="G39" s="329" t="s">
        <v>2895</v>
      </c>
      <c r="H39" s="329"/>
      <c r="I39" s="329"/>
      <c r="J39" s="329"/>
      <c r="K39" s="327"/>
    </row>
    <row r="40" ht="15" customHeight="1">
      <c r="B40" s="330"/>
      <c r="C40" s="331"/>
      <c r="D40" s="329"/>
      <c r="E40" s="333" t="s">
        <v>2896</v>
      </c>
      <c r="F40" s="329"/>
      <c r="G40" s="329" t="s">
        <v>2897</v>
      </c>
      <c r="H40" s="329"/>
      <c r="I40" s="329"/>
      <c r="J40" s="329"/>
      <c r="K40" s="327"/>
    </row>
    <row r="41" ht="15" customHeight="1">
      <c r="B41" s="330"/>
      <c r="C41" s="331"/>
      <c r="D41" s="329"/>
      <c r="E41" s="333"/>
      <c r="F41" s="329"/>
      <c r="G41" s="329" t="s">
        <v>2898</v>
      </c>
      <c r="H41" s="329"/>
      <c r="I41" s="329"/>
      <c r="J41" s="329"/>
      <c r="K41" s="327"/>
    </row>
    <row r="42" ht="15" customHeight="1">
      <c r="B42" s="330"/>
      <c r="C42" s="331"/>
      <c r="D42" s="329"/>
      <c r="E42" s="333" t="s">
        <v>2899</v>
      </c>
      <c r="F42" s="329"/>
      <c r="G42" s="329" t="s">
        <v>2900</v>
      </c>
      <c r="H42" s="329"/>
      <c r="I42" s="329"/>
      <c r="J42" s="329"/>
      <c r="K42" s="327"/>
    </row>
    <row r="43" ht="15" customHeight="1">
      <c r="B43" s="330"/>
      <c r="C43" s="331"/>
      <c r="D43" s="329"/>
      <c r="E43" s="333" t="s">
        <v>235</v>
      </c>
      <c r="F43" s="329"/>
      <c r="G43" s="329" t="s">
        <v>2901</v>
      </c>
      <c r="H43" s="329"/>
      <c r="I43" s="329"/>
      <c r="J43" s="329"/>
      <c r="K43" s="327"/>
    </row>
    <row r="44" ht="12.75" customHeight="1">
      <c r="B44" s="330"/>
      <c r="C44" s="331"/>
      <c r="D44" s="329"/>
      <c r="E44" s="329"/>
      <c r="F44" s="329"/>
      <c r="G44" s="329"/>
      <c r="H44" s="329"/>
      <c r="I44" s="329"/>
      <c r="J44" s="329"/>
      <c r="K44" s="327"/>
    </row>
    <row r="45" ht="15" customHeight="1">
      <c r="B45" s="330"/>
      <c r="C45" s="331"/>
      <c r="D45" s="329" t="s">
        <v>2902</v>
      </c>
      <c r="E45" s="329"/>
      <c r="F45" s="329"/>
      <c r="G45" s="329"/>
      <c r="H45" s="329"/>
      <c r="I45" s="329"/>
      <c r="J45" s="329"/>
      <c r="K45" s="327"/>
    </row>
    <row r="46" ht="15" customHeight="1">
      <c r="B46" s="330"/>
      <c r="C46" s="331"/>
      <c r="D46" s="331"/>
      <c r="E46" s="329" t="s">
        <v>2903</v>
      </c>
      <c r="F46" s="329"/>
      <c r="G46" s="329"/>
      <c r="H46" s="329"/>
      <c r="I46" s="329"/>
      <c r="J46" s="329"/>
      <c r="K46" s="327"/>
    </row>
    <row r="47" ht="15" customHeight="1">
      <c r="B47" s="330"/>
      <c r="C47" s="331"/>
      <c r="D47" s="331"/>
      <c r="E47" s="329" t="s">
        <v>2904</v>
      </c>
      <c r="F47" s="329"/>
      <c r="G47" s="329"/>
      <c r="H47" s="329"/>
      <c r="I47" s="329"/>
      <c r="J47" s="329"/>
      <c r="K47" s="327"/>
    </row>
    <row r="48" ht="15" customHeight="1">
      <c r="B48" s="330"/>
      <c r="C48" s="331"/>
      <c r="D48" s="331"/>
      <c r="E48" s="329" t="s">
        <v>2905</v>
      </c>
      <c r="F48" s="329"/>
      <c r="G48" s="329"/>
      <c r="H48" s="329"/>
      <c r="I48" s="329"/>
      <c r="J48" s="329"/>
      <c r="K48" s="327"/>
    </row>
    <row r="49" ht="15" customHeight="1">
      <c r="B49" s="330"/>
      <c r="C49" s="331"/>
      <c r="D49" s="329" t="s">
        <v>2906</v>
      </c>
      <c r="E49" s="329"/>
      <c r="F49" s="329"/>
      <c r="G49" s="329"/>
      <c r="H49" s="329"/>
      <c r="I49" s="329"/>
      <c r="J49" s="329"/>
      <c r="K49" s="327"/>
    </row>
    <row r="50" ht="25.5" customHeight="1">
      <c r="B50" s="325"/>
      <c r="C50" s="326" t="s">
        <v>2907</v>
      </c>
      <c r="D50" s="326"/>
      <c r="E50" s="326"/>
      <c r="F50" s="326"/>
      <c r="G50" s="326"/>
      <c r="H50" s="326"/>
      <c r="I50" s="326"/>
      <c r="J50" s="326"/>
      <c r="K50" s="327"/>
    </row>
    <row r="51" ht="5.25" customHeight="1">
      <c r="B51" s="325"/>
      <c r="C51" s="328"/>
      <c r="D51" s="328"/>
      <c r="E51" s="328"/>
      <c r="F51" s="328"/>
      <c r="G51" s="328"/>
      <c r="H51" s="328"/>
      <c r="I51" s="328"/>
      <c r="J51" s="328"/>
      <c r="K51" s="327"/>
    </row>
    <row r="52" ht="15" customHeight="1">
      <c r="B52" s="325"/>
      <c r="C52" s="329" t="s">
        <v>2908</v>
      </c>
      <c r="D52" s="329"/>
      <c r="E52" s="329"/>
      <c r="F52" s="329"/>
      <c r="G52" s="329"/>
      <c r="H52" s="329"/>
      <c r="I52" s="329"/>
      <c r="J52" s="329"/>
      <c r="K52" s="327"/>
    </row>
    <row r="53" ht="15" customHeight="1">
      <c r="B53" s="325"/>
      <c r="C53" s="329" t="s">
        <v>2909</v>
      </c>
      <c r="D53" s="329"/>
      <c r="E53" s="329"/>
      <c r="F53" s="329"/>
      <c r="G53" s="329"/>
      <c r="H53" s="329"/>
      <c r="I53" s="329"/>
      <c r="J53" s="329"/>
      <c r="K53" s="327"/>
    </row>
    <row r="54" ht="12.75" customHeight="1">
      <c r="B54" s="325"/>
      <c r="C54" s="329"/>
      <c r="D54" s="329"/>
      <c r="E54" s="329"/>
      <c r="F54" s="329"/>
      <c r="G54" s="329"/>
      <c r="H54" s="329"/>
      <c r="I54" s="329"/>
      <c r="J54" s="329"/>
      <c r="K54" s="327"/>
    </row>
    <row r="55" ht="15" customHeight="1">
      <c r="B55" s="325"/>
      <c r="C55" s="329" t="s">
        <v>2910</v>
      </c>
      <c r="D55" s="329"/>
      <c r="E55" s="329"/>
      <c r="F55" s="329"/>
      <c r="G55" s="329"/>
      <c r="H55" s="329"/>
      <c r="I55" s="329"/>
      <c r="J55" s="329"/>
      <c r="K55" s="327"/>
    </row>
    <row r="56" ht="15" customHeight="1">
      <c r="B56" s="325"/>
      <c r="C56" s="331"/>
      <c r="D56" s="329" t="s">
        <v>2911</v>
      </c>
      <c r="E56" s="329"/>
      <c r="F56" s="329"/>
      <c r="G56" s="329"/>
      <c r="H56" s="329"/>
      <c r="I56" s="329"/>
      <c r="J56" s="329"/>
      <c r="K56" s="327"/>
    </row>
    <row r="57" ht="15" customHeight="1">
      <c r="B57" s="325"/>
      <c r="C57" s="331"/>
      <c r="D57" s="329" t="s">
        <v>2912</v>
      </c>
      <c r="E57" s="329"/>
      <c r="F57" s="329"/>
      <c r="G57" s="329"/>
      <c r="H57" s="329"/>
      <c r="I57" s="329"/>
      <c r="J57" s="329"/>
      <c r="K57" s="327"/>
    </row>
    <row r="58" ht="15" customHeight="1">
      <c r="B58" s="325"/>
      <c r="C58" s="331"/>
      <c r="D58" s="329" t="s">
        <v>2913</v>
      </c>
      <c r="E58" s="329"/>
      <c r="F58" s="329"/>
      <c r="G58" s="329"/>
      <c r="H58" s="329"/>
      <c r="I58" s="329"/>
      <c r="J58" s="329"/>
      <c r="K58" s="327"/>
    </row>
    <row r="59" ht="15" customHeight="1">
      <c r="B59" s="325"/>
      <c r="C59" s="331"/>
      <c r="D59" s="329" t="s">
        <v>2914</v>
      </c>
      <c r="E59" s="329"/>
      <c r="F59" s="329"/>
      <c r="G59" s="329"/>
      <c r="H59" s="329"/>
      <c r="I59" s="329"/>
      <c r="J59" s="329"/>
      <c r="K59" s="327"/>
    </row>
    <row r="60" ht="15" customHeight="1">
      <c r="B60" s="325"/>
      <c r="C60" s="331"/>
      <c r="D60" s="334" t="s">
        <v>2915</v>
      </c>
      <c r="E60" s="334"/>
      <c r="F60" s="334"/>
      <c r="G60" s="334"/>
      <c r="H60" s="334"/>
      <c r="I60" s="334"/>
      <c r="J60" s="334"/>
      <c r="K60" s="327"/>
    </row>
    <row r="61" ht="15" customHeight="1">
      <c r="B61" s="325"/>
      <c r="C61" s="331"/>
      <c r="D61" s="329" t="s">
        <v>2916</v>
      </c>
      <c r="E61" s="329"/>
      <c r="F61" s="329"/>
      <c r="G61" s="329"/>
      <c r="H61" s="329"/>
      <c r="I61" s="329"/>
      <c r="J61" s="329"/>
      <c r="K61" s="327"/>
    </row>
    <row r="62" ht="12.75" customHeight="1">
      <c r="B62" s="325"/>
      <c r="C62" s="331"/>
      <c r="D62" s="331"/>
      <c r="E62" s="335"/>
      <c r="F62" s="331"/>
      <c r="G62" s="331"/>
      <c r="H62" s="331"/>
      <c r="I62" s="331"/>
      <c r="J62" s="331"/>
      <c r="K62" s="327"/>
    </row>
    <row r="63" ht="15" customHeight="1">
      <c r="B63" s="325"/>
      <c r="C63" s="331"/>
      <c r="D63" s="329" t="s">
        <v>2917</v>
      </c>
      <c r="E63" s="329"/>
      <c r="F63" s="329"/>
      <c r="G63" s="329"/>
      <c r="H63" s="329"/>
      <c r="I63" s="329"/>
      <c r="J63" s="329"/>
      <c r="K63" s="327"/>
    </row>
    <row r="64" ht="15" customHeight="1">
      <c r="B64" s="325"/>
      <c r="C64" s="331"/>
      <c r="D64" s="334" t="s">
        <v>2918</v>
      </c>
      <c r="E64" s="334"/>
      <c r="F64" s="334"/>
      <c r="G64" s="334"/>
      <c r="H64" s="334"/>
      <c r="I64" s="334"/>
      <c r="J64" s="334"/>
      <c r="K64" s="327"/>
    </row>
    <row r="65" ht="15" customHeight="1">
      <c r="B65" s="325"/>
      <c r="C65" s="331"/>
      <c r="D65" s="329" t="s">
        <v>2919</v>
      </c>
      <c r="E65" s="329"/>
      <c r="F65" s="329"/>
      <c r="G65" s="329"/>
      <c r="H65" s="329"/>
      <c r="I65" s="329"/>
      <c r="J65" s="329"/>
      <c r="K65" s="327"/>
    </row>
    <row r="66" ht="15" customHeight="1">
      <c r="B66" s="325"/>
      <c r="C66" s="331"/>
      <c r="D66" s="329" t="s">
        <v>2920</v>
      </c>
      <c r="E66" s="329"/>
      <c r="F66" s="329"/>
      <c r="G66" s="329"/>
      <c r="H66" s="329"/>
      <c r="I66" s="329"/>
      <c r="J66" s="329"/>
      <c r="K66" s="327"/>
    </row>
    <row r="67" ht="15" customHeight="1">
      <c r="B67" s="325"/>
      <c r="C67" s="331"/>
      <c r="D67" s="329" t="s">
        <v>2921</v>
      </c>
      <c r="E67" s="329"/>
      <c r="F67" s="329"/>
      <c r="G67" s="329"/>
      <c r="H67" s="329"/>
      <c r="I67" s="329"/>
      <c r="J67" s="329"/>
      <c r="K67" s="327"/>
    </row>
    <row r="68" ht="15" customHeight="1">
      <c r="B68" s="325"/>
      <c r="C68" s="331"/>
      <c r="D68" s="329" t="s">
        <v>2922</v>
      </c>
      <c r="E68" s="329"/>
      <c r="F68" s="329"/>
      <c r="G68" s="329"/>
      <c r="H68" s="329"/>
      <c r="I68" s="329"/>
      <c r="J68" s="329"/>
      <c r="K68" s="327"/>
    </row>
    <row r="69" ht="12.75" customHeight="1">
      <c r="B69" s="336"/>
      <c r="C69" s="337"/>
      <c r="D69" s="337"/>
      <c r="E69" s="337"/>
      <c r="F69" s="337"/>
      <c r="G69" s="337"/>
      <c r="H69" s="337"/>
      <c r="I69" s="337"/>
      <c r="J69" s="337"/>
      <c r="K69" s="338"/>
    </row>
    <row r="70" ht="18.75" customHeight="1">
      <c r="B70" s="339"/>
      <c r="C70" s="339"/>
      <c r="D70" s="339"/>
      <c r="E70" s="339"/>
      <c r="F70" s="339"/>
      <c r="G70" s="339"/>
      <c r="H70" s="339"/>
      <c r="I70" s="339"/>
      <c r="J70" s="339"/>
      <c r="K70" s="340"/>
    </row>
    <row r="71" ht="18.75" customHeight="1">
      <c r="B71" s="340"/>
      <c r="C71" s="340"/>
      <c r="D71" s="340"/>
      <c r="E71" s="340"/>
      <c r="F71" s="340"/>
      <c r="G71" s="340"/>
      <c r="H71" s="340"/>
      <c r="I71" s="340"/>
      <c r="J71" s="340"/>
      <c r="K71" s="340"/>
    </row>
    <row r="72" ht="7.5" customHeight="1">
      <c r="B72" s="341"/>
      <c r="C72" s="342"/>
      <c r="D72" s="342"/>
      <c r="E72" s="342"/>
      <c r="F72" s="342"/>
      <c r="G72" s="342"/>
      <c r="H72" s="342"/>
      <c r="I72" s="342"/>
      <c r="J72" s="342"/>
      <c r="K72" s="343"/>
    </row>
    <row r="73" ht="45" customHeight="1">
      <c r="B73" s="344"/>
      <c r="C73" s="345" t="s">
        <v>98</v>
      </c>
      <c r="D73" s="345"/>
      <c r="E73" s="345"/>
      <c r="F73" s="345"/>
      <c r="G73" s="345"/>
      <c r="H73" s="345"/>
      <c r="I73" s="345"/>
      <c r="J73" s="345"/>
      <c r="K73" s="346"/>
    </row>
    <row r="74" ht="17.25" customHeight="1">
      <c r="B74" s="344"/>
      <c r="C74" s="347" t="s">
        <v>2923</v>
      </c>
      <c r="D74" s="347"/>
      <c r="E74" s="347"/>
      <c r="F74" s="347" t="s">
        <v>2924</v>
      </c>
      <c r="G74" s="348"/>
      <c r="H74" s="347" t="s">
        <v>231</v>
      </c>
      <c r="I74" s="347" t="s">
        <v>54</v>
      </c>
      <c r="J74" s="347" t="s">
        <v>2925</v>
      </c>
      <c r="K74" s="346"/>
    </row>
    <row r="75" ht="17.25" customHeight="1">
      <c r="B75" s="344"/>
      <c r="C75" s="349" t="s">
        <v>2926</v>
      </c>
      <c r="D75" s="349"/>
      <c r="E75" s="349"/>
      <c r="F75" s="350" t="s">
        <v>2927</v>
      </c>
      <c r="G75" s="351"/>
      <c r="H75" s="349"/>
      <c r="I75" s="349"/>
      <c r="J75" s="349" t="s">
        <v>2928</v>
      </c>
      <c r="K75" s="346"/>
    </row>
    <row r="76" ht="5.25" customHeight="1">
      <c r="B76" s="344"/>
      <c r="C76" s="352"/>
      <c r="D76" s="352"/>
      <c r="E76" s="352"/>
      <c r="F76" s="352"/>
      <c r="G76" s="353"/>
      <c r="H76" s="352"/>
      <c r="I76" s="352"/>
      <c r="J76" s="352"/>
      <c r="K76" s="346"/>
    </row>
    <row r="77" ht="15" customHeight="1">
      <c r="B77" s="344"/>
      <c r="C77" s="333" t="s">
        <v>50</v>
      </c>
      <c r="D77" s="352"/>
      <c r="E77" s="352"/>
      <c r="F77" s="354" t="s">
        <v>2929</v>
      </c>
      <c r="G77" s="353"/>
      <c r="H77" s="333" t="s">
        <v>2930</v>
      </c>
      <c r="I77" s="333" t="s">
        <v>2931</v>
      </c>
      <c r="J77" s="333">
        <v>20</v>
      </c>
      <c r="K77" s="346"/>
    </row>
    <row r="78" ht="15" customHeight="1">
      <c r="B78" s="344"/>
      <c r="C78" s="333" t="s">
        <v>2932</v>
      </c>
      <c r="D78" s="333"/>
      <c r="E78" s="333"/>
      <c r="F78" s="354" t="s">
        <v>2929</v>
      </c>
      <c r="G78" s="353"/>
      <c r="H78" s="333" t="s">
        <v>2933</v>
      </c>
      <c r="I78" s="333" t="s">
        <v>2931</v>
      </c>
      <c r="J78" s="333">
        <v>120</v>
      </c>
      <c r="K78" s="346"/>
    </row>
    <row r="79" ht="15" customHeight="1">
      <c r="B79" s="355"/>
      <c r="C79" s="333" t="s">
        <v>2934</v>
      </c>
      <c r="D79" s="333"/>
      <c r="E79" s="333"/>
      <c r="F79" s="354" t="s">
        <v>2935</v>
      </c>
      <c r="G79" s="353"/>
      <c r="H79" s="333" t="s">
        <v>2936</v>
      </c>
      <c r="I79" s="333" t="s">
        <v>2931</v>
      </c>
      <c r="J79" s="333">
        <v>50</v>
      </c>
      <c r="K79" s="346"/>
    </row>
    <row r="80" ht="15" customHeight="1">
      <c r="B80" s="355"/>
      <c r="C80" s="333" t="s">
        <v>2937</v>
      </c>
      <c r="D80" s="333"/>
      <c r="E80" s="333"/>
      <c r="F80" s="354" t="s">
        <v>2929</v>
      </c>
      <c r="G80" s="353"/>
      <c r="H80" s="333" t="s">
        <v>2938</v>
      </c>
      <c r="I80" s="333" t="s">
        <v>2939</v>
      </c>
      <c r="J80" s="333"/>
      <c r="K80" s="346"/>
    </row>
    <row r="81" ht="15" customHeight="1">
      <c r="B81" s="355"/>
      <c r="C81" s="356" t="s">
        <v>2940</v>
      </c>
      <c r="D81" s="356"/>
      <c r="E81" s="356"/>
      <c r="F81" s="357" t="s">
        <v>2935</v>
      </c>
      <c r="G81" s="356"/>
      <c r="H81" s="356" t="s">
        <v>2941</v>
      </c>
      <c r="I81" s="356" t="s">
        <v>2931</v>
      </c>
      <c r="J81" s="356">
        <v>15</v>
      </c>
      <c r="K81" s="346"/>
    </row>
    <row r="82" ht="15" customHeight="1">
      <c r="B82" s="355"/>
      <c r="C82" s="356" t="s">
        <v>2942</v>
      </c>
      <c r="D82" s="356"/>
      <c r="E82" s="356"/>
      <c r="F82" s="357" t="s">
        <v>2935</v>
      </c>
      <c r="G82" s="356"/>
      <c r="H82" s="356" t="s">
        <v>2943</v>
      </c>
      <c r="I82" s="356" t="s">
        <v>2931</v>
      </c>
      <c r="J82" s="356">
        <v>15</v>
      </c>
      <c r="K82" s="346"/>
    </row>
    <row r="83" ht="15" customHeight="1">
      <c r="B83" s="355"/>
      <c r="C83" s="356" t="s">
        <v>2944</v>
      </c>
      <c r="D83" s="356"/>
      <c r="E83" s="356"/>
      <c r="F83" s="357" t="s">
        <v>2935</v>
      </c>
      <c r="G83" s="356"/>
      <c r="H83" s="356" t="s">
        <v>2945</v>
      </c>
      <c r="I83" s="356" t="s">
        <v>2931</v>
      </c>
      <c r="J83" s="356">
        <v>20</v>
      </c>
      <c r="K83" s="346"/>
    </row>
    <row r="84" ht="15" customHeight="1">
      <c r="B84" s="355"/>
      <c r="C84" s="356" t="s">
        <v>2946</v>
      </c>
      <c r="D84" s="356"/>
      <c r="E84" s="356"/>
      <c r="F84" s="357" t="s">
        <v>2935</v>
      </c>
      <c r="G84" s="356"/>
      <c r="H84" s="356" t="s">
        <v>2947</v>
      </c>
      <c r="I84" s="356" t="s">
        <v>2931</v>
      </c>
      <c r="J84" s="356">
        <v>20</v>
      </c>
      <c r="K84" s="346"/>
    </row>
    <row r="85" ht="15" customHeight="1">
      <c r="B85" s="355"/>
      <c r="C85" s="333" t="s">
        <v>2948</v>
      </c>
      <c r="D85" s="333"/>
      <c r="E85" s="333"/>
      <c r="F85" s="354" t="s">
        <v>2935</v>
      </c>
      <c r="G85" s="353"/>
      <c r="H85" s="333" t="s">
        <v>2949</v>
      </c>
      <c r="I85" s="333" t="s">
        <v>2931</v>
      </c>
      <c r="J85" s="333">
        <v>50</v>
      </c>
      <c r="K85" s="346"/>
    </row>
    <row r="86" ht="15" customHeight="1">
      <c r="B86" s="355"/>
      <c r="C86" s="333" t="s">
        <v>2950</v>
      </c>
      <c r="D86" s="333"/>
      <c r="E86" s="333"/>
      <c r="F86" s="354" t="s">
        <v>2935</v>
      </c>
      <c r="G86" s="353"/>
      <c r="H86" s="333" t="s">
        <v>2951</v>
      </c>
      <c r="I86" s="333" t="s">
        <v>2931</v>
      </c>
      <c r="J86" s="333">
        <v>20</v>
      </c>
      <c r="K86" s="346"/>
    </row>
    <row r="87" ht="15" customHeight="1">
      <c r="B87" s="355"/>
      <c r="C87" s="333" t="s">
        <v>2952</v>
      </c>
      <c r="D87" s="333"/>
      <c r="E87" s="333"/>
      <c r="F87" s="354" t="s">
        <v>2935</v>
      </c>
      <c r="G87" s="353"/>
      <c r="H87" s="333" t="s">
        <v>2953</v>
      </c>
      <c r="I87" s="333" t="s">
        <v>2931</v>
      </c>
      <c r="J87" s="333">
        <v>20</v>
      </c>
      <c r="K87" s="346"/>
    </row>
    <row r="88" ht="15" customHeight="1">
      <c r="B88" s="355"/>
      <c r="C88" s="333" t="s">
        <v>2954</v>
      </c>
      <c r="D88" s="333"/>
      <c r="E88" s="333"/>
      <c r="F88" s="354" t="s">
        <v>2935</v>
      </c>
      <c r="G88" s="353"/>
      <c r="H88" s="333" t="s">
        <v>2955</v>
      </c>
      <c r="I88" s="333" t="s">
        <v>2931</v>
      </c>
      <c r="J88" s="333">
        <v>50</v>
      </c>
      <c r="K88" s="346"/>
    </row>
    <row r="89" ht="15" customHeight="1">
      <c r="B89" s="355"/>
      <c r="C89" s="333" t="s">
        <v>2956</v>
      </c>
      <c r="D89" s="333"/>
      <c r="E89" s="333"/>
      <c r="F89" s="354" t="s">
        <v>2935</v>
      </c>
      <c r="G89" s="353"/>
      <c r="H89" s="333" t="s">
        <v>2956</v>
      </c>
      <c r="I89" s="333" t="s">
        <v>2931</v>
      </c>
      <c r="J89" s="333">
        <v>50</v>
      </c>
      <c r="K89" s="346"/>
    </row>
    <row r="90" ht="15" customHeight="1">
      <c r="B90" s="355"/>
      <c r="C90" s="333" t="s">
        <v>236</v>
      </c>
      <c r="D90" s="333"/>
      <c r="E90" s="333"/>
      <c r="F90" s="354" t="s">
        <v>2935</v>
      </c>
      <c r="G90" s="353"/>
      <c r="H90" s="333" t="s">
        <v>2957</v>
      </c>
      <c r="I90" s="333" t="s">
        <v>2931</v>
      </c>
      <c r="J90" s="333">
        <v>255</v>
      </c>
      <c r="K90" s="346"/>
    </row>
    <row r="91" ht="15" customHeight="1">
      <c r="B91" s="355"/>
      <c r="C91" s="333" t="s">
        <v>2958</v>
      </c>
      <c r="D91" s="333"/>
      <c r="E91" s="333"/>
      <c r="F91" s="354" t="s">
        <v>2929</v>
      </c>
      <c r="G91" s="353"/>
      <c r="H91" s="333" t="s">
        <v>2959</v>
      </c>
      <c r="I91" s="333" t="s">
        <v>2960</v>
      </c>
      <c r="J91" s="333"/>
      <c r="K91" s="346"/>
    </row>
    <row r="92" ht="15" customHeight="1">
      <c r="B92" s="355"/>
      <c r="C92" s="333" t="s">
        <v>2961</v>
      </c>
      <c r="D92" s="333"/>
      <c r="E92" s="333"/>
      <c r="F92" s="354" t="s">
        <v>2929</v>
      </c>
      <c r="G92" s="353"/>
      <c r="H92" s="333" t="s">
        <v>2962</v>
      </c>
      <c r="I92" s="333" t="s">
        <v>2963</v>
      </c>
      <c r="J92" s="333"/>
      <c r="K92" s="346"/>
    </row>
    <row r="93" ht="15" customHeight="1">
      <c r="B93" s="355"/>
      <c r="C93" s="333" t="s">
        <v>2964</v>
      </c>
      <c r="D93" s="333"/>
      <c r="E93" s="333"/>
      <c r="F93" s="354" t="s">
        <v>2929</v>
      </c>
      <c r="G93" s="353"/>
      <c r="H93" s="333" t="s">
        <v>2964</v>
      </c>
      <c r="I93" s="333" t="s">
        <v>2963</v>
      </c>
      <c r="J93" s="333"/>
      <c r="K93" s="346"/>
    </row>
    <row r="94" ht="15" customHeight="1">
      <c r="B94" s="355"/>
      <c r="C94" s="333" t="s">
        <v>35</v>
      </c>
      <c r="D94" s="333"/>
      <c r="E94" s="333"/>
      <c r="F94" s="354" t="s">
        <v>2929</v>
      </c>
      <c r="G94" s="353"/>
      <c r="H94" s="333" t="s">
        <v>2965</v>
      </c>
      <c r="I94" s="333" t="s">
        <v>2963</v>
      </c>
      <c r="J94" s="333"/>
      <c r="K94" s="346"/>
    </row>
    <row r="95" ht="15" customHeight="1">
      <c r="B95" s="355"/>
      <c r="C95" s="333" t="s">
        <v>45</v>
      </c>
      <c r="D95" s="333"/>
      <c r="E95" s="333"/>
      <c r="F95" s="354" t="s">
        <v>2929</v>
      </c>
      <c r="G95" s="353"/>
      <c r="H95" s="333" t="s">
        <v>2966</v>
      </c>
      <c r="I95" s="333" t="s">
        <v>2963</v>
      </c>
      <c r="J95" s="333"/>
      <c r="K95" s="346"/>
    </row>
    <row r="96" ht="15" customHeight="1">
      <c r="B96" s="358"/>
      <c r="C96" s="359"/>
      <c r="D96" s="359"/>
      <c r="E96" s="359"/>
      <c r="F96" s="359"/>
      <c r="G96" s="359"/>
      <c r="H96" s="359"/>
      <c r="I96" s="359"/>
      <c r="J96" s="359"/>
      <c r="K96" s="360"/>
    </row>
    <row r="97" ht="18.75" customHeight="1">
      <c r="B97" s="361"/>
      <c r="C97" s="362"/>
      <c r="D97" s="362"/>
      <c r="E97" s="362"/>
      <c r="F97" s="362"/>
      <c r="G97" s="362"/>
      <c r="H97" s="362"/>
      <c r="I97" s="362"/>
      <c r="J97" s="362"/>
      <c r="K97" s="361"/>
    </row>
    <row r="98" ht="18.75" customHeight="1">
      <c r="B98" s="340"/>
      <c r="C98" s="340"/>
      <c r="D98" s="340"/>
      <c r="E98" s="340"/>
      <c r="F98" s="340"/>
      <c r="G98" s="340"/>
      <c r="H98" s="340"/>
      <c r="I98" s="340"/>
      <c r="J98" s="340"/>
      <c r="K98" s="340"/>
    </row>
    <row r="99" ht="7.5" customHeight="1">
      <c r="B99" s="341"/>
      <c r="C99" s="342"/>
      <c r="D99" s="342"/>
      <c r="E99" s="342"/>
      <c r="F99" s="342"/>
      <c r="G99" s="342"/>
      <c r="H99" s="342"/>
      <c r="I99" s="342"/>
      <c r="J99" s="342"/>
      <c r="K99" s="343"/>
    </row>
    <row r="100" ht="45" customHeight="1">
      <c r="B100" s="344"/>
      <c r="C100" s="345" t="s">
        <v>2967</v>
      </c>
      <c r="D100" s="345"/>
      <c r="E100" s="345"/>
      <c r="F100" s="345"/>
      <c r="G100" s="345"/>
      <c r="H100" s="345"/>
      <c r="I100" s="345"/>
      <c r="J100" s="345"/>
      <c r="K100" s="346"/>
    </row>
    <row r="101" ht="17.25" customHeight="1">
      <c r="B101" s="344"/>
      <c r="C101" s="347" t="s">
        <v>2923</v>
      </c>
      <c r="D101" s="347"/>
      <c r="E101" s="347"/>
      <c r="F101" s="347" t="s">
        <v>2924</v>
      </c>
      <c r="G101" s="348"/>
      <c r="H101" s="347" t="s">
        <v>231</v>
      </c>
      <c r="I101" s="347" t="s">
        <v>54</v>
      </c>
      <c r="J101" s="347" t="s">
        <v>2925</v>
      </c>
      <c r="K101" s="346"/>
    </row>
    <row r="102" ht="17.25" customHeight="1">
      <c r="B102" s="344"/>
      <c r="C102" s="349" t="s">
        <v>2926</v>
      </c>
      <c r="D102" s="349"/>
      <c r="E102" s="349"/>
      <c r="F102" s="350" t="s">
        <v>2927</v>
      </c>
      <c r="G102" s="351"/>
      <c r="H102" s="349"/>
      <c r="I102" s="349"/>
      <c r="J102" s="349" t="s">
        <v>2928</v>
      </c>
      <c r="K102" s="346"/>
    </row>
    <row r="103" ht="5.25" customHeight="1">
      <c r="B103" s="344"/>
      <c r="C103" s="347"/>
      <c r="D103" s="347"/>
      <c r="E103" s="347"/>
      <c r="F103" s="347"/>
      <c r="G103" s="363"/>
      <c r="H103" s="347"/>
      <c r="I103" s="347"/>
      <c r="J103" s="347"/>
      <c r="K103" s="346"/>
    </row>
    <row r="104" ht="15" customHeight="1">
      <c r="B104" s="344"/>
      <c r="C104" s="333" t="s">
        <v>50</v>
      </c>
      <c r="D104" s="352"/>
      <c r="E104" s="352"/>
      <c r="F104" s="354" t="s">
        <v>2929</v>
      </c>
      <c r="G104" s="363"/>
      <c r="H104" s="333" t="s">
        <v>2968</v>
      </c>
      <c r="I104" s="333" t="s">
        <v>2931</v>
      </c>
      <c r="J104" s="333">
        <v>20</v>
      </c>
      <c r="K104" s="346"/>
    </row>
    <row r="105" ht="15" customHeight="1">
      <c r="B105" s="344"/>
      <c r="C105" s="333" t="s">
        <v>2932</v>
      </c>
      <c r="D105" s="333"/>
      <c r="E105" s="333"/>
      <c r="F105" s="354" t="s">
        <v>2929</v>
      </c>
      <c r="G105" s="333"/>
      <c r="H105" s="333" t="s">
        <v>2968</v>
      </c>
      <c r="I105" s="333" t="s">
        <v>2931</v>
      </c>
      <c r="J105" s="333">
        <v>120</v>
      </c>
      <c r="K105" s="346"/>
    </row>
    <row r="106" ht="15" customHeight="1">
      <c r="B106" s="355"/>
      <c r="C106" s="333" t="s">
        <v>2934</v>
      </c>
      <c r="D106" s="333"/>
      <c r="E106" s="333"/>
      <c r="F106" s="354" t="s">
        <v>2935</v>
      </c>
      <c r="G106" s="333"/>
      <c r="H106" s="333" t="s">
        <v>2968</v>
      </c>
      <c r="I106" s="333" t="s">
        <v>2931</v>
      </c>
      <c r="J106" s="333">
        <v>50</v>
      </c>
      <c r="K106" s="346"/>
    </row>
    <row r="107" ht="15" customHeight="1">
      <c r="B107" s="355"/>
      <c r="C107" s="333" t="s">
        <v>2937</v>
      </c>
      <c r="D107" s="333"/>
      <c r="E107" s="333"/>
      <c r="F107" s="354" t="s">
        <v>2929</v>
      </c>
      <c r="G107" s="333"/>
      <c r="H107" s="333" t="s">
        <v>2968</v>
      </c>
      <c r="I107" s="333" t="s">
        <v>2939</v>
      </c>
      <c r="J107" s="333"/>
      <c r="K107" s="346"/>
    </row>
    <row r="108" ht="15" customHeight="1">
      <c r="B108" s="355"/>
      <c r="C108" s="333" t="s">
        <v>2948</v>
      </c>
      <c r="D108" s="333"/>
      <c r="E108" s="333"/>
      <c r="F108" s="354" t="s">
        <v>2935</v>
      </c>
      <c r="G108" s="333"/>
      <c r="H108" s="333" t="s">
        <v>2968</v>
      </c>
      <c r="I108" s="333" t="s">
        <v>2931</v>
      </c>
      <c r="J108" s="333">
        <v>50</v>
      </c>
      <c r="K108" s="346"/>
    </row>
    <row r="109" ht="15" customHeight="1">
      <c r="B109" s="355"/>
      <c r="C109" s="333" t="s">
        <v>2956</v>
      </c>
      <c r="D109" s="333"/>
      <c r="E109" s="333"/>
      <c r="F109" s="354" t="s">
        <v>2935</v>
      </c>
      <c r="G109" s="333"/>
      <c r="H109" s="333" t="s">
        <v>2968</v>
      </c>
      <c r="I109" s="333" t="s">
        <v>2931</v>
      </c>
      <c r="J109" s="333">
        <v>50</v>
      </c>
      <c r="K109" s="346"/>
    </row>
    <row r="110" ht="15" customHeight="1">
      <c r="B110" s="355"/>
      <c r="C110" s="333" t="s">
        <v>2954</v>
      </c>
      <c r="D110" s="333"/>
      <c r="E110" s="333"/>
      <c r="F110" s="354" t="s">
        <v>2935</v>
      </c>
      <c r="G110" s="333"/>
      <c r="H110" s="333" t="s">
        <v>2968</v>
      </c>
      <c r="I110" s="333" t="s">
        <v>2931</v>
      </c>
      <c r="J110" s="333">
        <v>50</v>
      </c>
      <c r="K110" s="346"/>
    </row>
    <row r="111" ht="15" customHeight="1">
      <c r="B111" s="355"/>
      <c r="C111" s="333" t="s">
        <v>50</v>
      </c>
      <c r="D111" s="333"/>
      <c r="E111" s="333"/>
      <c r="F111" s="354" t="s">
        <v>2929</v>
      </c>
      <c r="G111" s="333"/>
      <c r="H111" s="333" t="s">
        <v>2969</v>
      </c>
      <c r="I111" s="333" t="s">
        <v>2931</v>
      </c>
      <c r="J111" s="333">
        <v>20</v>
      </c>
      <c r="K111" s="346"/>
    </row>
    <row r="112" ht="15" customHeight="1">
      <c r="B112" s="355"/>
      <c r="C112" s="333" t="s">
        <v>2970</v>
      </c>
      <c r="D112" s="333"/>
      <c r="E112" s="333"/>
      <c r="F112" s="354" t="s">
        <v>2929</v>
      </c>
      <c r="G112" s="333"/>
      <c r="H112" s="333" t="s">
        <v>2971</v>
      </c>
      <c r="I112" s="333" t="s">
        <v>2931</v>
      </c>
      <c r="J112" s="333">
        <v>120</v>
      </c>
      <c r="K112" s="346"/>
    </row>
    <row r="113" ht="15" customHeight="1">
      <c r="B113" s="355"/>
      <c r="C113" s="333" t="s">
        <v>35</v>
      </c>
      <c r="D113" s="333"/>
      <c r="E113" s="333"/>
      <c r="F113" s="354" t="s">
        <v>2929</v>
      </c>
      <c r="G113" s="333"/>
      <c r="H113" s="333" t="s">
        <v>2972</v>
      </c>
      <c r="I113" s="333" t="s">
        <v>2963</v>
      </c>
      <c r="J113" s="333"/>
      <c r="K113" s="346"/>
    </row>
    <row r="114" ht="15" customHeight="1">
      <c r="B114" s="355"/>
      <c r="C114" s="333" t="s">
        <v>45</v>
      </c>
      <c r="D114" s="333"/>
      <c r="E114" s="333"/>
      <c r="F114" s="354" t="s">
        <v>2929</v>
      </c>
      <c r="G114" s="333"/>
      <c r="H114" s="333" t="s">
        <v>2973</v>
      </c>
      <c r="I114" s="333" t="s">
        <v>2963</v>
      </c>
      <c r="J114" s="333"/>
      <c r="K114" s="346"/>
    </row>
    <row r="115" ht="15" customHeight="1">
      <c r="B115" s="355"/>
      <c r="C115" s="333" t="s">
        <v>54</v>
      </c>
      <c r="D115" s="333"/>
      <c r="E115" s="333"/>
      <c r="F115" s="354" t="s">
        <v>2929</v>
      </c>
      <c r="G115" s="333"/>
      <c r="H115" s="333" t="s">
        <v>2974</v>
      </c>
      <c r="I115" s="333" t="s">
        <v>2975</v>
      </c>
      <c r="J115" s="333"/>
      <c r="K115" s="346"/>
    </row>
    <row r="116" ht="15" customHeight="1">
      <c r="B116" s="358"/>
      <c r="C116" s="364"/>
      <c r="D116" s="364"/>
      <c r="E116" s="364"/>
      <c r="F116" s="364"/>
      <c r="G116" s="364"/>
      <c r="H116" s="364"/>
      <c r="I116" s="364"/>
      <c r="J116" s="364"/>
      <c r="K116" s="360"/>
    </row>
    <row r="117" ht="18.75" customHeight="1">
      <c r="B117" s="365"/>
      <c r="C117" s="329"/>
      <c r="D117" s="329"/>
      <c r="E117" s="329"/>
      <c r="F117" s="366"/>
      <c r="G117" s="329"/>
      <c r="H117" s="329"/>
      <c r="I117" s="329"/>
      <c r="J117" s="329"/>
      <c r="K117" s="365"/>
    </row>
    <row r="118" ht="18.75" customHeight="1">
      <c r="B118" s="340"/>
      <c r="C118" s="340"/>
      <c r="D118" s="340"/>
      <c r="E118" s="340"/>
      <c r="F118" s="340"/>
      <c r="G118" s="340"/>
      <c r="H118" s="340"/>
      <c r="I118" s="340"/>
      <c r="J118" s="340"/>
      <c r="K118" s="340"/>
    </row>
    <row r="119" ht="7.5" customHeight="1">
      <c r="B119" s="367"/>
      <c r="C119" s="368"/>
      <c r="D119" s="368"/>
      <c r="E119" s="368"/>
      <c r="F119" s="368"/>
      <c r="G119" s="368"/>
      <c r="H119" s="368"/>
      <c r="I119" s="368"/>
      <c r="J119" s="368"/>
      <c r="K119" s="369"/>
    </row>
    <row r="120" ht="45" customHeight="1">
      <c r="B120" s="370"/>
      <c r="C120" s="323" t="s">
        <v>2976</v>
      </c>
      <c r="D120" s="323"/>
      <c r="E120" s="323"/>
      <c r="F120" s="323"/>
      <c r="G120" s="323"/>
      <c r="H120" s="323"/>
      <c r="I120" s="323"/>
      <c r="J120" s="323"/>
      <c r="K120" s="371"/>
    </row>
    <row r="121" ht="17.25" customHeight="1">
      <c r="B121" s="372"/>
      <c r="C121" s="347" t="s">
        <v>2923</v>
      </c>
      <c r="D121" s="347"/>
      <c r="E121" s="347"/>
      <c r="F121" s="347" t="s">
        <v>2924</v>
      </c>
      <c r="G121" s="348"/>
      <c r="H121" s="347" t="s">
        <v>231</v>
      </c>
      <c r="I121" s="347" t="s">
        <v>54</v>
      </c>
      <c r="J121" s="347" t="s">
        <v>2925</v>
      </c>
      <c r="K121" s="373"/>
    </row>
    <row r="122" ht="17.25" customHeight="1">
      <c r="B122" s="372"/>
      <c r="C122" s="349" t="s">
        <v>2926</v>
      </c>
      <c r="D122" s="349"/>
      <c r="E122" s="349"/>
      <c r="F122" s="350" t="s">
        <v>2927</v>
      </c>
      <c r="G122" s="351"/>
      <c r="H122" s="349"/>
      <c r="I122" s="349"/>
      <c r="J122" s="349" t="s">
        <v>2928</v>
      </c>
      <c r="K122" s="373"/>
    </row>
    <row r="123" ht="5.25" customHeight="1">
      <c r="B123" s="374"/>
      <c r="C123" s="352"/>
      <c r="D123" s="352"/>
      <c r="E123" s="352"/>
      <c r="F123" s="352"/>
      <c r="G123" s="333"/>
      <c r="H123" s="352"/>
      <c r="I123" s="352"/>
      <c r="J123" s="352"/>
      <c r="K123" s="375"/>
    </row>
    <row r="124" ht="15" customHeight="1">
      <c r="B124" s="374"/>
      <c r="C124" s="333" t="s">
        <v>2932</v>
      </c>
      <c r="D124" s="352"/>
      <c r="E124" s="352"/>
      <c r="F124" s="354" t="s">
        <v>2929</v>
      </c>
      <c r="G124" s="333"/>
      <c r="H124" s="333" t="s">
        <v>2968</v>
      </c>
      <c r="I124" s="333" t="s">
        <v>2931</v>
      </c>
      <c r="J124" s="333">
        <v>120</v>
      </c>
      <c r="K124" s="376"/>
    </row>
    <row r="125" ht="15" customHeight="1">
      <c r="B125" s="374"/>
      <c r="C125" s="333" t="s">
        <v>2977</v>
      </c>
      <c r="D125" s="333"/>
      <c r="E125" s="333"/>
      <c r="F125" s="354" t="s">
        <v>2929</v>
      </c>
      <c r="G125" s="333"/>
      <c r="H125" s="333" t="s">
        <v>2978</v>
      </c>
      <c r="I125" s="333" t="s">
        <v>2931</v>
      </c>
      <c r="J125" s="333" t="s">
        <v>2979</v>
      </c>
      <c r="K125" s="376"/>
    </row>
    <row r="126" ht="15" customHeight="1">
      <c r="B126" s="374"/>
      <c r="C126" s="333" t="s">
        <v>79</v>
      </c>
      <c r="D126" s="333"/>
      <c r="E126" s="333"/>
      <c r="F126" s="354" t="s">
        <v>2929</v>
      </c>
      <c r="G126" s="333"/>
      <c r="H126" s="333" t="s">
        <v>2980</v>
      </c>
      <c r="I126" s="333" t="s">
        <v>2931</v>
      </c>
      <c r="J126" s="333" t="s">
        <v>2979</v>
      </c>
      <c r="K126" s="376"/>
    </row>
    <row r="127" ht="15" customHeight="1">
      <c r="B127" s="374"/>
      <c r="C127" s="333" t="s">
        <v>2940</v>
      </c>
      <c r="D127" s="333"/>
      <c r="E127" s="333"/>
      <c r="F127" s="354" t="s">
        <v>2935</v>
      </c>
      <c r="G127" s="333"/>
      <c r="H127" s="333" t="s">
        <v>2941</v>
      </c>
      <c r="I127" s="333" t="s">
        <v>2931</v>
      </c>
      <c r="J127" s="333">
        <v>15</v>
      </c>
      <c r="K127" s="376"/>
    </row>
    <row r="128" ht="15" customHeight="1">
      <c r="B128" s="374"/>
      <c r="C128" s="356" t="s">
        <v>2942</v>
      </c>
      <c r="D128" s="356"/>
      <c r="E128" s="356"/>
      <c r="F128" s="357" t="s">
        <v>2935</v>
      </c>
      <c r="G128" s="356"/>
      <c r="H128" s="356" t="s">
        <v>2943</v>
      </c>
      <c r="I128" s="356" t="s">
        <v>2931</v>
      </c>
      <c r="J128" s="356">
        <v>15</v>
      </c>
      <c r="K128" s="376"/>
    </row>
    <row r="129" ht="15" customHeight="1">
      <c r="B129" s="374"/>
      <c r="C129" s="356" t="s">
        <v>2944</v>
      </c>
      <c r="D129" s="356"/>
      <c r="E129" s="356"/>
      <c r="F129" s="357" t="s">
        <v>2935</v>
      </c>
      <c r="G129" s="356"/>
      <c r="H129" s="356" t="s">
        <v>2945</v>
      </c>
      <c r="I129" s="356" t="s">
        <v>2931</v>
      </c>
      <c r="J129" s="356">
        <v>20</v>
      </c>
      <c r="K129" s="376"/>
    </row>
    <row r="130" ht="15" customHeight="1">
      <c r="B130" s="374"/>
      <c r="C130" s="356" t="s">
        <v>2946</v>
      </c>
      <c r="D130" s="356"/>
      <c r="E130" s="356"/>
      <c r="F130" s="357" t="s">
        <v>2935</v>
      </c>
      <c r="G130" s="356"/>
      <c r="H130" s="356" t="s">
        <v>2947</v>
      </c>
      <c r="I130" s="356" t="s">
        <v>2931</v>
      </c>
      <c r="J130" s="356">
        <v>20</v>
      </c>
      <c r="K130" s="376"/>
    </row>
    <row r="131" ht="15" customHeight="1">
      <c r="B131" s="374"/>
      <c r="C131" s="333" t="s">
        <v>2934</v>
      </c>
      <c r="D131" s="333"/>
      <c r="E131" s="333"/>
      <c r="F131" s="354" t="s">
        <v>2935</v>
      </c>
      <c r="G131" s="333"/>
      <c r="H131" s="333" t="s">
        <v>2968</v>
      </c>
      <c r="I131" s="333" t="s">
        <v>2931</v>
      </c>
      <c r="J131" s="333">
        <v>50</v>
      </c>
      <c r="K131" s="376"/>
    </row>
    <row r="132" ht="15" customHeight="1">
      <c r="B132" s="374"/>
      <c r="C132" s="333" t="s">
        <v>2948</v>
      </c>
      <c r="D132" s="333"/>
      <c r="E132" s="333"/>
      <c r="F132" s="354" t="s">
        <v>2935</v>
      </c>
      <c r="G132" s="333"/>
      <c r="H132" s="333" t="s">
        <v>2968</v>
      </c>
      <c r="I132" s="333" t="s">
        <v>2931</v>
      </c>
      <c r="J132" s="333">
        <v>50</v>
      </c>
      <c r="K132" s="376"/>
    </row>
    <row r="133" ht="15" customHeight="1">
      <c r="B133" s="374"/>
      <c r="C133" s="333" t="s">
        <v>2954</v>
      </c>
      <c r="D133" s="333"/>
      <c r="E133" s="333"/>
      <c r="F133" s="354" t="s">
        <v>2935</v>
      </c>
      <c r="G133" s="333"/>
      <c r="H133" s="333" t="s">
        <v>2968</v>
      </c>
      <c r="I133" s="333" t="s">
        <v>2931</v>
      </c>
      <c r="J133" s="333">
        <v>50</v>
      </c>
      <c r="K133" s="376"/>
    </row>
    <row r="134" ht="15" customHeight="1">
      <c r="B134" s="374"/>
      <c r="C134" s="333" t="s">
        <v>2956</v>
      </c>
      <c r="D134" s="333"/>
      <c r="E134" s="333"/>
      <c r="F134" s="354" t="s">
        <v>2935</v>
      </c>
      <c r="G134" s="333"/>
      <c r="H134" s="333" t="s">
        <v>2968</v>
      </c>
      <c r="I134" s="333" t="s">
        <v>2931</v>
      </c>
      <c r="J134" s="333">
        <v>50</v>
      </c>
      <c r="K134" s="376"/>
    </row>
    <row r="135" ht="15" customHeight="1">
      <c r="B135" s="374"/>
      <c r="C135" s="333" t="s">
        <v>236</v>
      </c>
      <c r="D135" s="333"/>
      <c r="E135" s="333"/>
      <c r="F135" s="354" t="s">
        <v>2935</v>
      </c>
      <c r="G135" s="333"/>
      <c r="H135" s="333" t="s">
        <v>2981</v>
      </c>
      <c r="I135" s="333" t="s">
        <v>2931</v>
      </c>
      <c r="J135" s="333">
        <v>255</v>
      </c>
      <c r="K135" s="376"/>
    </row>
    <row r="136" ht="15" customHeight="1">
      <c r="B136" s="374"/>
      <c r="C136" s="333" t="s">
        <v>2958</v>
      </c>
      <c r="D136" s="333"/>
      <c r="E136" s="333"/>
      <c r="F136" s="354" t="s">
        <v>2929</v>
      </c>
      <c r="G136" s="333"/>
      <c r="H136" s="333" t="s">
        <v>2982</v>
      </c>
      <c r="I136" s="333" t="s">
        <v>2960</v>
      </c>
      <c r="J136" s="333"/>
      <c r="K136" s="376"/>
    </row>
    <row r="137" ht="15" customHeight="1">
      <c r="B137" s="374"/>
      <c r="C137" s="333" t="s">
        <v>2961</v>
      </c>
      <c r="D137" s="333"/>
      <c r="E137" s="333"/>
      <c r="F137" s="354" t="s">
        <v>2929</v>
      </c>
      <c r="G137" s="333"/>
      <c r="H137" s="333" t="s">
        <v>2983</v>
      </c>
      <c r="I137" s="333" t="s">
        <v>2963</v>
      </c>
      <c r="J137" s="333"/>
      <c r="K137" s="376"/>
    </row>
    <row r="138" ht="15" customHeight="1">
      <c r="B138" s="374"/>
      <c r="C138" s="333" t="s">
        <v>2964</v>
      </c>
      <c r="D138" s="333"/>
      <c r="E138" s="333"/>
      <c r="F138" s="354" t="s">
        <v>2929</v>
      </c>
      <c r="G138" s="333"/>
      <c r="H138" s="333" t="s">
        <v>2964</v>
      </c>
      <c r="I138" s="333" t="s">
        <v>2963</v>
      </c>
      <c r="J138" s="333"/>
      <c r="K138" s="376"/>
    </row>
    <row r="139" ht="15" customHeight="1">
      <c r="B139" s="374"/>
      <c r="C139" s="333" t="s">
        <v>35</v>
      </c>
      <c r="D139" s="333"/>
      <c r="E139" s="333"/>
      <c r="F139" s="354" t="s">
        <v>2929</v>
      </c>
      <c r="G139" s="333"/>
      <c r="H139" s="333" t="s">
        <v>2984</v>
      </c>
      <c r="I139" s="333" t="s">
        <v>2963</v>
      </c>
      <c r="J139" s="333"/>
      <c r="K139" s="376"/>
    </row>
    <row r="140" ht="15" customHeight="1">
      <c r="B140" s="374"/>
      <c r="C140" s="333" t="s">
        <v>2985</v>
      </c>
      <c r="D140" s="333"/>
      <c r="E140" s="333"/>
      <c r="F140" s="354" t="s">
        <v>2929</v>
      </c>
      <c r="G140" s="333"/>
      <c r="H140" s="333" t="s">
        <v>2986</v>
      </c>
      <c r="I140" s="333" t="s">
        <v>2963</v>
      </c>
      <c r="J140" s="333"/>
      <c r="K140" s="376"/>
    </row>
    <row r="141" ht="15" customHeight="1">
      <c r="B141" s="377"/>
      <c r="C141" s="378"/>
      <c r="D141" s="378"/>
      <c r="E141" s="378"/>
      <c r="F141" s="378"/>
      <c r="G141" s="378"/>
      <c r="H141" s="378"/>
      <c r="I141" s="378"/>
      <c r="J141" s="378"/>
      <c r="K141" s="379"/>
    </row>
    <row r="142" ht="18.75" customHeight="1">
      <c r="B142" s="329"/>
      <c r="C142" s="329"/>
      <c r="D142" s="329"/>
      <c r="E142" s="329"/>
      <c r="F142" s="366"/>
      <c r="G142" s="329"/>
      <c r="H142" s="329"/>
      <c r="I142" s="329"/>
      <c r="J142" s="329"/>
      <c r="K142" s="329"/>
    </row>
    <row r="143" ht="18.75" customHeight="1">
      <c r="B143" s="340"/>
      <c r="C143" s="340"/>
      <c r="D143" s="340"/>
      <c r="E143" s="340"/>
      <c r="F143" s="340"/>
      <c r="G143" s="340"/>
      <c r="H143" s="340"/>
      <c r="I143" s="340"/>
      <c r="J143" s="340"/>
      <c r="K143" s="340"/>
    </row>
    <row r="144" ht="7.5" customHeight="1">
      <c r="B144" s="341"/>
      <c r="C144" s="342"/>
      <c r="D144" s="342"/>
      <c r="E144" s="342"/>
      <c r="F144" s="342"/>
      <c r="G144" s="342"/>
      <c r="H144" s="342"/>
      <c r="I144" s="342"/>
      <c r="J144" s="342"/>
      <c r="K144" s="343"/>
    </row>
    <row r="145" ht="45" customHeight="1">
      <c r="B145" s="344"/>
      <c r="C145" s="345" t="s">
        <v>2987</v>
      </c>
      <c r="D145" s="345"/>
      <c r="E145" s="345"/>
      <c r="F145" s="345"/>
      <c r="G145" s="345"/>
      <c r="H145" s="345"/>
      <c r="I145" s="345"/>
      <c r="J145" s="345"/>
      <c r="K145" s="346"/>
    </row>
    <row r="146" ht="17.25" customHeight="1">
      <c r="B146" s="344"/>
      <c r="C146" s="347" t="s">
        <v>2923</v>
      </c>
      <c r="D146" s="347"/>
      <c r="E146" s="347"/>
      <c r="F146" s="347" t="s">
        <v>2924</v>
      </c>
      <c r="G146" s="348"/>
      <c r="H146" s="347" t="s">
        <v>231</v>
      </c>
      <c r="I146" s="347" t="s">
        <v>54</v>
      </c>
      <c r="J146" s="347" t="s">
        <v>2925</v>
      </c>
      <c r="K146" s="346"/>
    </row>
    <row r="147" ht="17.25" customHeight="1">
      <c r="B147" s="344"/>
      <c r="C147" s="349" t="s">
        <v>2926</v>
      </c>
      <c r="D147" s="349"/>
      <c r="E147" s="349"/>
      <c r="F147" s="350" t="s">
        <v>2927</v>
      </c>
      <c r="G147" s="351"/>
      <c r="H147" s="349"/>
      <c r="I147" s="349"/>
      <c r="J147" s="349" t="s">
        <v>2928</v>
      </c>
      <c r="K147" s="346"/>
    </row>
    <row r="148" ht="5.25" customHeight="1">
      <c r="B148" s="355"/>
      <c r="C148" s="352"/>
      <c r="D148" s="352"/>
      <c r="E148" s="352"/>
      <c r="F148" s="352"/>
      <c r="G148" s="353"/>
      <c r="H148" s="352"/>
      <c r="I148" s="352"/>
      <c r="J148" s="352"/>
      <c r="K148" s="376"/>
    </row>
    <row r="149" ht="15" customHeight="1">
      <c r="B149" s="355"/>
      <c r="C149" s="380" t="s">
        <v>2932</v>
      </c>
      <c r="D149" s="333"/>
      <c r="E149" s="333"/>
      <c r="F149" s="381" t="s">
        <v>2929</v>
      </c>
      <c r="G149" s="333"/>
      <c r="H149" s="380" t="s">
        <v>2968</v>
      </c>
      <c r="I149" s="380" t="s">
        <v>2931</v>
      </c>
      <c r="J149" s="380">
        <v>120</v>
      </c>
      <c r="K149" s="376"/>
    </row>
    <row r="150" ht="15" customHeight="1">
      <c r="B150" s="355"/>
      <c r="C150" s="380" t="s">
        <v>2977</v>
      </c>
      <c r="D150" s="333"/>
      <c r="E150" s="333"/>
      <c r="F150" s="381" t="s">
        <v>2929</v>
      </c>
      <c r="G150" s="333"/>
      <c r="H150" s="380" t="s">
        <v>2988</v>
      </c>
      <c r="I150" s="380" t="s">
        <v>2931</v>
      </c>
      <c r="J150" s="380" t="s">
        <v>2979</v>
      </c>
      <c r="K150" s="376"/>
    </row>
    <row r="151" ht="15" customHeight="1">
      <c r="B151" s="355"/>
      <c r="C151" s="380" t="s">
        <v>79</v>
      </c>
      <c r="D151" s="333"/>
      <c r="E151" s="333"/>
      <c r="F151" s="381" t="s">
        <v>2929</v>
      </c>
      <c r="G151" s="333"/>
      <c r="H151" s="380" t="s">
        <v>2989</v>
      </c>
      <c r="I151" s="380" t="s">
        <v>2931</v>
      </c>
      <c r="J151" s="380" t="s">
        <v>2979</v>
      </c>
      <c r="K151" s="376"/>
    </row>
    <row r="152" ht="15" customHeight="1">
      <c r="B152" s="355"/>
      <c r="C152" s="380" t="s">
        <v>2934</v>
      </c>
      <c r="D152" s="333"/>
      <c r="E152" s="333"/>
      <c r="F152" s="381" t="s">
        <v>2935</v>
      </c>
      <c r="G152" s="333"/>
      <c r="H152" s="380" t="s">
        <v>2968</v>
      </c>
      <c r="I152" s="380" t="s">
        <v>2931</v>
      </c>
      <c r="J152" s="380">
        <v>50</v>
      </c>
      <c r="K152" s="376"/>
    </row>
    <row r="153" ht="15" customHeight="1">
      <c r="B153" s="355"/>
      <c r="C153" s="380" t="s">
        <v>2937</v>
      </c>
      <c r="D153" s="333"/>
      <c r="E153" s="333"/>
      <c r="F153" s="381" t="s">
        <v>2929</v>
      </c>
      <c r="G153" s="333"/>
      <c r="H153" s="380" t="s">
        <v>2968</v>
      </c>
      <c r="I153" s="380" t="s">
        <v>2939</v>
      </c>
      <c r="J153" s="380"/>
      <c r="K153" s="376"/>
    </row>
    <row r="154" ht="15" customHeight="1">
      <c r="B154" s="355"/>
      <c r="C154" s="380" t="s">
        <v>2948</v>
      </c>
      <c r="D154" s="333"/>
      <c r="E154" s="333"/>
      <c r="F154" s="381" t="s">
        <v>2935</v>
      </c>
      <c r="G154" s="333"/>
      <c r="H154" s="380" t="s">
        <v>2968</v>
      </c>
      <c r="I154" s="380" t="s">
        <v>2931</v>
      </c>
      <c r="J154" s="380">
        <v>50</v>
      </c>
      <c r="K154" s="376"/>
    </row>
    <row r="155" ht="15" customHeight="1">
      <c r="B155" s="355"/>
      <c r="C155" s="380" t="s">
        <v>2956</v>
      </c>
      <c r="D155" s="333"/>
      <c r="E155" s="333"/>
      <c r="F155" s="381" t="s">
        <v>2935</v>
      </c>
      <c r="G155" s="333"/>
      <c r="H155" s="380" t="s">
        <v>2968</v>
      </c>
      <c r="I155" s="380" t="s">
        <v>2931</v>
      </c>
      <c r="J155" s="380">
        <v>50</v>
      </c>
      <c r="K155" s="376"/>
    </row>
    <row r="156" ht="15" customHeight="1">
      <c r="B156" s="355"/>
      <c r="C156" s="380" t="s">
        <v>2954</v>
      </c>
      <c r="D156" s="333"/>
      <c r="E156" s="333"/>
      <c r="F156" s="381" t="s">
        <v>2935</v>
      </c>
      <c r="G156" s="333"/>
      <c r="H156" s="380" t="s">
        <v>2968</v>
      </c>
      <c r="I156" s="380" t="s">
        <v>2931</v>
      </c>
      <c r="J156" s="380">
        <v>50</v>
      </c>
      <c r="K156" s="376"/>
    </row>
    <row r="157" ht="15" customHeight="1">
      <c r="B157" s="355"/>
      <c r="C157" s="380" t="s">
        <v>200</v>
      </c>
      <c r="D157" s="333"/>
      <c r="E157" s="333"/>
      <c r="F157" s="381" t="s">
        <v>2929</v>
      </c>
      <c r="G157" s="333"/>
      <c r="H157" s="380" t="s">
        <v>2990</v>
      </c>
      <c r="I157" s="380" t="s">
        <v>2931</v>
      </c>
      <c r="J157" s="380" t="s">
        <v>2991</v>
      </c>
      <c r="K157" s="376"/>
    </row>
    <row r="158" ht="15" customHeight="1">
      <c r="B158" s="355"/>
      <c r="C158" s="380" t="s">
        <v>2992</v>
      </c>
      <c r="D158" s="333"/>
      <c r="E158" s="333"/>
      <c r="F158" s="381" t="s">
        <v>2929</v>
      </c>
      <c r="G158" s="333"/>
      <c r="H158" s="380" t="s">
        <v>2993</v>
      </c>
      <c r="I158" s="380" t="s">
        <v>2963</v>
      </c>
      <c r="J158" s="380"/>
      <c r="K158" s="376"/>
    </row>
    <row r="159" ht="15" customHeight="1">
      <c r="B159" s="382"/>
      <c r="C159" s="364"/>
      <c r="D159" s="364"/>
      <c r="E159" s="364"/>
      <c r="F159" s="364"/>
      <c r="G159" s="364"/>
      <c r="H159" s="364"/>
      <c r="I159" s="364"/>
      <c r="J159" s="364"/>
      <c r="K159" s="383"/>
    </row>
    <row r="160" ht="18.75" customHeight="1">
      <c r="B160" s="329"/>
      <c r="C160" s="333"/>
      <c r="D160" s="333"/>
      <c r="E160" s="333"/>
      <c r="F160" s="354"/>
      <c r="G160" s="333"/>
      <c r="H160" s="333"/>
      <c r="I160" s="333"/>
      <c r="J160" s="333"/>
      <c r="K160" s="329"/>
    </row>
    <row r="161" ht="18.75" customHeight="1">
      <c r="B161" s="340"/>
      <c r="C161" s="340"/>
      <c r="D161" s="340"/>
      <c r="E161" s="340"/>
      <c r="F161" s="340"/>
      <c r="G161" s="340"/>
      <c r="H161" s="340"/>
      <c r="I161" s="340"/>
      <c r="J161" s="340"/>
      <c r="K161" s="340"/>
    </row>
    <row r="162" ht="7.5" customHeight="1">
      <c r="B162" s="319"/>
      <c r="C162" s="320"/>
      <c r="D162" s="320"/>
      <c r="E162" s="320"/>
      <c r="F162" s="320"/>
      <c r="G162" s="320"/>
      <c r="H162" s="320"/>
      <c r="I162" s="320"/>
      <c r="J162" s="320"/>
      <c r="K162" s="321"/>
    </row>
    <row r="163" ht="45" customHeight="1">
      <c r="B163" s="322"/>
      <c r="C163" s="323" t="s">
        <v>2994</v>
      </c>
      <c r="D163" s="323"/>
      <c r="E163" s="323"/>
      <c r="F163" s="323"/>
      <c r="G163" s="323"/>
      <c r="H163" s="323"/>
      <c r="I163" s="323"/>
      <c r="J163" s="323"/>
      <c r="K163" s="324"/>
    </row>
    <row r="164" ht="17.25" customHeight="1">
      <c r="B164" s="322"/>
      <c r="C164" s="347" t="s">
        <v>2923</v>
      </c>
      <c r="D164" s="347"/>
      <c r="E164" s="347"/>
      <c r="F164" s="347" t="s">
        <v>2924</v>
      </c>
      <c r="G164" s="384"/>
      <c r="H164" s="385" t="s">
        <v>231</v>
      </c>
      <c r="I164" s="385" t="s">
        <v>54</v>
      </c>
      <c r="J164" s="347" t="s">
        <v>2925</v>
      </c>
      <c r="K164" s="324"/>
    </row>
    <row r="165" ht="17.25" customHeight="1">
      <c r="B165" s="325"/>
      <c r="C165" s="349" t="s">
        <v>2926</v>
      </c>
      <c r="D165" s="349"/>
      <c r="E165" s="349"/>
      <c r="F165" s="350" t="s">
        <v>2927</v>
      </c>
      <c r="G165" s="386"/>
      <c r="H165" s="387"/>
      <c r="I165" s="387"/>
      <c r="J165" s="349" t="s">
        <v>2928</v>
      </c>
      <c r="K165" s="327"/>
    </row>
    <row r="166" ht="5.25" customHeight="1">
      <c r="B166" s="355"/>
      <c r="C166" s="352"/>
      <c r="D166" s="352"/>
      <c r="E166" s="352"/>
      <c r="F166" s="352"/>
      <c r="G166" s="353"/>
      <c r="H166" s="352"/>
      <c r="I166" s="352"/>
      <c r="J166" s="352"/>
      <c r="K166" s="376"/>
    </row>
    <row r="167" ht="15" customHeight="1">
      <c r="B167" s="355"/>
      <c r="C167" s="333" t="s">
        <v>2932</v>
      </c>
      <c r="D167" s="333"/>
      <c r="E167" s="333"/>
      <c r="F167" s="354" t="s">
        <v>2929</v>
      </c>
      <c r="G167" s="333"/>
      <c r="H167" s="333" t="s">
        <v>2968</v>
      </c>
      <c r="I167" s="333" t="s">
        <v>2931</v>
      </c>
      <c r="J167" s="333">
        <v>120</v>
      </c>
      <c r="K167" s="376"/>
    </row>
    <row r="168" ht="15" customHeight="1">
      <c r="B168" s="355"/>
      <c r="C168" s="333" t="s">
        <v>2977</v>
      </c>
      <c r="D168" s="333"/>
      <c r="E168" s="333"/>
      <c r="F168" s="354" t="s">
        <v>2929</v>
      </c>
      <c r="G168" s="333"/>
      <c r="H168" s="333" t="s">
        <v>2978</v>
      </c>
      <c r="I168" s="333" t="s">
        <v>2931</v>
      </c>
      <c r="J168" s="333" t="s">
        <v>2979</v>
      </c>
      <c r="K168" s="376"/>
    </row>
    <row r="169" ht="15" customHeight="1">
      <c r="B169" s="355"/>
      <c r="C169" s="333" t="s">
        <v>79</v>
      </c>
      <c r="D169" s="333"/>
      <c r="E169" s="333"/>
      <c r="F169" s="354" t="s">
        <v>2929</v>
      </c>
      <c r="G169" s="333"/>
      <c r="H169" s="333" t="s">
        <v>2995</v>
      </c>
      <c r="I169" s="333" t="s">
        <v>2931</v>
      </c>
      <c r="J169" s="333" t="s">
        <v>2979</v>
      </c>
      <c r="K169" s="376"/>
    </row>
    <row r="170" ht="15" customHeight="1">
      <c r="B170" s="355"/>
      <c r="C170" s="333" t="s">
        <v>2934</v>
      </c>
      <c r="D170" s="333"/>
      <c r="E170" s="333"/>
      <c r="F170" s="354" t="s">
        <v>2935</v>
      </c>
      <c r="G170" s="333"/>
      <c r="H170" s="333" t="s">
        <v>2995</v>
      </c>
      <c r="I170" s="333" t="s">
        <v>2931</v>
      </c>
      <c r="J170" s="333">
        <v>50</v>
      </c>
      <c r="K170" s="376"/>
    </row>
    <row r="171" ht="15" customHeight="1">
      <c r="B171" s="355"/>
      <c r="C171" s="333" t="s">
        <v>2937</v>
      </c>
      <c r="D171" s="333"/>
      <c r="E171" s="333"/>
      <c r="F171" s="354" t="s">
        <v>2929</v>
      </c>
      <c r="G171" s="333"/>
      <c r="H171" s="333" t="s">
        <v>2995</v>
      </c>
      <c r="I171" s="333" t="s">
        <v>2939</v>
      </c>
      <c r="J171" s="333"/>
      <c r="K171" s="376"/>
    </row>
    <row r="172" ht="15" customHeight="1">
      <c r="B172" s="355"/>
      <c r="C172" s="333" t="s">
        <v>2948</v>
      </c>
      <c r="D172" s="333"/>
      <c r="E172" s="333"/>
      <c r="F172" s="354" t="s">
        <v>2935</v>
      </c>
      <c r="G172" s="333"/>
      <c r="H172" s="333" t="s">
        <v>2995</v>
      </c>
      <c r="I172" s="333" t="s">
        <v>2931</v>
      </c>
      <c r="J172" s="333">
        <v>50</v>
      </c>
      <c r="K172" s="376"/>
    </row>
    <row r="173" ht="15" customHeight="1">
      <c r="B173" s="355"/>
      <c r="C173" s="333" t="s">
        <v>2956</v>
      </c>
      <c r="D173" s="333"/>
      <c r="E173" s="333"/>
      <c r="F173" s="354" t="s">
        <v>2935</v>
      </c>
      <c r="G173" s="333"/>
      <c r="H173" s="333" t="s">
        <v>2995</v>
      </c>
      <c r="I173" s="333" t="s">
        <v>2931</v>
      </c>
      <c r="J173" s="333">
        <v>50</v>
      </c>
      <c r="K173" s="376"/>
    </row>
    <row r="174" ht="15" customHeight="1">
      <c r="B174" s="355"/>
      <c r="C174" s="333" t="s">
        <v>2954</v>
      </c>
      <c r="D174" s="333"/>
      <c r="E174" s="333"/>
      <c r="F174" s="354" t="s">
        <v>2935</v>
      </c>
      <c r="G174" s="333"/>
      <c r="H174" s="333" t="s">
        <v>2995</v>
      </c>
      <c r="I174" s="333" t="s">
        <v>2931</v>
      </c>
      <c r="J174" s="333">
        <v>50</v>
      </c>
      <c r="K174" s="376"/>
    </row>
    <row r="175" ht="15" customHeight="1">
      <c r="B175" s="355"/>
      <c r="C175" s="333" t="s">
        <v>230</v>
      </c>
      <c r="D175" s="333"/>
      <c r="E175" s="333"/>
      <c r="F175" s="354" t="s">
        <v>2929</v>
      </c>
      <c r="G175" s="333"/>
      <c r="H175" s="333" t="s">
        <v>2996</v>
      </c>
      <c r="I175" s="333" t="s">
        <v>2997</v>
      </c>
      <c r="J175" s="333"/>
      <c r="K175" s="376"/>
    </row>
    <row r="176" ht="15" customHeight="1">
      <c r="B176" s="355"/>
      <c r="C176" s="333" t="s">
        <v>54</v>
      </c>
      <c r="D176" s="333"/>
      <c r="E176" s="333"/>
      <c r="F176" s="354" t="s">
        <v>2929</v>
      </c>
      <c r="G176" s="333"/>
      <c r="H176" s="333" t="s">
        <v>2998</v>
      </c>
      <c r="I176" s="333" t="s">
        <v>2999</v>
      </c>
      <c r="J176" s="333">
        <v>1</v>
      </c>
      <c r="K176" s="376"/>
    </row>
    <row r="177" ht="15" customHeight="1">
      <c r="B177" s="355"/>
      <c r="C177" s="333" t="s">
        <v>50</v>
      </c>
      <c r="D177" s="333"/>
      <c r="E177" s="333"/>
      <c r="F177" s="354" t="s">
        <v>2929</v>
      </c>
      <c r="G177" s="333"/>
      <c r="H177" s="333" t="s">
        <v>3000</v>
      </c>
      <c r="I177" s="333" t="s">
        <v>2931</v>
      </c>
      <c r="J177" s="333">
        <v>20</v>
      </c>
      <c r="K177" s="376"/>
    </row>
    <row r="178" ht="15" customHeight="1">
      <c r="B178" s="355"/>
      <c r="C178" s="333" t="s">
        <v>231</v>
      </c>
      <c r="D178" s="333"/>
      <c r="E178" s="333"/>
      <c r="F178" s="354" t="s">
        <v>2929</v>
      </c>
      <c r="G178" s="333"/>
      <c r="H178" s="333" t="s">
        <v>3001</v>
      </c>
      <c r="I178" s="333" t="s">
        <v>2931</v>
      </c>
      <c r="J178" s="333">
        <v>255</v>
      </c>
      <c r="K178" s="376"/>
    </row>
    <row r="179" ht="15" customHeight="1">
      <c r="B179" s="355"/>
      <c r="C179" s="333" t="s">
        <v>232</v>
      </c>
      <c r="D179" s="333"/>
      <c r="E179" s="333"/>
      <c r="F179" s="354" t="s">
        <v>2929</v>
      </c>
      <c r="G179" s="333"/>
      <c r="H179" s="333" t="s">
        <v>2894</v>
      </c>
      <c r="I179" s="333" t="s">
        <v>2931</v>
      </c>
      <c r="J179" s="333">
        <v>10</v>
      </c>
      <c r="K179" s="376"/>
    </row>
    <row r="180" ht="15" customHeight="1">
      <c r="B180" s="355"/>
      <c r="C180" s="333" t="s">
        <v>233</v>
      </c>
      <c r="D180" s="333"/>
      <c r="E180" s="333"/>
      <c r="F180" s="354" t="s">
        <v>2929</v>
      </c>
      <c r="G180" s="333"/>
      <c r="H180" s="333" t="s">
        <v>3002</v>
      </c>
      <c r="I180" s="333" t="s">
        <v>2963</v>
      </c>
      <c r="J180" s="333"/>
      <c r="K180" s="376"/>
    </row>
    <row r="181" ht="15" customHeight="1">
      <c r="B181" s="355"/>
      <c r="C181" s="333" t="s">
        <v>3003</v>
      </c>
      <c r="D181" s="333"/>
      <c r="E181" s="333"/>
      <c r="F181" s="354" t="s">
        <v>2929</v>
      </c>
      <c r="G181" s="333"/>
      <c r="H181" s="333" t="s">
        <v>3004</v>
      </c>
      <c r="I181" s="333" t="s">
        <v>2963</v>
      </c>
      <c r="J181" s="333"/>
      <c r="K181" s="376"/>
    </row>
    <row r="182" ht="15" customHeight="1">
      <c r="B182" s="355"/>
      <c r="C182" s="333" t="s">
        <v>2992</v>
      </c>
      <c r="D182" s="333"/>
      <c r="E182" s="333"/>
      <c r="F182" s="354" t="s">
        <v>2929</v>
      </c>
      <c r="G182" s="333"/>
      <c r="H182" s="333" t="s">
        <v>3005</v>
      </c>
      <c r="I182" s="333" t="s">
        <v>2963</v>
      </c>
      <c r="J182" s="333"/>
      <c r="K182" s="376"/>
    </row>
    <row r="183" ht="15" customHeight="1">
      <c r="B183" s="355"/>
      <c r="C183" s="333" t="s">
        <v>235</v>
      </c>
      <c r="D183" s="333"/>
      <c r="E183" s="333"/>
      <c r="F183" s="354" t="s">
        <v>2935</v>
      </c>
      <c r="G183" s="333"/>
      <c r="H183" s="333" t="s">
        <v>3006</v>
      </c>
      <c r="I183" s="333" t="s">
        <v>2931</v>
      </c>
      <c r="J183" s="333">
        <v>50</v>
      </c>
      <c r="K183" s="376"/>
    </row>
    <row r="184" ht="15" customHeight="1">
      <c r="B184" s="355"/>
      <c r="C184" s="333" t="s">
        <v>3007</v>
      </c>
      <c r="D184" s="333"/>
      <c r="E184" s="333"/>
      <c r="F184" s="354" t="s">
        <v>2935</v>
      </c>
      <c r="G184" s="333"/>
      <c r="H184" s="333" t="s">
        <v>3008</v>
      </c>
      <c r="I184" s="333" t="s">
        <v>3009</v>
      </c>
      <c r="J184" s="333"/>
      <c r="K184" s="376"/>
    </row>
    <row r="185" ht="15" customHeight="1">
      <c r="B185" s="355"/>
      <c r="C185" s="333" t="s">
        <v>3010</v>
      </c>
      <c r="D185" s="333"/>
      <c r="E185" s="333"/>
      <c r="F185" s="354" t="s">
        <v>2935</v>
      </c>
      <c r="G185" s="333"/>
      <c r="H185" s="333" t="s">
        <v>3011</v>
      </c>
      <c r="I185" s="333" t="s">
        <v>3009</v>
      </c>
      <c r="J185" s="333"/>
      <c r="K185" s="376"/>
    </row>
    <row r="186" ht="15" customHeight="1">
      <c r="B186" s="355"/>
      <c r="C186" s="333" t="s">
        <v>3012</v>
      </c>
      <c r="D186" s="333"/>
      <c r="E186" s="333"/>
      <c r="F186" s="354" t="s">
        <v>2935</v>
      </c>
      <c r="G186" s="333"/>
      <c r="H186" s="333" t="s">
        <v>3013</v>
      </c>
      <c r="I186" s="333" t="s">
        <v>3009</v>
      </c>
      <c r="J186" s="333"/>
      <c r="K186" s="376"/>
    </row>
    <row r="187" ht="15" customHeight="1">
      <c r="B187" s="355"/>
      <c r="C187" s="388" t="s">
        <v>3014</v>
      </c>
      <c r="D187" s="333"/>
      <c r="E187" s="333"/>
      <c r="F187" s="354" t="s">
        <v>2935</v>
      </c>
      <c r="G187" s="333"/>
      <c r="H187" s="333" t="s">
        <v>3015</v>
      </c>
      <c r="I187" s="333" t="s">
        <v>3016</v>
      </c>
      <c r="J187" s="389" t="s">
        <v>3017</v>
      </c>
      <c r="K187" s="376"/>
    </row>
    <row r="188" ht="15" customHeight="1">
      <c r="B188" s="355"/>
      <c r="C188" s="339" t="s">
        <v>39</v>
      </c>
      <c r="D188" s="333"/>
      <c r="E188" s="333"/>
      <c r="F188" s="354" t="s">
        <v>2929</v>
      </c>
      <c r="G188" s="333"/>
      <c r="H188" s="329" t="s">
        <v>3018</v>
      </c>
      <c r="I188" s="333" t="s">
        <v>3019</v>
      </c>
      <c r="J188" s="333"/>
      <c r="K188" s="376"/>
    </row>
    <row r="189" ht="15" customHeight="1">
      <c r="B189" s="355"/>
      <c r="C189" s="339" t="s">
        <v>3020</v>
      </c>
      <c r="D189" s="333"/>
      <c r="E189" s="333"/>
      <c r="F189" s="354" t="s">
        <v>2929</v>
      </c>
      <c r="G189" s="333"/>
      <c r="H189" s="333" t="s">
        <v>3021</v>
      </c>
      <c r="I189" s="333" t="s">
        <v>2963</v>
      </c>
      <c r="J189" s="333"/>
      <c r="K189" s="376"/>
    </row>
    <row r="190" ht="15" customHeight="1">
      <c r="B190" s="355"/>
      <c r="C190" s="339" t="s">
        <v>3022</v>
      </c>
      <c r="D190" s="333"/>
      <c r="E190" s="333"/>
      <c r="F190" s="354" t="s">
        <v>2929</v>
      </c>
      <c r="G190" s="333"/>
      <c r="H190" s="333" t="s">
        <v>3023</v>
      </c>
      <c r="I190" s="333" t="s">
        <v>2963</v>
      </c>
      <c r="J190" s="333"/>
      <c r="K190" s="376"/>
    </row>
    <row r="191" ht="15" customHeight="1">
      <c r="B191" s="355"/>
      <c r="C191" s="339" t="s">
        <v>3024</v>
      </c>
      <c r="D191" s="333"/>
      <c r="E191" s="333"/>
      <c r="F191" s="354" t="s">
        <v>2935</v>
      </c>
      <c r="G191" s="333"/>
      <c r="H191" s="333" t="s">
        <v>3025</v>
      </c>
      <c r="I191" s="333" t="s">
        <v>2963</v>
      </c>
      <c r="J191" s="333"/>
      <c r="K191" s="376"/>
    </row>
    <row r="192" ht="15" customHeight="1">
      <c r="B192" s="382"/>
      <c r="C192" s="390"/>
      <c r="D192" s="364"/>
      <c r="E192" s="364"/>
      <c r="F192" s="364"/>
      <c r="G192" s="364"/>
      <c r="H192" s="364"/>
      <c r="I192" s="364"/>
      <c r="J192" s="364"/>
      <c r="K192" s="383"/>
    </row>
    <row r="193" ht="18.75" customHeight="1">
      <c r="B193" s="329"/>
      <c r="C193" s="333"/>
      <c r="D193" s="333"/>
      <c r="E193" s="333"/>
      <c r="F193" s="354"/>
      <c r="G193" s="333"/>
      <c r="H193" s="333"/>
      <c r="I193" s="333"/>
      <c r="J193" s="333"/>
      <c r="K193" s="329"/>
    </row>
    <row r="194" ht="18.75" customHeight="1">
      <c r="B194" s="329"/>
      <c r="C194" s="333"/>
      <c r="D194" s="333"/>
      <c r="E194" s="333"/>
      <c r="F194" s="354"/>
      <c r="G194" s="333"/>
      <c r="H194" s="333"/>
      <c r="I194" s="333"/>
      <c r="J194" s="333"/>
      <c r="K194" s="329"/>
    </row>
    <row r="195" ht="18.75" customHeight="1">
      <c r="B195" s="340"/>
      <c r="C195" s="340"/>
      <c r="D195" s="340"/>
      <c r="E195" s="340"/>
      <c r="F195" s="340"/>
      <c r="G195" s="340"/>
      <c r="H195" s="340"/>
      <c r="I195" s="340"/>
      <c r="J195" s="340"/>
      <c r="K195" s="340"/>
    </row>
    <row r="196" ht="13.5">
      <c r="B196" s="319"/>
      <c r="C196" s="320"/>
      <c r="D196" s="320"/>
      <c r="E196" s="320"/>
      <c r="F196" s="320"/>
      <c r="G196" s="320"/>
      <c r="H196" s="320"/>
      <c r="I196" s="320"/>
      <c r="J196" s="320"/>
      <c r="K196" s="321"/>
    </row>
    <row r="197" ht="21">
      <c r="B197" s="322"/>
      <c r="C197" s="323" t="s">
        <v>3026</v>
      </c>
      <c r="D197" s="323"/>
      <c r="E197" s="323"/>
      <c r="F197" s="323"/>
      <c r="G197" s="323"/>
      <c r="H197" s="323"/>
      <c r="I197" s="323"/>
      <c r="J197" s="323"/>
      <c r="K197" s="324"/>
    </row>
    <row r="198" ht="25.5" customHeight="1">
      <c r="B198" s="322"/>
      <c r="C198" s="391" t="s">
        <v>3027</v>
      </c>
      <c r="D198" s="391"/>
      <c r="E198" s="391"/>
      <c r="F198" s="391" t="s">
        <v>3028</v>
      </c>
      <c r="G198" s="392"/>
      <c r="H198" s="391" t="s">
        <v>3029</v>
      </c>
      <c r="I198" s="391"/>
      <c r="J198" s="391"/>
      <c r="K198" s="324"/>
    </row>
    <row r="199" ht="5.25" customHeight="1">
      <c r="B199" s="355"/>
      <c r="C199" s="352"/>
      <c r="D199" s="352"/>
      <c r="E199" s="352"/>
      <c r="F199" s="352"/>
      <c r="G199" s="333"/>
      <c r="H199" s="352"/>
      <c r="I199" s="352"/>
      <c r="J199" s="352"/>
      <c r="K199" s="376"/>
    </row>
    <row r="200" ht="15" customHeight="1">
      <c r="B200" s="355"/>
      <c r="C200" s="333" t="s">
        <v>3019</v>
      </c>
      <c r="D200" s="333"/>
      <c r="E200" s="333"/>
      <c r="F200" s="354" t="s">
        <v>40</v>
      </c>
      <c r="G200" s="333"/>
      <c r="H200" s="333" t="s">
        <v>3030</v>
      </c>
      <c r="I200" s="333"/>
      <c r="J200" s="333"/>
      <c r="K200" s="376"/>
    </row>
    <row r="201" ht="15" customHeight="1">
      <c r="B201" s="355"/>
      <c r="C201" s="361"/>
      <c r="D201" s="333"/>
      <c r="E201" s="333"/>
      <c r="F201" s="354" t="s">
        <v>41</v>
      </c>
      <c r="G201" s="333"/>
      <c r="H201" s="333" t="s">
        <v>3031</v>
      </c>
      <c r="I201" s="333"/>
      <c r="J201" s="333"/>
      <c r="K201" s="376"/>
    </row>
    <row r="202" ht="15" customHeight="1">
      <c r="B202" s="355"/>
      <c r="C202" s="361"/>
      <c r="D202" s="333"/>
      <c r="E202" s="333"/>
      <c r="F202" s="354" t="s">
        <v>44</v>
      </c>
      <c r="G202" s="333"/>
      <c r="H202" s="333" t="s">
        <v>3032</v>
      </c>
      <c r="I202" s="333"/>
      <c r="J202" s="333"/>
      <c r="K202" s="376"/>
    </row>
    <row r="203" ht="15" customHeight="1">
      <c r="B203" s="355"/>
      <c r="C203" s="333"/>
      <c r="D203" s="333"/>
      <c r="E203" s="333"/>
      <c r="F203" s="354" t="s">
        <v>42</v>
      </c>
      <c r="G203" s="333"/>
      <c r="H203" s="333" t="s">
        <v>3033</v>
      </c>
      <c r="I203" s="333"/>
      <c r="J203" s="333"/>
      <c r="K203" s="376"/>
    </row>
    <row r="204" ht="15" customHeight="1">
      <c r="B204" s="355"/>
      <c r="C204" s="333"/>
      <c r="D204" s="333"/>
      <c r="E204" s="333"/>
      <c r="F204" s="354" t="s">
        <v>43</v>
      </c>
      <c r="G204" s="333"/>
      <c r="H204" s="333" t="s">
        <v>3034</v>
      </c>
      <c r="I204" s="333"/>
      <c r="J204" s="333"/>
      <c r="K204" s="376"/>
    </row>
    <row r="205" ht="15" customHeight="1">
      <c r="B205" s="355"/>
      <c r="C205" s="333"/>
      <c r="D205" s="333"/>
      <c r="E205" s="333"/>
      <c r="F205" s="354"/>
      <c r="G205" s="333"/>
      <c r="H205" s="333"/>
      <c r="I205" s="333"/>
      <c r="J205" s="333"/>
      <c r="K205" s="376"/>
    </row>
    <row r="206" ht="15" customHeight="1">
      <c r="B206" s="355"/>
      <c r="C206" s="333" t="s">
        <v>2975</v>
      </c>
      <c r="D206" s="333"/>
      <c r="E206" s="333"/>
      <c r="F206" s="354" t="s">
        <v>74</v>
      </c>
      <c r="G206" s="333"/>
      <c r="H206" s="333" t="s">
        <v>3035</v>
      </c>
      <c r="I206" s="333"/>
      <c r="J206" s="333"/>
      <c r="K206" s="376"/>
    </row>
    <row r="207" ht="15" customHeight="1">
      <c r="B207" s="355"/>
      <c r="C207" s="361"/>
      <c r="D207" s="333"/>
      <c r="E207" s="333"/>
      <c r="F207" s="354" t="s">
        <v>2873</v>
      </c>
      <c r="G207" s="333"/>
      <c r="H207" s="333" t="s">
        <v>2874</v>
      </c>
      <c r="I207" s="333"/>
      <c r="J207" s="333"/>
      <c r="K207" s="376"/>
    </row>
    <row r="208" ht="15" customHeight="1">
      <c r="B208" s="355"/>
      <c r="C208" s="333"/>
      <c r="D208" s="333"/>
      <c r="E208" s="333"/>
      <c r="F208" s="354" t="s">
        <v>2871</v>
      </c>
      <c r="G208" s="333"/>
      <c r="H208" s="333" t="s">
        <v>3036</v>
      </c>
      <c r="I208" s="333"/>
      <c r="J208" s="333"/>
      <c r="K208" s="376"/>
    </row>
    <row r="209" ht="15" customHeight="1">
      <c r="B209" s="393"/>
      <c r="C209" s="361"/>
      <c r="D209" s="361"/>
      <c r="E209" s="361"/>
      <c r="F209" s="354" t="s">
        <v>2875</v>
      </c>
      <c r="G209" s="339"/>
      <c r="H209" s="380" t="s">
        <v>2876</v>
      </c>
      <c r="I209" s="380"/>
      <c r="J209" s="380"/>
      <c r="K209" s="394"/>
    </row>
    <row r="210" ht="15" customHeight="1">
      <c r="B210" s="393"/>
      <c r="C210" s="361"/>
      <c r="D210" s="361"/>
      <c r="E210" s="361"/>
      <c r="F210" s="354" t="s">
        <v>2877</v>
      </c>
      <c r="G210" s="339"/>
      <c r="H210" s="380" t="s">
        <v>3037</v>
      </c>
      <c r="I210" s="380"/>
      <c r="J210" s="380"/>
      <c r="K210" s="394"/>
    </row>
    <row r="211" ht="15" customHeight="1">
      <c r="B211" s="393"/>
      <c r="C211" s="361"/>
      <c r="D211" s="361"/>
      <c r="E211" s="361"/>
      <c r="F211" s="395"/>
      <c r="G211" s="339"/>
      <c r="H211" s="396"/>
      <c r="I211" s="396"/>
      <c r="J211" s="396"/>
      <c r="K211" s="394"/>
    </row>
    <row r="212" ht="15" customHeight="1">
      <c r="B212" s="393"/>
      <c r="C212" s="333" t="s">
        <v>2999</v>
      </c>
      <c r="D212" s="361"/>
      <c r="E212" s="361"/>
      <c r="F212" s="354">
        <v>1</v>
      </c>
      <c r="G212" s="339"/>
      <c r="H212" s="380" t="s">
        <v>3038</v>
      </c>
      <c r="I212" s="380"/>
      <c r="J212" s="380"/>
      <c r="K212" s="394"/>
    </row>
    <row r="213" ht="15" customHeight="1">
      <c r="B213" s="393"/>
      <c r="C213" s="361"/>
      <c r="D213" s="361"/>
      <c r="E213" s="361"/>
      <c r="F213" s="354">
        <v>2</v>
      </c>
      <c r="G213" s="339"/>
      <c r="H213" s="380" t="s">
        <v>3039</v>
      </c>
      <c r="I213" s="380"/>
      <c r="J213" s="380"/>
      <c r="K213" s="394"/>
    </row>
    <row r="214" ht="15" customHeight="1">
      <c r="B214" s="393"/>
      <c r="C214" s="361"/>
      <c r="D214" s="361"/>
      <c r="E214" s="361"/>
      <c r="F214" s="354">
        <v>3</v>
      </c>
      <c r="G214" s="339"/>
      <c r="H214" s="380" t="s">
        <v>3040</v>
      </c>
      <c r="I214" s="380"/>
      <c r="J214" s="380"/>
      <c r="K214" s="394"/>
    </row>
    <row r="215" ht="15" customHeight="1">
      <c r="B215" s="393"/>
      <c r="C215" s="361"/>
      <c r="D215" s="361"/>
      <c r="E215" s="361"/>
      <c r="F215" s="354">
        <v>4</v>
      </c>
      <c r="G215" s="339"/>
      <c r="H215" s="380" t="s">
        <v>3041</v>
      </c>
      <c r="I215" s="380"/>
      <c r="J215" s="380"/>
      <c r="K215" s="394"/>
    </row>
    <row r="216" ht="12.75" customHeight="1">
      <c r="B216" s="397"/>
      <c r="C216" s="398"/>
      <c r="D216" s="398"/>
      <c r="E216" s="398"/>
      <c r="F216" s="398"/>
      <c r="G216" s="398"/>
      <c r="H216" s="398"/>
      <c r="I216" s="398"/>
      <c r="J216" s="398"/>
      <c r="K216" s="399"/>
    </row>
  </sheetData>
  <sheetProtection autoFilter="0" deleteColumns="0" deleteRows="0" formatCells="0" formatColumns="0" formatRows="0" insertColumns="0" insertHyperlinks="0" insertRows="0" pivotTables="0" sort="0"/>
  <mergeCells count="77">
    <mergeCell ref="H208:J208"/>
    <mergeCell ref="H203:J203"/>
    <mergeCell ref="H201:J201"/>
    <mergeCell ref="H212:J212"/>
    <mergeCell ref="H214:J214"/>
    <mergeCell ref="H215:J215"/>
    <mergeCell ref="H213:J213"/>
    <mergeCell ref="H210:J210"/>
    <mergeCell ref="H209:J209"/>
    <mergeCell ref="H207:J207"/>
    <mergeCell ref="H198:J198"/>
    <mergeCell ref="C163:J163"/>
    <mergeCell ref="C120:J120"/>
    <mergeCell ref="C145:J145"/>
    <mergeCell ref="C197:J197"/>
    <mergeCell ref="H206:J206"/>
    <mergeCell ref="H204:J204"/>
    <mergeCell ref="H202:J202"/>
    <mergeCell ref="H200:J200"/>
    <mergeCell ref="D60:J60"/>
    <mergeCell ref="D63:J63"/>
    <mergeCell ref="D64:J64"/>
    <mergeCell ref="D66:J66"/>
    <mergeCell ref="D65:J65"/>
    <mergeCell ref="C100:J100"/>
    <mergeCell ref="D61:J61"/>
    <mergeCell ref="D67:J67"/>
    <mergeCell ref="D68:J68"/>
    <mergeCell ref="C73:J73"/>
    <mergeCell ref="C52:J52"/>
    <mergeCell ref="C53:J53"/>
    <mergeCell ref="C55:J55"/>
    <mergeCell ref="D56:J56"/>
    <mergeCell ref="D57:J57"/>
    <mergeCell ref="D58:J58"/>
    <mergeCell ref="D59:J59"/>
    <mergeCell ref="C50:J50"/>
    <mergeCell ref="G38:J38"/>
    <mergeCell ref="G39:J39"/>
    <mergeCell ref="G40:J40"/>
    <mergeCell ref="G41:J41"/>
    <mergeCell ref="G42:J42"/>
    <mergeCell ref="G43:J43"/>
    <mergeCell ref="D45:J45"/>
    <mergeCell ref="E46:J46"/>
    <mergeCell ref="E47:J47"/>
    <mergeCell ref="D33:J33"/>
    <mergeCell ref="G34:J34"/>
    <mergeCell ref="G35:J35"/>
    <mergeCell ref="D49:J49"/>
    <mergeCell ref="E48:J48"/>
    <mergeCell ref="G36:J36"/>
    <mergeCell ref="G37:J37"/>
    <mergeCell ref="C23:J23"/>
    <mergeCell ref="D25:J25"/>
    <mergeCell ref="D26:J26"/>
    <mergeCell ref="D28:J28"/>
    <mergeCell ref="D29:J29"/>
    <mergeCell ref="D31:J31"/>
    <mergeCell ref="C24:J24"/>
    <mergeCell ref="D32:J32"/>
    <mergeCell ref="F18:J18"/>
    <mergeCell ref="F21:J21"/>
    <mergeCell ref="D11:J11"/>
    <mergeCell ref="F19:J19"/>
    <mergeCell ref="F20:J20"/>
    <mergeCell ref="D14:J14"/>
    <mergeCell ref="D15:J15"/>
    <mergeCell ref="F16:J16"/>
    <mergeCell ref="F17:J17"/>
    <mergeCell ref="C9:J9"/>
    <mergeCell ref="D10:J10"/>
    <mergeCell ref="D13:J13"/>
    <mergeCell ref="C3:J3"/>
    <mergeCell ref="C4:J4"/>
    <mergeCell ref="C6:J6"/>
    <mergeCell ref="C7:J7"/>
  </mergeCells>
  <pageMargins left="0.5902778" right="0.5902778" top="0.5902778" bottom="0.5902778" header="0" footer="0"/>
  <pageSetup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Vasek_stolni</dc:creator>
  <cp:lastModifiedBy>Vasek_stolni</cp:lastModifiedBy>
  <dcterms:created xsi:type="dcterms:W3CDTF">2018-07-03T04:36:09Z</dcterms:created>
  <dcterms:modified xsi:type="dcterms:W3CDTF">2018-07-03T04:36:33Z</dcterms:modified>
</cp:coreProperties>
</file>