
<file path=[Content_Types].xml><?xml version="1.0" encoding="utf-8"?>
<Types xmlns="http://schemas.openxmlformats.org/package/2006/content-types">
  <Override PartName="/_rels/.rels" ContentType="application/vnd.openxmlformats-package.relationship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sharedStrings.xml" ContentType="application/vnd.openxmlformats-officedocument.spreadsheetml.sharedStrings+xml"/>
  <Override PartName="/xl/worksheets/sheet1.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600" firstSheet="0" activeTab="0"/>
  </bookViews>
  <sheets>
    <sheet name="nábytek" sheetId="1" state="visible" r:id="rId2"/>
  </sheets>
  <calcPr iterateCount="100" refMode="A1" iterate="false" iterateDelta="0.0001"/>
</workbook>
</file>

<file path=xl/sharedStrings.xml><?xml version="1.0" encoding="utf-8"?>
<sst xmlns="http://schemas.openxmlformats.org/spreadsheetml/2006/main" count="73" uniqueCount="68">
  <si>
    <t>Veřejná zakázka</t>
  </si>
  <si>
    <r>
      <t>„</t>
    </r>
    <r>
      <rPr>
        <b val="true"/>
        <sz val="12"/>
        <color rgb="FF000000"/>
        <rFont val="Arial"/>
        <family val="2"/>
        <charset val="1"/>
      </rPr>
      <t>Modernizace učeben pro výuku technických předmětů na ZŠ E. Beneše</t>
    </r>
    <r>
      <rPr>
        <sz val="12"/>
        <color rgb="FF000000"/>
        <rFont val="Arial"/>
        <family val="2"/>
        <charset val="1"/>
      </rPr>
      <t>“</t>
    </r>
  </si>
  <si>
    <t>Část zakázky</t>
  </si>
  <si>
    <t>03 – Dodávka Nábytku</t>
  </si>
  <si>
    <t>Pokud technická specifikace obsahuje požadavky nebo odkazy na obchodní firmy, názvy nebo jména a příjmení, specifická označení zboží a služeb, které platí pro určitou osobu, popřípadě její organizační složku za příznačné, patenty na vynálezy, užitné vzory, průmyslové vzory, ochranné známky nebo označení původu, umožňuje zadavatel pro plnění veřejné zakázky použití i jiných, kvalitativně a technicky obdobných řešení.</t>
  </si>
  <si>
    <t>č.p.</t>
  </si>
  <si>
    <t>Položka</t>
  </si>
  <si>
    <t>Typ / Identifikace výrobku</t>
  </si>
  <si>
    <t>Výrobce</t>
  </si>
  <si>
    <t>Minimální technické parametry</t>
  </si>
  <si>
    <t>Splnění minimálních technických parametrů ANO/NE</t>
  </si>
  <si>
    <t>Počet ks</t>
  </si>
  <si>
    <t>Cena za jednotku bez DPH</t>
  </si>
  <si>
    <t>Cena za jednotku s DPH</t>
  </si>
  <si>
    <t>Cena celkem bez DPH</t>
  </si>
  <si>
    <t>Cena celkem s DPH</t>
  </si>
  <si>
    <t>učebna - dílny</t>
  </si>
  <si>
    <t>VYSOKÁ PRACOVNÍ ŽIDLE</t>
  </si>
  <si>
    <t>Minimální technické parametry:
- pevný čtyřhranný rám vyrobený z kulaté ocelové trubky o průměru min. 14 mm, se čtyřmi příčníky o průměru min. 12 mm, přivařenými na různé výšky, použitelné jako opěrky nohou pro studenty. Podnožka na čtyřech stranách. Ocelové díly jsou potažené vypalovanou práškově epoxidovou pryskyřicí. Sedák překližka tl. min. 11,5 mm, průměr min. 350 mm. Stohovatelná.  Výška sedu: 560 mm
- vč. dopravy, montáže, instalace</t>
  </si>
  <si>
    <t>UČITELSKÁ ŽIDLE</t>
  </si>
  <si>
    <t>Minimální technické parametry:
- učitelská židle na kolečkách, otočná, výškově stavitelná pomocí plynového pístu, nastavení velikosti min. 5-7. Plastový sedák i opěrák - ergonomicky tvarovaná skořepina, ve skořepině bude kruhový otvor pro snadný úchop v horní části opěradla
- vč. dopravy, montáže, instalace</t>
  </si>
  <si>
    <t>PRACOVNÍ STŮL DÍLENSKÝ</t>
  </si>
  <si>
    <t>Minimální technické parametry:
- dílenský pracovní stůl s robustní stolovou deskou z bukových hranolů průběžně lepených do tvaru desky (tzv. spárovka) tloušťky min. 40 mm, která má sražené hrany. Plošná nosnost od 300 do 800 kg, výška stolu 880 mm (± 5 mm). Nohy jsou s pracovními deskami spojeny čepy – závrtné matice s vnitřním a vnějším závitem v tzv. zapuštěném pouzdře. Kovové nohy jsou povrchově upravené vypalovanou práškovou barvou. Pod pracovní deskou jsou min. 2 celokovové zásuvky s plnovýsuvem. Rozměr zásuvky 212 x 500 x 700mm (vxšxhl) (± 5 mm) uzamykací, pro uložení drobného nářadí. Rozměr dílenského stolu: 880x2000x700 mm (± 5 mm)
- vč. dopravy, montáže, instalace</t>
  </si>
  <si>
    <t>PRACOVNÍ STŮL DÍLENSKÝ PRO UČITELE</t>
  </si>
  <si>
    <t>Minimální technické parametry:
- pracovní stůl dílenský pro učitele s robustní stolovou deskou z hranolů průběžně lepených do tvaru desky (tzv. spárovka) tloušťky min. 40 mm, která má sražené hrany. Plošná nosnost od 300 do 800 kg, výška stolu 880 mm (± 5 mm). Nohy jsou s pracovními deskami spojeny čepy – závrtné matice s vnitřním a vnějším závitem v tzv. zapuštěném pouzdře. Kovové nohy jsou povrchově upravené vypalovanou práškovou barvou. V pravé části celokovová skříňka uzamykatelná a min. 3 zásuvky pro uložení nářadí. Rozměr prvku: 880x2000x700 mm (± 5 mm)
- vč. dopravy, montáže, instalace</t>
  </si>
  <si>
    <t>KATEDRA UČITELE S UZAMYKATELNOU SKŘÍŇKOU</t>
  </si>
  <si>
    <t>Minimální technické parametry:
- katedra učitele s uzamykatelnou skříňkou. Pracovní deska LTD tl. min. 25 mm opatřená ABS hranou tl. min.2 mm. Korpus skříňky vč. zad a polic z LTD min. tl. min. 18 mm, korpus lepený, všechny plochy olepeny ABS hranou min. tl. min. 0,8 mm.  Police výškově stavitelné, podpěry polic zabraňující jejich vysunutí. Bezpečnostní panty bez viditelných šroubů včetně tlumičů pro pomalé dovírání dveří. Dveře LTD min. tl. min. 18 mm, opatřeny zapuštěnou plastovou lisovanou úchytkou, která je nasazena na vodorovnou hranu dvířek a kopíruje jejich vyfrézovaný tvar včetně radiusu. Úchytka je plná a zakrývá otvor po frézování, aby nedošlo ke zranění prstů při manipulaci s dvířky. Rozměr plastové úchytky min. 160 x 50 x 18 mm. Skříňka je uzamykatelná jednocestným zámkem. Větrací mřížka v zádech nebo dvířkách skříňky. Rozměr prvku: 760x2000x700 mm (± 5 mm)
- vč. dopravy, montáže, instalace</t>
  </si>
  <si>
    <t>UNIVERZÁLNÍ DÍLENSKÁ SKŘÍŇ</t>
  </si>
  <si>
    <t>Minimální technické parametry:
- univerzální dílenská skříň, s plnými křídlovými dveřmi, 4 přestavitelné police, nosnost min. 400 kg. Uzamykatelná. Rozměr prvku: 1950x950x400 mm (± 5 mm)
- vč. dopravy, montáže, instalace</t>
  </si>
  <si>
    <t>POLICE V NICE</t>
  </si>
  <si>
    <t>Minimální technické parametry:
- volná police vložená přes celou šířku niky. Police je z dřevotřískové laminované desky minimální tl. 25 mm, po obvodu opatřená ABS hranou tl. min. 2 mm lepenou PUR lepidlem. Police je do zdi kotvena pomocí skrytého kování. Minimální nosnost police - 30 kg. Předpokládané rozměry prvku: 25x1195x300 mm (+/- 10 mm). Rozměry budou před samotnou realizací zaměřeny a upřesněny
- vč. dopravy, montáže, instalace</t>
  </si>
  <si>
    <t>PERFOROVANÝ PANEL NA NÁSTROJE</t>
  </si>
  <si>
    <t>Minimální technické parametry:
- perforovaný panel k upevnění na stěnu. Prvek sloužící k nástěnnému uchycení nářadí. Materiál: kov. Nosnost: min. 25 kg, tloušťka materiálu: min. 1 mm. Rozměr prvku: 1450x800 mm (± 5 mm). Prvek bude dále doplněn sadou držáků v celkovém počtu 22 ks (sada po 22 držácích) v této sestavě: – Háček jednoduchý 90° – 35 mm – Háček dvojitý 90° – 35 mm – Háček dvojitý 90° – 50 mm– Háček jednoduchý 45° – 50 mm– Háček dvojitý 45° – 50 mm – držák imbus klíčů – Držák vyrážečů – držák ráčny – držák pilníků – držák šroubováků – držák klíčů – Háček smyčka
- vč. dopravy, montáže, instalace</t>
  </si>
  <si>
    <t>TABULE</t>
  </si>
  <si>
    <t>Minimální technická specifikace:
- Jednodílná tabule na pylonech, min. 3000x1000 mm, předsazená před TV, pro popis křídou
- vč. dopravy, instalace, montáže</t>
  </si>
  <si>
    <t>kabinet - dílny</t>
  </si>
  <si>
    <t>KOVOVÝ REGÁL</t>
  </si>
  <si>
    <t>Minimální technické parametry:
- kovový regál RF bezšroubový základní modul. Konstrukce se skládá ze dvou stojin tvaru U, které jsou spojeny do rámu pevnými příčkami. Rámy jsou perforovány po min. 25 mm. Police jsou uchyceny pomocí háčků ke stojinám - snadná výškově přestavitelnost polic. Povrchová úprava konstrukce je vypalovaná. Regál má 5 polic - nosnost police min. 200 kg.  Rozměr prvku: 1800x1200x600 mm (± 5 mm)
- vč. dopravy, montáže, instalace</t>
  </si>
  <si>
    <t>Minimální technické parametry:
- perforovaný panel k upevnění na stěnu. Prvek sloužící k nástěnnému uchycení nářadí. Materiál: kov. Nosnost: min. 25 kg, tloušťka materiálu: min. 1 mm. Rozměr prvku: 800x800 mm (± 5 mm). Prvek bude dále doplněn sadou držáků v celkovém počtu 8 ks (sada po 8 držácích) v této sestavě: – Držák nástrčných hlavic, – Držák bitů, -Držák na spreje, – Držák na kabel, – Magnetický držák nářadí, – Odkládací krabička, – Lišta pro zavěšení plastových boxů, – Lišta pro zavěšení plastových boxů, délka 300 mm (± 5 mm)
- vč. dopravy, montáže, instalace</t>
  </si>
  <si>
    <t>učebna - polytechnika/elektrotechnika</t>
  </si>
  <si>
    <t>KATEDRA UČITELE</t>
  </si>
  <si>
    <t>Minimální technické parametry:
- katedra profesora přizpůsobena pro osazení techniky. Vnější rozměry katedry š.1600×h.750xv.760mm (± 5 mm), min. 2× kabelová průchodka. V pravé části katedry umístěna uzamykatelná skříňka na soklu o vnitřních rozměrech š.510×h.632×v.688mm (± 5 mm), ve které je umístěno ovládání zvedacích sloupků -  2x tlačítko pro nezávislé ovládání dvou sestav žákovských stolů. Skříňka vybavena nasávacím otvorem v čele dvířek a otvorem v horní části pro odvedení teplého vzduchu (krytí otvorů perforovaným plechem/mřížkou). V levé části katedry umístěna skříňka s polohovatelnou policí, podpěry polic zabraňující jejich vysunutí – 2 police v otevřené skříňce, 1 v uzamykatelné. Prostor mezi skříňkami vybaven falešnými uzamykatelnými zády pro možnost umístění interface učebny. Vytvořený propoj mezi prostorem uzamykatelné skříňky a falešnými zády. Možnost napojení katedry na kabelové žlaby pro studentské stoly.  Pracovní deska LTD tl. min. 25 mm opatřená ABS hranou tl. min. 2 mm. Korpus skříňky vč. zad a polic z LTD min. tl. min. 18 mm, korpus lepený, všechny plochy olepeny ABS hranou min. tl. min. 0,8 mm. Odnímatelné dno v uzamykatelné skříňce z LTD min. tl. 18 mm. Dveře LTD min. tl. 18 mm s ABS hranou tl. min. 2 mm., opatřeny zapuštěnou plastovou lisovanou úchytkou, která je nasazena na vodorovnou hranu dvířek a kopíruje jejich vyfrézovaný tvar včetně radiusu. Úchytka je plná a zakrývá otvor po frézování, aby nedošlo ke zranění prstů při manipulaci s dvířky. Rozměr plastové úchytky min. 160 x 50 x 18 mm. 6x plastová průchodka umožňující vedení kabeláže ve všech prostorách katedry. Rozměry: 760x1600x680 mm (± 5 mm). Možnost výběru barevného provedení alespoň ze čtyř základních typů dekorů/bare
- vč. dopravy, montáže, instalace</t>
  </si>
  <si>
    <t>JEDNOMÍSTNÝ ŽÁKOVSKÝ STŮL</t>
  </si>
  <si>
    <t>Minimální technické parametry:
- jednomístný žákovský stůl s výsuvným systémem. Pracovní deska LTD tl. min. 25 mm opatřená ABS hranou tl. min. 2 mm. Korpus z LTD min. tl. 18 mm, korpus lepený, všechny plochy olepeny ABS hranou min. tl. 0,8 mm. 2x plastová průchodka umožňující vedení kabeláže mezi jednotlivými stoly. Přístup do dutiny s výsuvem pomocí uzamykatelných revizních dvířek z LTD min. tl. 18 mm z vnitřní části stolu. Prostor je z horní části zakrytý deskou z LTD min. tl. 18 mm s funkcí samočinného uzavírání a otevírání. Po uzavření je výklopná deska automaticky zajištěna proti otevření. 
rozměr: 760x880x700 mm (± 5 mm)
- vč. dopravy, montáže, instalace</t>
  </si>
  <si>
    <t>ZVEDACÍ SLOUPEK ŽÁKOVSKÉHO STOLU</t>
  </si>
  <si>
    <t>Minimální technické parametry:
- kompaktní 3-dílný zvedací sloupek s motorovým systémem a bezpečnostním systémem. Použití - zvedací mechanismus pro LCD a plazmové displeje, monitory, stoly, katedry. Max. tah 800 N. Programovatelná výška zdvihu. Plynulý a tichý chod
- vč. systému uchycení pro žákovský monitor
- vč. dopravy, montáže, instalace</t>
  </si>
  <si>
    <t>KONSTRUKCE NA ZVEDACÍ SLOUPEK ŽÁKOVSKÉHO STOLU</t>
  </si>
  <si>
    <t>Minimální technické parametry:
- adaptér pro uchycení k podložce. Adaptér pro uchycení monitoru. Adaptér pro uchycení mini počítače. Součástí adaptéru pro uchycení monitoru je profilovaná police z ocelového plechu min. tl. 3 mm. Police je výsuvná společně s monitorem a umožňuje uložení klávesnice a myši. Vč. montážního a spojovacího materiálu.
- vč. dopravy, montáže, instalace</t>
  </si>
  <si>
    <t>INSTALAČNÍ BALÍČEK UČEBNY S VÝSUVNÝM SYSTÉMEM</t>
  </si>
  <si>
    <t>Minimální technické parametry:
- instalační sada pro učebnu s výsuvnými stoly. Propojení katedry s žákovskými stoly včetně osazení katedry ovládáním výsuvu stolových řad. Montáž učebny a zaškolení zaměstnanců
- vč. dopravy, montáže, instalace</t>
  </si>
  <si>
    <t>ŽÁKOVSKÁ ŽIDLE</t>
  </si>
  <si>
    <t>Minimální technické parametry:
- žákovská židle na kolečkách, otočná, výškově stavitelná pomocí plynového pístu, nastavení velikosti min. 5-7. Plastový sedák i opěrák - ergonomicky tvarovaná skořepina, ve skořepině bude kruhový otvor pro snadný úchop v horní části opěradla
- vč. dopravy, montáže, instalace</t>
  </si>
  <si>
    <t>ŽÁKOVSKÁ SKŘÍŇ KOMBINOVANÁ</t>
  </si>
  <si>
    <t>Minimální technické parametry:
- skříň žákovská kombinovaná zásuvky / nika. Korpus skříně vč. zad a polic bude vyroben z LTD min. tl. 18 mm, korpus lepený, všechny plochy olepeny ABS hranou tl. min. 2 mm, vyjma bočních hran půdy a dna, zde plastová hrana tl. min. 0,8 mm. Půda naložená na boky skříně. Police výškově stavitelné, podpěry polic zabraňující jejich vysunutí. Skříň je rozdělena na 2 části. Horní část (např.: nika 3OH), opatřena 2 policemi. Spodní díl skříně je svisle rozdělen příčkou a osazen 16 páry plastových vodících lišt, do kterých jsou zasazeny plastové boxy - celkem 8 ks o rozměrech 150 x 312 x 427 mm (± 5 mm). Dno skříní opatřeno rektifikacemi pro vyrovnání nerovností podlah. Rozměr prvku: 1803x706x480 mm (± 5 mm)
- vč. dopravy, montáže, instalace</t>
  </si>
  <si>
    <t>ŽÁKOVSKÁ SKŘÍŇ S DVEŘMI VYSOKÁ</t>
  </si>
  <si>
    <t>Minimální technické parametry:
- korpus skříně vč. zad a polic bude z LTD tl. min. 18 mm, korpus lepený, všechny plochy olepeny ABS hranou tl. min. 2 mm, vyjma bočních hran půdy a dna, zde plastová hrana tl. min. 0,8 mm. Půda naložená na boky skříně. Bezpečnostní panty bez viditelných šroubů včetně tlumičů pro pomalé dovírání dveří. Dveře LTD min. tl. 18 mm, opatřeny zapuštěnou ergonomickou úchytkou, která je osazena v dveřním křídle, úchytka je plná a zakrývá celý otvor po frézování, aby nedošlo ke zranění prstů při manipulaci s dvířky. Rozměr úchytky min. 160 x 50 x 18 mm. Dno skříně opatřeno rektifikacemi pro vyrovnání nerovnosti podlah. Rozměr prvku: 1803x800x480 mm (± 5 mm)
- vč. dopravy, montáže, instalace</t>
  </si>
  <si>
    <t>SKŘÍŇ POD TISKÁRNU</t>
  </si>
  <si>
    <t>Minimální technické parametry:
- skříň pod tiskárnu s dveřmi (např. 2OH). Korpus skříně vč. zad, mezistěny a polic bude z LTD tl. min. 18 mm, korpus lepený, všechny plochy olepeny ABS hranou tl. min. 2 mm, vyjma bočních hran půdy a dna, zde plastová hrana tl. min. 0,8 mm. Půda naložená na boky skříně. Bezpečnostní panty bez viditelných šroubů včetně tlumičů pro pomalé dovírání dveří. Dveře LTD min. tl. 18 mm, opatřeny zapuštěnou ergonomickou úchytkou, která je osazena v dveřním křídle, úchytka je plná a zakrývá celý otvor po frézování, aby nedošlo ke zranění prstů při manipulaci s dvířky. Rozměr úchytky min. 160 x 50 x 18 mm. Dno skříně opatřeno rektifikacemi pro vyrovnání nerovnosti podlah. Rozměr prvku: 750x800x600 mm (± 5 mm)
- vč. dopravy, montáže, instalace</t>
  </si>
  <si>
    <t>KANCELÁŘSKÝ STŮL</t>
  </si>
  <si>
    <t>Minimální technické parametry:
- kancelářský stůl se samostatnou rámovou podnoží stolu bez viditelných konstrukčních spojů je tvořena ocelovými profily čtvercového průřezu min. 40 x 40 mm a vynáší stolovou desku po celém jejím obvodu. Nohy stolu jsou k rámové konstrukci připevněny pomocí trapézových prvků, které zaručují vysokou pevnost stolu. Nohy jsou vybaveny rektifikací v rozsahu min. 15 mm pro vyrovnání nerovností podlahy. Stolová deska z LTD tl. min. 18 mm, hrana ABS min. 2 mm. Rozměr prvku: 750x800x600 mm (± 5 mm)
- vč. dopravy, montáže, instalace</t>
  </si>
  <si>
    <t>PODLOŽKA</t>
  </si>
  <si>
    <t>Minimální technické parametry:
- žáruvzdorná podložka pod pájecí přístroje, s organizérem s min. 50 přihrádek , materiál: např. hladký silikon o tl. min 3 mm, rozměr: min. 400x300mm, vysoká teplotní odolnost min. 
500°C.
- vč. dopravy, montáže, instalace</t>
  </si>
  <si>
    <t>DÍLENSKÁ PRACOVNÍ ŽIDLE</t>
  </si>
  <si>
    <t>Minimální technické parametry:
- pevný čtyřhranný rám vyrobený z kulaté ocelové trubky o průměru min. 14 mm, se čtyřmi příčníky o průměru min. 12 mm, přivařenými na různé výšky, použitelné jako opěrky nohou pro studenty. Podnožka na čtyřech stranách. Ocelové díly jsou potažené vypalovanou práškově epoxidovou pryskyřicí. Sedák překližka tl. min. 11,5 mm, průměr min. 350 mm. Stohovatelná.  Výška sedu: 460 mm
- vč. dopravy, montáže, instalace</t>
  </si>
  <si>
    <t>celkem učebna dílny</t>
  </si>
  <si>
    <t>celkem dílny kabinet</t>
  </si>
  <si>
    <t>celkem učebna polytechniky/elektrotechniky</t>
  </si>
  <si>
    <t>celkem</t>
  </si>
</sst>
</file>

<file path=xl/styles.xml><?xml version="1.0" encoding="utf-8"?>
<styleSheet xmlns="http://schemas.openxmlformats.org/spreadsheetml/2006/main">
  <numFmts count="3">
    <numFmt numFmtId="164" formatCode="GENERAL"/>
    <numFmt numFmtId="165" formatCode="_-* #,##0.00,&quot;Kč&quot;_-;\-* #,##0.00,&quot;Kč&quot;_-;_-* \-??&quot; Kč&quot;_-;_-@_-"/>
    <numFmt numFmtId="166" formatCode="_-* #,##0.00,&quot;Kč&quot;_-;\-* #,##0.00,&quot;Kč&quot;_-;_-* \-??&quot; Kč&quot;_-;_-@_-"/>
  </numFmts>
  <fonts count="11">
    <font>
      <sz val="10"/>
      <color rgb="FF000000"/>
      <name val="Arial"/>
      <family val="2"/>
      <charset val="238"/>
    </font>
    <font>
      <sz val="10"/>
      <name val="Arial"/>
      <family val="0"/>
      <charset val="238"/>
    </font>
    <font>
      <sz val="10"/>
      <name val="Arial"/>
      <family val="0"/>
      <charset val="238"/>
    </font>
    <font>
      <sz val="10"/>
      <name val="Arial"/>
      <family val="0"/>
      <charset val="238"/>
    </font>
    <font>
      <b val="true"/>
      <sz val="12"/>
      <color rgb="FF000000"/>
      <name val="Arial"/>
      <family val="2"/>
      <charset val="238"/>
    </font>
    <font>
      <sz val="12"/>
      <color rgb="FF000000"/>
      <name val="Arial"/>
      <family val="2"/>
      <charset val="1"/>
    </font>
    <font>
      <b val="true"/>
      <sz val="12"/>
      <color rgb="FF000000"/>
      <name val="Arial"/>
      <family val="2"/>
      <charset val="1"/>
    </font>
    <font>
      <b val="true"/>
      <sz val="10"/>
      <color rgb="FF000000"/>
      <name val="Arial"/>
      <family val="2"/>
      <charset val="238"/>
    </font>
    <font>
      <b val="true"/>
      <sz val="10"/>
      <name val="Arial"/>
      <family val="2"/>
      <charset val="238"/>
    </font>
    <font>
      <sz val="10"/>
      <name val="Arial"/>
      <family val="2"/>
      <charset val="238"/>
    </font>
    <font>
      <sz val="10"/>
      <name val="Cambria"/>
      <family val="1"/>
      <charset val="238"/>
    </font>
  </fonts>
  <fills count="4">
    <fill>
      <patternFill patternType="none"/>
    </fill>
    <fill>
      <patternFill patternType="gray125"/>
    </fill>
    <fill>
      <patternFill patternType="solid">
        <fgColor rgb="FFA6A6A6"/>
        <bgColor rgb="FFC0C0C0"/>
      </patternFill>
    </fill>
    <fill>
      <patternFill patternType="solid">
        <fgColor rgb="FFFFFF00"/>
        <bgColor rgb="FFFFFF00"/>
      </patternFill>
    </fill>
  </fills>
  <borders count="3">
    <border diagonalUp="false" diagonalDown="false">
      <left/>
      <right/>
      <top/>
      <bottom/>
      <diagonal/>
    </border>
    <border diagonalUp="false" diagonalDown="false">
      <left/>
      <right/>
      <top/>
      <bottom style="thin"/>
      <diagonal/>
    </border>
    <border diagonalUp="false" diagonalDown="false">
      <left style="thin"/>
      <right style="thin"/>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23">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left" vertical="center" textRotation="0" wrapText="true" indent="0" shrinkToFit="false"/>
      <protection locked="true" hidden="false"/>
    </xf>
    <xf numFmtId="164" fontId="5" fillId="0" borderId="0" xfId="0" applyFont="true" applyBorder="true" applyAlignment="true" applyProtection="false">
      <alignment horizontal="left" vertical="bottom" textRotation="0" wrapText="true" indent="0" shrinkToFit="false"/>
      <protection locked="true" hidden="false"/>
    </xf>
    <xf numFmtId="164" fontId="0" fillId="0" borderId="0" xfId="0" applyFont="true" applyBorder="true" applyAlignment="true" applyProtection="false">
      <alignment horizontal="center" vertical="bottom" textRotation="0" wrapText="true" indent="0" shrinkToFit="false"/>
      <protection locked="true" hidden="false"/>
    </xf>
    <xf numFmtId="164" fontId="6" fillId="0" borderId="0" xfId="0" applyFont="true" applyBorder="true" applyAlignment="true" applyProtection="false">
      <alignment horizontal="left" vertical="bottom" textRotation="0" wrapText="true" indent="0" shrinkToFit="false"/>
      <protection locked="true" hidden="false"/>
    </xf>
    <xf numFmtId="164" fontId="0" fillId="0" borderId="1" xfId="0" applyFont="true" applyBorder="true" applyAlignment="true" applyProtection="false">
      <alignment horizontal="center" vertical="bottom" textRotation="0" wrapText="true" indent="0" shrinkToFit="false"/>
      <protection locked="true" hidden="false"/>
    </xf>
    <xf numFmtId="164" fontId="7" fillId="0" borderId="2" xfId="0" applyFont="true" applyBorder="true" applyAlignment="true" applyProtection="false">
      <alignment horizontal="center" vertical="center" textRotation="0" wrapText="false" indent="0" shrinkToFit="false"/>
      <protection locked="true" hidden="false"/>
    </xf>
    <xf numFmtId="164" fontId="7" fillId="0" borderId="2" xfId="0" applyFont="true" applyBorder="true" applyAlignment="true" applyProtection="false">
      <alignment horizontal="center" vertical="center" textRotation="0" wrapText="true" indent="0" shrinkToFit="false"/>
      <protection locked="true" hidden="false"/>
    </xf>
    <xf numFmtId="164" fontId="8" fillId="2" borderId="2" xfId="0" applyFont="true" applyBorder="true" applyAlignment="true" applyProtection="false">
      <alignment horizontal="center" vertical="center" textRotation="0" wrapText="false" indent="0" shrinkToFit="false"/>
      <protection locked="true" hidden="false"/>
    </xf>
    <xf numFmtId="164" fontId="0" fillId="0" borderId="2" xfId="0" applyFont="false" applyBorder="true" applyAlignment="true" applyProtection="false">
      <alignment horizontal="center" vertical="center" textRotation="0" wrapText="false" indent="0" shrinkToFit="false"/>
      <protection locked="true" hidden="false"/>
    </xf>
    <xf numFmtId="164" fontId="0" fillId="0" borderId="2" xfId="0" applyFont="true" applyBorder="true" applyAlignment="true" applyProtection="false">
      <alignment horizontal="left" vertical="center" textRotation="0" wrapText="true" indent="0" shrinkToFit="false"/>
      <protection locked="true" hidden="false"/>
    </xf>
    <xf numFmtId="164" fontId="0" fillId="3" borderId="2" xfId="0" applyFont="true" applyBorder="true" applyAlignment="true" applyProtection="false">
      <alignment horizontal="left" vertical="center" textRotation="0" wrapText="true" indent="0" shrinkToFit="false"/>
      <protection locked="true" hidden="false"/>
    </xf>
    <xf numFmtId="164" fontId="9" fillId="0" borderId="2" xfId="0" applyFont="true" applyBorder="true" applyAlignment="true" applyProtection="false">
      <alignment horizontal="general" vertical="bottom" textRotation="0" wrapText="true" indent="0" shrinkToFit="false"/>
      <protection locked="true" hidden="false"/>
    </xf>
    <xf numFmtId="164" fontId="9" fillId="3" borderId="2" xfId="0" applyFont="true" applyBorder="true" applyAlignment="true" applyProtection="false">
      <alignment horizontal="general" vertical="bottom" textRotation="0" wrapText="true" indent="0" shrinkToFit="false"/>
      <protection locked="true" hidden="false"/>
    </xf>
    <xf numFmtId="164" fontId="10" fillId="0" borderId="2" xfId="0" applyFont="true" applyBorder="true" applyAlignment="true" applyProtection="false">
      <alignment horizontal="center" vertical="center" textRotation="0" wrapText="true" indent="0" shrinkToFit="false"/>
      <protection locked="true" hidden="false"/>
    </xf>
    <xf numFmtId="165" fontId="0" fillId="3" borderId="2" xfId="0" applyFont="false" applyBorder="true" applyAlignment="true" applyProtection="true">
      <alignment horizontal="center" vertical="center" textRotation="0" wrapText="false" indent="0" shrinkToFit="false"/>
      <protection locked="false" hidden="false"/>
    </xf>
    <xf numFmtId="165" fontId="0" fillId="0" borderId="2" xfId="0" applyFont="false" applyBorder="true" applyAlignment="true" applyProtection="false">
      <alignment horizontal="center" vertical="center"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6" fontId="0" fillId="0" borderId="0" xfId="0" applyFont="false" applyBorder="true" applyAlignment="false" applyProtection="false">
      <alignment horizontal="general" vertical="bottom" textRotation="0" wrapText="false" indent="0" shrinkToFit="false"/>
      <protection locked="true" hidden="false"/>
    </xf>
    <xf numFmtId="164" fontId="0" fillId="0" borderId="2" xfId="0" applyFont="true" applyBorder="true" applyAlignment="false" applyProtection="false">
      <alignment horizontal="general" vertical="bottom" textRotation="0" wrapText="false" indent="0" shrinkToFit="false"/>
      <protection locked="true" hidden="false"/>
    </xf>
    <xf numFmtId="165" fontId="0" fillId="0" borderId="2" xfId="0" applyFont="false" applyBorder="true" applyAlignment="false" applyProtection="false">
      <alignment horizontal="general" vertical="bottom" textRotation="0" wrapText="false" indent="0" shrinkToFit="false"/>
      <protection locked="true" hidden="false"/>
    </xf>
    <xf numFmtId="164" fontId="0" fillId="0" borderId="2" xfId="0" applyFont="true" applyBorder="true" applyAlignment="true" applyProtection="false">
      <alignment horizontal="general" vertical="bottom" textRotation="0" wrapText="tru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cellXfs>
  <cellStyles count="6">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true"/>
  </sheetPr>
  <dimension ref="A1:L42"/>
  <sheetViews>
    <sheetView windowProtection="false" showFormulas="false" showGridLines="true" showRowColHeaders="true" showZeros="true" rightToLeft="false" tabSelected="true" showOutlineSymbols="true" defaultGridColor="true" view="normal" topLeftCell="D1" colorId="64" zoomScale="80" zoomScaleNormal="80" zoomScalePageLayoutView="100" workbookViewId="0">
      <selection pane="topLeft" activeCell="H9" activeCellId="0" sqref="H9"/>
    </sheetView>
  </sheetViews>
  <sheetFormatPr defaultRowHeight="13.2"/>
  <cols>
    <col collapsed="false" hidden="false" max="1" min="1" style="0" width="7.56122448979592"/>
    <col collapsed="false" hidden="false" max="2" min="2" style="0" width="19.8877551020408"/>
    <col collapsed="false" hidden="false" max="3" min="3" style="0" width="23.219387755102"/>
    <col collapsed="false" hidden="false" max="4" min="4" style="0" width="23.1122448979592"/>
    <col collapsed="false" hidden="false" max="5" min="5" style="0" width="107.219387755102"/>
    <col collapsed="false" hidden="false" max="6" min="6" style="0" width="25.8928571428571"/>
    <col collapsed="false" hidden="false" max="7" min="7" style="0" width="9.89285714285714"/>
    <col collapsed="false" hidden="false" max="8" min="8" style="0" width="21.6632653061224"/>
    <col collapsed="false" hidden="false" max="9" min="9" style="0" width="24.8826530612245"/>
    <col collapsed="false" hidden="false" max="11" min="10" style="0" width="21.6632653061224"/>
    <col collapsed="false" hidden="false" max="1025" min="12" style="0" width="8.66836734693878"/>
  </cols>
  <sheetData>
    <row r="1" customFormat="false" ht="23.25" hidden="false" customHeight="true" outlineLevel="0" collapsed="false">
      <c r="A1" s="1" t="s">
        <v>0</v>
      </c>
      <c r="B1" s="1"/>
      <c r="C1" s="1"/>
      <c r="D1" s="2" t="s">
        <v>1</v>
      </c>
      <c r="E1" s="2"/>
      <c r="F1" s="3"/>
      <c r="G1" s="3"/>
      <c r="H1" s="3"/>
      <c r="I1" s="3"/>
      <c r="J1" s="3"/>
      <c r="K1" s="3"/>
      <c r="L1" s="3"/>
    </row>
    <row r="2" customFormat="false" ht="12.75" hidden="false" customHeight="true" outlineLevel="0" collapsed="false">
      <c r="A2" s="1"/>
      <c r="B2" s="1"/>
      <c r="C2" s="1"/>
      <c r="D2" s="3"/>
      <c r="E2" s="3"/>
      <c r="F2" s="3"/>
      <c r="G2" s="3"/>
      <c r="H2" s="3"/>
      <c r="I2" s="3"/>
      <c r="J2" s="3"/>
      <c r="K2" s="3"/>
      <c r="L2" s="3"/>
    </row>
    <row r="3" customFormat="false" ht="24.3" hidden="false" customHeight="true" outlineLevel="0" collapsed="false">
      <c r="A3" s="1" t="s">
        <v>2</v>
      </c>
      <c r="B3" s="1"/>
      <c r="C3" s="1"/>
      <c r="D3" s="4" t="s">
        <v>3</v>
      </c>
      <c r="E3" s="4"/>
      <c r="F3" s="3"/>
      <c r="G3" s="3"/>
      <c r="H3" s="3"/>
      <c r="I3" s="3"/>
      <c r="J3" s="3"/>
      <c r="K3" s="3"/>
      <c r="L3" s="3"/>
    </row>
    <row r="4" customFormat="false" ht="12.75" hidden="false" customHeight="true" outlineLevel="0" collapsed="false">
      <c r="A4" s="3"/>
      <c r="B4" s="3"/>
      <c r="C4" s="3"/>
      <c r="D4" s="3"/>
      <c r="E4" s="3"/>
      <c r="F4" s="3"/>
      <c r="G4" s="3"/>
      <c r="H4" s="3"/>
      <c r="I4" s="3"/>
      <c r="J4" s="3"/>
      <c r="K4" s="3"/>
    </row>
    <row r="5" customFormat="false" ht="12.75" hidden="false" customHeight="true" outlineLevel="0" collapsed="false">
      <c r="A5" s="3"/>
      <c r="B5" s="3"/>
      <c r="C5" s="3"/>
      <c r="D5" s="3"/>
      <c r="E5" s="3"/>
      <c r="F5" s="3"/>
      <c r="G5" s="3"/>
      <c r="H5" s="3"/>
      <c r="I5" s="3"/>
      <c r="J5" s="3"/>
      <c r="K5" s="3"/>
    </row>
    <row r="6" customFormat="false" ht="30" hidden="false" customHeight="true" outlineLevel="0" collapsed="false">
      <c r="A6" s="5" t="s">
        <v>4</v>
      </c>
      <c r="B6" s="5"/>
      <c r="C6" s="5"/>
      <c r="D6" s="5"/>
      <c r="E6" s="5"/>
      <c r="F6" s="5"/>
      <c r="G6" s="5"/>
      <c r="H6" s="5"/>
      <c r="I6" s="5"/>
      <c r="J6" s="5"/>
      <c r="K6" s="5"/>
    </row>
    <row r="7" customFormat="false" ht="39.6" hidden="false" customHeight="false" outlineLevel="0" collapsed="false">
      <c r="A7" s="6" t="s">
        <v>5</v>
      </c>
      <c r="B7" s="6" t="s">
        <v>6</v>
      </c>
      <c r="C7" s="7" t="s">
        <v>7</v>
      </c>
      <c r="D7" s="6" t="s">
        <v>8</v>
      </c>
      <c r="E7" s="6" t="s">
        <v>9</v>
      </c>
      <c r="F7" s="7" t="s">
        <v>10</v>
      </c>
      <c r="G7" s="6" t="s">
        <v>11</v>
      </c>
      <c r="H7" s="7" t="s">
        <v>12</v>
      </c>
      <c r="I7" s="7" t="s">
        <v>13</v>
      </c>
      <c r="J7" s="6" t="s">
        <v>14</v>
      </c>
      <c r="K7" s="6" t="s">
        <v>15</v>
      </c>
    </row>
    <row r="8" customFormat="false" ht="13.2" hidden="false" customHeight="false" outlineLevel="0" collapsed="false">
      <c r="A8" s="8" t="s">
        <v>16</v>
      </c>
      <c r="B8" s="8"/>
      <c r="C8" s="8"/>
      <c r="D8" s="8"/>
      <c r="E8" s="8"/>
      <c r="F8" s="8"/>
      <c r="G8" s="8"/>
      <c r="H8" s="8"/>
      <c r="I8" s="8"/>
      <c r="J8" s="8"/>
      <c r="K8" s="8"/>
    </row>
    <row r="9" customFormat="false" ht="80.25" hidden="false" customHeight="true" outlineLevel="0" collapsed="false">
      <c r="A9" s="9" t="n">
        <v>1</v>
      </c>
      <c r="B9" s="10" t="s">
        <v>17</v>
      </c>
      <c r="C9" s="11"/>
      <c r="D9" s="11"/>
      <c r="E9" s="12" t="s">
        <v>18</v>
      </c>
      <c r="F9" s="13"/>
      <c r="G9" s="14" t="n">
        <v>17</v>
      </c>
      <c r="H9" s="15"/>
      <c r="I9" s="16" t="n">
        <f aca="false">H9*1.21</f>
        <v>0</v>
      </c>
      <c r="J9" s="16" t="n">
        <f aca="false">H9*G9</f>
        <v>0</v>
      </c>
      <c r="K9" s="16" t="n">
        <f aca="false">G9*I9</f>
        <v>0</v>
      </c>
    </row>
    <row r="10" customFormat="false" ht="68.1" hidden="false" customHeight="true" outlineLevel="0" collapsed="false">
      <c r="A10" s="9" t="n">
        <v>2</v>
      </c>
      <c r="B10" s="10" t="s">
        <v>19</v>
      </c>
      <c r="C10" s="11"/>
      <c r="D10" s="11"/>
      <c r="E10" s="12" t="s">
        <v>20</v>
      </c>
      <c r="F10" s="13"/>
      <c r="G10" s="14" t="n">
        <v>1</v>
      </c>
      <c r="H10" s="15"/>
      <c r="I10" s="16" t="n">
        <f aca="false">H10*1.21</f>
        <v>0</v>
      </c>
      <c r="J10" s="16" t="n">
        <f aca="false">H10*G10</f>
        <v>0</v>
      </c>
      <c r="K10" s="16" t="n">
        <f aca="false">G10*I10</f>
        <v>0</v>
      </c>
    </row>
    <row r="11" customFormat="false" ht="105.6" hidden="false" customHeight="false" outlineLevel="0" collapsed="false">
      <c r="A11" s="9" t="n">
        <v>3</v>
      </c>
      <c r="B11" s="10" t="s">
        <v>21</v>
      </c>
      <c r="C11" s="11"/>
      <c r="D11" s="11"/>
      <c r="E11" s="12" t="s">
        <v>22</v>
      </c>
      <c r="F11" s="13"/>
      <c r="G11" s="14" t="n">
        <v>8</v>
      </c>
      <c r="H11" s="15"/>
      <c r="I11" s="16" t="n">
        <f aca="false">H11*1.21</f>
        <v>0</v>
      </c>
      <c r="J11" s="16" t="n">
        <f aca="false">H11*G11</f>
        <v>0</v>
      </c>
      <c r="K11" s="16" t="n">
        <f aca="false">G11*I11</f>
        <v>0</v>
      </c>
    </row>
    <row r="12" customFormat="false" ht="92.4" hidden="false" customHeight="false" outlineLevel="0" collapsed="false">
      <c r="A12" s="9" t="n">
        <v>4</v>
      </c>
      <c r="B12" s="10" t="s">
        <v>23</v>
      </c>
      <c r="C12" s="11"/>
      <c r="D12" s="11"/>
      <c r="E12" s="12" t="s">
        <v>24</v>
      </c>
      <c r="F12" s="13"/>
      <c r="G12" s="14" t="n">
        <v>3</v>
      </c>
      <c r="H12" s="15"/>
      <c r="I12" s="16" t="n">
        <f aca="false">H12*1.21</f>
        <v>0</v>
      </c>
      <c r="J12" s="16" t="n">
        <f aca="false">H12*G12</f>
        <v>0</v>
      </c>
      <c r="K12" s="16" t="n">
        <f aca="false">G12*I12</f>
        <v>0</v>
      </c>
    </row>
    <row r="13" customFormat="false" ht="118.8" hidden="false" customHeight="false" outlineLevel="0" collapsed="false">
      <c r="A13" s="9" t="n">
        <v>5</v>
      </c>
      <c r="B13" s="10" t="s">
        <v>25</v>
      </c>
      <c r="C13" s="11"/>
      <c r="D13" s="11"/>
      <c r="E13" s="12" t="s">
        <v>26</v>
      </c>
      <c r="F13" s="13"/>
      <c r="G13" s="14" t="n">
        <v>1</v>
      </c>
      <c r="H13" s="15"/>
      <c r="I13" s="16" t="n">
        <f aca="false">H13*1.21</f>
        <v>0</v>
      </c>
      <c r="J13" s="16" t="n">
        <f aca="false">H13*G13</f>
        <v>0</v>
      </c>
      <c r="K13" s="16" t="n">
        <f aca="false">G13*I13</f>
        <v>0</v>
      </c>
    </row>
    <row r="14" customFormat="false" ht="52.8" hidden="false" customHeight="false" outlineLevel="0" collapsed="false">
      <c r="A14" s="9" t="n">
        <v>6</v>
      </c>
      <c r="B14" s="10" t="s">
        <v>27</v>
      </c>
      <c r="C14" s="11"/>
      <c r="D14" s="11"/>
      <c r="E14" s="12" t="s">
        <v>28</v>
      </c>
      <c r="F14" s="13"/>
      <c r="G14" s="14" t="n">
        <v>4</v>
      </c>
      <c r="H14" s="15"/>
      <c r="I14" s="16" t="n">
        <f aca="false">H14*1.21</f>
        <v>0</v>
      </c>
      <c r="J14" s="16" t="n">
        <f aca="false">H14*G14</f>
        <v>0</v>
      </c>
      <c r="K14" s="16" t="n">
        <f aca="false">G14*I14</f>
        <v>0</v>
      </c>
    </row>
    <row r="15" customFormat="false" ht="79.2" hidden="false" customHeight="false" outlineLevel="0" collapsed="false">
      <c r="A15" s="9" t="n">
        <v>7</v>
      </c>
      <c r="B15" s="10" t="s">
        <v>29</v>
      </c>
      <c r="C15" s="11"/>
      <c r="D15" s="11"/>
      <c r="E15" s="12" t="s">
        <v>30</v>
      </c>
      <c r="F15" s="13"/>
      <c r="G15" s="14" t="n">
        <v>5</v>
      </c>
      <c r="H15" s="15"/>
      <c r="I15" s="16" t="n">
        <f aca="false">H15*1.21</f>
        <v>0</v>
      </c>
      <c r="J15" s="16" t="n">
        <f aca="false">H15*G15</f>
        <v>0</v>
      </c>
      <c r="K15" s="16" t="n">
        <f aca="false">G15*I15</f>
        <v>0</v>
      </c>
    </row>
    <row r="16" customFormat="false" ht="92.4" hidden="false" customHeight="false" outlineLevel="0" collapsed="false">
      <c r="A16" s="9" t="n">
        <v>8</v>
      </c>
      <c r="B16" s="10" t="s">
        <v>31</v>
      </c>
      <c r="C16" s="11"/>
      <c r="D16" s="11"/>
      <c r="E16" s="12" t="s">
        <v>32</v>
      </c>
      <c r="F16" s="13"/>
      <c r="G16" s="14" t="n">
        <v>2</v>
      </c>
      <c r="H16" s="15"/>
      <c r="I16" s="16" t="n">
        <f aca="false">H16*1.21</f>
        <v>0</v>
      </c>
      <c r="J16" s="16" t="n">
        <f aca="false">H16*G16</f>
        <v>0</v>
      </c>
      <c r="K16" s="16" t="n">
        <f aca="false">G16*I16</f>
        <v>0</v>
      </c>
    </row>
    <row r="17" customFormat="false" ht="39.6" hidden="false" customHeight="false" outlineLevel="0" collapsed="false">
      <c r="A17" s="9" t="n">
        <v>9</v>
      </c>
      <c r="B17" s="10" t="s">
        <v>33</v>
      </c>
      <c r="C17" s="11"/>
      <c r="D17" s="11"/>
      <c r="E17" s="12" t="s">
        <v>34</v>
      </c>
      <c r="F17" s="13"/>
      <c r="G17" s="14" t="n">
        <v>1</v>
      </c>
      <c r="H17" s="15"/>
      <c r="I17" s="16" t="n">
        <f aca="false">H17*1.21</f>
        <v>0</v>
      </c>
      <c r="J17" s="16" t="n">
        <f aca="false">H17*G17</f>
        <v>0</v>
      </c>
      <c r="K17" s="16" t="n">
        <f aca="false">G17*I17</f>
        <v>0</v>
      </c>
    </row>
    <row r="18" customFormat="false" ht="13.2" hidden="false" customHeight="false" outlineLevel="0" collapsed="false">
      <c r="A18" s="8" t="s">
        <v>35</v>
      </c>
      <c r="B18" s="8"/>
      <c r="C18" s="8"/>
      <c r="D18" s="8"/>
      <c r="E18" s="8"/>
      <c r="F18" s="8"/>
      <c r="G18" s="8"/>
      <c r="H18" s="8"/>
      <c r="I18" s="8"/>
      <c r="J18" s="8"/>
      <c r="K18" s="8"/>
    </row>
    <row r="19" customFormat="false" ht="79.2" hidden="false" customHeight="false" outlineLevel="0" collapsed="false">
      <c r="A19" s="9" t="n">
        <v>1</v>
      </c>
      <c r="B19" s="10" t="s">
        <v>36</v>
      </c>
      <c r="C19" s="11"/>
      <c r="D19" s="11"/>
      <c r="E19" s="12" t="s">
        <v>37</v>
      </c>
      <c r="F19" s="13"/>
      <c r="G19" s="14" t="n">
        <v>6</v>
      </c>
      <c r="H19" s="15"/>
      <c r="I19" s="16" t="n">
        <f aca="false">H19*1.21</f>
        <v>0</v>
      </c>
      <c r="J19" s="16" t="n">
        <f aca="false">H19*G19</f>
        <v>0</v>
      </c>
      <c r="K19" s="16" t="n">
        <f aca="false">G19*I19</f>
        <v>0</v>
      </c>
    </row>
    <row r="20" customFormat="false" ht="52.8" hidden="false" customHeight="false" outlineLevel="0" collapsed="false">
      <c r="A20" s="9" t="n">
        <v>2</v>
      </c>
      <c r="B20" s="10" t="s">
        <v>27</v>
      </c>
      <c r="C20" s="11"/>
      <c r="D20" s="11"/>
      <c r="E20" s="12" t="s">
        <v>28</v>
      </c>
      <c r="F20" s="13"/>
      <c r="G20" s="14" t="n">
        <v>3</v>
      </c>
      <c r="H20" s="15"/>
      <c r="I20" s="16" t="n">
        <f aca="false">H20*1.21</f>
        <v>0</v>
      </c>
      <c r="J20" s="16" t="n">
        <f aca="false">H20*G20</f>
        <v>0</v>
      </c>
      <c r="K20" s="16" t="n">
        <f aca="false">G20*I20</f>
        <v>0</v>
      </c>
    </row>
    <row r="21" customFormat="false" ht="92.4" hidden="false" customHeight="false" outlineLevel="0" collapsed="false">
      <c r="A21" s="9" t="n">
        <v>3</v>
      </c>
      <c r="B21" s="10" t="s">
        <v>31</v>
      </c>
      <c r="C21" s="11"/>
      <c r="D21" s="11"/>
      <c r="E21" s="12" t="s">
        <v>38</v>
      </c>
      <c r="F21" s="13"/>
      <c r="G21" s="14" t="n">
        <v>6</v>
      </c>
      <c r="H21" s="15"/>
      <c r="I21" s="16" t="n">
        <f aca="false">H21*1.21</f>
        <v>0</v>
      </c>
      <c r="J21" s="16" t="n">
        <f aca="false">H21*G21</f>
        <v>0</v>
      </c>
      <c r="K21" s="16" t="n">
        <f aca="false">G21*I21</f>
        <v>0</v>
      </c>
    </row>
    <row r="22" customFormat="false" ht="13.2" hidden="false" customHeight="false" outlineLevel="0" collapsed="false">
      <c r="A22" s="8" t="s">
        <v>39</v>
      </c>
      <c r="B22" s="8"/>
      <c r="C22" s="8"/>
      <c r="D22" s="8"/>
      <c r="E22" s="8"/>
      <c r="F22" s="8"/>
      <c r="G22" s="8"/>
      <c r="H22" s="8"/>
      <c r="I22" s="8"/>
      <c r="J22" s="8"/>
      <c r="K22" s="8"/>
    </row>
    <row r="23" customFormat="false" ht="224.4" hidden="false" customHeight="false" outlineLevel="0" collapsed="false">
      <c r="A23" s="9" t="n">
        <v>1</v>
      </c>
      <c r="B23" s="10" t="s">
        <v>40</v>
      </c>
      <c r="C23" s="11"/>
      <c r="D23" s="11"/>
      <c r="E23" s="12" t="s">
        <v>41</v>
      </c>
      <c r="F23" s="13"/>
      <c r="G23" s="14" t="n">
        <v>1</v>
      </c>
      <c r="H23" s="15"/>
      <c r="I23" s="16" t="n">
        <f aca="false">H23*1.21</f>
        <v>0</v>
      </c>
      <c r="J23" s="16" t="n">
        <f aca="false">H23*G23</f>
        <v>0</v>
      </c>
      <c r="K23" s="16" t="n">
        <f aca="false">G23*I23</f>
        <v>0</v>
      </c>
    </row>
    <row r="24" customFormat="false" ht="105.6" hidden="false" customHeight="false" outlineLevel="0" collapsed="false">
      <c r="A24" s="9" t="n">
        <v>2</v>
      </c>
      <c r="B24" s="10" t="s">
        <v>42</v>
      </c>
      <c r="C24" s="11"/>
      <c r="D24" s="11"/>
      <c r="E24" s="12" t="s">
        <v>43</v>
      </c>
      <c r="F24" s="13"/>
      <c r="G24" s="14" t="n">
        <v>16</v>
      </c>
      <c r="H24" s="15"/>
      <c r="I24" s="16" t="n">
        <f aca="false">H24*1.21</f>
        <v>0</v>
      </c>
      <c r="J24" s="16" t="n">
        <f aca="false">H24*G24</f>
        <v>0</v>
      </c>
      <c r="K24" s="16" t="n">
        <f aca="false">G24*I24</f>
        <v>0</v>
      </c>
    </row>
    <row r="25" customFormat="false" ht="55.2" hidden="false" customHeight="true" outlineLevel="0" collapsed="false">
      <c r="A25" s="9" t="n">
        <v>3</v>
      </c>
      <c r="B25" s="10" t="s">
        <v>44</v>
      </c>
      <c r="C25" s="11"/>
      <c r="D25" s="11"/>
      <c r="E25" s="12" t="s">
        <v>45</v>
      </c>
      <c r="F25" s="13"/>
      <c r="G25" s="14" t="n">
        <v>16</v>
      </c>
      <c r="H25" s="15"/>
      <c r="I25" s="16" t="n">
        <f aca="false">H25*1.21</f>
        <v>0</v>
      </c>
      <c r="J25" s="16" t="n">
        <f aca="false">H25*G25</f>
        <v>0</v>
      </c>
      <c r="K25" s="16" t="n">
        <f aca="false">G25*I25</f>
        <v>0</v>
      </c>
    </row>
    <row r="26" customFormat="false" ht="66" hidden="false" customHeight="false" outlineLevel="0" collapsed="false">
      <c r="A26" s="9" t="n">
        <v>4</v>
      </c>
      <c r="B26" s="10" t="s">
        <v>46</v>
      </c>
      <c r="C26" s="11"/>
      <c r="D26" s="11"/>
      <c r="E26" s="12" t="s">
        <v>47</v>
      </c>
      <c r="F26" s="13"/>
      <c r="G26" s="14" t="n">
        <v>16</v>
      </c>
      <c r="H26" s="15"/>
      <c r="I26" s="16" t="n">
        <f aca="false">H26*1.21</f>
        <v>0</v>
      </c>
      <c r="J26" s="16" t="n">
        <f aca="false">H26*G26</f>
        <v>0</v>
      </c>
      <c r="K26" s="16" t="n">
        <f aca="false">G26*I26</f>
        <v>0</v>
      </c>
    </row>
    <row r="27" customFormat="false" ht="52.8" hidden="false" customHeight="false" outlineLevel="0" collapsed="false">
      <c r="A27" s="9" t="n">
        <v>5</v>
      </c>
      <c r="B27" s="10" t="s">
        <v>48</v>
      </c>
      <c r="C27" s="11"/>
      <c r="D27" s="11"/>
      <c r="E27" s="12" t="s">
        <v>49</v>
      </c>
      <c r="F27" s="13"/>
      <c r="G27" s="14" t="n">
        <v>1</v>
      </c>
      <c r="H27" s="15"/>
      <c r="I27" s="16" t="n">
        <f aca="false">H27*1.21</f>
        <v>0</v>
      </c>
      <c r="J27" s="16" t="n">
        <f aca="false">H27*G27</f>
        <v>0</v>
      </c>
      <c r="K27" s="16" t="n">
        <f aca="false">G27*I27</f>
        <v>0</v>
      </c>
    </row>
    <row r="28" customFormat="false" ht="52.8" hidden="false" customHeight="false" outlineLevel="0" collapsed="false">
      <c r="A28" s="9" t="n">
        <v>6</v>
      </c>
      <c r="B28" s="10" t="s">
        <v>19</v>
      </c>
      <c r="C28" s="11"/>
      <c r="D28" s="11"/>
      <c r="E28" s="12" t="s">
        <v>20</v>
      </c>
      <c r="F28" s="13"/>
      <c r="G28" s="14" t="n">
        <v>1</v>
      </c>
      <c r="H28" s="15"/>
      <c r="I28" s="16" t="n">
        <f aca="false">H28*1.21</f>
        <v>0</v>
      </c>
      <c r="J28" s="16" t="n">
        <f aca="false">H28*G28</f>
        <v>0</v>
      </c>
      <c r="K28" s="16" t="n">
        <f aca="false">G28*I28</f>
        <v>0</v>
      </c>
    </row>
    <row r="29" customFormat="false" ht="52.8" hidden="false" customHeight="false" outlineLevel="0" collapsed="false">
      <c r="A29" s="9" t="n">
        <v>7</v>
      </c>
      <c r="B29" s="10" t="s">
        <v>50</v>
      </c>
      <c r="C29" s="11"/>
      <c r="D29" s="11"/>
      <c r="E29" s="12" t="s">
        <v>51</v>
      </c>
      <c r="F29" s="13"/>
      <c r="G29" s="14" t="n">
        <v>16</v>
      </c>
      <c r="H29" s="15"/>
      <c r="I29" s="16" t="n">
        <f aca="false">H29*1.21</f>
        <v>0</v>
      </c>
      <c r="J29" s="16" t="n">
        <f aca="false">H29*G29</f>
        <v>0</v>
      </c>
      <c r="K29" s="16" t="n">
        <f aca="false">G29*I29</f>
        <v>0</v>
      </c>
    </row>
    <row r="30" customFormat="false" ht="105.6" hidden="false" customHeight="false" outlineLevel="0" collapsed="false">
      <c r="A30" s="9" t="n">
        <v>8</v>
      </c>
      <c r="B30" s="10" t="s">
        <v>52</v>
      </c>
      <c r="C30" s="11"/>
      <c r="D30" s="11"/>
      <c r="E30" s="12" t="s">
        <v>53</v>
      </c>
      <c r="F30" s="13"/>
      <c r="G30" s="14" t="n">
        <v>2</v>
      </c>
      <c r="H30" s="15"/>
      <c r="I30" s="16" t="n">
        <f aca="false">H30*1.21</f>
        <v>0</v>
      </c>
      <c r="J30" s="16" t="n">
        <f aca="false">H30*G30</f>
        <v>0</v>
      </c>
      <c r="K30" s="16" t="n">
        <f aca="false">G30*I30</f>
        <v>0</v>
      </c>
    </row>
    <row r="31" customFormat="false" ht="105.6" hidden="false" customHeight="false" outlineLevel="0" collapsed="false">
      <c r="A31" s="9" t="n">
        <v>9</v>
      </c>
      <c r="B31" s="10" t="s">
        <v>54</v>
      </c>
      <c r="C31" s="11"/>
      <c r="D31" s="11"/>
      <c r="E31" s="12" t="s">
        <v>55</v>
      </c>
      <c r="F31" s="13"/>
      <c r="G31" s="14" t="n">
        <v>3</v>
      </c>
      <c r="H31" s="15"/>
      <c r="I31" s="16" t="n">
        <f aca="false">H31*1.21</f>
        <v>0</v>
      </c>
      <c r="J31" s="16" t="n">
        <f aca="false">H31*G31</f>
        <v>0</v>
      </c>
      <c r="K31" s="16" t="n">
        <f aca="false">G31*I31</f>
        <v>0</v>
      </c>
    </row>
    <row r="32" customFormat="false" ht="105.6" hidden="false" customHeight="false" outlineLevel="0" collapsed="false">
      <c r="A32" s="9" t="n">
        <v>10</v>
      </c>
      <c r="B32" s="10" t="s">
        <v>56</v>
      </c>
      <c r="C32" s="11"/>
      <c r="D32" s="11"/>
      <c r="E32" s="12" t="s">
        <v>57</v>
      </c>
      <c r="F32" s="13"/>
      <c r="G32" s="14" t="n">
        <v>2</v>
      </c>
      <c r="H32" s="15"/>
      <c r="I32" s="16" t="n">
        <f aca="false">H32*1.21</f>
        <v>0</v>
      </c>
      <c r="J32" s="16" t="n">
        <f aca="false">H32*G32</f>
        <v>0</v>
      </c>
      <c r="K32" s="16" t="n">
        <f aca="false">G32*I32</f>
        <v>0</v>
      </c>
    </row>
    <row r="33" customFormat="false" ht="92.4" hidden="false" customHeight="false" outlineLevel="0" collapsed="false">
      <c r="A33" s="9" t="n">
        <v>11</v>
      </c>
      <c r="B33" s="10" t="s">
        <v>58</v>
      </c>
      <c r="C33" s="11"/>
      <c r="D33" s="11"/>
      <c r="E33" s="12" t="s">
        <v>59</v>
      </c>
      <c r="F33" s="13"/>
      <c r="G33" s="14" t="n">
        <v>1</v>
      </c>
      <c r="H33" s="15"/>
      <c r="I33" s="16" t="n">
        <f aca="false">H33*1.21</f>
        <v>0</v>
      </c>
      <c r="J33" s="16" t="n">
        <f aca="false">H33*G33</f>
        <v>0</v>
      </c>
      <c r="K33" s="16" t="n">
        <f aca="false">G33*I33</f>
        <v>0</v>
      </c>
    </row>
    <row r="34" customFormat="false" ht="66" hidden="false" customHeight="false" outlineLevel="0" collapsed="false">
      <c r="A34" s="9" t="n">
        <v>12</v>
      </c>
      <c r="B34" s="10" t="s">
        <v>60</v>
      </c>
      <c r="C34" s="11"/>
      <c r="D34" s="11"/>
      <c r="E34" s="12" t="s">
        <v>61</v>
      </c>
      <c r="F34" s="13"/>
      <c r="G34" s="14" t="n">
        <v>18</v>
      </c>
      <c r="H34" s="15"/>
      <c r="I34" s="16" t="n">
        <f aca="false">H34*1.21</f>
        <v>0</v>
      </c>
      <c r="J34" s="16" t="n">
        <f aca="false">H34*G34</f>
        <v>0</v>
      </c>
      <c r="K34" s="16" t="n">
        <f aca="false">G34*I34</f>
        <v>0</v>
      </c>
    </row>
    <row r="35" customFormat="false" ht="79.2" hidden="false" customHeight="false" outlineLevel="0" collapsed="false">
      <c r="A35" s="9" t="n">
        <v>13</v>
      </c>
      <c r="B35" s="10" t="s">
        <v>62</v>
      </c>
      <c r="C35" s="11"/>
      <c r="D35" s="11"/>
      <c r="E35" s="12" t="s">
        <v>63</v>
      </c>
      <c r="F35" s="13"/>
      <c r="G35" s="14" t="n">
        <v>1</v>
      </c>
      <c r="H35" s="15"/>
      <c r="I35" s="16" t="n">
        <f aca="false">H35*1.21</f>
        <v>0</v>
      </c>
      <c r="J35" s="16" t="n">
        <f aca="false">H35*G35</f>
        <v>0</v>
      </c>
      <c r="K35" s="16" t="n">
        <f aca="false">G35*I35</f>
        <v>0</v>
      </c>
    </row>
    <row r="36" customFormat="false" ht="13.2" hidden="false" customHeight="false" outlineLevel="0" collapsed="false">
      <c r="I36" s="17"/>
      <c r="J36" s="18"/>
      <c r="K36" s="18"/>
    </row>
    <row r="38" customFormat="false" ht="13.2" hidden="false" customHeight="false" outlineLevel="0" collapsed="false">
      <c r="I38" s="19" t="s">
        <v>64</v>
      </c>
      <c r="J38" s="20" t="n">
        <f aca="false">SUM(J9:J17)</f>
        <v>0</v>
      </c>
      <c r="K38" s="20" t="n">
        <f aca="false">SUM(K9:K17)</f>
        <v>0</v>
      </c>
    </row>
    <row r="39" customFormat="false" ht="13.2" hidden="false" customHeight="false" outlineLevel="0" collapsed="false">
      <c r="I39" s="19" t="s">
        <v>65</v>
      </c>
      <c r="J39" s="20" t="n">
        <f aca="false">SUM(J19:J21)</f>
        <v>0</v>
      </c>
      <c r="K39" s="20" t="n">
        <f aca="false">SUM(K19:K21)</f>
        <v>0</v>
      </c>
    </row>
    <row r="40" customFormat="false" ht="26.4" hidden="false" customHeight="false" outlineLevel="0" collapsed="false">
      <c r="I40" s="21" t="s">
        <v>66</v>
      </c>
      <c r="J40" s="20" t="n">
        <f aca="false">SUM(J23:J35)</f>
        <v>0</v>
      </c>
      <c r="K40" s="20" t="n">
        <f aca="false">SUM(K23:K35)</f>
        <v>0</v>
      </c>
    </row>
    <row r="41" customFormat="false" ht="13.2" hidden="false" customHeight="false" outlineLevel="0" collapsed="false">
      <c r="J41" s="22"/>
      <c r="K41" s="22"/>
    </row>
    <row r="42" customFormat="false" ht="13.2" hidden="false" customHeight="false" outlineLevel="0" collapsed="false">
      <c r="I42" s="19" t="s">
        <v>67</v>
      </c>
      <c r="J42" s="20" t="n">
        <f aca="false">J38+J39+J40</f>
        <v>0</v>
      </c>
      <c r="K42" s="20" t="n">
        <f aca="false">K38+K39+K40</f>
        <v>0</v>
      </c>
    </row>
  </sheetData>
  <mergeCells count="9">
    <mergeCell ref="A1:C1"/>
    <mergeCell ref="D1:E1"/>
    <mergeCell ref="A2:C2"/>
    <mergeCell ref="A3:C3"/>
    <mergeCell ref="D3:E3"/>
    <mergeCell ref="A6:K6"/>
    <mergeCell ref="A8:K8"/>
    <mergeCell ref="A18:K18"/>
    <mergeCell ref="A22:K22"/>
  </mergeCells>
  <printOptions headings="false" gridLines="false" gridLinesSet="true" horizontalCentered="false" verticalCentered="false"/>
  <pageMargins left="0.7" right="0.7" top="0.7875" bottom="0.7875" header="0.511805555555555" footer="0.511805555555555"/>
  <pageSetup paperSize="9" scale="100" firstPageNumber="0" fitToWidth="1" fitToHeight="4" pageOrder="downThenOver" orientation="landscape" usePrinterDefaults="false"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otalTime>16861</TotalTime>
  <Application>LibreOffice/4.3.3.2$Windows_x86 LibreOffice_project/9bb7eadab57b6755b1265afa86e04bf45fbfc644</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2018-03-14T06:12:21Z</dcterms:created>
  <dc:creator>Otto Martínek</dc:creator>
  <dc:language>cs-CZ</dc:language>
  <cp:lastPrinted>2021-04-08T19:16:01Z</cp:lastPrinted>
  <dcterms:modified xsi:type="dcterms:W3CDTF">2021-04-08T19:16:23Z</dcterms:modified>
  <cp:revision>9</cp:revision>
</cp:coreProperties>
</file>