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Pilát\BD Milovice\"/>
    </mc:Choice>
  </mc:AlternateContent>
  <bookViews>
    <workbookView xWindow="0" yWindow="0" windowWidth="0" windowHeight="0"/>
  </bookViews>
  <sheets>
    <sheet name="Rekapitulace stavby" sheetId="1" r:id="rId1"/>
    <sheet name="SO-01 - Vodovod" sheetId="2" r:id="rId2"/>
    <sheet name="SO-02 - Kanalizace" sheetId="3" r:id="rId3"/>
    <sheet name="SO-03 - Stavební práce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'SO-01 - Vodovod'!$C$124:$K$354</definedName>
    <definedName name="_xlnm.Print_Area" localSheetId="1">'SO-01 - Vodovod'!$C$4:$J$76,'SO-01 - Vodovod'!$C$82:$J$106,'SO-01 - Vodovod'!$C$112:$K$354</definedName>
    <definedName name="_xlnm.Print_Titles" localSheetId="1">'SO-01 - Vodovod'!$124:$124</definedName>
    <definedName name="_xlnm._FilterDatabase" localSheetId="2" hidden="1">'SO-02 - Kanalizace'!$C$122:$K$183</definedName>
    <definedName name="_xlnm.Print_Area" localSheetId="2">'SO-02 - Kanalizace'!$C$4:$J$76,'SO-02 - Kanalizace'!$C$82:$J$104,'SO-02 - Kanalizace'!$C$110:$K$183</definedName>
    <definedName name="_xlnm.Print_Titles" localSheetId="2">'SO-02 - Kanalizace'!$122:$122</definedName>
    <definedName name="_xlnm._FilterDatabase" localSheetId="3" hidden="1">'SO-03 - Stavební práce'!$C$125:$K$240</definedName>
    <definedName name="_xlnm.Print_Area" localSheetId="3">'SO-03 - Stavební práce'!$C$4:$J$76,'SO-03 - Stavební práce'!$C$82:$J$107,'SO-03 - Stavební práce'!$C$113:$K$240</definedName>
    <definedName name="_xlnm.Print_Titles" localSheetId="3">'SO-03 - Stavební práce'!$125:$125</definedName>
  </definedNames>
  <calcPr/>
</workbook>
</file>

<file path=xl/calcChain.xml><?xml version="1.0" encoding="utf-8"?>
<calcChain xmlns="http://schemas.openxmlformats.org/spreadsheetml/2006/main">
  <c i="4" l="1" r="P205"/>
  <c r="J37"/>
  <c r="J36"/>
  <c i="1" r="AY97"/>
  <c i="4" r="J35"/>
  <c i="1" r="AX97"/>
  <c i="4" r="BI236"/>
  <c r="BH236"/>
  <c r="BG236"/>
  <c r="BE236"/>
  <c r="T236"/>
  <c r="T230"/>
  <c r="R236"/>
  <c r="R230"/>
  <c r="P236"/>
  <c r="P230"/>
  <c r="BI231"/>
  <c r="BH231"/>
  <c r="BG231"/>
  <c r="BE231"/>
  <c r="T231"/>
  <c r="R231"/>
  <c r="P231"/>
  <c r="BI228"/>
  <c r="BH228"/>
  <c r="BG228"/>
  <c r="BE228"/>
  <c r="T228"/>
  <c r="R228"/>
  <c r="P228"/>
  <c r="BI224"/>
  <c r="BH224"/>
  <c r="BG224"/>
  <c r="BE224"/>
  <c r="T224"/>
  <c r="R224"/>
  <c r="P224"/>
  <c r="BI220"/>
  <c r="BH220"/>
  <c r="BG220"/>
  <c r="BE220"/>
  <c r="T220"/>
  <c r="R220"/>
  <c r="P220"/>
  <c r="BI218"/>
  <c r="BH218"/>
  <c r="BG218"/>
  <c r="BE218"/>
  <c r="T218"/>
  <c r="R218"/>
  <c r="P218"/>
  <c r="BI214"/>
  <c r="BH214"/>
  <c r="BG214"/>
  <c r="BE214"/>
  <c r="T214"/>
  <c r="R214"/>
  <c r="P214"/>
  <c r="BI210"/>
  <c r="BH210"/>
  <c r="BG210"/>
  <c r="BE210"/>
  <c r="T210"/>
  <c r="R210"/>
  <c r="P210"/>
  <c r="BI206"/>
  <c r="BH206"/>
  <c r="BG206"/>
  <c r="BE206"/>
  <c r="T206"/>
  <c r="R206"/>
  <c r="P206"/>
  <c r="BI203"/>
  <c r="BH203"/>
  <c r="BG203"/>
  <c r="BE203"/>
  <c r="T203"/>
  <c r="R203"/>
  <c r="P203"/>
  <c r="BI198"/>
  <c r="BH198"/>
  <c r="BG198"/>
  <c r="BE198"/>
  <c r="T198"/>
  <c r="R198"/>
  <c r="P198"/>
  <c r="BI194"/>
  <c r="BH194"/>
  <c r="BG194"/>
  <c r="BE194"/>
  <c r="T194"/>
  <c r="R194"/>
  <c r="P194"/>
  <c r="BI193"/>
  <c r="BH193"/>
  <c r="BG193"/>
  <c r="BE193"/>
  <c r="T193"/>
  <c r="R193"/>
  <c r="P193"/>
  <c r="BI189"/>
  <c r="BH189"/>
  <c r="BG189"/>
  <c r="BE189"/>
  <c r="T189"/>
  <c r="R189"/>
  <c r="P189"/>
  <c r="BI185"/>
  <c r="BH185"/>
  <c r="BG185"/>
  <c r="BE185"/>
  <c r="T185"/>
  <c r="R185"/>
  <c r="P185"/>
  <c r="BI180"/>
  <c r="BH180"/>
  <c r="BG180"/>
  <c r="BE180"/>
  <c r="T180"/>
  <c r="R180"/>
  <c r="P180"/>
  <c r="BI175"/>
  <c r="BH175"/>
  <c r="BG175"/>
  <c r="BE175"/>
  <c r="T175"/>
  <c r="R175"/>
  <c r="P175"/>
  <c r="BI171"/>
  <c r="BH171"/>
  <c r="BG171"/>
  <c r="BE171"/>
  <c r="T171"/>
  <c r="R171"/>
  <c r="P171"/>
  <c r="BI167"/>
  <c r="BH167"/>
  <c r="BG167"/>
  <c r="BE167"/>
  <c r="T167"/>
  <c r="R167"/>
  <c r="P167"/>
  <c r="BI165"/>
  <c r="BH165"/>
  <c r="BG165"/>
  <c r="BE165"/>
  <c r="T165"/>
  <c r="R165"/>
  <c r="P165"/>
  <c r="BI161"/>
  <c r="BH161"/>
  <c r="BG161"/>
  <c r="BE161"/>
  <c r="T161"/>
  <c r="R161"/>
  <c r="P161"/>
  <c r="BI159"/>
  <c r="BH159"/>
  <c r="BG159"/>
  <c r="BE159"/>
  <c r="T159"/>
  <c r="R159"/>
  <c r="P159"/>
  <c r="BI157"/>
  <c r="BH157"/>
  <c r="BG157"/>
  <c r="BE157"/>
  <c r="T157"/>
  <c r="R157"/>
  <c r="P157"/>
  <c r="BI155"/>
  <c r="BH155"/>
  <c r="BG155"/>
  <c r="BE155"/>
  <c r="T155"/>
  <c r="R155"/>
  <c r="P155"/>
  <c r="BI150"/>
  <c r="BH150"/>
  <c r="BG150"/>
  <c r="BE150"/>
  <c r="T150"/>
  <c r="R150"/>
  <c r="P150"/>
  <c r="BI145"/>
  <c r="BH145"/>
  <c r="BG145"/>
  <c r="BE145"/>
  <c r="T145"/>
  <c r="R145"/>
  <c r="P145"/>
  <c r="BI140"/>
  <c r="BH140"/>
  <c r="BG140"/>
  <c r="BE140"/>
  <c r="T140"/>
  <c r="R140"/>
  <c r="P140"/>
  <c r="BI135"/>
  <c r="BH135"/>
  <c r="BG135"/>
  <c r="BE135"/>
  <c r="T135"/>
  <c r="T134"/>
  <c r="R135"/>
  <c r="R134"/>
  <c r="P135"/>
  <c r="P134"/>
  <c r="BI129"/>
  <c r="BH129"/>
  <c r="BG129"/>
  <c r="BE129"/>
  <c r="T129"/>
  <c r="T128"/>
  <c r="R129"/>
  <c r="R128"/>
  <c r="P129"/>
  <c r="P128"/>
  <c r="J122"/>
  <c r="F120"/>
  <c r="E118"/>
  <c r="J91"/>
  <c r="F89"/>
  <c r="E87"/>
  <c r="J24"/>
  <c r="E24"/>
  <c r="J123"/>
  <c r="J23"/>
  <c r="J18"/>
  <c r="E18"/>
  <c r="F123"/>
  <c r="J17"/>
  <c r="J15"/>
  <c r="E15"/>
  <c r="F122"/>
  <c r="J14"/>
  <c r="J12"/>
  <c r="J89"/>
  <c r="E7"/>
  <c r="E85"/>
  <c i="3" r="J37"/>
  <c r="J36"/>
  <c i="1" r="AY96"/>
  <c i="3" r="J35"/>
  <c i="1" r="AX96"/>
  <c i="3" r="BI182"/>
  <c r="BH182"/>
  <c r="BG182"/>
  <c r="BE182"/>
  <c r="T182"/>
  <c r="T181"/>
  <c r="R182"/>
  <c r="R181"/>
  <c r="P182"/>
  <c r="P181"/>
  <c r="BI180"/>
  <c r="BH180"/>
  <c r="BG180"/>
  <c r="BE180"/>
  <c r="T180"/>
  <c r="R180"/>
  <c r="P180"/>
  <c r="BI178"/>
  <c r="BH178"/>
  <c r="BG178"/>
  <c r="BE178"/>
  <c r="T178"/>
  <c r="R178"/>
  <c r="P178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7"/>
  <c r="BH167"/>
  <c r="BG167"/>
  <c r="BE167"/>
  <c r="T167"/>
  <c r="R167"/>
  <c r="P167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2"/>
  <c r="BH152"/>
  <c r="BG152"/>
  <c r="BE152"/>
  <c r="T152"/>
  <c r="R152"/>
  <c r="P152"/>
  <c r="BI150"/>
  <c r="BH150"/>
  <c r="BG150"/>
  <c r="BE150"/>
  <c r="T150"/>
  <c r="R150"/>
  <c r="P150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2"/>
  <c r="BH132"/>
  <c r="BG132"/>
  <c r="BE132"/>
  <c r="T132"/>
  <c r="R132"/>
  <c r="P132"/>
  <c r="BI130"/>
  <c r="BH130"/>
  <c r="BG130"/>
  <c r="BE130"/>
  <c r="T130"/>
  <c r="R130"/>
  <c r="P130"/>
  <c r="BI126"/>
  <c r="BH126"/>
  <c r="BG126"/>
  <c r="BE126"/>
  <c r="T126"/>
  <c r="T125"/>
  <c r="T124"/>
  <c r="R126"/>
  <c r="R125"/>
  <c r="R124"/>
  <c r="P126"/>
  <c r="P125"/>
  <c r="P124"/>
  <c r="J119"/>
  <c r="F117"/>
  <c r="E115"/>
  <c r="J91"/>
  <c r="F89"/>
  <c r="E87"/>
  <c r="J24"/>
  <c r="E24"/>
  <c r="J92"/>
  <c r="J23"/>
  <c r="J18"/>
  <c r="E18"/>
  <c r="F120"/>
  <c r="J17"/>
  <c r="J15"/>
  <c r="E15"/>
  <c r="F91"/>
  <c r="J14"/>
  <c r="J12"/>
  <c r="J117"/>
  <c r="E7"/>
  <c r="E113"/>
  <c i="2" r="J37"/>
  <c r="J36"/>
  <c i="1" r="AY95"/>
  <c i="2" r="J35"/>
  <c i="1" r="AX95"/>
  <c i="2" r="BI353"/>
  <c r="BH353"/>
  <c r="BG353"/>
  <c r="BE353"/>
  <c r="T353"/>
  <c r="T352"/>
  <c r="R353"/>
  <c r="R352"/>
  <c r="P353"/>
  <c r="P352"/>
  <c r="BI351"/>
  <c r="BH351"/>
  <c r="BG351"/>
  <c r="BE351"/>
  <c r="T351"/>
  <c r="R351"/>
  <c r="P351"/>
  <c r="BI349"/>
  <c r="BH349"/>
  <c r="BG349"/>
  <c r="BE349"/>
  <c r="T349"/>
  <c r="R349"/>
  <c r="P349"/>
  <c r="BI346"/>
  <c r="BH346"/>
  <c r="BG346"/>
  <c r="BE346"/>
  <c r="T346"/>
  <c r="R346"/>
  <c r="P346"/>
  <c r="BI344"/>
  <c r="BH344"/>
  <c r="BG344"/>
  <c r="BE344"/>
  <c r="T344"/>
  <c r="R344"/>
  <c r="P344"/>
  <c r="BI340"/>
  <c r="BH340"/>
  <c r="BG340"/>
  <c r="BE340"/>
  <c r="T340"/>
  <c r="R340"/>
  <c r="P340"/>
  <c r="BI338"/>
  <c r="BH338"/>
  <c r="BG338"/>
  <c r="BE338"/>
  <c r="T338"/>
  <c r="R338"/>
  <c r="P338"/>
  <c r="BI336"/>
  <c r="BH336"/>
  <c r="BG336"/>
  <c r="BE336"/>
  <c r="T336"/>
  <c r="R336"/>
  <c r="P336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3"/>
  <c r="BH323"/>
  <c r="BG323"/>
  <c r="BE323"/>
  <c r="T323"/>
  <c r="R323"/>
  <c r="P323"/>
  <c r="BI322"/>
  <c r="BH322"/>
  <c r="BG322"/>
  <c r="BE322"/>
  <c r="T322"/>
  <c r="R322"/>
  <c r="P322"/>
  <c r="BI319"/>
  <c r="BH319"/>
  <c r="BG319"/>
  <c r="BE319"/>
  <c r="T319"/>
  <c r="R319"/>
  <c r="P319"/>
  <c r="BI317"/>
  <c r="BH317"/>
  <c r="BG317"/>
  <c r="BE317"/>
  <c r="T317"/>
  <c r="R317"/>
  <c r="P317"/>
  <c r="BI315"/>
  <c r="BH315"/>
  <c r="BG315"/>
  <c r="BE315"/>
  <c r="T315"/>
  <c r="R315"/>
  <c r="P315"/>
  <c r="BI312"/>
  <c r="BH312"/>
  <c r="BG312"/>
  <c r="BE312"/>
  <c r="T312"/>
  <c r="R312"/>
  <c r="P312"/>
  <c r="BI310"/>
  <c r="BH310"/>
  <c r="BG310"/>
  <c r="BE310"/>
  <c r="T310"/>
  <c r="R310"/>
  <c r="P310"/>
  <c r="BI308"/>
  <c r="BH308"/>
  <c r="BG308"/>
  <c r="BE308"/>
  <c r="T308"/>
  <c r="R308"/>
  <c r="P308"/>
  <c r="BI305"/>
  <c r="BH305"/>
  <c r="BG305"/>
  <c r="BE305"/>
  <c r="T305"/>
  <c r="R305"/>
  <c r="P305"/>
  <c r="BI299"/>
  <c r="BH299"/>
  <c r="BG299"/>
  <c r="BE299"/>
  <c r="T299"/>
  <c r="R299"/>
  <c r="P299"/>
  <c r="BI292"/>
  <c r="BH292"/>
  <c r="BG292"/>
  <c r="BE292"/>
  <c r="T292"/>
  <c r="R292"/>
  <c r="P292"/>
  <c r="BI280"/>
  <c r="BH280"/>
  <c r="BG280"/>
  <c r="BE280"/>
  <c r="T280"/>
  <c r="R280"/>
  <c r="P280"/>
  <c r="BI274"/>
  <c r="BH274"/>
  <c r="BG274"/>
  <c r="BE274"/>
  <c r="T274"/>
  <c r="R274"/>
  <c r="P274"/>
  <c r="BI272"/>
  <c r="BH272"/>
  <c r="BG272"/>
  <c r="BE272"/>
  <c r="T272"/>
  <c r="R272"/>
  <c r="P272"/>
  <c r="BI270"/>
  <c r="BH270"/>
  <c r="BG270"/>
  <c r="BE270"/>
  <c r="T270"/>
  <c r="R270"/>
  <c r="P270"/>
  <c r="BI268"/>
  <c r="BH268"/>
  <c r="BG268"/>
  <c r="BE268"/>
  <c r="T268"/>
  <c r="R268"/>
  <c r="P268"/>
  <c r="BI266"/>
  <c r="BH266"/>
  <c r="BG266"/>
  <c r="BE266"/>
  <c r="T266"/>
  <c r="R266"/>
  <c r="P266"/>
  <c r="BI262"/>
  <c r="BH262"/>
  <c r="BG262"/>
  <c r="BE262"/>
  <c r="T262"/>
  <c r="R262"/>
  <c r="P262"/>
  <c r="BI258"/>
  <c r="BH258"/>
  <c r="BG258"/>
  <c r="BE258"/>
  <c r="T258"/>
  <c r="R258"/>
  <c r="P258"/>
  <c r="BI254"/>
  <c r="BH254"/>
  <c r="BG254"/>
  <c r="BE254"/>
  <c r="T254"/>
  <c r="R254"/>
  <c r="P254"/>
  <c r="BI249"/>
  <c r="BH249"/>
  <c r="BG249"/>
  <c r="BE249"/>
  <c r="T249"/>
  <c r="R249"/>
  <c r="P249"/>
  <c r="BI244"/>
  <c r="BH244"/>
  <c r="BG244"/>
  <c r="BE244"/>
  <c r="T244"/>
  <c r="R244"/>
  <c r="P244"/>
  <c r="BI239"/>
  <c r="BH239"/>
  <c r="BG239"/>
  <c r="BE239"/>
  <c r="T239"/>
  <c r="R239"/>
  <c r="P239"/>
  <c r="BI232"/>
  <c r="BH232"/>
  <c r="BG232"/>
  <c r="BE232"/>
  <c r="T232"/>
  <c r="R232"/>
  <c r="P232"/>
  <c r="BI226"/>
  <c r="BH226"/>
  <c r="BG226"/>
  <c r="BE226"/>
  <c r="T226"/>
  <c r="R226"/>
  <c r="P226"/>
  <c r="BI220"/>
  <c r="BH220"/>
  <c r="BG220"/>
  <c r="BE220"/>
  <c r="T220"/>
  <c r="R220"/>
  <c r="P220"/>
  <c r="BI216"/>
  <c r="BH216"/>
  <c r="BG216"/>
  <c r="BE216"/>
  <c r="T216"/>
  <c r="R216"/>
  <c r="P216"/>
  <c r="BI211"/>
  <c r="BH211"/>
  <c r="BG211"/>
  <c r="BE211"/>
  <c r="T211"/>
  <c r="R211"/>
  <c r="P211"/>
  <c r="BI206"/>
  <c r="BH206"/>
  <c r="BG206"/>
  <c r="BE206"/>
  <c r="T206"/>
  <c r="R206"/>
  <c r="P206"/>
  <c r="BI201"/>
  <c r="BH201"/>
  <c r="BG201"/>
  <c r="BE201"/>
  <c r="T201"/>
  <c r="R201"/>
  <c r="P201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4"/>
  <c r="BH194"/>
  <c r="BG194"/>
  <c r="BE194"/>
  <c r="T194"/>
  <c r="R194"/>
  <c r="P194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6"/>
  <c r="BH186"/>
  <c r="BG186"/>
  <c r="BE186"/>
  <c r="T186"/>
  <c r="R186"/>
  <c r="P186"/>
  <c r="BI181"/>
  <c r="BH181"/>
  <c r="BG181"/>
  <c r="BE181"/>
  <c r="T181"/>
  <c r="R181"/>
  <c r="P181"/>
  <c r="BI179"/>
  <c r="BH179"/>
  <c r="BG179"/>
  <c r="BE179"/>
  <c r="T179"/>
  <c r="R179"/>
  <c r="P179"/>
  <c r="BI177"/>
  <c r="BH177"/>
  <c r="BG177"/>
  <c r="BE177"/>
  <c r="T177"/>
  <c r="R177"/>
  <c r="P177"/>
  <c r="BI172"/>
  <c r="BH172"/>
  <c r="BG172"/>
  <c r="BE172"/>
  <c r="T172"/>
  <c r="R172"/>
  <c r="P172"/>
  <c r="BI170"/>
  <c r="BH170"/>
  <c r="BG170"/>
  <c r="BE170"/>
  <c r="T170"/>
  <c r="R170"/>
  <c r="P170"/>
  <c r="BI168"/>
  <c r="BH168"/>
  <c r="BG168"/>
  <c r="BE168"/>
  <c r="T168"/>
  <c r="R168"/>
  <c r="P168"/>
  <c r="BI166"/>
  <c r="BH166"/>
  <c r="BG166"/>
  <c r="BE166"/>
  <c r="T166"/>
  <c r="R166"/>
  <c r="P166"/>
  <c r="BI164"/>
  <c r="BH164"/>
  <c r="BG164"/>
  <c r="BE164"/>
  <c r="T164"/>
  <c r="R164"/>
  <c r="P164"/>
  <c r="BI162"/>
  <c r="BH162"/>
  <c r="BG162"/>
  <c r="BE162"/>
  <c r="T162"/>
  <c r="R162"/>
  <c r="P162"/>
  <c r="BI157"/>
  <c r="BH157"/>
  <c r="BG157"/>
  <c r="BE157"/>
  <c r="T157"/>
  <c r="R157"/>
  <c r="P157"/>
  <c r="BI151"/>
  <c r="BH151"/>
  <c r="BG151"/>
  <c r="BE151"/>
  <c r="T151"/>
  <c r="R151"/>
  <c r="P151"/>
  <c r="BI147"/>
  <c r="BH147"/>
  <c r="BG147"/>
  <c r="BE147"/>
  <c r="T147"/>
  <c r="R147"/>
  <c r="P147"/>
  <c r="BI143"/>
  <c r="BH143"/>
  <c r="BG143"/>
  <c r="BE143"/>
  <c r="T143"/>
  <c r="R143"/>
  <c r="P143"/>
  <c r="BI137"/>
  <c r="BH137"/>
  <c r="BG137"/>
  <c r="BE137"/>
  <c r="T137"/>
  <c r="R137"/>
  <c r="P137"/>
  <c r="BI132"/>
  <c r="BH132"/>
  <c r="BG132"/>
  <c r="BE132"/>
  <c r="T132"/>
  <c r="R132"/>
  <c r="P132"/>
  <c r="BI128"/>
  <c r="BH128"/>
  <c r="BG128"/>
  <c r="BE128"/>
  <c r="T128"/>
  <c r="T127"/>
  <c r="T126"/>
  <c r="R128"/>
  <c r="R127"/>
  <c r="R126"/>
  <c r="P128"/>
  <c r="P127"/>
  <c r="P126"/>
  <c r="J121"/>
  <c r="F119"/>
  <c r="E117"/>
  <c r="J91"/>
  <c r="F89"/>
  <c r="E87"/>
  <c r="J24"/>
  <c r="E24"/>
  <c r="J92"/>
  <c r="J23"/>
  <c r="J18"/>
  <c r="E18"/>
  <c r="F122"/>
  <c r="J17"/>
  <c r="J15"/>
  <c r="E15"/>
  <c r="F91"/>
  <c r="J14"/>
  <c r="J12"/>
  <c r="J89"/>
  <c r="E7"/>
  <c r="E85"/>
  <c i="1" r="L90"/>
  <c r="AM90"/>
  <c r="AM89"/>
  <c r="L89"/>
  <c r="AM87"/>
  <c r="L87"/>
  <c r="L85"/>
  <c r="L84"/>
  <c i="2" r="BK338"/>
  <c r="J329"/>
  <c r="J326"/>
  <c r="J317"/>
  <c r="J305"/>
  <c r="J272"/>
  <c r="J211"/>
  <c r="BK198"/>
  <c r="BK181"/>
  <c r="J128"/>
  <c r="J164"/>
  <c r="BK353"/>
  <c r="J344"/>
  <c r="J328"/>
  <c r="BK323"/>
  <c r="J312"/>
  <c r="BK274"/>
  <c r="BK266"/>
  <c r="J254"/>
  <c r="BK239"/>
  <c r="BK201"/>
  <c r="J198"/>
  <c r="J186"/>
  <c r="BK168"/>
  <c r="BK132"/>
  <c r="J346"/>
  <c r="BK331"/>
  <c r="BK317"/>
  <c r="BK305"/>
  <c r="J270"/>
  <c r="J262"/>
  <c r="J239"/>
  <c r="J196"/>
  <c r="BK179"/>
  <c r="J168"/>
  <c r="J157"/>
  <c r="J143"/>
  <c i="3" r="BK175"/>
  <c r="J157"/>
  <c r="BK182"/>
  <c r="BK173"/>
  <c r="BK159"/>
  <c r="BK146"/>
  <c r="J137"/>
  <c r="BK180"/>
  <c r="BK163"/>
  <c r="J159"/>
  <c r="J150"/>
  <c r="BK137"/>
  <c r="J173"/>
  <c r="BK162"/>
  <c r="J152"/>
  <c r="BK145"/>
  <c i="4" r="J220"/>
  <c r="J198"/>
  <c r="BK129"/>
  <c r="J218"/>
  <c r="J185"/>
  <c r="J171"/>
  <c r="BK145"/>
  <c r="J228"/>
  <c r="J193"/>
  <c r="BK171"/>
  <c r="J161"/>
  <c r="J135"/>
  <c i="2" r="BK336"/>
  <c r="BK332"/>
  <c r="J327"/>
  <c r="J323"/>
  <c r="J310"/>
  <c r="J280"/>
  <c r="J220"/>
  <c r="BK199"/>
  <c r="BK190"/>
  <c r="J179"/>
  <c r="J172"/>
  <c r="J137"/>
  <c r="BK349"/>
  <c r="J336"/>
  <c r="BK329"/>
  <c r="J322"/>
  <c r="BK308"/>
  <c r="BK268"/>
  <c r="BK249"/>
  <c r="J232"/>
  <c r="BK216"/>
  <c r="J194"/>
  <c r="BK177"/>
  <c r="BK166"/>
  <c r="BK128"/>
  <c r="J349"/>
  <c r="BK333"/>
  <c r="BK327"/>
  <c r="J308"/>
  <c r="J292"/>
  <c r="J266"/>
  <c r="BK244"/>
  <c r="J216"/>
  <c r="BK192"/>
  <c r="J177"/>
  <c r="BK162"/>
  <c i="1" r="AS94"/>
  <c i="3" r="J139"/>
  <c r="J165"/>
  <c r="BK148"/>
  <c r="BK139"/>
  <c r="BK126"/>
  <c r="J161"/>
  <c r="BK157"/>
  <c r="BK140"/>
  <c r="J180"/>
  <c r="BK165"/>
  <c r="BK155"/>
  <c r="BK136"/>
  <c i="4" r="J224"/>
  <c r="BK206"/>
  <c r="J189"/>
  <c r="BK224"/>
  <c r="J203"/>
  <c r="BK193"/>
  <c r="BK165"/>
  <c r="BK155"/>
  <c r="BK135"/>
  <c r="BK214"/>
  <c r="BK185"/>
  <c r="BK167"/>
  <c r="BK150"/>
  <c i="2" r="J334"/>
  <c r="BK328"/>
  <c r="BK322"/>
  <c r="BK292"/>
  <c r="J226"/>
  <c r="J201"/>
  <c r="J192"/>
  <c r="BK188"/>
  <c r="BK143"/>
  <c r="J181"/>
  <c r="BK157"/>
  <c r="J351"/>
  <c r="J338"/>
  <c r="J333"/>
  <c r="BK326"/>
  <c r="BK310"/>
  <c r="BK272"/>
  <c r="BK262"/>
  <c r="J244"/>
  <c r="BK220"/>
  <c r="J199"/>
  <c r="J188"/>
  <c r="BK151"/>
  <c r="J353"/>
  <c r="BK344"/>
  <c r="J330"/>
  <c r="BK315"/>
  <c r="BK299"/>
  <c r="J268"/>
  <c r="BK254"/>
  <c r="J206"/>
  <c r="J191"/>
  <c r="J170"/>
  <c r="J151"/>
  <c r="BK137"/>
  <c i="3" r="J163"/>
  <c r="BK158"/>
  <c r="BK144"/>
  <c r="J175"/>
  <c r="BK161"/>
  <c r="J155"/>
  <c r="J140"/>
  <c r="J136"/>
  <c r="BK169"/>
  <c r="J158"/>
  <c r="J145"/>
  <c r="J126"/>
  <c r="BK167"/>
  <c r="BK156"/>
  <c r="BK150"/>
  <c r="J132"/>
  <c i="4" r="J214"/>
  <c r="BK203"/>
  <c r="J167"/>
  <c r="J159"/>
  <c r="BK157"/>
  <c r="J155"/>
  <c r="J145"/>
  <c r="BK140"/>
  <c r="BK228"/>
  <c r="BK220"/>
  <c r="BK198"/>
  <c r="J180"/>
  <c r="BK161"/>
  <c r="J150"/>
  <c r="BK231"/>
  <c r="J210"/>
  <c r="BK175"/>
  <c r="J165"/>
  <c r="J140"/>
  <c i="2" r="J340"/>
  <c r="J331"/>
  <c r="J325"/>
  <c r="J315"/>
  <c r="J299"/>
  <c r="J249"/>
  <c r="BK206"/>
  <c r="BK196"/>
  <c r="J162"/>
  <c r="BK191"/>
  <c r="J166"/>
  <c r="J132"/>
  <c r="BK346"/>
  <c r="BK334"/>
  <c r="BK330"/>
  <c r="BK325"/>
  <c r="BK319"/>
  <c r="BK280"/>
  <c r="BK270"/>
  <c r="J258"/>
  <c r="BK226"/>
  <c r="BK211"/>
  <c r="J190"/>
  <c r="BK170"/>
  <c r="BK147"/>
  <c r="BK351"/>
  <c r="BK340"/>
  <c r="J332"/>
  <c r="J319"/>
  <c r="BK312"/>
  <c r="J274"/>
  <c r="BK258"/>
  <c r="BK232"/>
  <c r="BK194"/>
  <c r="BK186"/>
  <c r="BK172"/>
  <c r="BK164"/>
  <c r="J147"/>
  <c i="3" r="J182"/>
  <c r="J162"/>
  <c r="J146"/>
  <c r="J178"/>
  <c r="J167"/>
  <c r="J156"/>
  <c r="J144"/>
  <c r="BK130"/>
  <c r="BK178"/>
  <c r="J160"/>
  <c r="BK152"/>
  <c r="BK132"/>
  <c r="J169"/>
  <c r="BK160"/>
  <c r="J148"/>
  <c r="J130"/>
  <c i="4" r="J231"/>
  <c r="BK210"/>
  <c r="J194"/>
  <c r="BK236"/>
  <c r="J206"/>
  <c r="BK194"/>
  <c r="J175"/>
  <c r="J157"/>
  <c r="J236"/>
  <c r="BK218"/>
  <c r="BK189"/>
  <c r="BK180"/>
  <c r="BK159"/>
  <c r="J129"/>
  <c i="2" l="1" r="R131"/>
  <c r="P307"/>
  <c r="BK314"/>
  <c r="J314"/>
  <c r="J102"/>
  <c r="BK321"/>
  <c r="J321"/>
  <c r="J103"/>
  <c r="T348"/>
  <c i="3" r="BK129"/>
  <c r="BK154"/>
  <c r="J154"/>
  <c r="J101"/>
  <c r="BK177"/>
  <c r="J177"/>
  <c r="J102"/>
  <c r="BK181"/>
  <c r="J181"/>
  <c r="J103"/>
  <c i="2" r="P131"/>
  <c r="R307"/>
  <c r="T314"/>
  <c r="T321"/>
  <c r="R348"/>
  <c i="3" r="P129"/>
  <c r="P154"/>
  <c r="R177"/>
  <c i="4" r="R139"/>
  <c r="R127"/>
  <c r="P154"/>
  <c r="P170"/>
  <c r="R179"/>
  <c i="2" r="BK131"/>
  <c r="J131"/>
  <c r="J100"/>
  <c r="BK307"/>
  <c r="J307"/>
  <c r="J101"/>
  <c r="P314"/>
  <c r="R321"/>
  <c r="P348"/>
  <c i="3" r="R129"/>
  <c r="R154"/>
  <c r="P177"/>
  <c i="4" r="BK139"/>
  <c r="J139"/>
  <c r="J100"/>
  <c r="T139"/>
  <c r="T127"/>
  <c r="T154"/>
  <c r="R170"/>
  <c r="T170"/>
  <c r="P179"/>
  <c r="BK205"/>
  <c r="J205"/>
  <c r="J105"/>
  <c r="T205"/>
  <c i="2" r="T131"/>
  <c r="T130"/>
  <c r="T125"/>
  <c r="T307"/>
  <c r="R314"/>
  <c r="P321"/>
  <c r="BK348"/>
  <c r="J348"/>
  <c r="J104"/>
  <c i="3" r="T129"/>
  <c r="T154"/>
  <c r="T177"/>
  <c i="4" r="P139"/>
  <c r="P127"/>
  <c r="BK154"/>
  <c r="J154"/>
  <c r="J101"/>
  <c r="R154"/>
  <c r="BK170"/>
  <c r="J170"/>
  <c r="J103"/>
  <c r="BK179"/>
  <c r="J179"/>
  <c r="J104"/>
  <c r="T179"/>
  <c r="R205"/>
  <c i="3" r="BK125"/>
  <c r="J125"/>
  <c r="J98"/>
  <c i="4" r="BK128"/>
  <c r="J128"/>
  <c r="J98"/>
  <c r="BK134"/>
  <c r="J134"/>
  <c r="J99"/>
  <c i="2" r="BK127"/>
  <c r="BK126"/>
  <c r="BK352"/>
  <c r="J352"/>
  <c r="J105"/>
  <c i="4" r="BK230"/>
  <c r="J230"/>
  <c r="J106"/>
  <c r="F91"/>
  <c r="F92"/>
  <c r="BF140"/>
  <c r="BF150"/>
  <c r="BF175"/>
  <c r="BF189"/>
  <c r="BF194"/>
  <c r="BF198"/>
  <c r="BF218"/>
  <c r="BF236"/>
  <c i="3" r="J129"/>
  <c r="J100"/>
  <c i="4" r="E116"/>
  <c r="J120"/>
  <c r="BF135"/>
  <c r="BF157"/>
  <c r="BF165"/>
  <c r="BF167"/>
  <c r="BF180"/>
  <c r="BF185"/>
  <c r="BF193"/>
  <c r="BF206"/>
  <c r="BF210"/>
  <c r="BF220"/>
  <c r="BF224"/>
  <c r="BF228"/>
  <c r="BF231"/>
  <c r="J92"/>
  <c r="BF129"/>
  <c r="BF145"/>
  <c r="BF155"/>
  <c r="BF159"/>
  <c r="BF161"/>
  <c r="BF171"/>
  <c r="BF203"/>
  <c r="BF214"/>
  <c i="2" r="J126"/>
  <c r="J97"/>
  <c r="J127"/>
  <c r="J98"/>
  <c i="3" r="F92"/>
  <c r="F119"/>
  <c r="J120"/>
  <c r="BF130"/>
  <c r="BF146"/>
  <c r="BF150"/>
  <c r="BF152"/>
  <c r="BF157"/>
  <c r="BF167"/>
  <c r="BF173"/>
  <c r="BF175"/>
  <c r="BF178"/>
  <c r="E85"/>
  <c r="BF132"/>
  <c r="BF140"/>
  <c r="BF145"/>
  <c r="BF148"/>
  <c r="BF156"/>
  <c r="BF160"/>
  <c r="J89"/>
  <c r="BF136"/>
  <c r="BF155"/>
  <c r="BF163"/>
  <c r="BF182"/>
  <c r="BF126"/>
  <c r="BF137"/>
  <c r="BF139"/>
  <c r="BF144"/>
  <c r="BF158"/>
  <c r="BF159"/>
  <c r="BF161"/>
  <c r="BF162"/>
  <c r="BF165"/>
  <c r="BF169"/>
  <c r="BF180"/>
  <c i="2" r="E115"/>
  <c r="J119"/>
  <c r="BF137"/>
  <c r="BF143"/>
  <c r="BF151"/>
  <c r="BF164"/>
  <c r="BF172"/>
  <c r="BF199"/>
  <c r="BF216"/>
  <c r="BF232"/>
  <c r="BF270"/>
  <c r="BF274"/>
  <c r="BF299"/>
  <c r="BF312"/>
  <c r="BF322"/>
  <c r="BF325"/>
  <c r="BF336"/>
  <c r="BF344"/>
  <c r="BF349"/>
  <c r="BF351"/>
  <c r="BF353"/>
  <c r="F92"/>
  <c r="BF162"/>
  <c r="BF179"/>
  <c r="BF181"/>
  <c r="BF186"/>
  <c r="BF188"/>
  <c r="BF190"/>
  <c r="BF198"/>
  <c r="BF201"/>
  <c r="BF244"/>
  <c r="BF272"/>
  <c r="BF292"/>
  <c r="BF305"/>
  <c r="BF315"/>
  <c r="BF331"/>
  <c r="BF340"/>
  <c r="F121"/>
  <c r="J122"/>
  <c r="BF128"/>
  <c r="BF132"/>
  <c r="BF147"/>
  <c r="BF166"/>
  <c r="BF170"/>
  <c r="BF157"/>
  <c r="BF168"/>
  <c r="BF177"/>
  <c r="BF191"/>
  <c r="BF192"/>
  <c r="BF194"/>
  <c r="BF196"/>
  <c r="BF206"/>
  <c r="BF211"/>
  <c r="BF220"/>
  <c r="BF226"/>
  <c r="BF239"/>
  <c r="BF249"/>
  <c r="BF254"/>
  <c r="BF258"/>
  <c r="BF262"/>
  <c r="BF266"/>
  <c r="BF268"/>
  <c r="BF280"/>
  <c r="BF308"/>
  <c r="BF310"/>
  <c r="BF317"/>
  <c r="BF319"/>
  <c r="BF323"/>
  <c r="BF326"/>
  <c r="BF327"/>
  <c r="BF328"/>
  <c r="BF329"/>
  <c r="BF330"/>
  <c r="BF332"/>
  <c r="BF333"/>
  <c r="BF334"/>
  <c r="BF338"/>
  <c r="BF346"/>
  <c r="F35"/>
  <c i="1" r="BB95"/>
  <c i="3" r="F33"/>
  <c i="1" r="AZ96"/>
  <c i="3" r="F36"/>
  <c i="1" r="BC96"/>
  <c i="4" r="F33"/>
  <c i="1" r="AZ97"/>
  <c i="2" r="F36"/>
  <c i="1" r="BC95"/>
  <c i="2" r="J33"/>
  <c i="1" r="AV95"/>
  <c i="3" r="J33"/>
  <c i="1" r="AV96"/>
  <c i="4" r="J33"/>
  <c i="1" r="AV97"/>
  <c i="2" r="F33"/>
  <c i="1" r="AZ95"/>
  <c i="3" r="F37"/>
  <c i="1" r="BD96"/>
  <c i="4" r="F36"/>
  <c i="1" r="BC97"/>
  <c i="2" r="F37"/>
  <c i="1" r="BD95"/>
  <c i="3" r="F35"/>
  <c i="1" r="BB96"/>
  <c i="4" r="F37"/>
  <c i="1" r="BD97"/>
  <c i="4" r="F35"/>
  <c i="1" r="BB97"/>
  <c i="3" l="1" r="T128"/>
  <c r="T123"/>
  <c r="P128"/>
  <c r="P123"/>
  <c i="1" r="AU96"/>
  <c i="4" r="T169"/>
  <c r="T126"/>
  <c i="2" r="P130"/>
  <c r="P125"/>
  <c i="1" r="AU95"/>
  <c i="3" r="BK128"/>
  <c i="4" r="R169"/>
  <c r="R126"/>
  <c i="3" r="R128"/>
  <c r="R123"/>
  <c i="4" r="P169"/>
  <c r="P126"/>
  <c i="1" r="AU97"/>
  <c i="2" r="R130"/>
  <c r="R125"/>
  <c i="4" r="BK127"/>
  <c r="J127"/>
  <c r="J97"/>
  <c r="BK169"/>
  <c r="J169"/>
  <c r="J102"/>
  <c i="2" r="BK130"/>
  <c r="J130"/>
  <c r="J99"/>
  <c i="3" r="BK124"/>
  <c r="J124"/>
  <c r="J97"/>
  <c r="F34"/>
  <c i="1" r="BA96"/>
  <c i="4" r="F34"/>
  <c i="1" r="BA97"/>
  <c i="2" r="F34"/>
  <c i="1" r="BA95"/>
  <c r="AZ94"/>
  <c r="AV94"/>
  <c r="AK29"/>
  <c i="2" r="J34"/>
  <c i="1" r="AW95"/>
  <c r="AT95"/>
  <c r="BD94"/>
  <c r="W33"/>
  <c i="3" r="J34"/>
  <c i="1" r="AW96"/>
  <c r="AT96"/>
  <c r="BC94"/>
  <c r="W32"/>
  <c r="BB94"/>
  <c r="AX94"/>
  <c i="4" r="J34"/>
  <c i="1" r="AW97"/>
  <c r="AT97"/>
  <c i="3" l="1" r="BK123"/>
  <c r="J123"/>
  <c r="J96"/>
  <c i="2" r="BK125"/>
  <c r="J125"/>
  <c i="3" r="J128"/>
  <c r="J99"/>
  <c i="4" r="BK126"/>
  <c r="J126"/>
  <c r="J96"/>
  <c i="2" r="J30"/>
  <c i="1" r="AG95"/>
  <c r="AY94"/>
  <c r="AU94"/>
  <c r="W29"/>
  <c r="BA94"/>
  <c r="W30"/>
  <c r="W31"/>
  <c i="2" l="1" r="J39"/>
  <c r="J96"/>
  <c i="1" r="AN95"/>
  <c r="AW94"/>
  <c r="AK30"/>
  <c i="3" r="J30"/>
  <c i="1" r="AG96"/>
  <c i="4" r="J30"/>
  <c i="1" r="AG97"/>
  <c i="4" l="1" r="J39"/>
  <c i="3" r="J39"/>
  <c i="1" r="AN96"/>
  <c r="AN97"/>
  <c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<sst xmlns="http://schemas.openxmlformats.org/spreadsheetml/2006/main">
  <si>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</si>
  <si>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</si>
  <si>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</si>
  <si>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</si>
  <si>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</si>
  <si>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{8ba0857c-2037-4e54-b33f-d4c2898695b9}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</si>
  <si>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</si>
  <si>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</si>
  <si>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</si>
  <si>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</si>
  <si>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</si>
  <si>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</si>
  <si>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</si>
  <si>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</si>
  <si>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137/2023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</si>
  <si>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</si>
  <si>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</si>
  <si>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TOPOLOVÁ 597 - 599</t>
  </si>
  <si>
    <t>KSO:</t>
  </si>
  <si>
    <t>CC-CZ:</t>
  </si>
  <si>
    <t>Místo:</t>
  </si>
  <si>
    <t>289 23 MILOVICE</t>
  </si>
  <si>
    <t>Datum:</t>
  </si>
  <si>
    <t>22. 11. 2023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</si>
  <si>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</si>
  <si>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</si>
  <si>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</si>
  <si>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</si>
  <si>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</si>
  <si>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</si>
  <si>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</si>
  <si>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Václav Pilát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</si>
  <si>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</si>
  <si>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</si>
  <si>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</si>
  <si>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</si>
  <si>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</si>
  <si>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</si>
  <si>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</si>
  <si>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</si>
  <si>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</si>
  <si>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</si>
  <si>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</si>
  <si>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</si>
  <si>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</si>
  <si>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</si>
  <si>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</si>
  <si>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</si>
  <si>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</si>
  <si>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</si>
  <si>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</si>
  <si>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</si>
  <si>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</si>
  <si>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</si>
  <si>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</si>
  <si>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</si>
  <si>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</si>
  <si>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</si>
  <si>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</si>
  <si>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</si>
  <si>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</si>
  <si>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</si>
  <si>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</si>
  <si>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</si>
  <si>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</si>
  <si>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</si>
  <si>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</si>
  <si>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</si>
  <si>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</si>
  <si>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</si>
  <si>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</si>
  <si>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</si>
  <si>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</si>
  <si>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</si>
  <si>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</si>
  <si>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</si>
  <si>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</si>
  <si>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</si>
  <si>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</si>
  <si>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</si>
  <si>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</si>
  <si>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</si>
  <si>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Vodovod</t>
  </si>
  <si>
    <t>STA</t>
  </si>
  <si>
    <t>1</t>
  </si>
  <si>
    <t>{8a4da8b9-3726-44cc-af59-e16bd846c6b2}</t>
  </si>
  <si>
    <t>SO-02</t>
  </si>
  <si>
    <t>Kanalizace</t>
  </si>
  <si>
    <t>{cec733df-aad2-472c-a5ad-574dd32c11c5}</t>
  </si>
  <si>
    <t>SO-03</t>
  </si>
  <si>
    <t>Stavební práce</t>
  </si>
  <si>
    <t>{a7adbfab-83f5-4e49-aede-cfd902c22cb6}</t>
  </si>
  <si>
    <t>KRYCÍ LIST SOUPISU PRACÍ</t>
  </si>
  <si>
    <t>Objekt:</t>
  </si>
  <si>
    <t>SO-01 - Vodovod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</si>
  <si>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</si>
  <si>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</si>
  <si>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</si>
  <si>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</si>
  <si>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</si>
  <si>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</si>
  <si>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</si>
  <si>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PSV - Práce a dodávky PSV</t>
  </si>
  <si>
    <t xml:space="preserve">    722 - Zdravotechnika - vnitřní vodovod</t>
  </si>
  <si>
    <t xml:space="preserve">    732 - Ústřední vytápění - strojovny</t>
  </si>
  <si>
    <t xml:space="preserve">    734 - Ústřední vytápění - armatury</t>
  </si>
  <si>
    <t xml:space="preserve">    736 - Ostatní konstrukce a práce</t>
  </si>
  <si>
    <t xml:space="preserve">    OST - Ostatní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</si>
  <si>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</si>
  <si>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</si>
  <si>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</si>
  <si>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</si>
  <si>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</si>
  <si>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</si>
  <si>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</si>
  <si>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</si>
  <si>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</si>
  <si>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</si>
  <si>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</si>
  <si>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</si>
  <si>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</si>
  <si>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</si>
  <si>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</si>
  <si>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</si>
  <si>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</si>
  <si>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</si>
  <si>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</si>
  <si>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</si>
  <si>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949101111</t>
  </si>
  <si>
    <t>Lešení pomocné pro objekty pozemních staveb s lešeňovou podlahou v do 1,9 m zatížení do 150 kg/m2</t>
  </si>
  <si>
    <t>m2</t>
  </si>
  <si>
    <t>CS ÚRS 2023 02</t>
  </si>
  <si>
    <t>4</t>
  </si>
  <si>
    <t>2</t>
  </si>
  <si>
    <t>-2004720018</t>
  </si>
  <si>
    <t>Online PSC</t>
  </si>
  <si>
    <t>https://podminky.urs.cz/item/CS_URS_2023_02/949101111</t>
  </si>
  <si>
    <t>PSV</t>
  </si>
  <si>
    <t>Práce a dodávky PSV</t>
  </si>
  <si>
    <t>722</t>
  </si>
  <si>
    <t>Zdravotechnika - vnitřní vodovod</t>
  </si>
  <si>
    <t>722130801</t>
  </si>
  <si>
    <t>Demontáž potrubí ocelové pozinkované závitové DN do 25</t>
  </si>
  <si>
    <t>m</t>
  </si>
  <si>
    <t>16</t>
  </si>
  <si>
    <t>-397115349</t>
  </si>
  <si>
    <t>https://podminky.urs.cz/item/CS_URS_2023_02/722130801</t>
  </si>
  <si>
    <t>VV</t>
  </si>
  <si>
    <t xml:space="preserve">"potrubí  do DN25 - demontáž, včetně armatur a tvarovek - ležaté potrubí"38</t>
  </si>
  <si>
    <t xml:space="preserve">"potrubí  do DN25 - demontáž, včetně armatur a tvarovek - stoupací potrubí"162</t>
  </si>
  <si>
    <t>Součet</t>
  </si>
  <si>
    <t>3</t>
  </si>
  <si>
    <t>722130803</t>
  </si>
  <si>
    <t>Demontáž potrubí ocelové pozinkované závitové DN do 50</t>
  </si>
  <si>
    <t>739021841</t>
  </si>
  <si>
    <t>https://podminky.urs.cz/item/CS_URS_2023_02/722130803</t>
  </si>
  <si>
    <t>"potrubí do DN50 - demontáž, včetně armatur a tvarovek - ležaté potrubí"174</t>
  </si>
  <si>
    <t>"potrubí do DN50 - demontáž, včetně armatur a tvarovek - stoupací potrubí"325</t>
  </si>
  <si>
    <t>"potrubí do DN50 - demontáž, včetně armatur a tvarovek - požární vodovod"41</t>
  </si>
  <si>
    <t>722130805</t>
  </si>
  <si>
    <t>Demontáž potrubí ocelové pozinkované závitové DN do 80</t>
  </si>
  <si>
    <t>-416053420</t>
  </si>
  <si>
    <t>https://podminky.urs.cz/item/CS_URS_2023_02/722130805</t>
  </si>
  <si>
    <t>"potrubí do DN80 - demontáž, včetně armatur a tvarovek - ležaté potrubí"22</t>
  </si>
  <si>
    <t>5</t>
  </si>
  <si>
    <t>722181851</t>
  </si>
  <si>
    <t>Demontáž tepelné izolace z trub D do 45</t>
  </si>
  <si>
    <t>321609331</t>
  </si>
  <si>
    <t>https://podminky.urs.cz/item/CS_URS_2023_02/722181851</t>
  </si>
  <si>
    <t>"tepelné izolace na potrubí do DN25 - demontáž - stoupací potrubí"162</t>
  </si>
  <si>
    <t>6</t>
  </si>
  <si>
    <t>722181852</t>
  </si>
  <si>
    <t>Demontáž tepelné izolace z trub D přes 45 do 89</t>
  </si>
  <si>
    <t>20052269</t>
  </si>
  <si>
    <t>https://podminky.urs.cz/item/CS_URS_2023_02/722181852</t>
  </si>
  <si>
    <t>"tepelné izolace na potrubí do DN50 - demontáž - ležaté potrubí"174</t>
  </si>
  <si>
    <t>"tepelné izolace na potrubí do DN50 - demontáž - stoupací potrubí"325</t>
  </si>
  <si>
    <t>"tepelné izolace na potrubí do DN80 - demontáž - ležaté potrubí"22</t>
  </si>
  <si>
    <t>7</t>
  </si>
  <si>
    <t>733190801</t>
  </si>
  <si>
    <t xml:space="preserve">Demontáž kotevního materiálu </t>
  </si>
  <si>
    <t>kpl</t>
  </si>
  <si>
    <t>CS ÚRS 2023 01</t>
  </si>
  <si>
    <t>-1719308148</t>
  </si>
  <si>
    <t>https://podminky.urs.cz/item/CS_URS_2023_01/733190801</t>
  </si>
  <si>
    <t>"vodovod"1</t>
  </si>
  <si>
    <t>"požární vodovod"1</t>
  </si>
  <si>
    <t>8</t>
  </si>
  <si>
    <t>722210932/R</t>
  </si>
  <si>
    <t>Hydrantové skříně C52 - demontáž včetně výstroje</t>
  </si>
  <si>
    <t>kus</t>
  </si>
  <si>
    <t>-846579816</t>
  </si>
  <si>
    <t>https://podminky.urs.cz/item/CS_URS_2023_02/722210932/R</t>
  </si>
  <si>
    <t>722232043</t>
  </si>
  <si>
    <t>Kulový kohout uzavírací pákový DN15, závitový</t>
  </si>
  <si>
    <t>-870531652</t>
  </si>
  <si>
    <t>https://podminky.urs.cz/item/CS_URS_2023_02/722232043</t>
  </si>
  <si>
    <t>10</t>
  </si>
  <si>
    <t>722232044</t>
  </si>
  <si>
    <t>Kulový kohout uzavírací pákový DN20, závitový</t>
  </si>
  <si>
    <t>-971428387</t>
  </si>
  <si>
    <t>https://podminky.urs.cz/item/CS_URS_2023_02/722232044</t>
  </si>
  <si>
    <t>11</t>
  </si>
  <si>
    <t>722232045</t>
  </si>
  <si>
    <t>Kohout kohout uzavírací pákový DN25, závitový</t>
  </si>
  <si>
    <t>1927191726</t>
  </si>
  <si>
    <t>https://podminky.urs.cz/item/CS_URS_2023_02/722232045</t>
  </si>
  <si>
    <t>12</t>
  </si>
  <si>
    <t>722232048</t>
  </si>
  <si>
    <t>Kohout kohout uzavírací pákový DN50, závitový</t>
  </si>
  <si>
    <t>987207119</t>
  </si>
  <si>
    <t>https://podminky.urs.cz/item/CS_URS_2023_02/722232048</t>
  </si>
  <si>
    <t>13</t>
  </si>
  <si>
    <t>722232061</t>
  </si>
  <si>
    <t>Kulový kohout vypouštěcí DN15</t>
  </si>
  <si>
    <t>-787028619</t>
  </si>
  <si>
    <t>https://podminky.urs.cz/item/CS_URS_2023_02/722232061</t>
  </si>
  <si>
    <t>"rozvod vody"27</t>
  </si>
  <si>
    <t>"kulový kohout vypouštěcí DN15- požární voda"3</t>
  </si>
  <si>
    <t>14</t>
  </si>
  <si>
    <t>722231076</t>
  </si>
  <si>
    <t xml:space="preserve">Zpětný ventil DN40  - požární voda</t>
  </si>
  <si>
    <t>-858587813</t>
  </si>
  <si>
    <t>https://podminky.urs.cz/item/CS_URS_2023_02/722231076</t>
  </si>
  <si>
    <t>722230105</t>
  </si>
  <si>
    <t>Kulový kohout uzavírací DN40 - požární vodovod</t>
  </si>
  <si>
    <t>-1336863366</t>
  </si>
  <si>
    <t>https://podminky.urs.cz/item/CS_URS_2023_02/722230105</t>
  </si>
  <si>
    <t>722220151</t>
  </si>
  <si>
    <t>Připojovací protišroubení PPR k armaturám DN15</t>
  </si>
  <si>
    <t>1919222448</t>
  </si>
  <si>
    <t>https://podminky.urs.cz/item/CS_URS_2023_02/722220151</t>
  </si>
  <si>
    <t>"rozvod vody"122</t>
  </si>
  <si>
    <t>"požární voda"3</t>
  </si>
  <si>
    <t>17</t>
  </si>
  <si>
    <t>722220152</t>
  </si>
  <si>
    <t>Připojovací protišroubení PPR k armaturám DN20</t>
  </si>
  <si>
    <t>-1507119288</t>
  </si>
  <si>
    <t>https://podminky.urs.cz/item/CS_URS_2023_02/722220152</t>
  </si>
  <si>
    <t>18</t>
  </si>
  <si>
    <t>722220153</t>
  </si>
  <si>
    <t>připojovací protišroubení PPR k armaturám DN25</t>
  </si>
  <si>
    <t>1314910585</t>
  </si>
  <si>
    <t>https://podminky.urs.cz/item/CS_URS_2023_02/722220153</t>
  </si>
  <si>
    <t>19</t>
  </si>
  <si>
    <t>722220162</t>
  </si>
  <si>
    <t>Připojovací protišroubení k armaturám DN40 - požární voda</t>
  </si>
  <si>
    <t>-2000660984</t>
  </si>
  <si>
    <t>20</t>
  </si>
  <si>
    <t>722220155</t>
  </si>
  <si>
    <t>připojovací protišroubení PPR k armaturám DN50</t>
  </si>
  <si>
    <t>968540249</t>
  </si>
  <si>
    <t>722263205</t>
  </si>
  <si>
    <t>Vodoměr DN15 Qn = 1,5m3/h - studená voda</t>
  </si>
  <si>
    <t>25892295</t>
  </si>
  <si>
    <t>https://podminky.urs.cz/item/CS_URS_2023_02/722263205</t>
  </si>
  <si>
    <t>22</t>
  </si>
  <si>
    <t>722270101</t>
  </si>
  <si>
    <t>Vodoměr DN15 Qn = 1,5m3/h - teplá voda</t>
  </si>
  <si>
    <t>soubor</t>
  </si>
  <si>
    <t>-1203965100</t>
  </si>
  <si>
    <t>https://podminky.urs.cz/item/CS_URS_2023_02/722270101</t>
  </si>
  <si>
    <t>23</t>
  </si>
  <si>
    <t>722229101</t>
  </si>
  <si>
    <t>Montáž vodovodních armatur ostatní typ</t>
  </si>
  <si>
    <t>1993422764</t>
  </si>
  <si>
    <t>https://podminky.urs.cz/item/CS_URS_2023_02/722229101</t>
  </si>
  <si>
    <t>24</t>
  </si>
  <si>
    <t>M</t>
  </si>
  <si>
    <t>PPL.56010301</t>
  </si>
  <si>
    <t>připojovací protišroubení vodoměrové plombovatelné DN15</t>
  </si>
  <si>
    <t>32</t>
  </si>
  <si>
    <t>948756377</t>
  </si>
  <si>
    <t>25</t>
  </si>
  <si>
    <t>722250133</t>
  </si>
  <si>
    <t>Hydrantový systém s tvarově stálou hadicí D 25 x 30 m celoplechový</t>
  </si>
  <si>
    <t>1478255417</t>
  </si>
  <si>
    <t>https://podminky.urs.cz/item/CS_URS_2023_02/722250133</t>
  </si>
  <si>
    <t>26</t>
  </si>
  <si>
    <t>722174072</t>
  </si>
  <si>
    <t>Potrubí vodovodní plastové kompenzační smyčka PP-RCT PN 22 D 20x3,4 mm</t>
  </si>
  <si>
    <t>-386567975</t>
  </si>
  <si>
    <t>https://podminky.urs.cz/item/CS_URS_2023_02/722174072</t>
  </si>
  <si>
    <t>"kompenzační smyčka PP-RCT PN22 - ležaté rozvody"4</t>
  </si>
  <si>
    <t>"kompenzační smyčka PP-RCT PN22 - stoupací rozvody"18</t>
  </si>
  <si>
    <t>27</t>
  </si>
  <si>
    <t>722174073</t>
  </si>
  <si>
    <t>Potrubí vodovodní kompenzační smyčka PP-RCT PN22 D 25x4,2 mm</t>
  </si>
  <si>
    <t>713793218</t>
  </si>
  <si>
    <t>https://podminky.urs.cz/item/CS_URS_2023_02/722174073</t>
  </si>
  <si>
    <t>"kompenzační smyčka PP-RCT PN22 - ležaté rozvody"2</t>
  </si>
  <si>
    <t>28</t>
  </si>
  <si>
    <t>722174074</t>
  </si>
  <si>
    <t>Potrubí vodovodní kompenzační smyčka PP-RCT PN22 D 32x5,4 mm</t>
  </si>
  <si>
    <t>1862301080</t>
  </si>
  <si>
    <t>https://podminky.urs.cz/item/CS_URS_2023_02/722174074</t>
  </si>
  <si>
    <t>"kompenzační smyčka PP-RCT PN22 - ležaté rozvody"1</t>
  </si>
  <si>
    <t>"kompenzační smyčka PP-RCT PN22 - stoupací rozvody"9</t>
  </si>
  <si>
    <t>29</t>
  </si>
  <si>
    <t>722174075</t>
  </si>
  <si>
    <t>Potrubí vodovodní kompenzační smyčka PP-RCT PN22 D 40x6,7 mm</t>
  </si>
  <si>
    <t>-351764248</t>
  </si>
  <si>
    <t>https://podminky.urs.cz/item/CS_URS_2023_02/722174075</t>
  </si>
  <si>
    <t>30</t>
  </si>
  <si>
    <t>722175002</t>
  </si>
  <si>
    <t>Potrubí vodovodní plastové PP-RCT svar polyfúze D 20x2,8 mm</t>
  </si>
  <si>
    <t>675893251</t>
  </si>
  <si>
    <t>https://podminky.urs.cz/item/CS_URS_2023_02/722175002</t>
  </si>
  <si>
    <t>"potrubí PP-RCT PN22 - teplá voda - ležaté rozvody"76</t>
  </si>
  <si>
    <t>"potrubí PP-RCT PN22 - studená voda - stoupací rozvody"24</t>
  </si>
  <si>
    <t>"potrubí PP-RCT PN22 - teplá voda - teplá voda"183</t>
  </si>
  <si>
    <t>31</t>
  </si>
  <si>
    <t>722175003</t>
  </si>
  <si>
    <t>Potrubí vodovodní plastové PP-RCT svar polyfúze D 25x3,5 mm</t>
  </si>
  <si>
    <t>1077949812</t>
  </si>
  <si>
    <t>https://podminky.urs.cz/item/CS_URS_2023_02/722175003</t>
  </si>
  <si>
    <t>"potrubí PP-RCT PN22 - teplá voda - ležaté rozvody"29</t>
  </si>
  <si>
    <t>"potrubí PP-RCT PN22 - studená voda - stoupací rozvody"75</t>
  </si>
  <si>
    <t>"potrubí PP-RCT PN22 - teplá voda - stoupací potrubí"75</t>
  </si>
  <si>
    <t>722175004</t>
  </si>
  <si>
    <t>Potrubí vodovodní plastové PP-RCT svar polyfúze D 32x3,6 mm</t>
  </si>
  <si>
    <t>-313537298</t>
  </si>
  <si>
    <t>https://podminky.urs.cz/item/CS_URS_2023_02/722175004</t>
  </si>
  <si>
    <t>"potrubí PP-RCT PN22 - studená voda"72</t>
  </si>
  <si>
    <t>"potrubí PP-RCT PN22 - teplá voda"49</t>
  </si>
  <si>
    <t>"potrubí PP-RCT PN22 - studená voda - stoupací rozvody"88</t>
  </si>
  <si>
    <t>"potrubí PP-RCT PN22 - teplá voda - stoupací rozvody"88</t>
  </si>
  <si>
    <t>33</t>
  </si>
  <si>
    <t>722175005</t>
  </si>
  <si>
    <t>Potrubí vodovodní plastové PP-RCT svar polyfúze D 40x5,5 mm</t>
  </si>
  <si>
    <t>-714853169</t>
  </si>
  <si>
    <t>https://podminky.urs.cz/item/CS_URS_2023_02/722175005</t>
  </si>
  <si>
    <t>"potrubí PP-RCT PN22 - studená voda"18</t>
  </si>
  <si>
    <t>"potrubí PP-RCT PN22 - teplá voda"7</t>
  </si>
  <si>
    <t>34</t>
  </si>
  <si>
    <t>722175006</t>
  </si>
  <si>
    <t>Potrubí vodovodní plastové PP-RCT svar polyfúze D 50x6,9 mm</t>
  </si>
  <si>
    <t>1642814074</t>
  </si>
  <si>
    <t>https://podminky.urs.cz/item/CS_URS_2023_02/722175006</t>
  </si>
  <si>
    <t>"potrubí PP-RCT PN22 - studená voda" 8</t>
  </si>
  <si>
    <t>"potrubí PP-RCT PN22 - teplá voda"31</t>
  </si>
  <si>
    <t>35</t>
  </si>
  <si>
    <t>722175007</t>
  </si>
  <si>
    <t>Potrubí vodovodní plastové PP-RCT svar polyfúze D 63x8,6 mm</t>
  </si>
  <si>
    <t>150350735</t>
  </si>
  <si>
    <t>https://podminky.urs.cz/item/CS_URS_2023_02/722175007</t>
  </si>
  <si>
    <t>"potrubí PP-RCT PN22 - studená voda"26</t>
  </si>
  <si>
    <t>"potrubí PP-RCT PN22 - teplá voda"38</t>
  </si>
  <si>
    <t>36</t>
  </si>
  <si>
    <t>722130233</t>
  </si>
  <si>
    <t>Potrubí vodovodní potrubí ocelové FeZn DN 25</t>
  </si>
  <si>
    <t>-1291765064</t>
  </si>
  <si>
    <t>https://podminky.urs.cz/item/CS_URS_2023_02/722130233</t>
  </si>
  <si>
    <t>"potrubí ocelové FeZn - požární vodovod"9</t>
  </si>
  <si>
    <t>37</t>
  </si>
  <si>
    <t>722130234</t>
  </si>
  <si>
    <t>Potrubí vodovodní potrubí ocelové FeZn DN 32</t>
  </si>
  <si>
    <t>481162535</t>
  </si>
  <si>
    <t>https://podminky.urs.cz/item/CS_URS_2023_02/722130234</t>
  </si>
  <si>
    <t>"potrubí ocelové FeZn - požární vodovod"12</t>
  </si>
  <si>
    <t>38</t>
  </si>
  <si>
    <t>722130235</t>
  </si>
  <si>
    <t xml:space="preserve">Potrubí vodovodní potrubí ocelové FeZn  DN 40</t>
  </si>
  <si>
    <t>-82327260</t>
  </si>
  <si>
    <t>https://podminky.urs.cz/item/CS_URS_2023_02/722130235</t>
  </si>
  <si>
    <t>"potrubí ocelové FeZn - požární vodovod"88</t>
  </si>
  <si>
    <t>39</t>
  </si>
  <si>
    <t>722190902/R</t>
  </si>
  <si>
    <t>Napojení na stávající potrubí</t>
  </si>
  <si>
    <t>722143691</t>
  </si>
  <si>
    <t>https://podminky.urs.cz/item/CS_URS_2023_02/722190902/R</t>
  </si>
  <si>
    <t>40</t>
  </si>
  <si>
    <t>722290226</t>
  </si>
  <si>
    <t>Zkouška těsnosti vodovodního potrubí ocelového DN do 50</t>
  </si>
  <si>
    <t>2007021961</t>
  </si>
  <si>
    <t>https://podminky.urs.cz/item/CS_URS_2023_02/722290226</t>
  </si>
  <si>
    <t>41</t>
  </si>
  <si>
    <t>722290246</t>
  </si>
  <si>
    <t>Zkouška těsnosti vodovodního potrubí plastového DN do 63</t>
  </si>
  <si>
    <t>-864222952</t>
  </si>
  <si>
    <t>https://podminky.urs.cz/item/CS_URS_2023_02/722290246</t>
  </si>
  <si>
    <t>42</t>
  </si>
  <si>
    <t>722290234</t>
  </si>
  <si>
    <t>Proplach a dezinfekce vodovodního potrubí DN do 80</t>
  </si>
  <si>
    <t>958444970</t>
  </si>
  <si>
    <t>https://podminky.urs.cz/item/CS_URS_2023_02/722290234</t>
  </si>
  <si>
    <t>43</t>
  </si>
  <si>
    <t>722181221</t>
  </si>
  <si>
    <t>Ochrana vodovodního potrubí přilepenými termoizolačními trubicemi z PE tl přes 6 do 9 mm DN do 22 mm</t>
  </si>
  <si>
    <t>-1847214447</t>
  </si>
  <si>
    <t>https://podminky.urs.cz/item/CS_URS_2023_02/722181221</t>
  </si>
  <si>
    <t>"izolace dle vyhlášky 193/2007Sb. pro potrubí PP-RCT PN22 - teplá voda DN20"76</t>
  </si>
  <si>
    <t>"izolace dle vyhlášky 193/2007Sb. pro potrubí PP-RCT PN22 - studená voda stoupačka DN20"24</t>
  </si>
  <si>
    <t>"izolace dle vyhlášky 193/2007Sb. pro potrubí PP-RCT PN22 - teplá voda stoupačka DN20"183</t>
  </si>
  <si>
    <t>44</t>
  </si>
  <si>
    <t>722181222</t>
  </si>
  <si>
    <t>Ochrana vodovodního potrubí přilepenými termoizolačními trubicemi z PE tl přes 6 do 9 mm DN přes 22 do 45 mm</t>
  </si>
  <si>
    <t>-435346258</t>
  </si>
  <si>
    <t>https://podminky.urs.cz/item/CS_URS_2023_02/722181222</t>
  </si>
  <si>
    <t>"izolace dle vyhlášky 193/2007Sb. pro potrubí PP-RCT PN22 - teplá voda DN25"29</t>
  </si>
  <si>
    <t>"izolace dle vyhlášky 193/2007Sb. pro potrubí PP-RCT PN22 - studená voda stoupačka"75</t>
  </si>
  <si>
    <t>"izolace dle vyhlášky 193/2007Sb. pro potrubí PP-RCT PN22 - teplá voda stoupačka DN25"75</t>
  </si>
  <si>
    <t>"izolace dle vyhlášky 193/2007Sb. pro potrubí PP-RCT PN22 - studená voda DN32"72</t>
  </si>
  <si>
    <t>"izolace dle vyhlášky 193/2007Sb. pro potrubí PP-RCT PN22 - teplá voda DN32"49</t>
  </si>
  <si>
    <t>"izolace dle vyhlášky 193/2007Sb. pro potrubí PP-RCT PN22 - studená voda stoupačka DN32"88</t>
  </si>
  <si>
    <t>"izolace dle vyhlášky 193/2007Sb. pro potrubí PP-RCT PN22 - teplá voda stoupačka DN32"88</t>
  </si>
  <si>
    <t>"izolace dle vyhlášky 193/2007Sb. pro potrubí PP-RCT PN22 - studená voda DN40"18</t>
  </si>
  <si>
    <t>"izolace dle vyhlášky 193/2007Sb. pro potrubí PP-RCT PN22 - teplá voda DN40"7</t>
  </si>
  <si>
    <t>45</t>
  </si>
  <si>
    <t>722181223</t>
  </si>
  <si>
    <t>Ochrana vodovodního potrubí přilepenými termoizolačními trubicemi z PE tl přes 6 do 9 mm DN přes 45 do 63 mm</t>
  </si>
  <si>
    <t>1342314028</t>
  </si>
  <si>
    <t>https://podminky.urs.cz/item/CS_URS_2023_02/722181223</t>
  </si>
  <si>
    <t>"izolace dle vyhlášky 193/2007Sb. pro potrubí PP-RCT PN22 - studená voda DN50"8</t>
  </si>
  <si>
    <t>"izolace dle vyhlášky 193/2007Sb. pro potrubí PP-RCT PN22 - teplá voda DN50"31</t>
  </si>
  <si>
    <t>"izolace dle vyhlášky 193/2007Sb. pro potrubí PP-RCT PN22 - studená voda DN63"26</t>
  </si>
  <si>
    <t>"izolace dle vyhlášky 193/2007Sb. pro potrubí PP-RCT PN22 - teplá voda DN63"38</t>
  </si>
  <si>
    <t>46</t>
  </si>
  <si>
    <t>722181232</t>
  </si>
  <si>
    <t>Ochrana vodovodního potrubí přilepenými termoizolačními trubicemi z PE tl přes 9 do 13 mm DN přes 22 do 45 mm</t>
  </si>
  <si>
    <t>-2033212729</t>
  </si>
  <si>
    <t>https://podminky.urs.cz/item/CS_URS_2023_02/722181232</t>
  </si>
  <si>
    <t>"návleková izolace proti rosení pro potrubí DN25 požární voda"9</t>
  </si>
  <si>
    <t>"návleková izolace proti rosení pro potrubí DN32 požární voda"12</t>
  </si>
  <si>
    <t>"návleková izolace proti rosení pro potrubí DN40 požární voda"88</t>
  </si>
  <si>
    <t>47</t>
  </si>
  <si>
    <t>998722202</t>
  </si>
  <si>
    <t>Přesun hmot procentní pro vnitřní vodovod v objektech v přes 6 do 12 m</t>
  </si>
  <si>
    <t>%</t>
  </si>
  <si>
    <t>-1441866005</t>
  </si>
  <si>
    <t>https://podminky.urs.cz/item/CS_URS_2023_02/998722202</t>
  </si>
  <si>
    <t>732</t>
  </si>
  <si>
    <t>Ústřední vytápění - strojovny</t>
  </si>
  <si>
    <t>48</t>
  </si>
  <si>
    <t>732420921/r</t>
  </si>
  <si>
    <t>Demontáž a opětovná montáž čerpadla</t>
  </si>
  <si>
    <t>1447712902</t>
  </si>
  <si>
    <t>https://podminky.urs.cz/item/CS_URS_2023_02/732420921/r</t>
  </si>
  <si>
    <t>49</t>
  </si>
  <si>
    <t>732421203.GRS</t>
  </si>
  <si>
    <t>Čerpadlo teplovodní mokroběžné závitové cirkulační ALPHA2 25-60N DN 25 výtlak do 6,0 m průtok 3,0 m3/h pro TUV vč.protišroubení</t>
  </si>
  <si>
    <t>-937173500</t>
  </si>
  <si>
    <t>P</t>
  </si>
  <si>
    <t>Poznámka k položce:_x000d_
- zajišťuje správce kotelny</t>
  </si>
  <si>
    <t>50</t>
  </si>
  <si>
    <t>998732202</t>
  </si>
  <si>
    <t>Přesun hmot procentní pro strojovny v objektech v přes 6 do 12 m</t>
  </si>
  <si>
    <t>-1589965186</t>
  </si>
  <si>
    <t>https://podminky.urs.cz/item/CS_URS_2023_02/998732202</t>
  </si>
  <si>
    <t>734</t>
  </si>
  <si>
    <t>Ústřední vytápění - armatury</t>
  </si>
  <si>
    <t>51</t>
  </si>
  <si>
    <t>734220111</t>
  </si>
  <si>
    <t xml:space="preserve">Vyvažovací ventil DN15, kvs=1,27m3/h, včetně měřících vsuvek a vypouštění, měření na sedle  ( PN25/120°C) </t>
  </si>
  <si>
    <t>2144302173</t>
  </si>
  <si>
    <t>https://podminky.urs.cz/item/CS_URS_2023_02/734220111</t>
  </si>
  <si>
    <t>52</t>
  </si>
  <si>
    <t>734220121</t>
  </si>
  <si>
    <t xml:space="preserve">Vyvažovací ventil DN15, kvs=2,56m3/h, včetně měřících vsuvek a vypouštění, měření na sedle  ( PN25/120°C)</t>
  </si>
  <si>
    <t>856562185</t>
  </si>
  <si>
    <t>https://podminky.urs.cz/item/CS_URS_2023_02/734220121</t>
  </si>
  <si>
    <t>53</t>
  </si>
  <si>
    <t>998734202</t>
  </si>
  <si>
    <t>Přesun hmot procentní pro armatury v objektech v přes 6 do 12 m</t>
  </si>
  <si>
    <t>-1068360947</t>
  </si>
  <si>
    <t>https://podminky.urs.cz/item/CS_URS_2023_02/998734202</t>
  </si>
  <si>
    <t>736</t>
  </si>
  <si>
    <t>Ostatní konstrukce a práce</t>
  </si>
  <si>
    <t>54</t>
  </si>
  <si>
    <t>013254001</t>
  </si>
  <si>
    <t>Předávací dokumentace (protokoly o zkouškách, certifikáty a prohlášení o shodě aj.)</t>
  </si>
  <si>
    <t>1024</t>
  </si>
  <si>
    <t>-385789213</t>
  </si>
  <si>
    <t>55</t>
  </si>
  <si>
    <t>733141110</t>
  </si>
  <si>
    <t>Kotevní materiál</t>
  </si>
  <si>
    <t>1037050961</t>
  </si>
  <si>
    <t>https://podminky.urs.cz/item/CS_URS_2023_01/733141110</t>
  </si>
  <si>
    <t>56</t>
  </si>
  <si>
    <t>733390300</t>
  </si>
  <si>
    <t>Vypuštění, napuštění a odvzdušnění systému</t>
  </si>
  <si>
    <t>-1507908684</t>
  </si>
  <si>
    <t>57</t>
  </si>
  <si>
    <t>736/1</t>
  </si>
  <si>
    <t>Štítky a označení potrubí</t>
  </si>
  <si>
    <t>27939877</t>
  </si>
  <si>
    <t>58</t>
  </si>
  <si>
    <t>736/2</t>
  </si>
  <si>
    <t>Ostatní drobný a pomocný materiál</t>
  </si>
  <si>
    <t>1964076605</t>
  </si>
  <si>
    <t>59</t>
  </si>
  <si>
    <t>736/4</t>
  </si>
  <si>
    <t>Průzkumy a měření, případné doplňující průzkumy</t>
  </si>
  <si>
    <t>916158761</t>
  </si>
  <si>
    <t>60</t>
  </si>
  <si>
    <t>736/5</t>
  </si>
  <si>
    <t>Zajištění provozních řádů a manuálů vč. požární ochrany</t>
  </si>
  <si>
    <t>1626924654</t>
  </si>
  <si>
    <t>61</t>
  </si>
  <si>
    <t>736/6</t>
  </si>
  <si>
    <t>Koordinace a součnnost s ostatními profesemi</t>
  </si>
  <si>
    <t>-250106602</t>
  </si>
  <si>
    <t>62</t>
  </si>
  <si>
    <t>736/7</t>
  </si>
  <si>
    <t>Požární těsnění a tmely</t>
  </si>
  <si>
    <t>-1106959933</t>
  </si>
  <si>
    <t>63</t>
  </si>
  <si>
    <t>736/8</t>
  </si>
  <si>
    <t>Hydronické vyvážení cirkulace dle Vyhlášky 193/2007 Sb.</t>
  </si>
  <si>
    <t>1630963232</t>
  </si>
  <si>
    <t>64</t>
  </si>
  <si>
    <t>736/9</t>
  </si>
  <si>
    <t>Školení a zácvik personálu</t>
  </si>
  <si>
    <t>-1090700454</t>
  </si>
  <si>
    <t>65</t>
  </si>
  <si>
    <t>952901111</t>
  </si>
  <si>
    <t>Vyčištění budov bytové a občanské výstavby při výšce podlaží do 4 m</t>
  </si>
  <si>
    <t>-286482884</t>
  </si>
  <si>
    <t>https://podminky.urs.cz/item/CS_URS_2023_02/952901111</t>
  </si>
  <si>
    <t>66</t>
  </si>
  <si>
    <t>997013211</t>
  </si>
  <si>
    <t>Vnitrostaveništní doprava suti a vybouraných hmot pro budovy v do 6 m ručně</t>
  </si>
  <si>
    <t>t</t>
  </si>
  <si>
    <t>-1759832067</t>
  </si>
  <si>
    <t>https://podminky.urs.cz/item/CS_URS_2023_02/997013211</t>
  </si>
  <si>
    <t>67</t>
  </si>
  <si>
    <t>997013501</t>
  </si>
  <si>
    <t>Odvoz suti a vybouraných hmot na skládku nebo meziskládku do 1 km se složením</t>
  </si>
  <si>
    <t>-1893739333</t>
  </si>
  <si>
    <t>https://podminky.urs.cz/item/CS_URS_2023_02/997013501</t>
  </si>
  <si>
    <t>68</t>
  </si>
  <si>
    <t>997013509</t>
  </si>
  <si>
    <t>Příplatek k odvozu suti a vybouraných hmot na skládku ZKD 1 km přes 1 km</t>
  </si>
  <si>
    <t>932410908</t>
  </si>
  <si>
    <t>https://podminky.urs.cz/item/CS_URS_2023_02/997013509</t>
  </si>
  <si>
    <t>4,519*20</t>
  </si>
  <si>
    <t>69</t>
  </si>
  <si>
    <t>997013631</t>
  </si>
  <si>
    <t>Poplatek za uložení na skládce (skládkovné) stavebního odpadu směsného kód odpadu 17 09 04</t>
  </si>
  <si>
    <t>-1490706892</t>
  </si>
  <si>
    <t>https://podminky.urs.cz/item/CS_URS_2023_02/997013631</t>
  </si>
  <si>
    <t>70</t>
  </si>
  <si>
    <t>997221612</t>
  </si>
  <si>
    <t>Nakládání vybouraných hmot na dopravní prostředky pro vodorovnou dopravu</t>
  </si>
  <si>
    <t>-1982914252</t>
  </si>
  <si>
    <t>https://podminky.urs.cz/item/CS_URS_2023_02/997221612</t>
  </si>
  <si>
    <t>OST</t>
  </si>
  <si>
    <t>Ostatní</t>
  </si>
  <si>
    <t>71</t>
  </si>
  <si>
    <t>013254000</t>
  </si>
  <si>
    <t>Dokumentace skutečného provedení stavby</t>
  </si>
  <si>
    <t>149384409</t>
  </si>
  <si>
    <t>https://podminky.urs.cz/item/CS_URS_2023_01/013254000</t>
  </si>
  <si>
    <t>72</t>
  </si>
  <si>
    <t>0258</t>
  </si>
  <si>
    <t>Vedlejší rozpočtové náklady</t>
  </si>
  <si>
    <t>512</t>
  </si>
  <si>
    <t>-265233470</t>
  </si>
  <si>
    <t>HZS</t>
  </si>
  <si>
    <t>Hodinové zúčtovací sazby</t>
  </si>
  <si>
    <t>73</t>
  </si>
  <si>
    <t>HZS1302</t>
  </si>
  <si>
    <t>Stavební přípomoce</t>
  </si>
  <si>
    <t>hod</t>
  </si>
  <si>
    <t>804980677</t>
  </si>
  <si>
    <t>https://podminky.urs.cz/item/CS_URS_2023_02/HZS1302</t>
  </si>
  <si>
    <t>SO-02 - Kanalizace</t>
  </si>
  <si>
    <t xml:space="preserve">    721 - Zdravotechnika - vnitřní kanalizace</t>
  </si>
  <si>
    <t>1630584874</t>
  </si>
  <si>
    <t>721</t>
  </si>
  <si>
    <t>Zdravotechnika - vnitřní kanalizace</t>
  </si>
  <si>
    <t>721110806</t>
  </si>
  <si>
    <t>Demontáž potrubí DN přes 100 do 200</t>
  </si>
  <si>
    <t>356428993</t>
  </si>
  <si>
    <t>https://podminky.urs.cz/item/CS_URS_2023_02/721110806</t>
  </si>
  <si>
    <t>1552874747</t>
  </si>
  <si>
    <t>"kanalizace"1</t>
  </si>
  <si>
    <t>721174025.OSM</t>
  </si>
  <si>
    <t>Potrubí kanalizační odpadní HT-Systém DN 110</t>
  </si>
  <si>
    <t>1493247043</t>
  </si>
  <si>
    <t>877260310</t>
  </si>
  <si>
    <t>Montáž tvarovek na kanalizačním potrubí PVC trub HT DN 100</t>
  </si>
  <si>
    <t>1777663569</t>
  </si>
  <si>
    <t>https://podminky.urs.cz/item/CS_URS_2023_02/877260310</t>
  </si>
  <si>
    <t>28615566</t>
  </si>
  <si>
    <t>odbočka HTEA úhel 67° DN 110/50</t>
  </si>
  <si>
    <t>1287243666</t>
  </si>
  <si>
    <t>28615588</t>
  </si>
  <si>
    <t xml:space="preserve">odbočka HTEPK 110/110/75 - 67° </t>
  </si>
  <si>
    <t>-1948278472</t>
  </si>
  <si>
    <t>" HTEPK 110/110/75 - 67° - levá"26</t>
  </si>
  <si>
    <t>" HTEPK 110/110/75 - 67° - pravá"12</t>
  </si>
  <si>
    <t>OSM.115600</t>
  </si>
  <si>
    <t>HTRE čistící tvarovka DN110</t>
  </si>
  <si>
    <t>823082050</t>
  </si>
  <si>
    <t>55161857</t>
  </si>
  <si>
    <t>přechod z plastových trub na litinové (bez hrdel) DN 110</t>
  </si>
  <si>
    <t>-927092837</t>
  </si>
  <si>
    <t>721194109</t>
  </si>
  <si>
    <t>Vyvedení a upevnění odpadních výpustek DN 110</t>
  </si>
  <si>
    <t>-10696076</t>
  </si>
  <si>
    <t>https://podminky.urs.cz/item/CS_URS_2023_02/721194109</t>
  </si>
  <si>
    <t>721290111</t>
  </si>
  <si>
    <t>Zkouška těsnosti potrubí kanalizace DN do 125</t>
  </si>
  <si>
    <t>-1459604975</t>
  </si>
  <si>
    <t>https://podminky.urs.cz/item/CS_URS_2023_02/721290111</t>
  </si>
  <si>
    <t>-1068565108</t>
  </si>
  <si>
    <t>998721202</t>
  </si>
  <si>
    <t>Přesun hmot procentní pro vnitřní kanalizace v objektech v přes 6 do 12 m</t>
  </si>
  <si>
    <t>-1463936403</t>
  </si>
  <si>
    <t>https://podminky.urs.cz/item/CS_URS_2023_02/998721202</t>
  </si>
  <si>
    <t>450275107</t>
  </si>
  <si>
    <t>-1926364825</t>
  </si>
  <si>
    <t>-1048537260</t>
  </si>
  <si>
    <t>-1064970171</t>
  </si>
  <si>
    <t>-133110199</t>
  </si>
  <si>
    <t>777668996</t>
  </si>
  <si>
    <t>1644570932</t>
  </si>
  <si>
    <t>-1707826481</t>
  </si>
  <si>
    <t>1526072503</t>
  </si>
  <si>
    <t>-609204175</t>
  </si>
  <si>
    <t>-1454406450</t>
  </si>
  <si>
    <t>-1508678419</t>
  </si>
  <si>
    <t>4,593*20</t>
  </si>
  <si>
    <t>796924197</t>
  </si>
  <si>
    <t>-838661358</t>
  </si>
  <si>
    <t>-2033193647</t>
  </si>
  <si>
    <t>-384748500</t>
  </si>
  <si>
    <t>2032829808</t>
  </si>
  <si>
    <t>SO-03 - Stavební práce</t>
  </si>
  <si>
    <t xml:space="preserve">    4 - Vodorovné konstrukce</t>
  </si>
  <si>
    <t xml:space="preserve">    6 - Úpravy povrchů, podlahy a osazování výplní</t>
  </si>
  <si>
    <t xml:space="preserve">    997 - Přesun sutě</t>
  </si>
  <si>
    <t xml:space="preserve">    725 - Zdravotechnika - zařizovací předměty</t>
  </si>
  <si>
    <t xml:space="preserve">    763 - Konstrukce suché výstavby</t>
  </si>
  <si>
    <t xml:space="preserve">    781 - Dokončovací práce - obklady</t>
  </si>
  <si>
    <t xml:space="preserve">    784 - Dokončovací práce - malby a tapety</t>
  </si>
  <si>
    <t>Vodorovné konstrukce</t>
  </si>
  <si>
    <t>411386621</t>
  </si>
  <si>
    <t>Zabetonování prostupů v instalačních šachtách ze suchých směsí pl přes 0,09 do 0,25 m2 ve stropech</t>
  </si>
  <si>
    <t>1073214541</t>
  </si>
  <si>
    <t>https://podminky.urs.cz/item/CS_URS_2023_02/411386621</t>
  </si>
  <si>
    <t>"prostup stropní konstrukcí - bytové jádro"1*38</t>
  </si>
  <si>
    <t>"prostup stropní konstrukcí - technická místnost"1*6</t>
  </si>
  <si>
    <t>Úpravy povrchů, podlahy a osazování výplní</t>
  </si>
  <si>
    <t>619995001</t>
  </si>
  <si>
    <t>Začištění omítek kolem oken, dveří, podlah nebo obkladů</t>
  </si>
  <si>
    <t>2145351437</t>
  </si>
  <si>
    <t>https://podminky.urs.cz/item/CS_URS_2023_02/619995001</t>
  </si>
  <si>
    <t>"bytové jádro"2,3*39</t>
  </si>
  <si>
    <t>524319961</t>
  </si>
  <si>
    <t>"bytové jádro"6*38</t>
  </si>
  <si>
    <t>"technické prostory"4*6</t>
  </si>
  <si>
    <t>972054241</t>
  </si>
  <si>
    <t>Vybourání otvorů ve stropech</t>
  </si>
  <si>
    <t>880745598</t>
  </si>
  <si>
    <t>https://podminky.urs.cz/item/CS_URS_2023_02/972054241</t>
  </si>
  <si>
    <t>978059541</t>
  </si>
  <si>
    <t>Odsekání a odebrání obkladů stěn z vnitřních obkládaček plochy přes 1 m2</t>
  </si>
  <si>
    <t>-310178346</t>
  </si>
  <si>
    <t>https://podminky.urs.cz/item/CS_URS_2023_02/978059541</t>
  </si>
  <si>
    <t>"demontáž obkladů do výšky 1,6m bytové jádro"1,5*38</t>
  </si>
  <si>
    <t>997</t>
  </si>
  <si>
    <t>Přesun sutě</t>
  </si>
  <si>
    <t>997013213</t>
  </si>
  <si>
    <t>Vnitrostaveništní doprava suti a vybouraných hmot pro budovy v přes 9 do 12 m ručně</t>
  </si>
  <si>
    <t>764781862</t>
  </si>
  <si>
    <t>https://podminky.urs.cz/item/CS_URS_2023_02/997013213</t>
  </si>
  <si>
    <t>997221611</t>
  </si>
  <si>
    <t>Nakládání suti na dopravní prostředky pro vodorovnou dopravu</t>
  </si>
  <si>
    <t>-1899463782</t>
  </si>
  <si>
    <t>https://podminky.urs.cz/item/CS_URS_2023_02/997221611</t>
  </si>
  <si>
    <t>2006881015</t>
  </si>
  <si>
    <t>1949033209</t>
  </si>
  <si>
    <t>10,539*20</t>
  </si>
  <si>
    <t>-2130548560</t>
  </si>
  <si>
    <t>997013812</t>
  </si>
  <si>
    <t>Poplatek za uložení na skládce (skládkovné) stavebního odpadu na bázi sádry kód odpadu 17 08 02</t>
  </si>
  <si>
    <t>1883055649</t>
  </si>
  <si>
    <t>https://podminky.urs.cz/item/CS_URS_2023_02/997013812</t>
  </si>
  <si>
    <t>725</t>
  </si>
  <si>
    <t>Zdravotechnika - zařizovací předměty</t>
  </si>
  <si>
    <t>725110814</t>
  </si>
  <si>
    <t>Demontáž klozetu Kombi</t>
  </si>
  <si>
    <t>-884194342</t>
  </si>
  <si>
    <t>https://podminky.urs.cz/item/CS_URS_2023_02/725110814</t>
  </si>
  <si>
    <t>"demontáž samostatně stojícího WC bytové jádro"1*38</t>
  </si>
  <si>
    <t>725112002</t>
  </si>
  <si>
    <t>Klozet keramický standardní samostatně stojící s hlubokým splachováním odpad svislý</t>
  </si>
  <si>
    <t>-1047386023</t>
  </si>
  <si>
    <t>https://podminky.urs.cz/item/CS_URS_2023_02/725112002</t>
  </si>
  <si>
    <t>"montáž samostatně stojícího WC bytové jádro"1*38</t>
  </si>
  <si>
    <t>763</t>
  </si>
  <si>
    <t>Konstrukce suché výstavby</t>
  </si>
  <si>
    <t>763111811</t>
  </si>
  <si>
    <t>Demontáž SDK příčky s jednoduchou ocelovou nosnou konstrukcí opláštění jednoduché</t>
  </si>
  <si>
    <t>648960453</t>
  </si>
  <si>
    <t>https://podminky.urs.cz/item/CS_URS_2023_02/763111811</t>
  </si>
  <si>
    <t>"demontáž příčky bytové jádro"2,3*38</t>
  </si>
  <si>
    <t>"demontáž příčky technické prostory"6*5</t>
  </si>
  <si>
    <t>763171811</t>
  </si>
  <si>
    <t>Demontáž revizních klapek/dvířek SDK kcí vel. do 1 m2</t>
  </si>
  <si>
    <t>-1849374666</t>
  </si>
  <si>
    <t>https://podminky.urs.cz/item/CS_URS_2023_02/763171811</t>
  </si>
  <si>
    <t>"demontáž revizních dvířek (600x600mm) bytové jádro"1*38</t>
  </si>
  <si>
    <t>763172325</t>
  </si>
  <si>
    <t>Montáž dvířek revizních jednoplášťových SDK kcí vel. 600x600 mm pro příčky a předsazené stěny</t>
  </si>
  <si>
    <t>87517200</t>
  </si>
  <si>
    <t>https://podminky.urs.cz/item/CS_URS_2023_02/763172325</t>
  </si>
  <si>
    <t>"montáž revizních dvířek (600x600mm) bytové jádro"1*38</t>
  </si>
  <si>
    <t>59030714</t>
  </si>
  <si>
    <t>dvířka revizní jednokřídlá s automatickým zámkem 600x600mm</t>
  </si>
  <si>
    <t>-1766604958</t>
  </si>
  <si>
    <t>763211123.FMC</t>
  </si>
  <si>
    <t>Sádrovláknitá příčka 1S15 tl 100 mm profil CW+UW 75 desky Fermacell 1x12,5 bez TI EI 30 DP1 Rw 43 dB</t>
  </si>
  <si>
    <t>-250651977</t>
  </si>
  <si>
    <t>"montáž příčky bytové jádro"2,3*38</t>
  </si>
  <si>
    <t>"montáž příčky technické prostory"6*6</t>
  </si>
  <si>
    <t>763111717</t>
  </si>
  <si>
    <t>SDK příčka základní penetrační nátěr (oboustranně)</t>
  </si>
  <si>
    <t>1023029633</t>
  </si>
  <si>
    <t>https://podminky.urs.cz/item/CS_URS_2023_02/763111717</t>
  </si>
  <si>
    <t>"montáž příčky bytové jádro"3,9*38</t>
  </si>
  <si>
    <t>"montáž příčky technické prostory"8,5*6</t>
  </si>
  <si>
    <t>998763402</t>
  </si>
  <si>
    <t>Přesun hmot procentní pro sádrokartonové konstrukce v objektech v přes 6 do 12 m</t>
  </si>
  <si>
    <t>-1890164363</t>
  </si>
  <si>
    <t>https://podminky.urs.cz/item/CS_URS_2023_02/998763402</t>
  </si>
  <si>
    <t>781</t>
  </si>
  <si>
    <t>Dokončovací práce - obklady</t>
  </si>
  <si>
    <t>781111011</t>
  </si>
  <si>
    <t>Ometení (oprášení) stěny při přípravě podkladu</t>
  </si>
  <si>
    <t>1777098050</t>
  </si>
  <si>
    <t>https://podminky.urs.cz/item/CS_URS_2023_02/781111011</t>
  </si>
  <si>
    <t>"montáž obkladů do výšky 1,6m bytové jádro"1,5*38</t>
  </si>
  <si>
    <t>781121011</t>
  </si>
  <si>
    <t>Nátěr penetrační na stěnu</t>
  </si>
  <si>
    <t>-1559833819</t>
  </si>
  <si>
    <t>https://podminky.urs.cz/item/CS_URS_2023_02/781121011</t>
  </si>
  <si>
    <t>781474154</t>
  </si>
  <si>
    <t>Montáž obkladů vnitřních keramických velkoformátových hladkých přes 4 do 6 ks/m2 lepených flexibilním lepidlem</t>
  </si>
  <si>
    <t>-1970399767</t>
  </si>
  <si>
    <t>https://podminky.urs.cz/item/CS_URS_2023_02/781474154</t>
  </si>
  <si>
    <t>59761001</t>
  </si>
  <si>
    <t>obklad velkoformátový keramický hladký přes 4 do 6ks/m2</t>
  </si>
  <si>
    <t>684536363</t>
  </si>
  <si>
    <t>57*1,15 'Přepočtené koeficientem množství</t>
  </si>
  <si>
    <t>781477111</t>
  </si>
  <si>
    <t>Příplatek k montáži obkladů vnitřních keramických hladkých za plochu do 10 m2</t>
  </si>
  <si>
    <t>-1425592449</t>
  </si>
  <si>
    <t>https://podminky.urs.cz/item/CS_URS_2023_02/781477111</t>
  </si>
  <si>
    <t>781495211</t>
  </si>
  <si>
    <t>Čištění vnitřních ploch stěn po provedení obkladu chemickými prostředky</t>
  </si>
  <si>
    <t>-1491360681</t>
  </si>
  <si>
    <t>https://podminky.urs.cz/item/CS_URS_2023_02/781495211</t>
  </si>
  <si>
    <t>998781202</t>
  </si>
  <si>
    <t>Přesun hmot procentní pro obklady keramické v objektech v přes 6 do 12 m</t>
  </si>
  <si>
    <t>-1270507880</t>
  </si>
  <si>
    <t>https://podminky.urs.cz/item/CS_URS_2023_02/998781202</t>
  </si>
  <si>
    <t>784</t>
  </si>
  <si>
    <t>Dokončovací práce - malby a tapety</t>
  </si>
  <si>
    <t>784181101</t>
  </si>
  <si>
    <t>Základní akrylátová jednonásobná bezbarvá penetrace podkladu v místnostech v do 3,80 m</t>
  </si>
  <si>
    <t>1035025531</t>
  </si>
  <si>
    <t>https://podminky.urs.cz/item/CS_URS_2023_02/784181101</t>
  </si>
  <si>
    <t>"bytové jádro"3,9*38</t>
  </si>
  <si>
    <t>"technické prostory"8,5*6</t>
  </si>
  <si>
    <t>784221101</t>
  </si>
  <si>
    <t>Dvojnásobné bílé malby ze směsí za sucha dobře otěruvzdorných v místnostech do 3,80 m</t>
  </si>
  <si>
    <t>1478991883</t>
  </si>
  <si>
    <t>https://podminky.urs.cz/item/CS_URS_2023_02/784221101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</si>
</sst>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949101111" TargetMode="External" /><Relationship Id="rId2" Type="http://schemas.openxmlformats.org/officeDocument/2006/relationships/hyperlink" Target="https://podminky.urs.cz/item/CS_URS_2023_02/722130801" TargetMode="External" /><Relationship Id="rId3" Type="http://schemas.openxmlformats.org/officeDocument/2006/relationships/hyperlink" Target="https://podminky.urs.cz/item/CS_URS_2023_02/722130803" TargetMode="External" /><Relationship Id="rId4" Type="http://schemas.openxmlformats.org/officeDocument/2006/relationships/hyperlink" Target="https://podminky.urs.cz/item/CS_URS_2023_02/722130805" TargetMode="External" /><Relationship Id="rId5" Type="http://schemas.openxmlformats.org/officeDocument/2006/relationships/hyperlink" Target="https://podminky.urs.cz/item/CS_URS_2023_02/722181851" TargetMode="External" /><Relationship Id="rId6" Type="http://schemas.openxmlformats.org/officeDocument/2006/relationships/hyperlink" Target="https://podminky.urs.cz/item/CS_URS_2023_02/722181852" TargetMode="External" /><Relationship Id="rId7" Type="http://schemas.openxmlformats.org/officeDocument/2006/relationships/hyperlink" Target="https://podminky.urs.cz/item/CS_URS_2023_01/733190801" TargetMode="External" /><Relationship Id="rId8" Type="http://schemas.openxmlformats.org/officeDocument/2006/relationships/hyperlink" Target="https://podminky.urs.cz/item/CS_URS_2023_02/722210932/R" TargetMode="External" /><Relationship Id="rId9" Type="http://schemas.openxmlformats.org/officeDocument/2006/relationships/hyperlink" Target="https://podminky.urs.cz/item/CS_URS_2023_02/722232043" TargetMode="External" /><Relationship Id="rId10" Type="http://schemas.openxmlformats.org/officeDocument/2006/relationships/hyperlink" Target="https://podminky.urs.cz/item/CS_URS_2023_02/722232044" TargetMode="External" /><Relationship Id="rId11" Type="http://schemas.openxmlformats.org/officeDocument/2006/relationships/hyperlink" Target="https://podminky.urs.cz/item/CS_URS_2023_02/722232045" TargetMode="External" /><Relationship Id="rId12" Type="http://schemas.openxmlformats.org/officeDocument/2006/relationships/hyperlink" Target="https://podminky.urs.cz/item/CS_URS_2023_02/722232048" TargetMode="External" /><Relationship Id="rId13" Type="http://schemas.openxmlformats.org/officeDocument/2006/relationships/hyperlink" Target="https://podminky.urs.cz/item/CS_URS_2023_02/722232061" TargetMode="External" /><Relationship Id="rId14" Type="http://schemas.openxmlformats.org/officeDocument/2006/relationships/hyperlink" Target="https://podminky.urs.cz/item/CS_URS_2023_02/722231076" TargetMode="External" /><Relationship Id="rId15" Type="http://schemas.openxmlformats.org/officeDocument/2006/relationships/hyperlink" Target="https://podminky.urs.cz/item/CS_URS_2023_02/722230105" TargetMode="External" /><Relationship Id="rId16" Type="http://schemas.openxmlformats.org/officeDocument/2006/relationships/hyperlink" Target="https://podminky.urs.cz/item/CS_URS_2023_02/722220151" TargetMode="External" /><Relationship Id="rId17" Type="http://schemas.openxmlformats.org/officeDocument/2006/relationships/hyperlink" Target="https://podminky.urs.cz/item/CS_URS_2023_02/722220152" TargetMode="External" /><Relationship Id="rId18" Type="http://schemas.openxmlformats.org/officeDocument/2006/relationships/hyperlink" Target="https://podminky.urs.cz/item/CS_URS_2023_02/722220153" TargetMode="External" /><Relationship Id="rId19" Type="http://schemas.openxmlformats.org/officeDocument/2006/relationships/hyperlink" Target="https://podminky.urs.cz/item/CS_URS_2023_02/722263205" TargetMode="External" /><Relationship Id="rId20" Type="http://schemas.openxmlformats.org/officeDocument/2006/relationships/hyperlink" Target="https://podminky.urs.cz/item/CS_URS_2023_02/722270101" TargetMode="External" /><Relationship Id="rId21" Type="http://schemas.openxmlformats.org/officeDocument/2006/relationships/hyperlink" Target="https://podminky.urs.cz/item/CS_URS_2023_02/722229101" TargetMode="External" /><Relationship Id="rId22" Type="http://schemas.openxmlformats.org/officeDocument/2006/relationships/hyperlink" Target="https://podminky.urs.cz/item/CS_URS_2023_02/722250133" TargetMode="External" /><Relationship Id="rId23" Type="http://schemas.openxmlformats.org/officeDocument/2006/relationships/hyperlink" Target="https://podminky.urs.cz/item/CS_URS_2023_02/722174072" TargetMode="External" /><Relationship Id="rId24" Type="http://schemas.openxmlformats.org/officeDocument/2006/relationships/hyperlink" Target="https://podminky.urs.cz/item/CS_URS_2023_02/722174073" TargetMode="External" /><Relationship Id="rId25" Type="http://schemas.openxmlformats.org/officeDocument/2006/relationships/hyperlink" Target="https://podminky.urs.cz/item/CS_URS_2023_02/722174074" TargetMode="External" /><Relationship Id="rId26" Type="http://schemas.openxmlformats.org/officeDocument/2006/relationships/hyperlink" Target="https://podminky.urs.cz/item/CS_URS_2023_02/722174075" TargetMode="External" /><Relationship Id="rId27" Type="http://schemas.openxmlformats.org/officeDocument/2006/relationships/hyperlink" Target="https://podminky.urs.cz/item/CS_URS_2023_02/722175002" TargetMode="External" /><Relationship Id="rId28" Type="http://schemas.openxmlformats.org/officeDocument/2006/relationships/hyperlink" Target="https://podminky.urs.cz/item/CS_URS_2023_02/722175003" TargetMode="External" /><Relationship Id="rId29" Type="http://schemas.openxmlformats.org/officeDocument/2006/relationships/hyperlink" Target="https://podminky.urs.cz/item/CS_URS_2023_02/722175004" TargetMode="External" /><Relationship Id="rId30" Type="http://schemas.openxmlformats.org/officeDocument/2006/relationships/hyperlink" Target="https://podminky.urs.cz/item/CS_URS_2023_02/722175005" TargetMode="External" /><Relationship Id="rId31" Type="http://schemas.openxmlformats.org/officeDocument/2006/relationships/hyperlink" Target="https://podminky.urs.cz/item/CS_URS_2023_02/722175006" TargetMode="External" /><Relationship Id="rId32" Type="http://schemas.openxmlformats.org/officeDocument/2006/relationships/hyperlink" Target="https://podminky.urs.cz/item/CS_URS_2023_02/722175007" TargetMode="External" /><Relationship Id="rId33" Type="http://schemas.openxmlformats.org/officeDocument/2006/relationships/hyperlink" Target="https://podminky.urs.cz/item/CS_URS_2023_02/722130233" TargetMode="External" /><Relationship Id="rId34" Type="http://schemas.openxmlformats.org/officeDocument/2006/relationships/hyperlink" Target="https://podminky.urs.cz/item/CS_URS_2023_02/722130234" TargetMode="External" /><Relationship Id="rId35" Type="http://schemas.openxmlformats.org/officeDocument/2006/relationships/hyperlink" Target="https://podminky.urs.cz/item/CS_URS_2023_02/722130235" TargetMode="External" /><Relationship Id="rId36" Type="http://schemas.openxmlformats.org/officeDocument/2006/relationships/hyperlink" Target="https://podminky.urs.cz/item/CS_URS_2023_02/722190902/R" TargetMode="External" /><Relationship Id="rId37" Type="http://schemas.openxmlformats.org/officeDocument/2006/relationships/hyperlink" Target="https://podminky.urs.cz/item/CS_URS_2023_02/722290226" TargetMode="External" /><Relationship Id="rId38" Type="http://schemas.openxmlformats.org/officeDocument/2006/relationships/hyperlink" Target="https://podminky.urs.cz/item/CS_URS_2023_02/722290246" TargetMode="External" /><Relationship Id="rId39" Type="http://schemas.openxmlformats.org/officeDocument/2006/relationships/hyperlink" Target="https://podminky.urs.cz/item/CS_URS_2023_02/722290234" TargetMode="External" /><Relationship Id="rId40" Type="http://schemas.openxmlformats.org/officeDocument/2006/relationships/hyperlink" Target="https://podminky.urs.cz/item/CS_URS_2023_02/722181221" TargetMode="External" /><Relationship Id="rId41" Type="http://schemas.openxmlformats.org/officeDocument/2006/relationships/hyperlink" Target="https://podminky.urs.cz/item/CS_URS_2023_02/722181222" TargetMode="External" /><Relationship Id="rId42" Type="http://schemas.openxmlformats.org/officeDocument/2006/relationships/hyperlink" Target="https://podminky.urs.cz/item/CS_URS_2023_02/722181223" TargetMode="External" /><Relationship Id="rId43" Type="http://schemas.openxmlformats.org/officeDocument/2006/relationships/hyperlink" Target="https://podminky.urs.cz/item/CS_URS_2023_02/722181232" TargetMode="External" /><Relationship Id="rId44" Type="http://schemas.openxmlformats.org/officeDocument/2006/relationships/hyperlink" Target="https://podminky.urs.cz/item/CS_URS_2023_02/998722202" TargetMode="External" /><Relationship Id="rId45" Type="http://schemas.openxmlformats.org/officeDocument/2006/relationships/hyperlink" Target="https://podminky.urs.cz/item/CS_URS_2023_02/732420921/r" TargetMode="External" /><Relationship Id="rId46" Type="http://schemas.openxmlformats.org/officeDocument/2006/relationships/hyperlink" Target="https://podminky.urs.cz/item/CS_URS_2023_02/998732202" TargetMode="External" /><Relationship Id="rId47" Type="http://schemas.openxmlformats.org/officeDocument/2006/relationships/hyperlink" Target="https://podminky.urs.cz/item/CS_URS_2023_02/734220111" TargetMode="External" /><Relationship Id="rId48" Type="http://schemas.openxmlformats.org/officeDocument/2006/relationships/hyperlink" Target="https://podminky.urs.cz/item/CS_URS_2023_02/734220121" TargetMode="External" /><Relationship Id="rId49" Type="http://schemas.openxmlformats.org/officeDocument/2006/relationships/hyperlink" Target="https://podminky.urs.cz/item/CS_URS_2023_02/998734202" TargetMode="External" /><Relationship Id="rId50" Type="http://schemas.openxmlformats.org/officeDocument/2006/relationships/hyperlink" Target="https://podminky.urs.cz/item/CS_URS_2023_01/733141110" TargetMode="External" /><Relationship Id="rId51" Type="http://schemas.openxmlformats.org/officeDocument/2006/relationships/hyperlink" Target="https://podminky.urs.cz/item/CS_URS_2023_02/952901111" TargetMode="External" /><Relationship Id="rId52" Type="http://schemas.openxmlformats.org/officeDocument/2006/relationships/hyperlink" Target="https://podminky.urs.cz/item/CS_URS_2023_02/997013211" TargetMode="External" /><Relationship Id="rId53" Type="http://schemas.openxmlformats.org/officeDocument/2006/relationships/hyperlink" Target="https://podminky.urs.cz/item/CS_URS_2023_02/997013501" TargetMode="External" /><Relationship Id="rId54" Type="http://schemas.openxmlformats.org/officeDocument/2006/relationships/hyperlink" Target="https://podminky.urs.cz/item/CS_URS_2023_02/997013509" TargetMode="External" /><Relationship Id="rId55" Type="http://schemas.openxmlformats.org/officeDocument/2006/relationships/hyperlink" Target="https://podminky.urs.cz/item/CS_URS_2023_02/997013631" TargetMode="External" /><Relationship Id="rId56" Type="http://schemas.openxmlformats.org/officeDocument/2006/relationships/hyperlink" Target="https://podminky.urs.cz/item/CS_URS_2023_02/997221612" TargetMode="External" /><Relationship Id="rId57" Type="http://schemas.openxmlformats.org/officeDocument/2006/relationships/hyperlink" Target="https://podminky.urs.cz/item/CS_URS_2023_01/013254000" TargetMode="External" /><Relationship Id="rId58" Type="http://schemas.openxmlformats.org/officeDocument/2006/relationships/hyperlink" Target="https://podminky.urs.cz/item/CS_URS_2023_02/HZS1302" TargetMode="External" /><Relationship Id="rId5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949101111" TargetMode="External" /><Relationship Id="rId2" Type="http://schemas.openxmlformats.org/officeDocument/2006/relationships/hyperlink" Target="https://podminky.urs.cz/item/CS_URS_2023_02/721110806" TargetMode="External" /><Relationship Id="rId3" Type="http://schemas.openxmlformats.org/officeDocument/2006/relationships/hyperlink" Target="https://podminky.urs.cz/item/CS_URS_2023_01/733190801" TargetMode="External" /><Relationship Id="rId4" Type="http://schemas.openxmlformats.org/officeDocument/2006/relationships/hyperlink" Target="https://podminky.urs.cz/item/CS_URS_2023_02/877260310" TargetMode="External" /><Relationship Id="rId5" Type="http://schemas.openxmlformats.org/officeDocument/2006/relationships/hyperlink" Target="https://podminky.urs.cz/item/CS_URS_2023_02/721194109" TargetMode="External" /><Relationship Id="rId6" Type="http://schemas.openxmlformats.org/officeDocument/2006/relationships/hyperlink" Target="https://podminky.urs.cz/item/CS_URS_2023_02/721290111" TargetMode="External" /><Relationship Id="rId7" Type="http://schemas.openxmlformats.org/officeDocument/2006/relationships/hyperlink" Target="https://podminky.urs.cz/item/CS_URS_2023_01/733141110" TargetMode="External" /><Relationship Id="rId8" Type="http://schemas.openxmlformats.org/officeDocument/2006/relationships/hyperlink" Target="https://podminky.urs.cz/item/CS_URS_2023_02/998721202" TargetMode="External" /><Relationship Id="rId9" Type="http://schemas.openxmlformats.org/officeDocument/2006/relationships/hyperlink" Target="https://podminky.urs.cz/item/CS_URS_2023_02/952901111" TargetMode="External" /><Relationship Id="rId10" Type="http://schemas.openxmlformats.org/officeDocument/2006/relationships/hyperlink" Target="https://podminky.urs.cz/item/CS_URS_2023_02/997013211" TargetMode="External" /><Relationship Id="rId11" Type="http://schemas.openxmlformats.org/officeDocument/2006/relationships/hyperlink" Target="https://podminky.urs.cz/item/CS_URS_2023_02/997013501" TargetMode="External" /><Relationship Id="rId12" Type="http://schemas.openxmlformats.org/officeDocument/2006/relationships/hyperlink" Target="https://podminky.urs.cz/item/CS_URS_2023_02/997013509" TargetMode="External" /><Relationship Id="rId13" Type="http://schemas.openxmlformats.org/officeDocument/2006/relationships/hyperlink" Target="https://podminky.urs.cz/item/CS_URS_2023_02/997013631" TargetMode="External" /><Relationship Id="rId14" Type="http://schemas.openxmlformats.org/officeDocument/2006/relationships/hyperlink" Target="https://podminky.urs.cz/item/CS_URS_2023_02/997221612" TargetMode="External" /><Relationship Id="rId15" Type="http://schemas.openxmlformats.org/officeDocument/2006/relationships/hyperlink" Target="https://podminky.urs.cz/item/CS_URS_2023_01/013254000" TargetMode="External" /><Relationship Id="rId16" Type="http://schemas.openxmlformats.org/officeDocument/2006/relationships/hyperlink" Target="https://podminky.urs.cz/item/CS_URS_2023_02/HZS1302" TargetMode="External" /><Relationship Id="rId17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411386621" TargetMode="External" /><Relationship Id="rId2" Type="http://schemas.openxmlformats.org/officeDocument/2006/relationships/hyperlink" Target="https://podminky.urs.cz/item/CS_URS_2023_02/619995001" TargetMode="External" /><Relationship Id="rId3" Type="http://schemas.openxmlformats.org/officeDocument/2006/relationships/hyperlink" Target="https://podminky.urs.cz/item/CS_URS_2023_02/952901111" TargetMode="External" /><Relationship Id="rId4" Type="http://schemas.openxmlformats.org/officeDocument/2006/relationships/hyperlink" Target="https://podminky.urs.cz/item/CS_URS_2023_02/972054241" TargetMode="External" /><Relationship Id="rId5" Type="http://schemas.openxmlformats.org/officeDocument/2006/relationships/hyperlink" Target="https://podminky.urs.cz/item/CS_URS_2023_02/978059541" TargetMode="External" /><Relationship Id="rId6" Type="http://schemas.openxmlformats.org/officeDocument/2006/relationships/hyperlink" Target="https://podminky.urs.cz/item/CS_URS_2023_02/997013213" TargetMode="External" /><Relationship Id="rId7" Type="http://schemas.openxmlformats.org/officeDocument/2006/relationships/hyperlink" Target="https://podminky.urs.cz/item/CS_URS_2023_02/997221611" TargetMode="External" /><Relationship Id="rId8" Type="http://schemas.openxmlformats.org/officeDocument/2006/relationships/hyperlink" Target="https://podminky.urs.cz/item/CS_URS_2023_02/997013501" TargetMode="External" /><Relationship Id="rId9" Type="http://schemas.openxmlformats.org/officeDocument/2006/relationships/hyperlink" Target="https://podminky.urs.cz/item/CS_URS_2023_02/997013509" TargetMode="External" /><Relationship Id="rId10" Type="http://schemas.openxmlformats.org/officeDocument/2006/relationships/hyperlink" Target="https://podminky.urs.cz/item/CS_URS_2023_02/997013631" TargetMode="External" /><Relationship Id="rId11" Type="http://schemas.openxmlformats.org/officeDocument/2006/relationships/hyperlink" Target="https://podminky.urs.cz/item/CS_URS_2023_02/997013812" TargetMode="External" /><Relationship Id="rId12" Type="http://schemas.openxmlformats.org/officeDocument/2006/relationships/hyperlink" Target="https://podminky.urs.cz/item/CS_URS_2023_02/725110814" TargetMode="External" /><Relationship Id="rId13" Type="http://schemas.openxmlformats.org/officeDocument/2006/relationships/hyperlink" Target="https://podminky.urs.cz/item/CS_URS_2023_02/725112002" TargetMode="External" /><Relationship Id="rId14" Type="http://schemas.openxmlformats.org/officeDocument/2006/relationships/hyperlink" Target="https://podminky.urs.cz/item/CS_URS_2023_02/763111811" TargetMode="External" /><Relationship Id="rId15" Type="http://schemas.openxmlformats.org/officeDocument/2006/relationships/hyperlink" Target="https://podminky.urs.cz/item/CS_URS_2023_02/763171811" TargetMode="External" /><Relationship Id="rId16" Type="http://schemas.openxmlformats.org/officeDocument/2006/relationships/hyperlink" Target="https://podminky.urs.cz/item/CS_URS_2023_02/763172325" TargetMode="External" /><Relationship Id="rId17" Type="http://schemas.openxmlformats.org/officeDocument/2006/relationships/hyperlink" Target="https://podminky.urs.cz/item/CS_URS_2023_02/763111717" TargetMode="External" /><Relationship Id="rId18" Type="http://schemas.openxmlformats.org/officeDocument/2006/relationships/hyperlink" Target="https://podminky.urs.cz/item/CS_URS_2023_02/998763402" TargetMode="External" /><Relationship Id="rId19" Type="http://schemas.openxmlformats.org/officeDocument/2006/relationships/hyperlink" Target="https://podminky.urs.cz/item/CS_URS_2023_02/781111011" TargetMode="External" /><Relationship Id="rId20" Type="http://schemas.openxmlformats.org/officeDocument/2006/relationships/hyperlink" Target="https://podminky.urs.cz/item/CS_URS_2023_02/781121011" TargetMode="External" /><Relationship Id="rId21" Type="http://schemas.openxmlformats.org/officeDocument/2006/relationships/hyperlink" Target="https://podminky.urs.cz/item/CS_URS_2023_02/781474154" TargetMode="External" /><Relationship Id="rId22" Type="http://schemas.openxmlformats.org/officeDocument/2006/relationships/hyperlink" Target="https://podminky.urs.cz/item/CS_URS_2023_02/781477111" TargetMode="External" /><Relationship Id="rId23" Type="http://schemas.openxmlformats.org/officeDocument/2006/relationships/hyperlink" Target="https://podminky.urs.cz/item/CS_URS_2023_02/781495211" TargetMode="External" /><Relationship Id="rId24" Type="http://schemas.openxmlformats.org/officeDocument/2006/relationships/hyperlink" Target="https://podminky.urs.cz/item/CS_URS_2023_02/998781202" TargetMode="External" /><Relationship Id="rId25" Type="http://schemas.openxmlformats.org/officeDocument/2006/relationships/hyperlink" Target="https://podminky.urs.cz/item/CS_URS_2023_02/784181101" TargetMode="External" /><Relationship Id="rId26" Type="http://schemas.openxmlformats.org/officeDocument/2006/relationships/hyperlink" Target="https://podminky.urs.cz/item/CS_URS_2023_02/784221101" TargetMode="External" /><Relationship Id="rId27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32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49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50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51</v>
      </c>
      <c r="AI60" s="41"/>
      <c r="AJ60" s="41"/>
      <c r="AK60" s="41"/>
      <c r="AL60" s="41"/>
      <c r="AM60" s="63" t="s">
        <v>52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53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54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51</v>
      </c>
      <c r="AI75" s="41"/>
      <c r="AJ75" s="41"/>
      <c r="AK75" s="41"/>
      <c r="AL75" s="41"/>
      <c r="AM75" s="63" t="s">
        <v>52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55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137/2023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TOPOLOVÁ 597 - 599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289 23 MILOVICE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22. 11. 2023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30</v>
      </c>
      <c r="AJ89" s="39"/>
      <c r="AK89" s="39"/>
      <c r="AL89" s="39"/>
      <c r="AM89" s="79" t="str">
        <f>IF(E17="","",E17)</f>
        <v>Ing. Václav Pilát</v>
      </c>
      <c r="AN89" s="70"/>
      <c r="AO89" s="70"/>
      <c r="AP89" s="70"/>
      <c r="AQ89" s="39"/>
      <c r="AR89" s="43"/>
      <c r="AS89" s="80" t="s">
        <v>56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28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33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57</v>
      </c>
      <c r="D92" s="93"/>
      <c r="E92" s="93"/>
      <c r="F92" s="93"/>
      <c r="G92" s="93"/>
      <c r="H92" s="94"/>
      <c r="I92" s="95" t="s">
        <v>58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59</v>
      </c>
      <c r="AH92" s="93"/>
      <c r="AI92" s="93"/>
      <c r="AJ92" s="93"/>
      <c r="AK92" s="93"/>
      <c r="AL92" s="93"/>
      <c r="AM92" s="93"/>
      <c r="AN92" s="95" t="s">
        <v>60</v>
      </c>
      <c r="AO92" s="93"/>
      <c r="AP92" s="97"/>
      <c r="AQ92" s="98" t="s">
        <v>61</v>
      </c>
      <c r="AR92" s="43"/>
      <c r="AS92" s="99" t="s">
        <v>62</v>
      </c>
      <c r="AT92" s="100" t="s">
        <v>63</v>
      </c>
      <c r="AU92" s="100" t="s">
        <v>64</v>
      </c>
      <c r="AV92" s="100" t="s">
        <v>65</v>
      </c>
      <c r="AW92" s="100" t="s">
        <v>66</v>
      </c>
      <c r="AX92" s="100" t="s">
        <v>67</v>
      </c>
      <c r="AY92" s="100" t="s">
        <v>68</v>
      </c>
      <c r="AZ92" s="100" t="s">
        <v>69</v>
      </c>
      <c r="BA92" s="100" t="s">
        <v>70</v>
      </c>
      <c r="BB92" s="100" t="s">
        <v>71</v>
      </c>
      <c r="BC92" s="100" t="s">
        <v>72</v>
      </c>
      <c r="BD92" s="101" t="s">
        <v>73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74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ROUND(SUM(AG95:AG97),2)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ROUND(SUM(AS95:AS97),2)</f>
        <v>0</v>
      </c>
      <c r="AT94" s="113">
        <f>ROUND(SUM(AV94:AW94),2)</f>
        <v>0</v>
      </c>
      <c r="AU94" s="114">
        <f>ROUND(SUM(AU95:AU97),5)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ROUND(SUM(AZ95:AZ97),2)</f>
        <v>0</v>
      </c>
      <c r="BA94" s="113">
        <f>ROUND(SUM(BA95:BA97),2)</f>
        <v>0</v>
      </c>
      <c r="BB94" s="113">
        <f>ROUND(SUM(BB95:BB97),2)</f>
        <v>0</v>
      </c>
      <c r="BC94" s="113">
        <f>ROUND(SUM(BC95:BC97),2)</f>
        <v>0</v>
      </c>
      <c r="BD94" s="115">
        <f>ROUND(SUM(BD95:BD97),2)</f>
        <v>0</v>
      </c>
      <c r="BE94" s="6"/>
      <c r="BS94" s="116" t="s">
        <v>75</v>
      </c>
      <c r="BT94" s="116" t="s">
        <v>76</v>
      </c>
      <c r="BU94" s="117" t="s">
        <v>77</v>
      </c>
      <c r="BV94" s="116" t="s">
        <v>78</v>
      </c>
      <c r="BW94" s="116" t="s">
        <v>5</v>
      </c>
      <c r="BX94" s="116" t="s">
        <v>79</v>
      </c>
      <c r="CL94" s="116" t="s">
        <v>1</v>
      </c>
    </row>
    <row r="95" s="7" customFormat="1" ht="16.5" customHeight="1">
      <c r="A95" s="118" t="s">
        <v>80</v>
      </c>
      <c r="B95" s="119"/>
      <c r="C95" s="120"/>
      <c r="D95" s="121" t="s">
        <v>81</v>
      </c>
      <c r="E95" s="121"/>
      <c r="F95" s="121"/>
      <c r="G95" s="121"/>
      <c r="H95" s="121"/>
      <c r="I95" s="122"/>
      <c r="J95" s="121" t="s">
        <v>82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'SO-01 - Vodovod'!J30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83</v>
      </c>
      <c r="AR95" s="125"/>
      <c r="AS95" s="126">
        <v>0</v>
      </c>
      <c r="AT95" s="127">
        <f>ROUND(SUM(AV95:AW95),2)</f>
        <v>0</v>
      </c>
      <c r="AU95" s="128">
        <f>'SO-01 - Vodovod'!P125</f>
        <v>0</v>
      </c>
      <c r="AV95" s="127">
        <f>'SO-01 - Vodovod'!J33</f>
        <v>0</v>
      </c>
      <c r="AW95" s="127">
        <f>'SO-01 - Vodovod'!J34</f>
        <v>0</v>
      </c>
      <c r="AX95" s="127">
        <f>'SO-01 - Vodovod'!J35</f>
        <v>0</v>
      </c>
      <c r="AY95" s="127">
        <f>'SO-01 - Vodovod'!J36</f>
        <v>0</v>
      </c>
      <c r="AZ95" s="127">
        <f>'SO-01 - Vodovod'!F33</f>
        <v>0</v>
      </c>
      <c r="BA95" s="127">
        <f>'SO-01 - Vodovod'!F34</f>
        <v>0</v>
      </c>
      <c r="BB95" s="127">
        <f>'SO-01 - Vodovod'!F35</f>
        <v>0</v>
      </c>
      <c r="BC95" s="127">
        <f>'SO-01 - Vodovod'!F36</f>
        <v>0</v>
      </c>
      <c r="BD95" s="129">
        <f>'SO-01 - Vodovod'!F37</f>
        <v>0</v>
      </c>
      <c r="BE95" s="7"/>
      <c r="BT95" s="130" t="s">
        <v>84</v>
      </c>
      <c r="BV95" s="130" t="s">
        <v>78</v>
      </c>
      <c r="BW95" s="130" t="s">
        <v>85</v>
      </c>
      <c r="BX95" s="130" t="s">
        <v>5</v>
      </c>
      <c r="CL95" s="130" t="s">
        <v>1</v>
      </c>
      <c r="CM95" s="130" t="s">
        <v>84</v>
      </c>
    </row>
    <row r="96" s="7" customFormat="1" ht="16.5" customHeight="1">
      <c r="A96" s="118" t="s">
        <v>80</v>
      </c>
      <c r="B96" s="119"/>
      <c r="C96" s="120"/>
      <c r="D96" s="121" t="s">
        <v>86</v>
      </c>
      <c r="E96" s="121"/>
      <c r="F96" s="121"/>
      <c r="G96" s="121"/>
      <c r="H96" s="121"/>
      <c r="I96" s="122"/>
      <c r="J96" s="121" t="s">
        <v>87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'SO-02 - Kanalizace'!J30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83</v>
      </c>
      <c r="AR96" s="125"/>
      <c r="AS96" s="126">
        <v>0</v>
      </c>
      <c r="AT96" s="127">
        <f>ROUND(SUM(AV96:AW96),2)</f>
        <v>0</v>
      </c>
      <c r="AU96" s="128">
        <f>'SO-02 - Kanalizace'!P123</f>
        <v>0</v>
      </c>
      <c r="AV96" s="127">
        <f>'SO-02 - Kanalizace'!J33</f>
        <v>0</v>
      </c>
      <c r="AW96" s="127">
        <f>'SO-02 - Kanalizace'!J34</f>
        <v>0</v>
      </c>
      <c r="AX96" s="127">
        <f>'SO-02 - Kanalizace'!J35</f>
        <v>0</v>
      </c>
      <c r="AY96" s="127">
        <f>'SO-02 - Kanalizace'!J36</f>
        <v>0</v>
      </c>
      <c r="AZ96" s="127">
        <f>'SO-02 - Kanalizace'!F33</f>
        <v>0</v>
      </c>
      <c r="BA96" s="127">
        <f>'SO-02 - Kanalizace'!F34</f>
        <v>0</v>
      </c>
      <c r="BB96" s="127">
        <f>'SO-02 - Kanalizace'!F35</f>
        <v>0</v>
      </c>
      <c r="BC96" s="127">
        <f>'SO-02 - Kanalizace'!F36</f>
        <v>0</v>
      </c>
      <c r="BD96" s="129">
        <f>'SO-02 - Kanalizace'!F37</f>
        <v>0</v>
      </c>
      <c r="BE96" s="7"/>
      <c r="BT96" s="130" t="s">
        <v>84</v>
      </c>
      <c r="BV96" s="130" t="s">
        <v>78</v>
      </c>
      <c r="BW96" s="130" t="s">
        <v>88</v>
      </c>
      <c r="BX96" s="130" t="s">
        <v>5</v>
      </c>
      <c r="CL96" s="130" t="s">
        <v>1</v>
      </c>
      <c r="CM96" s="130" t="s">
        <v>84</v>
      </c>
    </row>
    <row r="97" s="7" customFormat="1" ht="16.5" customHeight="1">
      <c r="A97" s="118" t="s">
        <v>80</v>
      </c>
      <c r="B97" s="119"/>
      <c r="C97" s="120"/>
      <c r="D97" s="121" t="s">
        <v>89</v>
      </c>
      <c r="E97" s="121"/>
      <c r="F97" s="121"/>
      <c r="G97" s="121"/>
      <c r="H97" s="121"/>
      <c r="I97" s="122"/>
      <c r="J97" s="121" t="s">
        <v>90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'SO-03 - Stavební práce'!J30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83</v>
      </c>
      <c r="AR97" s="125"/>
      <c r="AS97" s="131">
        <v>0</v>
      </c>
      <c r="AT97" s="132">
        <f>ROUND(SUM(AV97:AW97),2)</f>
        <v>0</v>
      </c>
      <c r="AU97" s="133">
        <f>'SO-03 - Stavební práce'!P126</f>
        <v>0</v>
      </c>
      <c r="AV97" s="132">
        <f>'SO-03 - Stavební práce'!J33</f>
        <v>0</v>
      </c>
      <c r="AW97" s="132">
        <f>'SO-03 - Stavební práce'!J34</f>
        <v>0</v>
      </c>
      <c r="AX97" s="132">
        <f>'SO-03 - Stavební práce'!J35</f>
        <v>0</v>
      </c>
      <c r="AY97" s="132">
        <f>'SO-03 - Stavební práce'!J36</f>
        <v>0</v>
      </c>
      <c r="AZ97" s="132">
        <f>'SO-03 - Stavební práce'!F33</f>
        <v>0</v>
      </c>
      <c r="BA97" s="132">
        <f>'SO-03 - Stavební práce'!F34</f>
        <v>0</v>
      </c>
      <c r="BB97" s="132">
        <f>'SO-03 - Stavební práce'!F35</f>
        <v>0</v>
      </c>
      <c r="BC97" s="132">
        <f>'SO-03 - Stavební práce'!F36</f>
        <v>0</v>
      </c>
      <c r="BD97" s="134">
        <f>'SO-03 - Stavební práce'!F37</f>
        <v>0</v>
      </c>
      <c r="BE97" s="7"/>
      <c r="BT97" s="130" t="s">
        <v>84</v>
      </c>
      <c r="BV97" s="130" t="s">
        <v>78</v>
      </c>
      <c r="BW97" s="130" t="s">
        <v>91</v>
      </c>
      <c r="BX97" s="130" t="s">
        <v>5</v>
      </c>
      <c r="CL97" s="130" t="s">
        <v>1</v>
      </c>
      <c r="CM97" s="130" t="s">
        <v>84</v>
      </c>
    </row>
    <row r="98" s="2" customFormat="1" ht="30" customHeight="1">
      <c r="A98" s="37"/>
      <c r="B98" s="38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  <row r="99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43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</row>
  </sheetData>
  <sheetProtection sheet="1" formatColumns="0" formatRows="0" objects="1" scenarios="1" spinCount="100000" saltValue="D2kqql/sX/pufH5Hctq+rYmvfS90gGDGFJA+Xd3ugMs9saCh86e97yrMOn0xjfWNsFxX3oLrzSgJwSWL/HOQig==" hashValue="S80j7lqcxXsl6okDCfJXdezzk26+cgBRWYTr64VwuA/L3dyskgTp5tRq7kqZq/k5IuPMlaRlKJg5rOh/kXb8Ag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-01 - Vodovod'!C2" display="/"/>
    <hyperlink ref="A96" location="'SO-02 - Kanalizace'!C2" display="/"/>
    <hyperlink ref="A97" location="'SO-03 - Stavební práce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84</v>
      </c>
    </row>
    <row r="4" s="1" customFormat="1" ht="24.96" customHeight="1">
      <c r="B4" s="19"/>
      <c r="D4" s="137" t="s">
        <v>92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TOPOLOVÁ 597 - 599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94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22. 11. 2023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71.25" customHeight="1">
      <c r="A27" s="144"/>
      <c r="B27" s="145"/>
      <c r="C27" s="144"/>
      <c r="D27" s="144"/>
      <c r="E27" s="146" t="s">
        <v>35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ROUND(J125,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ROUND((SUM(BE125:BE354)),  2)</f>
        <v>0</v>
      </c>
      <c r="G33" s="37"/>
      <c r="H33" s="37"/>
      <c r="I33" s="154">
        <v>0.20999999999999999</v>
      </c>
      <c r="J33" s="153">
        <f>ROUND(((SUM(BE125:BE354))*I33),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ROUND((SUM(BF125:BF354)),  2)</f>
        <v>0</v>
      </c>
      <c r="G34" s="37"/>
      <c r="H34" s="37"/>
      <c r="I34" s="154">
        <v>0.14999999999999999</v>
      </c>
      <c r="J34" s="153">
        <f>ROUND(((SUM(BF125:BF354))*I34),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ROUND((SUM(BG125:BG354)),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ROUND((SUM(BH125:BH354)),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ROUND((SUM(BI125:BI354)),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TOPOLOVÁ 597 - 599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SO-01 - Vodovod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289 23 MILOVICE</v>
      </c>
      <c r="G89" s="39"/>
      <c r="H89" s="39"/>
      <c r="I89" s="31" t="s">
        <v>22</v>
      </c>
      <c r="J89" s="78" t="str">
        <f>IF(J12="","",J12)</f>
        <v>22. 11. 2023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30</v>
      </c>
      <c r="J91" s="35" t="str">
        <f>E21</f>
        <v>Ing. Václav Pilát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96</v>
      </c>
      <c r="D94" s="175"/>
      <c r="E94" s="175"/>
      <c r="F94" s="175"/>
      <c r="G94" s="175"/>
      <c r="H94" s="175"/>
      <c r="I94" s="175"/>
      <c r="J94" s="176" t="s">
        <v>97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98</v>
      </c>
      <c r="D96" s="39"/>
      <c r="E96" s="39"/>
      <c r="F96" s="39"/>
      <c r="G96" s="39"/>
      <c r="H96" s="39"/>
      <c r="I96" s="39"/>
      <c r="J96" s="109">
        <f>J125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99</v>
      </c>
    </row>
    <row r="97" s="9" customFormat="1" ht="24.96" customHeight="1">
      <c r="A97" s="9"/>
      <c r="B97" s="178"/>
      <c r="C97" s="179"/>
      <c r="D97" s="180" t="s">
        <v>100</v>
      </c>
      <c r="E97" s="181"/>
      <c r="F97" s="181"/>
      <c r="G97" s="181"/>
      <c r="H97" s="181"/>
      <c r="I97" s="181"/>
      <c r="J97" s="182">
        <f>J126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101</v>
      </c>
      <c r="E98" s="187"/>
      <c r="F98" s="187"/>
      <c r="G98" s="187"/>
      <c r="H98" s="187"/>
      <c r="I98" s="187"/>
      <c r="J98" s="188">
        <f>J127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8"/>
      <c r="C99" s="179"/>
      <c r="D99" s="180" t="s">
        <v>102</v>
      </c>
      <c r="E99" s="181"/>
      <c r="F99" s="181"/>
      <c r="G99" s="181"/>
      <c r="H99" s="181"/>
      <c r="I99" s="181"/>
      <c r="J99" s="182">
        <f>J130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4"/>
      <c r="C100" s="185"/>
      <c r="D100" s="186" t="s">
        <v>103</v>
      </c>
      <c r="E100" s="187"/>
      <c r="F100" s="187"/>
      <c r="G100" s="187"/>
      <c r="H100" s="187"/>
      <c r="I100" s="187"/>
      <c r="J100" s="188">
        <f>J131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104</v>
      </c>
      <c r="E101" s="187"/>
      <c r="F101" s="187"/>
      <c r="G101" s="187"/>
      <c r="H101" s="187"/>
      <c r="I101" s="187"/>
      <c r="J101" s="188">
        <f>J307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105</v>
      </c>
      <c r="E102" s="187"/>
      <c r="F102" s="187"/>
      <c r="G102" s="187"/>
      <c r="H102" s="187"/>
      <c r="I102" s="187"/>
      <c r="J102" s="188">
        <f>J314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106</v>
      </c>
      <c r="E103" s="187"/>
      <c r="F103" s="187"/>
      <c r="G103" s="187"/>
      <c r="H103" s="187"/>
      <c r="I103" s="187"/>
      <c r="J103" s="188">
        <f>J321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107</v>
      </c>
      <c r="E104" s="187"/>
      <c r="F104" s="187"/>
      <c r="G104" s="187"/>
      <c r="H104" s="187"/>
      <c r="I104" s="187"/>
      <c r="J104" s="188">
        <f>J348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8"/>
      <c r="C105" s="179"/>
      <c r="D105" s="180" t="s">
        <v>108</v>
      </c>
      <c r="E105" s="181"/>
      <c r="F105" s="181"/>
      <c r="G105" s="181"/>
      <c r="H105" s="181"/>
      <c r="I105" s="181"/>
      <c r="J105" s="182">
        <f>J352</f>
        <v>0</v>
      </c>
      <c r="K105" s="179"/>
      <c r="L105" s="18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6.96" customHeight="1">
      <c r="A107" s="37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11" s="2" customFormat="1" ht="6.96" customHeight="1">
      <c r="A111" s="37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24.96" customHeight="1">
      <c r="A112" s="37"/>
      <c r="B112" s="38"/>
      <c r="C112" s="22" t="s">
        <v>109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16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173" t="str">
        <f>E7</f>
        <v>TOPOLOVÁ 597 - 599</v>
      </c>
      <c r="F115" s="31"/>
      <c r="G115" s="31"/>
      <c r="H115" s="31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93</v>
      </c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6.5" customHeight="1">
      <c r="A117" s="37"/>
      <c r="B117" s="38"/>
      <c r="C117" s="39"/>
      <c r="D117" s="39"/>
      <c r="E117" s="75" t="str">
        <f>E9</f>
        <v>SO-01 - Vodovod</v>
      </c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2" customHeight="1">
      <c r="A119" s="37"/>
      <c r="B119" s="38"/>
      <c r="C119" s="31" t="s">
        <v>20</v>
      </c>
      <c r="D119" s="39"/>
      <c r="E119" s="39"/>
      <c r="F119" s="26" t="str">
        <f>F12</f>
        <v>289 23 MILOVICE</v>
      </c>
      <c r="G119" s="39"/>
      <c r="H119" s="39"/>
      <c r="I119" s="31" t="s">
        <v>22</v>
      </c>
      <c r="J119" s="78" t="str">
        <f>IF(J12="","",J12)</f>
        <v>22. 11. 2023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24</v>
      </c>
      <c r="D121" s="39"/>
      <c r="E121" s="39"/>
      <c r="F121" s="26" t="str">
        <f>E15</f>
        <v xml:space="preserve"> </v>
      </c>
      <c r="G121" s="39"/>
      <c r="H121" s="39"/>
      <c r="I121" s="31" t="s">
        <v>30</v>
      </c>
      <c r="J121" s="35" t="str">
        <f>E21</f>
        <v>Ing. Václav Pilát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5.15" customHeight="1">
      <c r="A122" s="37"/>
      <c r="B122" s="38"/>
      <c r="C122" s="31" t="s">
        <v>28</v>
      </c>
      <c r="D122" s="39"/>
      <c r="E122" s="39"/>
      <c r="F122" s="26" t="str">
        <f>IF(E18="","",E18)</f>
        <v>Vyplň údaj</v>
      </c>
      <c r="G122" s="39"/>
      <c r="H122" s="39"/>
      <c r="I122" s="31" t="s">
        <v>33</v>
      </c>
      <c r="J122" s="35" t="str">
        <f>E24</f>
        <v xml:space="preserve"> 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0.32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11" customFormat="1" ht="29.28" customHeight="1">
      <c r="A124" s="190"/>
      <c r="B124" s="191"/>
      <c r="C124" s="192" t="s">
        <v>110</v>
      </c>
      <c r="D124" s="193" t="s">
        <v>61</v>
      </c>
      <c r="E124" s="193" t="s">
        <v>57</v>
      </c>
      <c r="F124" s="193" t="s">
        <v>58</v>
      </c>
      <c r="G124" s="193" t="s">
        <v>111</v>
      </c>
      <c r="H124" s="193" t="s">
        <v>112</v>
      </c>
      <c r="I124" s="193" t="s">
        <v>113</v>
      </c>
      <c r="J124" s="193" t="s">
        <v>97</v>
      </c>
      <c r="K124" s="194" t="s">
        <v>114</v>
      </c>
      <c r="L124" s="195"/>
      <c r="M124" s="99" t="s">
        <v>1</v>
      </c>
      <c r="N124" s="100" t="s">
        <v>40</v>
      </c>
      <c r="O124" s="100" t="s">
        <v>115</v>
      </c>
      <c r="P124" s="100" t="s">
        <v>116</v>
      </c>
      <c r="Q124" s="100" t="s">
        <v>117</v>
      </c>
      <c r="R124" s="100" t="s">
        <v>118</v>
      </c>
      <c r="S124" s="100" t="s">
        <v>119</v>
      </c>
      <c r="T124" s="101" t="s">
        <v>120</v>
      </c>
      <c r="U124" s="190"/>
      <c r="V124" s="190"/>
      <c r="W124" s="190"/>
      <c r="X124" s="190"/>
      <c r="Y124" s="190"/>
      <c r="Z124" s="190"/>
      <c r="AA124" s="190"/>
      <c r="AB124" s="190"/>
      <c r="AC124" s="190"/>
      <c r="AD124" s="190"/>
      <c r="AE124" s="190"/>
    </row>
    <row r="125" s="2" customFormat="1" ht="22.8" customHeight="1">
      <c r="A125" s="37"/>
      <c r="B125" s="38"/>
      <c r="C125" s="106" t="s">
        <v>121</v>
      </c>
      <c r="D125" s="39"/>
      <c r="E125" s="39"/>
      <c r="F125" s="39"/>
      <c r="G125" s="39"/>
      <c r="H125" s="39"/>
      <c r="I125" s="39"/>
      <c r="J125" s="196">
        <f>BK125</f>
        <v>0</v>
      </c>
      <c r="K125" s="39"/>
      <c r="L125" s="43"/>
      <c r="M125" s="102"/>
      <c r="N125" s="197"/>
      <c r="O125" s="103"/>
      <c r="P125" s="198">
        <f>P126+P130+P352</f>
        <v>0</v>
      </c>
      <c r="Q125" s="103"/>
      <c r="R125" s="198">
        <f>R126+R130+R352</f>
        <v>2.7415338279999997</v>
      </c>
      <c r="S125" s="103"/>
      <c r="T125" s="199">
        <f>T126+T130+T352</f>
        <v>4.5187800000000005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75</v>
      </c>
      <c r="AU125" s="16" t="s">
        <v>99</v>
      </c>
      <c r="BK125" s="200">
        <f>BK126+BK130+BK352</f>
        <v>0</v>
      </c>
    </row>
    <row r="126" s="12" customFormat="1" ht="25.92" customHeight="1">
      <c r="A126" s="12"/>
      <c r="B126" s="201"/>
      <c r="C126" s="202"/>
      <c r="D126" s="203" t="s">
        <v>75</v>
      </c>
      <c r="E126" s="204" t="s">
        <v>122</v>
      </c>
      <c r="F126" s="204" t="s">
        <v>123</v>
      </c>
      <c r="G126" s="202"/>
      <c r="H126" s="202"/>
      <c r="I126" s="205"/>
      <c r="J126" s="206">
        <f>BK126</f>
        <v>0</v>
      </c>
      <c r="K126" s="202"/>
      <c r="L126" s="207"/>
      <c r="M126" s="208"/>
      <c r="N126" s="209"/>
      <c r="O126" s="209"/>
      <c r="P126" s="210">
        <f>P127</f>
        <v>0</v>
      </c>
      <c r="Q126" s="209"/>
      <c r="R126" s="210">
        <f>R127</f>
        <v>0.012999999999999999</v>
      </c>
      <c r="S126" s="209"/>
      <c r="T126" s="211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2" t="s">
        <v>84</v>
      </c>
      <c r="AT126" s="213" t="s">
        <v>75</v>
      </c>
      <c r="AU126" s="213" t="s">
        <v>76</v>
      </c>
      <c r="AY126" s="212" t="s">
        <v>124</v>
      </c>
      <c r="BK126" s="214">
        <f>BK127</f>
        <v>0</v>
      </c>
    </row>
    <row r="127" s="12" customFormat="1" ht="22.8" customHeight="1">
      <c r="A127" s="12"/>
      <c r="B127" s="201"/>
      <c r="C127" s="202"/>
      <c r="D127" s="203" t="s">
        <v>75</v>
      </c>
      <c r="E127" s="215" t="s">
        <v>125</v>
      </c>
      <c r="F127" s="215" t="s">
        <v>126</v>
      </c>
      <c r="G127" s="202"/>
      <c r="H127" s="202"/>
      <c r="I127" s="205"/>
      <c r="J127" s="216">
        <f>BK127</f>
        <v>0</v>
      </c>
      <c r="K127" s="202"/>
      <c r="L127" s="207"/>
      <c r="M127" s="208"/>
      <c r="N127" s="209"/>
      <c r="O127" s="209"/>
      <c r="P127" s="210">
        <f>SUM(P128:P129)</f>
        <v>0</v>
      </c>
      <c r="Q127" s="209"/>
      <c r="R127" s="210">
        <f>SUM(R128:R129)</f>
        <v>0.012999999999999999</v>
      </c>
      <c r="S127" s="209"/>
      <c r="T127" s="211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2" t="s">
        <v>84</v>
      </c>
      <c r="AT127" s="213" t="s">
        <v>75</v>
      </c>
      <c r="AU127" s="213" t="s">
        <v>84</v>
      </c>
      <c r="AY127" s="212" t="s">
        <v>124</v>
      </c>
      <c r="BK127" s="214">
        <f>SUM(BK128:BK129)</f>
        <v>0</v>
      </c>
    </row>
    <row r="128" s="2" customFormat="1" ht="33" customHeight="1">
      <c r="A128" s="37"/>
      <c r="B128" s="38"/>
      <c r="C128" s="217" t="s">
        <v>84</v>
      </c>
      <c r="D128" s="217" t="s">
        <v>127</v>
      </c>
      <c r="E128" s="218" t="s">
        <v>128</v>
      </c>
      <c r="F128" s="219" t="s">
        <v>129</v>
      </c>
      <c r="G128" s="220" t="s">
        <v>130</v>
      </c>
      <c r="H128" s="221">
        <v>100</v>
      </c>
      <c r="I128" s="222"/>
      <c r="J128" s="223">
        <f>ROUND(I128*H128,2)</f>
        <v>0</v>
      </c>
      <c r="K128" s="219" t="s">
        <v>131</v>
      </c>
      <c r="L128" s="43"/>
      <c r="M128" s="224" t="s">
        <v>1</v>
      </c>
      <c r="N128" s="225" t="s">
        <v>42</v>
      </c>
      <c r="O128" s="90"/>
      <c r="P128" s="226">
        <f>O128*H128</f>
        <v>0</v>
      </c>
      <c r="Q128" s="226">
        <v>0.00012999999999999999</v>
      </c>
      <c r="R128" s="226">
        <f>Q128*H128</f>
        <v>0.012999999999999999</v>
      </c>
      <c r="S128" s="226">
        <v>0</v>
      </c>
      <c r="T128" s="227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8" t="s">
        <v>132</v>
      </c>
      <c r="AT128" s="228" t="s">
        <v>127</v>
      </c>
      <c r="AU128" s="228" t="s">
        <v>133</v>
      </c>
      <c r="AY128" s="16" t="s">
        <v>124</v>
      </c>
      <c r="BE128" s="229">
        <f>IF(N128="základní",J128,0)</f>
        <v>0</v>
      </c>
      <c r="BF128" s="229">
        <f>IF(N128="snížená",J128,0)</f>
        <v>0</v>
      </c>
      <c r="BG128" s="229">
        <f>IF(N128="zákl. přenesená",J128,0)</f>
        <v>0</v>
      </c>
      <c r="BH128" s="229">
        <f>IF(N128="sníž. přenesená",J128,0)</f>
        <v>0</v>
      </c>
      <c r="BI128" s="229">
        <f>IF(N128="nulová",J128,0)</f>
        <v>0</v>
      </c>
      <c r="BJ128" s="16" t="s">
        <v>133</v>
      </c>
      <c r="BK128" s="229">
        <f>ROUND(I128*H128,2)</f>
        <v>0</v>
      </c>
      <c r="BL128" s="16" t="s">
        <v>132</v>
      </c>
      <c r="BM128" s="228" t="s">
        <v>134</v>
      </c>
    </row>
    <row r="129" s="2" customFormat="1">
      <c r="A129" s="37"/>
      <c r="B129" s="38"/>
      <c r="C129" s="39"/>
      <c r="D129" s="230" t="s">
        <v>135</v>
      </c>
      <c r="E129" s="39"/>
      <c r="F129" s="231" t="s">
        <v>136</v>
      </c>
      <c r="G129" s="39"/>
      <c r="H129" s="39"/>
      <c r="I129" s="232"/>
      <c r="J129" s="39"/>
      <c r="K129" s="39"/>
      <c r="L129" s="43"/>
      <c r="M129" s="233"/>
      <c r="N129" s="234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135</v>
      </c>
      <c r="AU129" s="16" t="s">
        <v>133</v>
      </c>
    </row>
    <row r="130" s="12" customFormat="1" ht="25.92" customHeight="1">
      <c r="A130" s="12"/>
      <c r="B130" s="201"/>
      <c r="C130" s="202"/>
      <c r="D130" s="203" t="s">
        <v>75</v>
      </c>
      <c r="E130" s="204" t="s">
        <v>137</v>
      </c>
      <c r="F130" s="204" t="s">
        <v>138</v>
      </c>
      <c r="G130" s="202"/>
      <c r="H130" s="202"/>
      <c r="I130" s="205"/>
      <c r="J130" s="206">
        <f>BK130</f>
        <v>0</v>
      </c>
      <c r="K130" s="202"/>
      <c r="L130" s="207"/>
      <c r="M130" s="208"/>
      <c r="N130" s="209"/>
      <c r="O130" s="209"/>
      <c r="P130" s="210">
        <f>P131+P307+P314+P321+P348</f>
        <v>0</v>
      </c>
      <c r="Q130" s="209"/>
      <c r="R130" s="210">
        <f>R131+R307+R314+R321+R348</f>
        <v>2.7285338279999998</v>
      </c>
      <c r="S130" s="209"/>
      <c r="T130" s="211">
        <f>T131+T307+T314+T321+T348</f>
        <v>4.5187800000000005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2" t="s">
        <v>133</v>
      </c>
      <c r="AT130" s="213" t="s">
        <v>75</v>
      </c>
      <c r="AU130" s="213" t="s">
        <v>76</v>
      </c>
      <c r="AY130" s="212" t="s">
        <v>124</v>
      </c>
      <c r="BK130" s="214">
        <f>BK131+BK307+BK314+BK321+BK348</f>
        <v>0</v>
      </c>
    </row>
    <row r="131" s="12" customFormat="1" ht="22.8" customHeight="1">
      <c r="A131" s="12"/>
      <c r="B131" s="201"/>
      <c r="C131" s="202"/>
      <c r="D131" s="203" t="s">
        <v>75</v>
      </c>
      <c r="E131" s="215" t="s">
        <v>139</v>
      </c>
      <c r="F131" s="215" t="s">
        <v>140</v>
      </c>
      <c r="G131" s="202"/>
      <c r="H131" s="202"/>
      <c r="I131" s="205"/>
      <c r="J131" s="216">
        <f>BK131</f>
        <v>0</v>
      </c>
      <c r="K131" s="202"/>
      <c r="L131" s="207"/>
      <c r="M131" s="208"/>
      <c r="N131" s="209"/>
      <c r="O131" s="209"/>
      <c r="P131" s="210">
        <f>SUM(P132:P306)</f>
        <v>0</v>
      </c>
      <c r="Q131" s="209"/>
      <c r="R131" s="210">
        <f>SUM(R132:R306)</f>
        <v>2.6756799999999998</v>
      </c>
      <c r="S131" s="209"/>
      <c r="T131" s="211">
        <f>SUM(T132:T306)</f>
        <v>4.5187800000000005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2" t="s">
        <v>133</v>
      </c>
      <c r="AT131" s="213" t="s">
        <v>75</v>
      </c>
      <c r="AU131" s="213" t="s">
        <v>84</v>
      </c>
      <c r="AY131" s="212" t="s">
        <v>124</v>
      </c>
      <c r="BK131" s="214">
        <f>SUM(BK132:BK306)</f>
        <v>0</v>
      </c>
    </row>
    <row r="132" s="2" customFormat="1" ht="24.15" customHeight="1">
      <c r="A132" s="37"/>
      <c r="B132" s="38"/>
      <c r="C132" s="217" t="s">
        <v>133</v>
      </c>
      <c r="D132" s="217" t="s">
        <v>127</v>
      </c>
      <c r="E132" s="218" t="s">
        <v>141</v>
      </c>
      <c r="F132" s="219" t="s">
        <v>142</v>
      </c>
      <c r="G132" s="220" t="s">
        <v>143</v>
      </c>
      <c r="H132" s="221">
        <v>200</v>
      </c>
      <c r="I132" s="222"/>
      <c r="J132" s="223">
        <f>ROUND(I132*H132,2)</f>
        <v>0</v>
      </c>
      <c r="K132" s="219" t="s">
        <v>131</v>
      </c>
      <c r="L132" s="43"/>
      <c r="M132" s="224" t="s">
        <v>1</v>
      </c>
      <c r="N132" s="225" t="s">
        <v>42</v>
      </c>
      <c r="O132" s="90"/>
      <c r="P132" s="226">
        <f>O132*H132</f>
        <v>0</v>
      </c>
      <c r="Q132" s="226">
        <v>0</v>
      </c>
      <c r="R132" s="226">
        <f>Q132*H132</f>
        <v>0</v>
      </c>
      <c r="S132" s="226">
        <v>0.0021299999999999999</v>
      </c>
      <c r="T132" s="227">
        <f>S132*H132</f>
        <v>0.42599999999999999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28" t="s">
        <v>144</v>
      </c>
      <c r="AT132" s="228" t="s">
        <v>127</v>
      </c>
      <c r="AU132" s="228" t="s">
        <v>133</v>
      </c>
      <c r="AY132" s="16" t="s">
        <v>124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6" t="s">
        <v>133</v>
      </c>
      <c r="BK132" s="229">
        <f>ROUND(I132*H132,2)</f>
        <v>0</v>
      </c>
      <c r="BL132" s="16" t="s">
        <v>144</v>
      </c>
      <c r="BM132" s="228" t="s">
        <v>145</v>
      </c>
    </row>
    <row r="133" s="2" customFormat="1">
      <c r="A133" s="37"/>
      <c r="B133" s="38"/>
      <c r="C133" s="39"/>
      <c r="D133" s="230" t="s">
        <v>135</v>
      </c>
      <c r="E133" s="39"/>
      <c r="F133" s="231" t="s">
        <v>146</v>
      </c>
      <c r="G133" s="39"/>
      <c r="H133" s="39"/>
      <c r="I133" s="232"/>
      <c r="J133" s="39"/>
      <c r="K133" s="39"/>
      <c r="L133" s="43"/>
      <c r="M133" s="233"/>
      <c r="N133" s="234"/>
      <c r="O133" s="90"/>
      <c r="P133" s="90"/>
      <c r="Q133" s="90"/>
      <c r="R133" s="90"/>
      <c r="S133" s="90"/>
      <c r="T133" s="91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135</v>
      </c>
      <c r="AU133" s="16" t="s">
        <v>133</v>
      </c>
    </row>
    <row r="134" s="13" customFormat="1">
      <c r="A134" s="13"/>
      <c r="B134" s="235"/>
      <c r="C134" s="236"/>
      <c r="D134" s="237" t="s">
        <v>147</v>
      </c>
      <c r="E134" s="238" t="s">
        <v>1</v>
      </c>
      <c r="F134" s="239" t="s">
        <v>148</v>
      </c>
      <c r="G134" s="236"/>
      <c r="H134" s="240">
        <v>38</v>
      </c>
      <c r="I134" s="241"/>
      <c r="J134" s="236"/>
      <c r="K134" s="236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147</v>
      </c>
      <c r="AU134" s="246" t="s">
        <v>133</v>
      </c>
      <c r="AV134" s="13" t="s">
        <v>133</v>
      </c>
      <c r="AW134" s="13" t="s">
        <v>32</v>
      </c>
      <c r="AX134" s="13" t="s">
        <v>76</v>
      </c>
      <c r="AY134" s="246" t="s">
        <v>124</v>
      </c>
    </row>
    <row r="135" s="13" customFormat="1">
      <c r="A135" s="13"/>
      <c r="B135" s="235"/>
      <c r="C135" s="236"/>
      <c r="D135" s="237" t="s">
        <v>147</v>
      </c>
      <c r="E135" s="238" t="s">
        <v>1</v>
      </c>
      <c r="F135" s="239" t="s">
        <v>149</v>
      </c>
      <c r="G135" s="236"/>
      <c r="H135" s="240">
        <v>162</v>
      </c>
      <c r="I135" s="241"/>
      <c r="J135" s="236"/>
      <c r="K135" s="236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147</v>
      </c>
      <c r="AU135" s="246" t="s">
        <v>133</v>
      </c>
      <c r="AV135" s="13" t="s">
        <v>133</v>
      </c>
      <c r="AW135" s="13" t="s">
        <v>32</v>
      </c>
      <c r="AX135" s="13" t="s">
        <v>76</v>
      </c>
      <c r="AY135" s="246" t="s">
        <v>124</v>
      </c>
    </row>
    <row r="136" s="14" customFormat="1">
      <c r="A136" s="14"/>
      <c r="B136" s="247"/>
      <c r="C136" s="248"/>
      <c r="D136" s="237" t="s">
        <v>147</v>
      </c>
      <c r="E136" s="249" t="s">
        <v>1</v>
      </c>
      <c r="F136" s="250" t="s">
        <v>150</v>
      </c>
      <c r="G136" s="248"/>
      <c r="H136" s="251">
        <v>200</v>
      </c>
      <c r="I136" s="252"/>
      <c r="J136" s="248"/>
      <c r="K136" s="248"/>
      <c r="L136" s="253"/>
      <c r="M136" s="254"/>
      <c r="N136" s="255"/>
      <c r="O136" s="255"/>
      <c r="P136" s="255"/>
      <c r="Q136" s="255"/>
      <c r="R136" s="255"/>
      <c r="S136" s="255"/>
      <c r="T136" s="25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7" t="s">
        <v>147</v>
      </c>
      <c r="AU136" s="257" t="s">
        <v>133</v>
      </c>
      <c r="AV136" s="14" t="s">
        <v>132</v>
      </c>
      <c r="AW136" s="14" t="s">
        <v>32</v>
      </c>
      <c r="AX136" s="14" t="s">
        <v>84</v>
      </c>
      <c r="AY136" s="257" t="s">
        <v>124</v>
      </c>
    </row>
    <row r="137" s="2" customFormat="1" ht="24.15" customHeight="1">
      <c r="A137" s="37"/>
      <c r="B137" s="38"/>
      <c r="C137" s="217" t="s">
        <v>151</v>
      </c>
      <c r="D137" s="217" t="s">
        <v>127</v>
      </c>
      <c r="E137" s="218" t="s">
        <v>152</v>
      </c>
      <c r="F137" s="219" t="s">
        <v>153</v>
      </c>
      <c r="G137" s="220" t="s">
        <v>143</v>
      </c>
      <c r="H137" s="221">
        <v>540</v>
      </c>
      <c r="I137" s="222"/>
      <c r="J137" s="223">
        <f>ROUND(I137*H137,2)</f>
        <v>0</v>
      </c>
      <c r="K137" s="219" t="s">
        <v>131</v>
      </c>
      <c r="L137" s="43"/>
      <c r="M137" s="224" t="s">
        <v>1</v>
      </c>
      <c r="N137" s="225" t="s">
        <v>42</v>
      </c>
      <c r="O137" s="90"/>
      <c r="P137" s="226">
        <f>O137*H137</f>
        <v>0</v>
      </c>
      <c r="Q137" s="226">
        <v>0</v>
      </c>
      <c r="R137" s="226">
        <f>Q137*H137</f>
        <v>0</v>
      </c>
      <c r="S137" s="226">
        <v>0.0067000000000000002</v>
      </c>
      <c r="T137" s="227">
        <f>S137*H137</f>
        <v>3.6180000000000003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8" t="s">
        <v>144</v>
      </c>
      <c r="AT137" s="228" t="s">
        <v>127</v>
      </c>
      <c r="AU137" s="228" t="s">
        <v>133</v>
      </c>
      <c r="AY137" s="16" t="s">
        <v>124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6" t="s">
        <v>133</v>
      </c>
      <c r="BK137" s="229">
        <f>ROUND(I137*H137,2)</f>
        <v>0</v>
      </c>
      <c r="BL137" s="16" t="s">
        <v>144</v>
      </c>
      <c r="BM137" s="228" t="s">
        <v>154</v>
      </c>
    </row>
    <row r="138" s="2" customFormat="1">
      <c r="A138" s="37"/>
      <c r="B138" s="38"/>
      <c r="C138" s="39"/>
      <c r="D138" s="230" t="s">
        <v>135</v>
      </c>
      <c r="E138" s="39"/>
      <c r="F138" s="231" t="s">
        <v>155</v>
      </c>
      <c r="G138" s="39"/>
      <c r="H138" s="39"/>
      <c r="I138" s="232"/>
      <c r="J138" s="39"/>
      <c r="K138" s="39"/>
      <c r="L138" s="43"/>
      <c r="M138" s="233"/>
      <c r="N138" s="234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135</v>
      </c>
      <c r="AU138" s="16" t="s">
        <v>133</v>
      </c>
    </row>
    <row r="139" s="13" customFormat="1">
      <c r="A139" s="13"/>
      <c r="B139" s="235"/>
      <c r="C139" s="236"/>
      <c r="D139" s="237" t="s">
        <v>147</v>
      </c>
      <c r="E139" s="238" t="s">
        <v>1</v>
      </c>
      <c r="F139" s="239" t="s">
        <v>156</v>
      </c>
      <c r="G139" s="236"/>
      <c r="H139" s="240">
        <v>174</v>
      </c>
      <c r="I139" s="241"/>
      <c r="J139" s="236"/>
      <c r="K139" s="236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147</v>
      </c>
      <c r="AU139" s="246" t="s">
        <v>133</v>
      </c>
      <c r="AV139" s="13" t="s">
        <v>133</v>
      </c>
      <c r="AW139" s="13" t="s">
        <v>32</v>
      </c>
      <c r="AX139" s="13" t="s">
        <v>76</v>
      </c>
      <c r="AY139" s="246" t="s">
        <v>124</v>
      </c>
    </row>
    <row r="140" s="13" customFormat="1">
      <c r="A140" s="13"/>
      <c r="B140" s="235"/>
      <c r="C140" s="236"/>
      <c r="D140" s="237" t="s">
        <v>147</v>
      </c>
      <c r="E140" s="238" t="s">
        <v>1</v>
      </c>
      <c r="F140" s="239" t="s">
        <v>157</v>
      </c>
      <c r="G140" s="236"/>
      <c r="H140" s="240">
        <v>325</v>
      </c>
      <c r="I140" s="241"/>
      <c r="J140" s="236"/>
      <c r="K140" s="236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147</v>
      </c>
      <c r="AU140" s="246" t="s">
        <v>133</v>
      </c>
      <c r="AV140" s="13" t="s">
        <v>133</v>
      </c>
      <c r="AW140" s="13" t="s">
        <v>32</v>
      </c>
      <c r="AX140" s="13" t="s">
        <v>76</v>
      </c>
      <c r="AY140" s="246" t="s">
        <v>124</v>
      </c>
    </row>
    <row r="141" s="13" customFormat="1">
      <c r="A141" s="13"/>
      <c r="B141" s="235"/>
      <c r="C141" s="236"/>
      <c r="D141" s="237" t="s">
        <v>147</v>
      </c>
      <c r="E141" s="238" t="s">
        <v>1</v>
      </c>
      <c r="F141" s="239" t="s">
        <v>158</v>
      </c>
      <c r="G141" s="236"/>
      <c r="H141" s="240">
        <v>41</v>
      </c>
      <c r="I141" s="241"/>
      <c r="J141" s="236"/>
      <c r="K141" s="236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147</v>
      </c>
      <c r="AU141" s="246" t="s">
        <v>133</v>
      </c>
      <c r="AV141" s="13" t="s">
        <v>133</v>
      </c>
      <c r="AW141" s="13" t="s">
        <v>32</v>
      </c>
      <c r="AX141" s="13" t="s">
        <v>76</v>
      </c>
      <c r="AY141" s="246" t="s">
        <v>124</v>
      </c>
    </row>
    <row r="142" s="14" customFormat="1">
      <c r="A142" s="14"/>
      <c r="B142" s="247"/>
      <c r="C142" s="248"/>
      <c r="D142" s="237" t="s">
        <v>147</v>
      </c>
      <c r="E142" s="249" t="s">
        <v>1</v>
      </c>
      <c r="F142" s="250" t="s">
        <v>150</v>
      </c>
      <c r="G142" s="248"/>
      <c r="H142" s="251">
        <v>540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7" t="s">
        <v>147</v>
      </c>
      <c r="AU142" s="257" t="s">
        <v>133</v>
      </c>
      <c r="AV142" s="14" t="s">
        <v>132</v>
      </c>
      <c r="AW142" s="14" t="s">
        <v>32</v>
      </c>
      <c r="AX142" s="14" t="s">
        <v>84</v>
      </c>
      <c r="AY142" s="257" t="s">
        <v>124</v>
      </c>
    </row>
    <row r="143" s="2" customFormat="1" ht="24.15" customHeight="1">
      <c r="A143" s="37"/>
      <c r="B143" s="38"/>
      <c r="C143" s="217" t="s">
        <v>132</v>
      </c>
      <c r="D143" s="217" t="s">
        <v>127</v>
      </c>
      <c r="E143" s="218" t="s">
        <v>159</v>
      </c>
      <c r="F143" s="219" t="s">
        <v>160</v>
      </c>
      <c r="G143" s="220" t="s">
        <v>143</v>
      </c>
      <c r="H143" s="221">
        <v>22</v>
      </c>
      <c r="I143" s="222"/>
      <c r="J143" s="223">
        <f>ROUND(I143*H143,2)</f>
        <v>0</v>
      </c>
      <c r="K143" s="219" t="s">
        <v>131</v>
      </c>
      <c r="L143" s="43"/>
      <c r="M143" s="224" t="s">
        <v>1</v>
      </c>
      <c r="N143" s="225" t="s">
        <v>42</v>
      </c>
      <c r="O143" s="90"/>
      <c r="P143" s="226">
        <f>O143*H143</f>
        <v>0</v>
      </c>
      <c r="Q143" s="226">
        <v>0</v>
      </c>
      <c r="R143" s="226">
        <f>Q143*H143</f>
        <v>0</v>
      </c>
      <c r="S143" s="226">
        <v>0.01102</v>
      </c>
      <c r="T143" s="227">
        <f>S143*H143</f>
        <v>0.24244000000000002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8" t="s">
        <v>144</v>
      </c>
      <c r="AT143" s="228" t="s">
        <v>127</v>
      </c>
      <c r="AU143" s="228" t="s">
        <v>133</v>
      </c>
      <c r="AY143" s="16" t="s">
        <v>124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6" t="s">
        <v>133</v>
      </c>
      <c r="BK143" s="229">
        <f>ROUND(I143*H143,2)</f>
        <v>0</v>
      </c>
      <c r="BL143" s="16" t="s">
        <v>144</v>
      </c>
      <c r="BM143" s="228" t="s">
        <v>161</v>
      </c>
    </row>
    <row r="144" s="2" customFormat="1">
      <c r="A144" s="37"/>
      <c r="B144" s="38"/>
      <c r="C144" s="39"/>
      <c r="D144" s="230" t="s">
        <v>135</v>
      </c>
      <c r="E144" s="39"/>
      <c r="F144" s="231" t="s">
        <v>162</v>
      </c>
      <c r="G144" s="39"/>
      <c r="H144" s="39"/>
      <c r="I144" s="232"/>
      <c r="J144" s="39"/>
      <c r="K144" s="39"/>
      <c r="L144" s="43"/>
      <c r="M144" s="233"/>
      <c r="N144" s="234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135</v>
      </c>
      <c r="AU144" s="16" t="s">
        <v>133</v>
      </c>
    </row>
    <row r="145" s="13" customFormat="1">
      <c r="A145" s="13"/>
      <c r="B145" s="235"/>
      <c r="C145" s="236"/>
      <c r="D145" s="237" t="s">
        <v>147</v>
      </c>
      <c r="E145" s="238" t="s">
        <v>1</v>
      </c>
      <c r="F145" s="239" t="s">
        <v>163</v>
      </c>
      <c r="G145" s="236"/>
      <c r="H145" s="240">
        <v>22</v>
      </c>
      <c r="I145" s="241"/>
      <c r="J145" s="236"/>
      <c r="K145" s="236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147</v>
      </c>
      <c r="AU145" s="246" t="s">
        <v>133</v>
      </c>
      <c r="AV145" s="13" t="s">
        <v>133</v>
      </c>
      <c r="AW145" s="13" t="s">
        <v>32</v>
      </c>
      <c r="AX145" s="13" t="s">
        <v>76</v>
      </c>
      <c r="AY145" s="246" t="s">
        <v>124</v>
      </c>
    </row>
    <row r="146" s="14" customFormat="1">
      <c r="A146" s="14"/>
      <c r="B146" s="247"/>
      <c r="C146" s="248"/>
      <c r="D146" s="237" t="s">
        <v>147</v>
      </c>
      <c r="E146" s="249" t="s">
        <v>1</v>
      </c>
      <c r="F146" s="250" t="s">
        <v>150</v>
      </c>
      <c r="G146" s="248"/>
      <c r="H146" s="251">
        <v>22</v>
      </c>
      <c r="I146" s="252"/>
      <c r="J146" s="248"/>
      <c r="K146" s="248"/>
      <c r="L146" s="253"/>
      <c r="M146" s="254"/>
      <c r="N146" s="255"/>
      <c r="O146" s="255"/>
      <c r="P146" s="255"/>
      <c r="Q146" s="255"/>
      <c r="R146" s="255"/>
      <c r="S146" s="255"/>
      <c r="T146" s="25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7" t="s">
        <v>147</v>
      </c>
      <c r="AU146" s="257" t="s">
        <v>133</v>
      </c>
      <c r="AV146" s="14" t="s">
        <v>132</v>
      </c>
      <c r="AW146" s="14" t="s">
        <v>32</v>
      </c>
      <c r="AX146" s="14" t="s">
        <v>84</v>
      </c>
      <c r="AY146" s="257" t="s">
        <v>124</v>
      </c>
    </row>
    <row r="147" s="2" customFormat="1" ht="16.5" customHeight="1">
      <c r="A147" s="37"/>
      <c r="B147" s="38"/>
      <c r="C147" s="217" t="s">
        <v>164</v>
      </c>
      <c r="D147" s="217" t="s">
        <v>127</v>
      </c>
      <c r="E147" s="218" t="s">
        <v>165</v>
      </c>
      <c r="F147" s="219" t="s">
        <v>166</v>
      </c>
      <c r="G147" s="220" t="s">
        <v>143</v>
      </c>
      <c r="H147" s="221">
        <v>162</v>
      </c>
      <c r="I147" s="222"/>
      <c r="J147" s="223">
        <f>ROUND(I147*H147,2)</f>
        <v>0</v>
      </c>
      <c r="K147" s="219" t="s">
        <v>131</v>
      </c>
      <c r="L147" s="43"/>
      <c r="M147" s="224" t="s">
        <v>1</v>
      </c>
      <c r="N147" s="225" t="s">
        <v>42</v>
      </c>
      <c r="O147" s="90"/>
      <c r="P147" s="226">
        <f>O147*H147</f>
        <v>0</v>
      </c>
      <c r="Q147" s="226">
        <v>0</v>
      </c>
      <c r="R147" s="226">
        <f>Q147*H147</f>
        <v>0</v>
      </c>
      <c r="S147" s="226">
        <v>0.00024000000000000001</v>
      </c>
      <c r="T147" s="227">
        <f>S147*H147</f>
        <v>0.038879999999999998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28" t="s">
        <v>144</v>
      </c>
      <c r="AT147" s="228" t="s">
        <v>127</v>
      </c>
      <c r="AU147" s="228" t="s">
        <v>133</v>
      </c>
      <c r="AY147" s="16" t="s">
        <v>124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6" t="s">
        <v>133</v>
      </c>
      <c r="BK147" s="229">
        <f>ROUND(I147*H147,2)</f>
        <v>0</v>
      </c>
      <c r="BL147" s="16" t="s">
        <v>144</v>
      </c>
      <c r="BM147" s="228" t="s">
        <v>167</v>
      </c>
    </row>
    <row r="148" s="2" customFormat="1">
      <c r="A148" s="37"/>
      <c r="B148" s="38"/>
      <c r="C148" s="39"/>
      <c r="D148" s="230" t="s">
        <v>135</v>
      </c>
      <c r="E148" s="39"/>
      <c r="F148" s="231" t="s">
        <v>168</v>
      </c>
      <c r="G148" s="39"/>
      <c r="H148" s="39"/>
      <c r="I148" s="232"/>
      <c r="J148" s="39"/>
      <c r="K148" s="39"/>
      <c r="L148" s="43"/>
      <c r="M148" s="233"/>
      <c r="N148" s="234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135</v>
      </c>
      <c r="AU148" s="16" t="s">
        <v>133</v>
      </c>
    </row>
    <row r="149" s="13" customFormat="1">
      <c r="A149" s="13"/>
      <c r="B149" s="235"/>
      <c r="C149" s="236"/>
      <c r="D149" s="237" t="s">
        <v>147</v>
      </c>
      <c r="E149" s="238" t="s">
        <v>1</v>
      </c>
      <c r="F149" s="239" t="s">
        <v>169</v>
      </c>
      <c r="G149" s="236"/>
      <c r="H149" s="240">
        <v>162</v>
      </c>
      <c r="I149" s="241"/>
      <c r="J149" s="236"/>
      <c r="K149" s="236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147</v>
      </c>
      <c r="AU149" s="246" t="s">
        <v>133</v>
      </c>
      <c r="AV149" s="13" t="s">
        <v>133</v>
      </c>
      <c r="AW149" s="13" t="s">
        <v>32</v>
      </c>
      <c r="AX149" s="13" t="s">
        <v>76</v>
      </c>
      <c r="AY149" s="246" t="s">
        <v>124</v>
      </c>
    </row>
    <row r="150" s="14" customFormat="1">
      <c r="A150" s="14"/>
      <c r="B150" s="247"/>
      <c r="C150" s="248"/>
      <c r="D150" s="237" t="s">
        <v>147</v>
      </c>
      <c r="E150" s="249" t="s">
        <v>1</v>
      </c>
      <c r="F150" s="250" t="s">
        <v>150</v>
      </c>
      <c r="G150" s="248"/>
      <c r="H150" s="251">
        <v>162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7" t="s">
        <v>147</v>
      </c>
      <c r="AU150" s="257" t="s">
        <v>133</v>
      </c>
      <c r="AV150" s="14" t="s">
        <v>132</v>
      </c>
      <c r="AW150" s="14" t="s">
        <v>32</v>
      </c>
      <c r="AX150" s="14" t="s">
        <v>84</v>
      </c>
      <c r="AY150" s="257" t="s">
        <v>124</v>
      </c>
    </row>
    <row r="151" s="2" customFormat="1" ht="21.75" customHeight="1">
      <c r="A151" s="37"/>
      <c r="B151" s="38"/>
      <c r="C151" s="217" t="s">
        <v>170</v>
      </c>
      <c r="D151" s="217" t="s">
        <v>127</v>
      </c>
      <c r="E151" s="218" t="s">
        <v>171</v>
      </c>
      <c r="F151" s="219" t="s">
        <v>172</v>
      </c>
      <c r="G151" s="220" t="s">
        <v>143</v>
      </c>
      <c r="H151" s="221">
        <v>521</v>
      </c>
      <c r="I151" s="222"/>
      <c r="J151" s="223">
        <f>ROUND(I151*H151,2)</f>
        <v>0</v>
      </c>
      <c r="K151" s="219" t="s">
        <v>131</v>
      </c>
      <c r="L151" s="43"/>
      <c r="M151" s="224" t="s">
        <v>1</v>
      </c>
      <c r="N151" s="225" t="s">
        <v>42</v>
      </c>
      <c r="O151" s="90"/>
      <c r="P151" s="226">
        <f>O151*H151</f>
        <v>0</v>
      </c>
      <c r="Q151" s="226">
        <v>0</v>
      </c>
      <c r="R151" s="226">
        <f>Q151*H151</f>
        <v>0</v>
      </c>
      <c r="S151" s="226">
        <v>0.00034000000000000002</v>
      </c>
      <c r="T151" s="227">
        <f>S151*H151</f>
        <v>0.17714000000000002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8" t="s">
        <v>144</v>
      </c>
      <c r="AT151" s="228" t="s">
        <v>127</v>
      </c>
      <c r="AU151" s="228" t="s">
        <v>133</v>
      </c>
      <c r="AY151" s="16" t="s">
        <v>124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6" t="s">
        <v>133</v>
      </c>
      <c r="BK151" s="229">
        <f>ROUND(I151*H151,2)</f>
        <v>0</v>
      </c>
      <c r="BL151" s="16" t="s">
        <v>144</v>
      </c>
      <c r="BM151" s="228" t="s">
        <v>173</v>
      </c>
    </row>
    <row r="152" s="2" customFormat="1">
      <c r="A152" s="37"/>
      <c r="B152" s="38"/>
      <c r="C152" s="39"/>
      <c r="D152" s="230" t="s">
        <v>135</v>
      </c>
      <c r="E152" s="39"/>
      <c r="F152" s="231" t="s">
        <v>174</v>
      </c>
      <c r="G152" s="39"/>
      <c r="H152" s="39"/>
      <c r="I152" s="232"/>
      <c r="J152" s="39"/>
      <c r="K152" s="39"/>
      <c r="L152" s="43"/>
      <c r="M152" s="233"/>
      <c r="N152" s="234"/>
      <c r="O152" s="90"/>
      <c r="P152" s="90"/>
      <c r="Q152" s="90"/>
      <c r="R152" s="90"/>
      <c r="S152" s="90"/>
      <c r="T152" s="91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135</v>
      </c>
      <c r="AU152" s="16" t="s">
        <v>133</v>
      </c>
    </row>
    <row r="153" s="13" customFormat="1">
      <c r="A153" s="13"/>
      <c r="B153" s="235"/>
      <c r="C153" s="236"/>
      <c r="D153" s="237" t="s">
        <v>147</v>
      </c>
      <c r="E153" s="238" t="s">
        <v>1</v>
      </c>
      <c r="F153" s="239" t="s">
        <v>175</v>
      </c>
      <c r="G153" s="236"/>
      <c r="H153" s="240">
        <v>174</v>
      </c>
      <c r="I153" s="241"/>
      <c r="J153" s="236"/>
      <c r="K153" s="236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147</v>
      </c>
      <c r="AU153" s="246" t="s">
        <v>133</v>
      </c>
      <c r="AV153" s="13" t="s">
        <v>133</v>
      </c>
      <c r="AW153" s="13" t="s">
        <v>32</v>
      </c>
      <c r="AX153" s="13" t="s">
        <v>76</v>
      </c>
      <c r="AY153" s="246" t="s">
        <v>124</v>
      </c>
    </row>
    <row r="154" s="13" customFormat="1">
      <c r="A154" s="13"/>
      <c r="B154" s="235"/>
      <c r="C154" s="236"/>
      <c r="D154" s="237" t="s">
        <v>147</v>
      </c>
      <c r="E154" s="238" t="s">
        <v>1</v>
      </c>
      <c r="F154" s="239" t="s">
        <v>176</v>
      </c>
      <c r="G154" s="236"/>
      <c r="H154" s="240">
        <v>325</v>
      </c>
      <c r="I154" s="241"/>
      <c r="J154" s="236"/>
      <c r="K154" s="236"/>
      <c r="L154" s="242"/>
      <c r="M154" s="243"/>
      <c r="N154" s="244"/>
      <c r="O154" s="244"/>
      <c r="P154" s="244"/>
      <c r="Q154" s="244"/>
      <c r="R154" s="244"/>
      <c r="S154" s="244"/>
      <c r="T154" s="24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6" t="s">
        <v>147</v>
      </c>
      <c r="AU154" s="246" t="s">
        <v>133</v>
      </c>
      <c r="AV154" s="13" t="s">
        <v>133</v>
      </c>
      <c r="AW154" s="13" t="s">
        <v>32</v>
      </c>
      <c r="AX154" s="13" t="s">
        <v>76</v>
      </c>
      <c r="AY154" s="246" t="s">
        <v>124</v>
      </c>
    </row>
    <row r="155" s="13" customFormat="1">
      <c r="A155" s="13"/>
      <c r="B155" s="235"/>
      <c r="C155" s="236"/>
      <c r="D155" s="237" t="s">
        <v>147</v>
      </c>
      <c r="E155" s="238" t="s">
        <v>1</v>
      </c>
      <c r="F155" s="239" t="s">
        <v>177</v>
      </c>
      <c r="G155" s="236"/>
      <c r="H155" s="240">
        <v>22</v>
      </c>
      <c r="I155" s="241"/>
      <c r="J155" s="236"/>
      <c r="K155" s="236"/>
      <c r="L155" s="242"/>
      <c r="M155" s="243"/>
      <c r="N155" s="244"/>
      <c r="O155" s="244"/>
      <c r="P155" s="244"/>
      <c r="Q155" s="244"/>
      <c r="R155" s="244"/>
      <c r="S155" s="244"/>
      <c r="T155" s="24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6" t="s">
        <v>147</v>
      </c>
      <c r="AU155" s="246" t="s">
        <v>133</v>
      </c>
      <c r="AV155" s="13" t="s">
        <v>133</v>
      </c>
      <c r="AW155" s="13" t="s">
        <v>32</v>
      </c>
      <c r="AX155" s="13" t="s">
        <v>76</v>
      </c>
      <c r="AY155" s="246" t="s">
        <v>124</v>
      </c>
    </row>
    <row r="156" s="14" customFormat="1">
      <c r="A156" s="14"/>
      <c r="B156" s="247"/>
      <c r="C156" s="248"/>
      <c r="D156" s="237" t="s">
        <v>147</v>
      </c>
      <c r="E156" s="249" t="s">
        <v>1</v>
      </c>
      <c r="F156" s="250" t="s">
        <v>150</v>
      </c>
      <c r="G156" s="248"/>
      <c r="H156" s="251">
        <v>521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7" t="s">
        <v>147</v>
      </c>
      <c r="AU156" s="257" t="s">
        <v>133</v>
      </c>
      <c r="AV156" s="14" t="s">
        <v>132</v>
      </c>
      <c r="AW156" s="14" t="s">
        <v>32</v>
      </c>
      <c r="AX156" s="14" t="s">
        <v>84</v>
      </c>
      <c r="AY156" s="257" t="s">
        <v>124</v>
      </c>
    </row>
    <row r="157" s="2" customFormat="1" ht="16.5" customHeight="1">
      <c r="A157" s="37"/>
      <c r="B157" s="38"/>
      <c r="C157" s="217" t="s">
        <v>178</v>
      </c>
      <c r="D157" s="217" t="s">
        <v>127</v>
      </c>
      <c r="E157" s="218" t="s">
        <v>179</v>
      </c>
      <c r="F157" s="219" t="s">
        <v>180</v>
      </c>
      <c r="G157" s="220" t="s">
        <v>181</v>
      </c>
      <c r="H157" s="221">
        <v>2</v>
      </c>
      <c r="I157" s="222"/>
      <c r="J157" s="223">
        <f>ROUND(I157*H157,2)</f>
        <v>0</v>
      </c>
      <c r="K157" s="219" t="s">
        <v>182</v>
      </c>
      <c r="L157" s="43"/>
      <c r="M157" s="224" t="s">
        <v>1</v>
      </c>
      <c r="N157" s="225" t="s">
        <v>42</v>
      </c>
      <c r="O157" s="90"/>
      <c r="P157" s="226">
        <f>O157*H157</f>
        <v>0</v>
      </c>
      <c r="Q157" s="226">
        <v>0</v>
      </c>
      <c r="R157" s="226">
        <f>Q157*H157</f>
        <v>0</v>
      </c>
      <c r="S157" s="226">
        <v>0.00072000000000000005</v>
      </c>
      <c r="T157" s="227">
        <f>S157*H157</f>
        <v>0.0014400000000000001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8" t="s">
        <v>144</v>
      </c>
      <c r="AT157" s="228" t="s">
        <v>127</v>
      </c>
      <c r="AU157" s="228" t="s">
        <v>133</v>
      </c>
      <c r="AY157" s="16" t="s">
        <v>124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6" t="s">
        <v>133</v>
      </c>
      <c r="BK157" s="229">
        <f>ROUND(I157*H157,2)</f>
        <v>0</v>
      </c>
      <c r="BL157" s="16" t="s">
        <v>144</v>
      </c>
      <c r="BM157" s="228" t="s">
        <v>183</v>
      </c>
    </row>
    <row r="158" s="2" customFormat="1">
      <c r="A158" s="37"/>
      <c r="B158" s="38"/>
      <c r="C158" s="39"/>
      <c r="D158" s="230" t="s">
        <v>135</v>
      </c>
      <c r="E158" s="39"/>
      <c r="F158" s="231" t="s">
        <v>184</v>
      </c>
      <c r="G158" s="39"/>
      <c r="H158" s="39"/>
      <c r="I158" s="232"/>
      <c r="J158" s="39"/>
      <c r="K158" s="39"/>
      <c r="L158" s="43"/>
      <c r="M158" s="233"/>
      <c r="N158" s="234"/>
      <c r="O158" s="90"/>
      <c r="P158" s="90"/>
      <c r="Q158" s="90"/>
      <c r="R158" s="90"/>
      <c r="S158" s="90"/>
      <c r="T158" s="91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135</v>
      </c>
      <c r="AU158" s="16" t="s">
        <v>133</v>
      </c>
    </row>
    <row r="159" s="13" customFormat="1">
      <c r="A159" s="13"/>
      <c r="B159" s="235"/>
      <c r="C159" s="236"/>
      <c r="D159" s="237" t="s">
        <v>147</v>
      </c>
      <c r="E159" s="238" t="s">
        <v>1</v>
      </c>
      <c r="F159" s="239" t="s">
        <v>185</v>
      </c>
      <c r="G159" s="236"/>
      <c r="H159" s="240">
        <v>1</v>
      </c>
      <c r="I159" s="241"/>
      <c r="J159" s="236"/>
      <c r="K159" s="236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147</v>
      </c>
      <c r="AU159" s="246" t="s">
        <v>133</v>
      </c>
      <c r="AV159" s="13" t="s">
        <v>133</v>
      </c>
      <c r="AW159" s="13" t="s">
        <v>32</v>
      </c>
      <c r="AX159" s="13" t="s">
        <v>76</v>
      </c>
      <c r="AY159" s="246" t="s">
        <v>124</v>
      </c>
    </row>
    <row r="160" s="13" customFormat="1">
      <c r="A160" s="13"/>
      <c r="B160" s="235"/>
      <c r="C160" s="236"/>
      <c r="D160" s="237" t="s">
        <v>147</v>
      </c>
      <c r="E160" s="238" t="s">
        <v>1</v>
      </c>
      <c r="F160" s="239" t="s">
        <v>186</v>
      </c>
      <c r="G160" s="236"/>
      <c r="H160" s="240">
        <v>1</v>
      </c>
      <c r="I160" s="241"/>
      <c r="J160" s="236"/>
      <c r="K160" s="236"/>
      <c r="L160" s="242"/>
      <c r="M160" s="243"/>
      <c r="N160" s="244"/>
      <c r="O160" s="244"/>
      <c r="P160" s="244"/>
      <c r="Q160" s="244"/>
      <c r="R160" s="244"/>
      <c r="S160" s="244"/>
      <c r="T160" s="24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147</v>
      </c>
      <c r="AU160" s="246" t="s">
        <v>133</v>
      </c>
      <c r="AV160" s="13" t="s">
        <v>133</v>
      </c>
      <c r="AW160" s="13" t="s">
        <v>32</v>
      </c>
      <c r="AX160" s="13" t="s">
        <v>76</v>
      </c>
      <c r="AY160" s="246" t="s">
        <v>124</v>
      </c>
    </row>
    <row r="161" s="14" customFormat="1">
      <c r="A161" s="14"/>
      <c r="B161" s="247"/>
      <c r="C161" s="248"/>
      <c r="D161" s="237" t="s">
        <v>147</v>
      </c>
      <c r="E161" s="249" t="s">
        <v>1</v>
      </c>
      <c r="F161" s="250" t="s">
        <v>150</v>
      </c>
      <c r="G161" s="248"/>
      <c r="H161" s="251">
        <v>2</v>
      </c>
      <c r="I161" s="252"/>
      <c r="J161" s="248"/>
      <c r="K161" s="248"/>
      <c r="L161" s="253"/>
      <c r="M161" s="254"/>
      <c r="N161" s="255"/>
      <c r="O161" s="255"/>
      <c r="P161" s="255"/>
      <c r="Q161" s="255"/>
      <c r="R161" s="255"/>
      <c r="S161" s="255"/>
      <c r="T161" s="25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7" t="s">
        <v>147</v>
      </c>
      <c r="AU161" s="257" t="s">
        <v>133</v>
      </c>
      <c r="AV161" s="14" t="s">
        <v>132</v>
      </c>
      <c r="AW161" s="14" t="s">
        <v>32</v>
      </c>
      <c r="AX161" s="14" t="s">
        <v>84</v>
      </c>
      <c r="AY161" s="257" t="s">
        <v>124</v>
      </c>
    </row>
    <row r="162" s="2" customFormat="1" ht="21.75" customHeight="1">
      <c r="A162" s="37"/>
      <c r="B162" s="38"/>
      <c r="C162" s="217" t="s">
        <v>187</v>
      </c>
      <c r="D162" s="217" t="s">
        <v>127</v>
      </c>
      <c r="E162" s="218" t="s">
        <v>188</v>
      </c>
      <c r="F162" s="219" t="s">
        <v>189</v>
      </c>
      <c r="G162" s="220" t="s">
        <v>190</v>
      </c>
      <c r="H162" s="221">
        <v>16</v>
      </c>
      <c r="I162" s="222"/>
      <c r="J162" s="223">
        <f>ROUND(I162*H162,2)</f>
        <v>0</v>
      </c>
      <c r="K162" s="219" t="s">
        <v>131</v>
      </c>
      <c r="L162" s="43"/>
      <c r="M162" s="224" t="s">
        <v>1</v>
      </c>
      <c r="N162" s="225" t="s">
        <v>42</v>
      </c>
      <c r="O162" s="90"/>
      <c r="P162" s="226">
        <f>O162*H162</f>
        <v>0</v>
      </c>
      <c r="Q162" s="226">
        <v>0.0011000000000000001</v>
      </c>
      <c r="R162" s="226">
        <f>Q162*H162</f>
        <v>0.017600000000000001</v>
      </c>
      <c r="S162" s="226">
        <v>0.00093000000000000005</v>
      </c>
      <c r="T162" s="227">
        <f>S162*H162</f>
        <v>0.014880000000000001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8" t="s">
        <v>144</v>
      </c>
      <c r="AT162" s="228" t="s">
        <v>127</v>
      </c>
      <c r="AU162" s="228" t="s">
        <v>133</v>
      </c>
      <c r="AY162" s="16" t="s">
        <v>124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6" t="s">
        <v>133</v>
      </c>
      <c r="BK162" s="229">
        <f>ROUND(I162*H162,2)</f>
        <v>0</v>
      </c>
      <c r="BL162" s="16" t="s">
        <v>144</v>
      </c>
      <c r="BM162" s="228" t="s">
        <v>191</v>
      </c>
    </row>
    <row r="163" s="2" customFormat="1">
      <c r="A163" s="37"/>
      <c r="B163" s="38"/>
      <c r="C163" s="39"/>
      <c r="D163" s="230" t="s">
        <v>135</v>
      </c>
      <c r="E163" s="39"/>
      <c r="F163" s="231" t="s">
        <v>192</v>
      </c>
      <c r="G163" s="39"/>
      <c r="H163" s="39"/>
      <c r="I163" s="232"/>
      <c r="J163" s="39"/>
      <c r="K163" s="39"/>
      <c r="L163" s="43"/>
      <c r="M163" s="233"/>
      <c r="N163" s="234"/>
      <c r="O163" s="90"/>
      <c r="P163" s="90"/>
      <c r="Q163" s="90"/>
      <c r="R163" s="90"/>
      <c r="S163" s="90"/>
      <c r="T163" s="91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135</v>
      </c>
      <c r="AU163" s="16" t="s">
        <v>133</v>
      </c>
    </row>
    <row r="164" s="2" customFormat="1" ht="16.5" customHeight="1">
      <c r="A164" s="37"/>
      <c r="B164" s="38"/>
      <c r="C164" s="217" t="s">
        <v>125</v>
      </c>
      <c r="D164" s="217" t="s">
        <v>127</v>
      </c>
      <c r="E164" s="218" t="s">
        <v>193</v>
      </c>
      <c r="F164" s="219" t="s">
        <v>194</v>
      </c>
      <c r="G164" s="220" t="s">
        <v>190</v>
      </c>
      <c r="H164" s="221">
        <v>85</v>
      </c>
      <c r="I164" s="222"/>
      <c r="J164" s="223">
        <f>ROUND(I164*H164,2)</f>
        <v>0</v>
      </c>
      <c r="K164" s="219" t="s">
        <v>131</v>
      </c>
      <c r="L164" s="43"/>
      <c r="M164" s="224" t="s">
        <v>1</v>
      </c>
      <c r="N164" s="225" t="s">
        <v>42</v>
      </c>
      <c r="O164" s="90"/>
      <c r="P164" s="226">
        <f>O164*H164</f>
        <v>0</v>
      </c>
      <c r="Q164" s="226">
        <v>0.00021000000000000001</v>
      </c>
      <c r="R164" s="226">
        <f>Q164*H164</f>
        <v>0.017850000000000001</v>
      </c>
      <c r="S164" s="226">
        <v>0</v>
      </c>
      <c r="T164" s="227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8" t="s">
        <v>144</v>
      </c>
      <c r="AT164" s="228" t="s">
        <v>127</v>
      </c>
      <c r="AU164" s="228" t="s">
        <v>133</v>
      </c>
      <c r="AY164" s="16" t="s">
        <v>124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6" t="s">
        <v>133</v>
      </c>
      <c r="BK164" s="229">
        <f>ROUND(I164*H164,2)</f>
        <v>0</v>
      </c>
      <c r="BL164" s="16" t="s">
        <v>144</v>
      </c>
      <c r="BM164" s="228" t="s">
        <v>195</v>
      </c>
    </row>
    <row r="165" s="2" customFormat="1">
      <c r="A165" s="37"/>
      <c r="B165" s="38"/>
      <c r="C165" s="39"/>
      <c r="D165" s="230" t="s">
        <v>135</v>
      </c>
      <c r="E165" s="39"/>
      <c r="F165" s="231" t="s">
        <v>196</v>
      </c>
      <c r="G165" s="39"/>
      <c r="H165" s="39"/>
      <c r="I165" s="232"/>
      <c r="J165" s="39"/>
      <c r="K165" s="39"/>
      <c r="L165" s="43"/>
      <c r="M165" s="233"/>
      <c r="N165" s="234"/>
      <c r="O165" s="90"/>
      <c r="P165" s="90"/>
      <c r="Q165" s="90"/>
      <c r="R165" s="90"/>
      <c r="S165" s="90"/>
      <c r="T165" s="91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135</v>
      </c>
      <c r="AU165" s="16" t="s">
        <v>133</v>
      </c>
    </row>
    <row r="166" s="2" customFormat="1" ht="16.5" customHeight="1">
      <c r="A166" s="37"/>
      <c r="B166" s="38"/>
      <c r="C166" s="217" t="s">
        <v>197</v>
      </c>
      <c r="D166" s="217" t="s">
        <v>127</v>
      </c>
      <c r="E166" s="218" t="s">
        <v>198</v>
      </c>
      <c r="F166" s="219" t="s">
        <v>199</v>
      </c>
      <c r="G166" s="220" t="s">
        <v>190</v>
      </c>
      <c r="H166" s="221">
        <v>2</v>
      </c>
      <c r="I166" s="222"/>
      <c r="J166" s="223">
        <f>ROUND(I166*H166,2)</f>
        <v>0</v>
      </c>
      <c r="K166" s="219" t="s">
        <v>131</v>
      </c>
      <c r="L166" s="43"/>
      <c r="M166" s="224" t="s">
        <v>1</v>
      </c>
      <c r="N166" s="225" t="s">
        <v>42</v>
      </c>
      <c r="O166" s="90"/>
      <c r="P166" s="226">
        <f>O166*H166</f>
        <v>0</v>
      </c>
      <c r="Q166" s="226">
        <v>0.00034000000000000002</v>
      </c>
      <c r="R166" s="226">
        <f>Q166*H166</f>
        <v>0.00068000000000000005</v>
      </c>
      <c r="S166" s="226">
        <v>0</v>
      </c>
      <c r="T166" s="227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28" t="s">
        <v>144</v>
      </c>
      <c r="AT166" s="228" t="s">
        <v>127</v>
      </c>
      <c r="AU166" s="228" t="s">
        <v>133</v>
      </c>
      <c r="AY166" s="16" t="s">
        <v>124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6" t="s">
        <v>133</v>
      </c>
      <c r="BK166" s="229">
        <f>ROUND(I166*H166,2)</f>
        <v>0</v>
      </c>
      <c r="BL166" s="16" t="s">
        <v>144</v>
      </c>
      <c r="BM166" s="228" t="s">
        <v>200</v>
      </c>
    </row>
    <row r="167" s="2" customFormat="1">
      <c r="A167" s="37"/>
      <c r="B167" s="38"/>
      <c r="C167" s="39"/>
      <c r="D167" s="230" t="s">
        <v>135</v>
      </c>
      <c r="E167" s="39"/>
      <c r="F167" s="231" t="s">
        <v>201</v>
      </c>
      <c r="G167" s="39"/>
      <c r="H167" s="39"/>
      <c r="I167" s="232"/>
      <c r="J167" s="39"/>
      <c r="K167" s="39"/>
      <c r="L167" s="43"/>
      <c r="M167" s="233"/>
      <c r="N167" s="234"/>
      <c r="O167" s="90"/>
      <c r="P167" s="90"/>
      <c r="Q167" s="90"/>
      <c r="R167" s="90"/>
      <c r="S167" s="90"/>
      <c r="T167" s="91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135</v>
      </c>
      <c r="AU167" s="16" t="s">
        <v>133</v>
      </c>
    </row>
    <row r="168" s="2" customFormat="1" ht="16.5" customHeight="1">
      <c r="A168" s="37"/>
      <c r="B168" s="38"/>
      <c r="C168" s="217" t="s">
        <v>202</v>
      </c>
      <c r="D168" s="217" t="s">
        <v>127</v>
      </c>
      <c r="E168" s="218" t="s">
        <v>203</v>
      </c>
      <c r="F168" s="219" t="s">
        <v>204</v>
      </c>
      <c r="G168" s="220" t="s">
        <v>190</v>
      </c>
      <c r="H168" s="221">
        <v>18</v>
      </c>
      <c r="I168" s="222"/>
      <c r="J168" s="223">
        <f>ROUND(I168*H168,2)</f>
        <v>0</v>
      </c>
      <c r="K168" s="219" t="s">
        <v>131</v>
      </c>
      <c r="L168" s="43"/>
      <c r="M168" s="224" t="s">
        <v>1</v>
      </c>
      <c r="N168" s="225" t="s">
        <v>42</v>
      </c>
      <c r="O168" s="90"/>
      <c r="P168" s="226">
        <f>O168*H168</f>
        <v>0</v>
      </c>
      <c r="Q168" s="226">
        <v>0.00050000000000000001</v>
      </c>
      <c r="R168" s="226">
        <f>Q168*H168</f>
        <v>0.0090000000000000011</v>
      </c>
      <c r="S168" s="226">
        <v>0</v>
      </c>
      <c r="T168" s="227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8" t="s">
        <v>144</v>
      </c>
      <c r="AT168" s="228" t="s">
        <v>127</v>
      </c>
      <c r="AU168" s="228" t="s">
        <v>133</v>
      </c>
      <c r="AY168" s="16" t="s">
        <v>124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6" t="s">
        <v>133</v>
      </c>
      <c r="BK168" s="229">
        <f>ROUND(I168*H168,2)</f>
        <v>0</v>
      </c>
      <c r="BL168" s="16" t="s">
        <v>144</v>
      </c>
      <c r="BM168" s="228" t="s">
        <v>205</v>
      </c>
    </row>
    <row r="169" s="2" customFormat="1">
      <c r="A169" s="37"/>
      <c r="B169" s="38"/>
      <c r="C169" s="39"/>
      <c r="D169" s="230" t="s">
        <v>135</v>
      </c>
      <c r="E169" s="39"/>
      <c r="F169" s="231" t="s">
        <v>206</v>
      </c>
      <c r="G169" s="39"/>
      <c r="H169" s="39"/>
      <c r="I169" s="232"/>
      <c r="J169" s="39"/>
      <c r="K169" s="39"/>
      <c r="L169" s="43"/>
      <c r="M169" s="233"/>
      <c r="N169" s="234"/>
      <c r="O169" s="90"/>
      <c r="P169" s="90"/>
      <c r="Q169" s="90"/>
      <c r="R169" s="90"/>
      <c r="S169" s="90"/>
      <c r="T169" s="91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6" t="s">
        <v>135</v>
      </c>
      <c r="AU169" s="16" t="s">
        <v>133</v>
      </c>
    </row>
    <row r="170" s="2" customFormat="1" ht="16.5" customHeight="1">
      <c r="A170" s="37"/>
      <c r="B170" s="38"/>
      <c r="C170" s="217" t="s">
        <v>207</v>
      </c>
      <c r="D170" s="217" t="s">
        <v>127</v>
      </c>
      <c r="E170" s="218" t="s">
        <v>208</v>
      </c>
      <c r="F170" s="219" t="s">
        <v>209</v>
      </c>
      <c r="G170" s="220" t="s">
        <v>190</v>
      </c>
      <c r="H170" s="221">
        <v>11</v>
      </c>
      <c r="I170" s="222"/>
      <c r="J170" s="223">
        <f>ROUND(I170*H170,2)</f>
        <v>0</v>
      </c>
      <c r="K170" s="219" t="s">
        <v>131</v>
      </c>
      <c r="L170" s="43"/>
      <c r="M170" s="224" t="s">
        <v>1</v>
      </c>
      <c r="N170" s="225" t="s">
        <v>42</v>
      </c>
      <c r="O170" s="90"/>
      <c r="P170" s="226">
        <f>O170*H170</f>
        <v>0</v>
      </c>
      <c r="Q170" s="226">
        <v>0.0016800000000000001</v>
      </c>
      <c r="R170" s="226">
        <f>Q170*H170</f>
        <v>0.01848</v>
      </c>
      <c r="S170" s="226">
        <v>0</v>
      </c>
      <c r="T170" s="227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28" t="s">
        <v>144</v>
      </c>
      <c r="AT170" s="228" t="s">
        <v>127</v>
      </c>
      <c r="AU170" s="228" t="s">
        <v>133</v>
      </c>
      <c r="AY170" s="16" t="s">
        <v>124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6" t="s">
        <v>133</v>
      </c>
      <c r="BK170" s="229">
        <f>ROUND(I170*H170,2)</f>
        <v>0</v>
      </c>
      <c r="BL170" s="16" t="s">
        <v>144</v>
      </c>
      <c r="BM170" s="228" t="s">
        <v>210</v>
      </c>
    </row>
    <row r="171" s="2" customFormat="1">
      <c r="A171" s="37"/>
      <c r="B171" s="38"/>
      <c r="C171" s="39"/>
      <c r="D171" s="230" t="s">
        <v>135</v>
      </c>
      <c r="E171" s="39"/>
      <c r="F171" s="231" t="s">
        <v>211</v>
      </c>
      <c r="G171" s="39"/>
      <c r="H171" s="39"/>
      <c r="I171" s="232"/>
      <c r="J171" s="39"/>
      <c r="K171" s="39"/>
      <c r="L171" s="43"/>
      <c r="M171" s="233"/>
      <c r="N171" s="234"/>
      <c r="O171" s="90"/>
      <c r="P171" s="90"/>
      <c r="Q171" s="90"/>
      <c r="R171" s="90"/>
      <c r="S171" s="90"/>
      <c r="T171" s="91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135</v>
      </c>
      <c r="AU171" s="16" t="s">
        <v>133</v>
      </c>
    </row>
    <row r="172" s="2" customFormat="1" ht="16.5" customHeight="1">
      <c r="A172" s="37"/>
      <c r="B172" s="38"/>
      <c r="C172" s="217" t="s">
        <v>212</v>
      </c>
      <c r="D172" s="217" t="s">
        <v>127</v>
      </c>
      <c r="E172" s="218" t="s">
        <v>213</v>
      </c>
      <c r="F172" s="219" t="s">
        <v>214</v>
      </c>
      <c r="G172" s="220" t="s">
        <v>190</v>
      </c>
      <c r="H172" s="221">
        <v>30</v>
      </c>
      <c r="I172" s="222"/>
      <c r="J172" s="223">
        <f>ROUND(I172*H172,2)</f>
        <v>0</v>
      </c>
      <c r="K172" s="219" t="s">
        <v>131</v>
      </c>
      <c r="L172" s="43"/>
      <c r="M172" s="224" t="s">
        <v>1</v>
      </c>
      <c r="N172" s="225" t="s">
        <v>42</v>
      </c>
      <c r="O172" s="90"/>
      <c r="P172" s="226">
        <f>O172*H172</f>
        <v>0</v>
      </c>
      <c r="Q172" s="226">
        <v>0.00027</v>
      </c>
      <c r="R172" s="226">
        <f>Q172*H172</f>
        <v>0.0080999999999999996</v>
      </c>
      <c r="S172" s="226">
        <v>0</v>
      </c>
      <c r="T172" s="227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28" t="s">
        <v>144</v>
      </c>
      <c r="AT172" s="228" t="s">
        <v>127</v>
      </c>
      <c r="AU172" s="228" t="s">
        <v>133</v>
      </c>
      <c r="AY172" s="16" t="s">
        <v>124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6" t="s">
        <v>133</v>
      </c>
      <c r="BK172" s="229">
        <f>ROUND(I172*H172,2)</f>
        <v>0</v>
      </c>
      <c r="BL172" s="16" t="s">
        <v>144</v>
      </c>
      <c r="BM172" s="228" t="s">
        <v>215</v>
      </c>
    </row>
    <row r="173" s="2" customFormat="1">
      <c r="A173" s="37"/>
      <c r="B173" s="38"/>
      <c r="C173" s="39"/>
      <c r="D173" s="230" t="s">
        <v>135</v>
      </c>
      <c r="E173" s="39"/>
      <c r="F173" s="231" t="s">
        <v>216</v>
      </c>
      <c r="G173" s="39"/>
      <c r="H173" s="39"/>
      <c r="I173" s="232"/>
      <c r="J173" s="39"/>
      <c r="K173" s="39"/>
      <c r="L173" s="43"/>
      <c r="M173" s="233"/>
      <c r="N173" s="234"/>
      <c r="O173" s="90"/>
      <c r="P173" s="90"/>
      <c r="Q173" s="90"/>
      <c r="R173" s="90"/>
      <c r="S173" s="90"/>
      <c r="T173" s="91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135</v>
      </c>
      <c r="AU173" s="16" t="s">
        <v>133</v>
      </c>
    </row>
    <row r="174" s="13" customFormat="1">
      <c r="A174" s="13"/>
      <c r="B174" s="235"/>
      <c r="C174" s="236"/>
      <c r="D174" s="237" t="s">
        <v>147</v>
      </c>
      <c r="E174" s="238" t="s">
        <v>1</v>
      </c>
      <c r="F174" s="239" t="s">
        <v>217</v>
      </c>
      <c r="G174" s="236"/>
      <c r="H174" s="240">
        <v>27</v>
      </c>
      <c r="I174" s="241"/>
      <c r="J174" s="236"/>
      <c r="K174" s="236"/>
      <c r="L174" s="242"/>
      <c r="M174" s="243"/>
      <c r="N174" s="244"/>
      <c r="O174" s="244"/>
      <c r="P174" s="244"/>
      <c r="Q174" s="244"/>
      <c r="R174" s="244"/>
      <c r="S174" s="244"/>
      <c r="T174" s="24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6" t="s">
        <v>147</v>
      </c>
      <c r="AU174" s="246" t="s">
        <v>133</v>
      </c>
      <c r="AV174" s="13" t="s">
        <v>133</v>
      </c>
      <c r="AW174" s="13" t="s">
        <v>32</v>
      </c>
      <c r="AX174" s="13" t="s">
        <v>76</v>
      </c>
      <c r="AY174" s="246" t="s">
        <v>124</v>
      </c>
    </row>
    <row r="175" s="13" customFormat="1">
      <c r="A175" s="13"/>
      <c r="B175" s="235"/>
      <c r="C175" s="236"/>
      <c r="D175" s="237" t="s">
        <v>147</v>
      </c>
      <c r="E175" s="238" t="s">
        <v>1</v>
      </c>
      <c r="F175" s="239" t="s">
        <v>218</v>
      </c>
      <c r="G175" s="236"/>
      <c r="H175" s="240">
        <v>3</v>
      </c>
      <c r="I175" s="241"/>
      <c r="J175" s="236"/>
      <c r="K175" s="236"/>
      <c r="L175" s="242"/>
      <c r="M175" s="243"/>
      <c r="N175" s="244"/>
      <c r="O175" s="244"/>
      <c r="P175" s="244"/>
      <c r="Q175" s="244"/>
      <c r="R175" s="244"/>
      <c r="S175" s="244"/>
      <c r="T175" s="24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6" t="s">
        <v>147</v>
      </c>
      <c r="AU175" s="246" t="s">
        <v>133</v>
      </c>
      <c r="AV175" s="13" t="s">
        <v>133</v>
      </c>
      <c r="AW175" s="13" t="s">
        <v>32</v>
      </c>
      <c r="AX175" s="13" t="s">
        <v>76</v>
      </c>
      <c r="AY175" s="246" t="s">
        <v>124</v>
      </c>
    </row>
    <row r="176" s="14" customFormat="1">
      <c r="A176" s="14"/>
      <c r="B176" s="247"/>
      <c r="C176" s="248"/>
      <c r="D176" s="237" t="s">
        <v>147</v>
      </c>
      <c r="E176" s="249" t="s">
        <v>1</v>
      </c>
      <c r="F176" s="250" t="s">
        <v>150</v>
      </c>
      <c r="G176" s="248"/>
      <c r="H176" s="251">
        <v>30</v>
      </c>
      <c r="I176" s="252"/>
      <c r="J176" s="248"/>
      <c r="K176" s="248"/>
      <c r="L176" s="253"/>
      <c r="M176" s="254"/>
      <c r="N176" s="255"/>
      <c r="O176" s="255"/>
      <c r="P176" s="255"/>
      <c r="Q176" s="255"/>
      <c r="R176" s="255"/>
      <c r="S176" s="255"/>
      <c r="T176" s="25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7" t="s">
        <v>147</v>
      </c>
      <c r="AU176" s="257" t="s">
        <v>133</v>
      </c>
      <c r="AV176" s="14" t="s">
        <v>132</v>
      </c>
      <c r="AW176" s="14" t="s">
        <v>32</v>
      </c>
      <c r="AX176" s="14" t="s">
        <v>84</v>
      </c>
      <c r="AY176" s="257" t="s">
        <v>124</v>
      </c>
    </row>
    <row r="177" s="2" customFormat="1" ht="16.5" customHeight="1">
      <c r="A177" s="37"/>
      <c r="B177" s="38"/>
      <c r="C177" s="217" t="s">
        <v>219</v>
      </c>
      <c r="D177" s="217" t="s">
        <v>127</v>
      </c>
      <c r="E177" s="218" t="s">
        <v>220</v>
      </c>
      <c r="F177" s="219" t="s">
        <v>221</v>
      </c>
      <c r="G177" s="220" t="s">
        <v>190</v>
      </c>
      <c r="H177" s="221">
        <v>3</v>
      </c>
      <c r="I177" s="222"/>
      <c r="J177" s="223">
        <f>ROUND(I177*H177,2)</f>
        <v>0</v>
      </c>
      <c r="K177" s="219" t="s">
        <v>131</v>
      </c>
      <c r="L177" s="43"/>
      <c r="M177" s="224" t="s">
        <v>1</v>
      </c>
      <c r="N177" s="225" t="s">
        <v>42</v>
      </c>
      <c r="O177" s="90"/>
      <c r="P177" s="226">
        <f>O177*H177</f>
        <v>0</v>
      </c>
      <c r="Q177" s="226">
        <v>0.00050000000000000001</v>
      </c>
      <c r="R177" s="226">
        <f>Q177*H177</f>
        <v>0.0015</v>
      </c>
      <c r="S177" s="226">
        <v>0</v>
      </c>
      <c r="T177" s="227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28" t="s">
        <v>144</v>
      </c>
      <c r="AT177" s="228" t="s">
        <v>127</v>
      </c>
      <c r="AU177" s="228" t="s">
        <v>133</v>
      </c>
      <c r="AY177" s="16" t="s">
        <v>124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6" t="s">
        <v>133</v>
      </c>
      <c r="BK177" s="229">
        <f>ROUND(I177*H177,2)</f>
        <v>0</v>
      </c>
      <c r="BL177" s="16" t="s">
        <v>144</v>
      </c>
      <c r="BM177" s="228" t="s">
        <v>222</v>
      </c>
    </row>
    <row r="178" s="2" customFormat="1">
      <c r="A178" s="37"/>
      <c r="B178" s="38"/>
      <c r="C178" s="39"/>
      <c r="D178" s="230" t="s">
        <v>135</v>
      </c>
      <c r="E178" s="39"/>
      <c r="F178" s="231" t="s">
        <v>223</v>
      </c>
      <c r="G178" s="39"/>
      <c r="H178" s="39"/>
      <c r="I178" s="232"/>
      <c r="J178" s="39"/>
      <c r="K178" s="39"/>
      <c r="L178" s="43"/>
      <c r="M178" s="233"/>
      <c r="N178" s="234"/>
      <c r="O178" s="90"/>
      <c r="P178" s="90"/>
      <c r="Q178" s="90"/>
      <c r="R178" s="90"/>
      <c r="S178" s="90"/>
      <c r="T178" s="91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135</v>
      </c>
      <c r="AU178" s="16" t="s">
        <v>133</v>
      </c>
    </row>
    <row r="179" s="2" customFormat="1" ht="16.5" customHeight="1">
      <c r="A179" s="37"/>
      <c r="B179" s="38"/>
      <c r="C179" s="217" t="s">
        <v>8</v>
      </c>
      <c r="D179" s="217" t="s">
        <v>127</v>
      </c>
      <c r="E179" s="218" t="s">
        <v>224</v>
      </c>
      <c r="F179" s="219" t="s">
        <v>225</v>
      </c>
      <c r="G179" s="220" t="s">
        <v>190</v>
      </c>
      <c r="H179" s="221">
        <v>6</v>
      </c>
      <c r="I179" s="222"/>
      <c r="J179" s="223">
        <f>ROUND(I179*H179,2)</f>
        <v>0</v>
      </c>
      <c r="K179" s="219" t="s">
        <v>131</v>
      </c>
      <c r="L179" s="43"/>
      <c r="M179" s="224" t="s">
        <v>1</v>
      </c>
      <c r="N179" s="225" t="s">
        <v>42</v>
      </c>
      <c r="O179" s="90"/>
      <c r="P179" s="226">
        <f>O179*H179</f>
        <v>0</v>
      </c>
      <c r="Q179" s="226">
        <v>0.0015200000000000001</v>
      </c>
      <c r="R179" s="226">
        <f>Q179*H179</f>
        <v>0.0091199999999999996</v>
      </c>
      <c r="S179" s="226">
        <v>0</v>
      </c>
      <c r="T179" s="227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28" t="s">
        <v>144</v>
      </c>
      <c r="AT179" s="228" t="s">
        <v>127</v>
      </c>
      <c r="AU179" s="228" t="s">
        <v>133</v>
      </c>
      <c r="AY179" s="16" t="s">
        <v>124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6" t="s">
        <v>133</v>
      </c>
      <c r="BK179" s="229">
        <f>ROUND(I179*H179,2)</f>
        <v>0</v>
      </c>
      <c r="BL179" s="16" t="s">
        <v>144</v>
      </c>
      <c r="BM179" s="228" t="s">
        <v>226</v>
      </c>
    </row>
    <row r="180" s="2" customFormat="1">
      <c r="A180" s="37"/>
      <c r="B180" s="38"/>
      <c r="C180" s="39"/>
      <c r="D180" s="230" t="s">
        <v>135</v>
      </c>
      <c r="E180" s="39"/>
      <c r="F180" s="231" t="s">
        <v>227</v>
      </c>
      <c r="G180" s="39"/>
      <c r="H180" s="39"/>
      <c r="I180" s="232"/>
      <c r="J180" s="39"/>
      <c r="K180" s="39"/>
      <c r="L180" s="43"/>
      <c r="M180" s="233"/>
      <c r="N180" s="234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135</v>
      </c>
      <c r="AU180" s="16" t="s">
        <v>133</v>
      </c>
    </row>
    <row r="181" s="2" customFormat="1" ht="21.75" customHeight="1">
      <c r="A181" s="37"/>
      <c r="B181" s="38"/>
      <c r="C181" s="217" t="s">
        <v>144</v>
      </c>
      <c r="D181" s="217" t="s">
        <v>127</v>
      </c>
      <c r="E181" s="218" t="s">
        <v>228</v>
      </c>
      <c r="F181" s="219" t="s">
        <v>229</v>
      </c>
      <c r="G181" s="220" t="s">
        <v>190</v>
      </c>
      <c r="H181" s="221">
        <v>125</v>
      </c>
      <c r="I181" s="222"/>
      <c r="J181" s="223">
        <f>ROUND(I181*H181,2)</f>
        <v>0</v>
      </c>
      <c r="K181" s="219" t="s">
        <v>131</v>
      </c>
      <c r="L181" s="43"/>
      <c r="M181" s="224" t="s">
        <v>1</v>
      </c>
      <c r="N181" s="225" t="s">
        <v>42</v>
      </c>
      <c r="O181" s="90"/>
      <c r="P181" s="226">
        <f>O181*H181</f>
        <v>0</v>
      </c>
      <c r="Q181" s="226">
        <v>0.00017000000000000001</v>
      </c>
      <c r="R181" s="226">
        <f>Q181*H181</f>
        <v>0.021250000000000002</v>
      </c>
      <c r="S181" s="226">
        <v>0</v>
      </c>
      <c r="T181" s="227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28" t="s">
        <v>144</v>
      </c>
      <c r="AT181" s="228" t="s">
        <v>127</v>
      </c>
      <c r="AU181" s="228" t="s">
        <v>133</v>
      </c>
      <c r="AY181" s="16" t="s">
        <v>124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6" t="s">
        <v>133</v>
      </c>
      <c r="BK181" s="229">
        <f>ROUND(I181*H181,2)</f>
        <v>0</v>
      </c>
      <c r="BL181" s="16" t="s">
        <v>144</v>
      </c>
      <c r="BM181" s="228" t="s">
        <v>230</v>
      </c>
    </row>
    <row r="182" s="2" customFormat="1">
      <c r="A182" s="37"/>
      <c r="B182" s="38"/>
      <c r="C182" s="39"/>
      <c r="D182" s="230" t="s">
        <v>135</v>
      </c>
      <c r="E182" s="39"/>
      <c r="F182" s="231" t="s">
        <v>231</v>
      </c>
      <c r="G182" s="39"/>
      <c r="H182" s="39"/>
      <c r="I182" s="232"/>
      <c r="J182" s="39"/>
      <c r="K182" s="39"/>
      <c r="L182" s="43"/>
      <c r="M182" s="233"/>
      <c r="N182" s="234"/>
      <c r="O182" s="90"/>
      <c r="P182" s="90"/>
      <c r="Q182" s="90"/>
      <c r="R182" s="90"/>
      <c r="S182" s="90"/>
      <c r="T182" s="91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135</v>
      </c>
      <c r="AU182" s="16" t="s">
        <v>133</v>
      </c>
    </row>
    <row r="183" s="13" customFormat="1">
      <c r="A183" s="13"/>
      <c r="B183" s="235"/>
      <c r="C183" s="236"/>
      <c r="D183" s="237" t="s">
        <v>147</v>
      </c>
      <c r="E183" s="238" t="s">
        <v>1</v>
      </c>
      <c r="F183" s="239" t="s">
        <v>232</v>
      </c>
      <c r="G183" s="236"/>
      <c r="H183" s="240">
        <v>122</v>
      </c>
      <c r="I183" s="241"/>
      <c r="J183" s="236"/>
      <c r="K183" s="236"/>
      <c r="L183" s="242"/>
      <c r="M183" s="243"/>
      <c r="N183" s="244"/>
      <c r="O183" s="244"/>
      <c r="P183" s="244"/>
      <c r="Q183" s="244"/>
      <c r="R183" s="244"/>
      <c r="S183" s="244"/>
      <c r="T183" s="24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6" t="s">
        <v>147</v>
      </c>
      <c r="AU183" s="246" t="s">
        <v>133</v>
      </c>
      <c r="AV183" s="13" t="s">
        <v>133</v>
      </c>
      <c r="AW183" s="13" t="s">
        <v>32</v>
      </c>
      <c r="AX183" s="13" t="s">
        <v>76</v>
      </c>
      <c r="AY183" s="246" t="s">
        <v>124</v>
      </c>
    </row>
    <row r="184" s="13" customFormat="1">
      <c r="A184" s="13"/>
      <c r="B184" s="235"/>
      <c r="C184" s="236"/>
      <c r="D184" s="237" t="s">
        <v>147</v>
      </c>
      <c r="E184" s="238" t="s">
        <v>1</v>
      </c>
      <c r="F184" s="239" t="s">
        <v>233</v>
      </c>
      <c r="G184" s="236"/>
      <c r="H184" s="240">
        <v>3</v>
      </c>
      <c r="I184" s="241"/>
      <c r="J184" s="236"/>
      <c r="K184" s="236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147</v>
      </c>
      <c r="AU184" s="246" t="s">
        <v>133</v>
      </c>
      <c r="AV184" s="13" t="s">
        <v>133</v>
      </c>
      <c r="AW184" s="13" t="s">
        <v>32</v>
      </c>
      <c r="AX184" s="13" t="s">
        <v>76</v>
      </c>
      <c r="AY184" s="246" t="s">
        <v>124</v>
      </c>
    </row>
    <row r="185" s="14" customFormat="1">
      <c r="A185" s="14"/>
      <c r="B185" s="247"/>
      <c r="C185" s="248"/>
      <c r="D185" s="237" t="s">
        <v>147</v>
      </c>
      <c r="E185" s="249" t="s">
        <v>1</v>
      </c>
      <c r="F185" s="250" t="s">
        <v>150</v>
      </c>
      <c r="G185" s="248"/>
      <c r="H185" s="251">
        <v>125</v>
      </c>
      <c r="I185" s="252"/>
      <c r="J185" s="248"/>
      <c r="K185" s="248"/>
      <c r="L185" s="253"/>
      <c r="M185" s="254"/>
      <c r="N185" s="255"/>
      <c r="O185" s="255"/>
      <c r="P185" s="255"/>
      <c r="Q185" s="255"/>
      <c r="R185" s="255"/>
      <c r="S185" s="255"/>
      <c r="T185" s="25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7" t="s">
        <v>147</v>
      </c>
      <c r="AU185" s="257" t="s">
        <v>133</v>
      </c>
      <c r="AV185" s="14" t="s">
        <v>132</v>
      </c>
      <c r="AW185" s="14" t="s">
        <v>32</v>
      </c>
      <c r="AX185" s="14" t="s">
        <v>84</v>
      </c>
      <c r="AY185" s="257" t="s">
        <v>124</v>
      </c>
    </row>
    <row r="186" s="2" customFormat="1" ht="21.75" customHeight="1">
      <c r="A186" s="37"/>
      <c r="B186" s="38"/>
      <c r="C186" s="217" t="s">
        <v>234</v>
      </c>
      <c r="D186" s="217" t="s">
        <v>127</v>
      </c>
      <c r="E186" s="218" t="s">
        <v>235</v>
      </c>
      <c r="F186" s="219" t="s">
        <v>236</v>
      </c>
      <c r="G186" s="220" t="s">
        <v>190</v>
      </c>
      <c r="H186" s="221">
        <v>3</v>
      </c>
      <c r="I186" s="222"/>
      <c r="J186" s="223">
        <f>ROUND(I186*H186,2)</f>
        <v>0</v>
      </c>
      <c r="K186" s="219" t="s">
        <v>131</v>
      </c>
      <c r="L186" s="43"/>
      <c r="M186" s="224" t="s">
        <v>1</v>
      </c>
      <c r="N186" s="225" t="s">
        <v>42</v>
      </c>
      <c r="O186" s="90"/>
      <c r="P186" s="226">
        <f>O186*H186</f>
        <v>0</v>
      </c>
      <c r="Q186" s="226">
        <v>0.00017000000000000001</v>
      </c>
      <c r="R186" s="226">
        <f>Q186*H186</f>
        <v>0.00051000000000000004</v>
      </c>
      <c r="S186" s="226">
        <v>0</v>
      </c>
      <c r="T186" s="227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28" t="s">
        <v>144</v>
      </c>
      <c r="AT186" s="228" t="s">
        <v>127</v>
      </c>
      <c r="AU186" s="228" t="s">
        <v>133</v>
      </c>
      <c r="AY186" s="16" t="s">
        <v>124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6" t="s">
        <v>133</v>
      </c>
      <c r="BK186" s="229">
        <f>ROUND(I186*H186,2)</f>
        <v>0</v>
      </c>
      <c r="BL186" s="16" t="s">
        <v>144</v>
      </c>
      <c r="BM186" s="228" t="s">
        <v>237</v>
      </c>
    </row>
    <row r="187" s="2" customFormat="1">
      <c r="A187" s="37"/>
      <c r="B187" s="38"/>
      <c r="C187" s="39"/>
      <c r="D187" s="230" t="s">
        <v>135</v>
      </c>
      <c r="E187" s="39"/>
      <c r="F187" s="231" t="s">
        <v>238</v>
      </c>
      <c r="G187" s="39"/>
      <c r="H187" s="39"/>
      <c r="I187" s="232"/>
      <c r="J187" s="39"/>
      <c r="K187" s="39"/>
      <c r="L187" s="43"/>
      <c r="M187" s="233"/>
      <c r="N187" s="234"/>
      <c r="O187" s="90"/>
      <c r="P187" s="90"/>
      <c r="Q187" s="90"/>
      <c r="R187" s="90"/>
      <c r="S187" s="90"/>
      <c r="T187" s="91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6" t="s">
        <v>135</v>
      </c>
      <c r="AU187" s="16" t="s">
        <v>133</v>
      </c>
    </row>
    <row r="188" s="2" customFormat="1" ht="21.75" customHeight="1">
      <c r="A188" s="37"/>
      <c r="B188" s="38"/>
      <c r="C188" s="217" t="s">
        <v>239</v>
      </c>
      <c r="D188" s="217" t="s">
        <v>127</v>
      </c>
      <c r="E188" s="218" t="s">
        <v>240</v>
      </c>
      <c r="F188" s="219" t="s">
        <v>241</v>
      </c>
      <c r="G188" s="220" t="s">
        <v>190</v>
      </c>
      <c r="H188" s="221">
        <v>36</v>
      </c>
      <c r="I188" s="222"/>
      <c r="J188" s="223">
        <f>ROUND(I188*H188,2)</f>
        <v>0</v>
      </c>
      <c r="K188" s="219" t="s">
        <v>131</v>
      </c>
      <c r="L188" s="43"/>
      <c r="M188" s="224" t="s">
        <v>1</v>
      </c>
      <c r="N188" s="225" t="s">
        <v>42</v>
      </c>
      <c r="O188" s="90"/>
      <c r="P188" s="226">
        <f>O188*H188</f>
        <v>0</v>
      </c>
      <c r="Q188" s="226">
        <v>0.00020000000000000001</v>
      </c>
      <c r="R188" s="226">
        <f>Q188*H188</f>
        <v>0.0072000000000000007</v>
      </c>
      <c r="S188" s="226">
        <v>0</v>
      </c>
      <c r="T188" s="227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28" t="s">
        <v>144</v>
      </c>
      <c r="AT188" s="228" t="s">
        <v>127</v>
      </c>
      <c r="AU188" s="228" t="s">
        <v>133</v>
      </c>
      <c r="AY188" s="16" t="s">
        <v>124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6" t="s">
        <v>133</v>
      </c>
      <c r="BK188" s="229">
        <f>ROUND(I188*H188,2)</f>
        <v>0</v>
      </c>
      <c r="BL188" s="16" t="s">
        <v>144</v>
      </c>
      <c r="BM188" s="228" t="s">
        <v>242</v>
      </c>
    </row>
    <row r="189" s="2" customFormat="1">
      <c r="A189" s="37"/>
      <c r="B189" s="38"/>
      <c r="C189" s="39"/>
      <c r="D189" s="230" t="s">
        <v>135</v>
      </c>
      <c r="E189" s="39"/>
      <c r="F189" s="231" t="s">
        <v>243</v>
      </c>
      <c r="G189" s="39"/>
      <c r="H189" s="39"/>
      <c r="I189" s="232"/>
      <c r="J189" s="39"/>
      <c r="K189" s="39"/>
      <c r="L189" s="43"/>
      <c r="M189" s="233"/>
      <c r="N189" s="234"/>
      <c r="O189" s="90"/>
      <c r="P189" s="90"/>
      <c r="Q189" s="90"/>
      <c r="R189" s="90"/>
      <c r="S189" s="90"/>
      <c r="T189" s="91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135</v>
      </c>
      <c r="AU189" s="16" t="s">
        <v>133</v>
      </c>
    </row>
    <row r="190" s="2" customFormat="1" ht="24.15" customHeight="1">
      <c r="A190" s="37"/>
      <c r="B190" s="38"/>
      <c r="C190" s="217" t="s">
        <v>244</v>
      </c>
      <c r="D190" s="217" t="s">
        <v>127</v>
      </c>
      <c r="E190" s="218" t="s">
        <v>245</v>
      </c>
      <c r="F190" s="219" t="s">
        <v>246</v>
      </c>
      <c r="G190" s="220" t="s">
        <v>190</v>
      </c>
      <c r="H190" s="221">
        <v>12</v>
      </c>
      <c r="I190" s="222"/>
      <c r="J190" s="223">
        <f>ROUND(I190*H190,2)</f>
        <v>0</v>
      </c>
      <c r="K190" s="219" t="s">
        <v>1</v>
      </c>
      <c r="L190" s="43"/>
      <c r="M190" s="224" t="s">
        <v>1</v>
      </c>
      <c r="N190" s="225" t="s">
        <v>42</v>
      </c>
      <c r="O190" s="90"/>
      <c r="P190" s="226">
        <f>O190*H190</f>
        <v>0</v>
      </c>
      <c r="Q190" s="226">
        <v>0.00017000000000000001</v>
      </c>
      <c r="R190" s="226">
        <f>Q190*H190</f>
        <v>0.0020400000000000001</v>
      </c>
      <c r="S190" s="226">
        <v>0</v>
      </c>
      <c r="T190" s="227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28" t="s">
        <v>144</v>
      </c>
      <c r="AT190" s="228" t="s">
        <v>127</v>
      </c>
      <c r="AU190" s="228" t="s">
        <v>133</v>
      </c>
      <c r="AY190" s="16" t="s">
        <v>124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6" t="s">
        <v>133</v>
      </c>
      <c r="BK190" s="229">
        <f>ROUND(I190*H190,2)</f>
        <v>0</v>
      </c>
      <c r="BL190" s="16" t="s">
        <v>144</v>
      </c>
      <c r="BM190" s="228" t="s">
        <v>247</v>
      </c>
    </row>
    <row r="191" s="2" customFormat="1" ht="21.75" customHeight="1">
      <c r="A191" s="37"/>
      <c r="B191" s="38"/>
      <c r="C191" s="217" t="s">
        <v>248</v>
      </c>
      <c r="D191" s="217" t="s">
        <v>127</v>
      </c>
      <c r="E191" s="218" t="s">
        <v>249</v>
      </c>
      <c r="F191" s="219" t="s">
        <v>250</v>
      </c>
      <c r="G191" s="220" t="s">
        <v>190</v>
      </c>
      <c r="H191" s="221">
        <v>11</v>
      </c>
      <c r="I191" s="222"/>
      <c r="J191" s="223">
        <f>ROUND(I191*H191,2)</f>
        <v>0</v>
      </c>
      <c r="K191" s="219" t="s">
        <v>1</v>
      </c>
      <c r="L191" s="43"/>
      <c r="M191" s="224" t="s">
        <v>1</v>
      </c>
      <c r="N191" s="225" t="s">
        <v>42</v>
      </c>
      <c r="O191" s="90"/>
      <c r="P191" s="226">
        <f>O191*H191</f>
        <v>0</v>
      </c>
      <c r="Q191" s="226">
        <v>0.00020000000000000001</v>
      </c>
      <c r="R191" s="226">
        <f>Q191*H191</f>
        <v>0.0022000000000000001</v>
      </c>
      <c r="S191" s="226">
        <v>0</v>
      </c>
      <c r="T191" s="227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28" t="s">
        <v>144</v>
      </c>
      <c r="AT191" s="228" t="s">
        <v>127</v>
      </c>
      <c r="AU191" s="228" t="s">
        <v>133</v>
      </c>
      <c r="AY191" s="16" t="s">
        <v>124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6" t="s">
        <v>133</v>
      </c>
      <c r="BK191" s="229">
        <f>ROUND(I191*H191,2)</f>
        <v>0</v>
      </c>
      <c r="BL191" s="16" t="s">
        <v>144</v>
      </c>
      <c r="BM191" s="228" t="s">
        <v>251</v>
      </c>
    </row>
    <row r="192" s="2" customFormat="1" ht="16.5" customHeight="1">
      <c r="A192" s="37"/>
      <c r="B192" s="38"/>
      <c r="C192" s="217" t="s">
        <v>7</v>
      </c>
      <c r="D192" s="217" t="s">
        <v>127</v>
      </c>
      <c r="E192" s="218" t="s">
        <v>252</v>
      </c>
      <c r="F192" s="219" t="s">
        <v>253</v>
      </c>
      <c r="G192" s="220" t="s">
        <v>190</v>
      </c>
      <c r="H192" s="221">
        <v>38</v>
      </c>
      <c r="I192" s="222"/>
      <c r="J192" s="223">
        <f>ROUND(I192*H192,2)</f>
        <v>0</v>
      </c>
      <c r="K192" s="219" t="s">
        <v>131</v>
      </c>
      <c r="L192" s="43"/>
      <c r="M192" s="224" t="s">
        <v>1</v>
      </c>
      <c r="N192" s="225" t="s">
        <v>42</v>
      </c>
      <c r="O192" s="90"/>
      <c r="P192" s="226">
        <f>O192*H192</f>
        <v>0</v>
      </c>
      <c r="Q192" s="226">
        <v>0.00116</v>
      </c>
      <c r="R192" s="226">
        <f>Q192*H192</f>
        <v>0.044080000000000001</v>
      </c>
      <c r="S192" s="226">
        <v>0</v>
      </c>
      <c r="T192" s="227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8" t="s">
        <v>144</v>
      </c>
      <c r="AT192" s="228" t="s">
        <v>127</v>
      </c>
      <c r="AU192" s="228" t="s">
        <v>133</v>
      </c>
      <c r="AY192" s="16" t="s">
        <v>124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6" t="s">
        <v>133</v>
      </c>
      <c r="BK192" s="229">
        <f>ROUND(I192*H192,2)</f>
        <v>0</v>
      </c>
      <c r="BL192" s="16" t="s">
        <v>144</v>
      </c>
      <c r="BM192" s="228" t="s">
        <v>254</v>
      </c>
    </row>
    <row r="193" s="2" customFormat="1">
      <c r="A193" s="37"/>
      <c r="B193" s="38"/>
      <c r="C193" s="39"/>
      <c r="D193" s="230" t="s">
        <v>135</v>
      </c>
      <c r="E193" s="39"/>
      <c r="F193" s="231" t="s">
        <v>255</v>
      </c>
      <c r="G193" s="39"/>
      <c r="H193" s="39"/>
      <c r="I193" s="232"/>
      <c r="J193" s="39"/>
      <c r="K193" s="39"/>
      <c r="L193" s="43"/>
      <c r="M193" s="233"/>
      <c r="N193" s="234"/>
      <c r="O193" s="90"/>
      <c r="P193" s="90"/>
      <c r="Q193" s="90"/>
      <c r="R193" s="90"/>
      <c r="S193" s="90"/>
      <c r="T193" s="91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6" t="s">
        <v>135</v>
      </c>
      <c r="AU193" s="16" t="s">
        <v>133</v>
      </c>
    </row>
    <row r="194" s="2" customFormat="1" ht="16.5" customHeight="1">
      <c r="A194" s="37"/>
      <c r="B194" s="38"/>
      <c r="C194" s="217" t="s">
        <v>256</v>
      </c>
      <c r="D194" s="217" t="s">
        <v>127</v>
      </c>
      <c r="E194" s="218" t="s">
        <v>257</v>
      </c>
      <c r="F194" s="219" t="s">
        <v>258</v>
      </c>
      <c r="G194" s="220" t="s">
        <v>259</v>
      </c>
      <c r="H194" s="221">
        <v>38</v>
      </c>
      <c r="I194" s="222"/>
      <c r="J194" s="223">
        <f>ROUND(I194*H194,2)</f>
        <v>0</v>
      </c>
      <c r="K194" s="219" t="s">
        <v>131</v>
      </c>
      <c r="L194" s="43"/>
      <c r="M194" s="224" t="s">
        <v>1</v>
      </c>
      <c r="N194" s="225" t="s">
        <v>42</v>
      </c>
      <c r="O194" s="90"/>
      <c r="P194" s="226">
        <f>O194*H194</f>
        <v>0</v>
      </c>
      <c r="Q194" s="226">
        <v>0.002</v>
      </c>
      <c r="R194" s="226">
        <f>Q194*H194</f>
        <v>0.075999999999999998</v>
      </c>
      <c r="S194" s="226">
        <v>0</v>
      </c>
      <c r="T194" s="227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8" t="s">
        <v>144</v>
      </c>
      <c r="AT194" s="228" t="s">
        <v>127</v>
      </c>
      <c r="AU194" s="228" t="s">
        <v>133</v>
      </c>
      <c r="AY194" s="16" t="s">
        <v>124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6" t="s">
        <v>133</v>
      </c>
      <c r="BK194" s="229">
        <f>ROUND(I194*H194,2)</f>
        <v>0</v>
      </c>
      <c r="BL194" s="16" t="s">
        <v>144</v>
      </c>
      <c r="BM194" s="228" t="s">
        <v>260</v>
      </c>
    </row>
    <row r="195" s="2" customFormat="1">
      <c r="A195" s="37"/>
      <c r="B195" s="38"/>
      <c r="C195" s="39"/>
      <c r="D195" s="230" t="s">
        <v>135</v>
      </c>
      <c r="E195" s="39"/>
      <c r="F195" s="231" t="s">
        <v>261</v>
      </c>
      <c r="G195" s="39"/>
      <c r="H195" s="39"/>
      <c r="I195" s="232"/>
      <c r="J195" s="39"/>
      <c r="K195" s="39"/>
      <c r="L195" s="43"/>
      <c r="M195" s="233"/>
      <c r="N195" s="234"/>
      <c r="O195" s="90"/>
      <c r="P195" s="90"/>
      <c r="Q195" s="90"/>
      <c r="R195" s="90"/>
      <c r="S195" s="90"/>
      <c r="T195" s="91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6" t="s">
        <v>135</v>
      </c>
      <c r="AU195" s="16" t="s">
        <v>133</v>
      </c>
    </row>
    <row r="196" s="2" customFormat="1" ht="16.5" customHeight="1">
      <c r="A196" s="37"/>
      <c r="B196" s="38"/>
      <c r="C196" s="217" t="s">
        <v>262</v>
      </c>
      <c r="D196" s="217" t="s">
        <v>127</v>
      </c>
      <c r="E196" s="218" t="s">
        <v>263</v>
      </c>
      <c r="F196" s="219" t="s">
        <v>264</v>
      </c>
      <c r="G196" s="220" t="s">
        <v>190</v>
      </c>
      <c r="H196" s="221">
        <v>76</v>
      </c>
      <c r="I196" s="222"/>
      <c r="J196" s="223">
        <f>ROUND(I196*H196,2)</f>
        <v>0</v>
      </c>
      <c r="K196" s="219" t="s">
        <v>131</v>
      </c>
      <c r="L196" s="43"/>
      <c r="M196" s="224" t="s">
        <v>1</v>
      </c>
      <c r="N196" s="225" t="s">
        <v>42</v>
      </c>
      <c r="O196" s="90"/>
      <c r="P196" s="226">
        <f>O196*H196</f>
        <v>0</v>
      </c>
      <c r="Q196" s="226">
        <v>2.0000000000000002E-05</v>
      </c>
      <c r="R196" s="226">
        <f>Q196*H196</f>
        <v>0.0015200000000000001</v>
      </c>
      <c r="S196" s="226">
        <v>0</v>
      </c>
      <c r="T196" s="227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28" t="s">
        <v>144</v>
      </c>
      <c r="AT196" s="228" t="s">
        <v>127</v>
      </c>
      <c r="AU196" s="228" t="s">
        <v>133</v>
      </c>
      <c r="AY196" s="16" t="s">
        <v>124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6" t="s">
        <v>133</v>
      </c>
      <c r="BK196" s="229">
        <f>ROUND(I196*H196,2)</f>
        <v>0</v>
      </c>
      <c r="BL196" s="16" t="s">
        <v>144</v>
      </c>
      <c r="BM196" s="228" t="s">
        <v>265</v>
      </c>
    </row>
    <row r="197" s="2" customFormat="1">
      <c r="A197" s="37"/>
      <c r="B197" s="38"/>
      <c r="C197" s="39"/>
      <c r="D197" s="230" t="s">
        <v>135</v>
      </c>
      <c r="E197" s="39"/>
      <c r="F197" s="231" t="s">
        <v>266</v>
      </c>
      <c r="G197" s="39"/>
      <c r="H197" s="39"/>
      <c r="I197" s="232"/>
      <c r="J197" s="39"/>
      <c r="K197" s="39"/>
      <c r="L197" s="43"/>
      <c r="M197" s="233"/>
      <c r="N197" s="234"/>
      <c r="O197" s="90"/>
      <c r="P197" s="90"/>
      <c r="Q197" s="90"/>
      <c r="R197" s="90"/>
      <c r="S197" s="90"/>
      <c r="T197" s="91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135</v>
      </c>
      <c r="AU197" s="16" t="s">
        <v>133</v>
      </c>
    </row>
    <row r="198" s="2" customFormat="1" ht="24.15" customHeight="1">
      <c r="A198" s="37"/>
      <c r="B198" s="38"/>
      <c r="C198" s="258" t="s">
        <v>267</v>
      </c>
      <c r="D198" s="258" t="s">
        <v>268</v>
      </c>
      <c r="E198" s="259" t="s">
        <v>269</v>
      </c>
      <c r="F198" s="260" t="s">
        <v>270</v>
      </c>
      <c r="G198" s="261" t="s">
        <v>190</v>
      </c>
      <c r="H198" s="262">
        <v>76</v>
      </c>
      <c r="I198" s="263"/>
      <c r="J198" s="264">
        <f>ROUND(I198*H198,2)</f>
        <v>0</v>
      </c>
      <c r="K198" s="260" t="s">
        <v>1</v>
      </c>
      <c r="L198" s="265"/>
      <c r="M198" s="266" t="s">
        <v>1</v>
      </c>
      <c r="N198" s="267" t="s">
        <v>42</v>
      </c>
      <c r="O198" s="90"/>
      <c r="P198" s="226">
        <f>O198*H198</f>
        <v>0</v>
      </c>
      <c r="Q198" s="226">
        <v>6.9999999999999994E-05</v>
      </c>
      <c r="R198" s="226">
        <f>Q198*H198</f>
        <v>0.0053199999999999992</v>
      </c>
      <c r="S198" s="226">
        <v>0</v>
      </c>
      <c r="T198" s="227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28" t="s">
        <v>271</v>
      </c>
      <c r="AT198" s="228" t="s">
        <v>268</v>
      </c>
      <c r="AU198" s="228" t="s">
        <v>133</v>
      </c>
      <c r="AY198" s="16" t="s">
        <v>124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6" t="s">
        <v>133</v>
      </c>
      <c r="BK198" s="229">
        <f>ROUND(I198*H198,2)</f>
        <v>0</v>
      </c>
      <c r="BL198" s="16" t="s">
        <v>144</v>
      </c>
      <c r="BM198" s="228" t="s">
        <v>272</v>
      </c>
    </row>
    <row r="199" s="2" customFormat="1" ht="24.15" customHeight="1">
      <c r="A199" s="37"/>
      <c r="B199" s="38"/>
      <c r="C199" s="217" t="s">
        <v>273</v>
      </c>
      <c r="D199" s="217" t="s">
        <v>127</v>
      </c>
      <c r="E199" s="218" t="s">
        <v>274</v>
      </c>
      <c r="F199" s="219" t="s">
        <v>275</v>
      </c>
      <c r="G199" s="220" t="s">
        <v>259</v>
      </c>
      <c r="H199" s="221">
        <v>12</v>
      </c>
      <c r="I199" s="222"/>
      <c r="J199" s="223">
        <f>ROUND(I199*H199,2)</f>
        <v>0</v>
      </c>
      <c r="K199" s="219" t="s">
        <v>131</v>
      </c>
      <c r="L199" s="43"/>
      <c r="M199" s="224" t="s">
        <v>1</v>
      </c>
      <c r="N199" s="225" t="s">
        <v>42</v>
      </c>
      <c r="O199" s="90"/>
      <c r="P199" s="226">
        <f>O199*H199</f>
        <v>0</v>
      </c>
      <c r="Q199" s="226">
        <v>0.0292</v>
      </c>
      <c r="R199" s="226">
        <f>Q199*H199</f>
        <v>0.35039999999999999</v>
      </c>
      <c r="S199" s="226">
        <v>0</v>
      </c>
      <c r="T199" s="227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28" t="s">
        <v>144</v>
      </c>
      <c r="AT199" s="228" t="s">
        <v>127</v>
      </c>
      <c r="AU199" s="228" t="s">
        <v>133</v>
      </c>
      <c r="AY199" s="16" t="s">
        <v>124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6" t="s">
        <v>133</v>
      </c>
      <c r="BK199" s="229">
        <f>ROUND(I199*H199,2)</f>
        <v>0</v>
      </c>
      <c r="BL199" s="16" t="s">
        <v>144</v>
      </c>
      <c r="BM199" s="228" t="s">
        <v>276</v>
      </c>
    </row>
    <row r="200" s="2" customFormat="1">
      <c r="A200" s="37"/>
      <c r="B200" s="38"/>
      <c r="C200" s="39"/>
      <c r="D200" s="230" t="s">
        <v>135</v>
      </c>
      <c r="E200" s="39"/>
      <c r="F200" s="231" t="s">
        <v>277</v>
      </c>
      <c r="G200" s="39"/>
      <c r="H200" s="39"/>
      <c r="I200" s="232"/>
      <c r="J200" s="39"/>
      <c r="K200" s="39"/>
      <c r="L200" s="43"/>
      <c r="M200" s="233"/>
      <c r="N200" s="234"/>
      <c r="O200" s="90"/>
      <c r="P200" s="90"/>
      <c r="Q200" s="90"/>
      <c r="R200" s="90"/>
      <c r="S200" s="90"/>
      <c r="T200" s="91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6" t="s">
        <v>135</v>
      </c>
      <c r="AU200" s="16" t="s">
        <v>133</v>
      </c>
    </row>
    <row r="201" s="2" customFormat="1" ht="24.15" customHeight="1">
      <c r="A201" s="37"/>
      <c r="B201" s="38"/>
      <c r="C201" s="217" t="s">
        <v>278</v>
      </c>
      <c r="D201" s="217" t="s">
        <v>127</v>
      </c>
      <c r="E201" s="218" t="s">
        <v>279</v>
      </c>
      <c r="F201" s="219" t="s">
        <v>280</v>
      </c>
      <c r="G201" s="220" t="s">
        <v>190</v>
      </c>
      <c r="H201" s="221">
        <v>22</v>
      </c>
      <c r="I201" s="222"/>
      <c r="J201" s="223">
        <f>ROUND(I201*H201,2)</f>
        <v>0</v>
      </c>
      <c r="K201" s="219" t="s">
        <v>131</v>
      </c>
      <c r="L201" s="43"/>
      <c r="M201" s="224" t="s">
        <v>1</v>
      </c>
      <c r="N201" s="225" t="s">
        <v>42</v>
      </c>
      <c r="O201" s="90"/>
      <c r="P201" s="226">
        <f>O201*H201</f>
        <v>0</v>
      </c>
      <c r="Q201" s="226">
        <v>0.00077999999999999999</v>
      </c>
      <c r="R201" s="226">
        <f>Q201*H201</f>
        <v>0.017159999999999998</v>
      </c>
      <c r="S201" s="226">
        <v>0</v>
      </c>
      <c r="T201" s="227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28" t="s">
        <v>144</v>
      </c>
      <c r="AT201" s="228" t="s">
        <v>127</v>
      </c>
      <c r="AU201" s="228" t="s">
        <v>133</v>
      </c>
      <c r="AY201" s="16" t="s">
        <v>124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6" t="s">
        <v>133</v>
      </c>
      <c r="BK201" s="229">
        <f>ROUND(I201*H201,2)</f>
        <v>0</v>
      </c>
      <c r="BL201" s="16" t="s">
        <v>144</v>
      </c>
      <c r="BM201" s="228" t="s">
        <v>281</v>
      </c>
    </row>
    <row r="202" s="2" customFormat="1">
      <c r="A202" s="37"/>
      <c r="B202" s="38"/>
      <c r="C202" s="39"/>
      <c r="D202" s="230" t="s">
        <v>135</v>
      </c>
      <c r="E202" s="39"/>
      <c r="F202" s="231" t="s">
        <v>282</v>
      </c>
      <c r="G202" s="39"/>
      <c r="H202" s="39"/>
      <c r="I202" s="232"/>
      <c r="J202" s="39"/>
      <c r="K202" s="39"/>
      <c r="L202" s="43"/>
      <c r="M202" s="233"/>
      <c r="N202" s="234"/>
      <c r="O202" s="90"/>
      <c r="P202" s="90"/>
      <c r="Q202" s="90"/>
      <c r="R202" s="90"/>
      <c r="S202" s="90"/>
      <c r="T202" s="91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135</v>
      </c>
      <c r="AU202" s="16" t="s">
        <v>133</v>
      </c>
    </row>
    <row r="203" s="13" customFormat="1">
      <c r="A203" s="13"/>
      <c r="B203" s="235"/>
      <c r="C203" s="236"/>
      <c r="D203" s="237" t="s">
        <v>147</v>
      </c>
      <c r="E203" s="238" t="s">
        <v>1</v>
      </c>
      <c r="F203" s="239" t="s">
        <v>283</v>
      </c>
      <c r="G203" s="236"/>
      <c r="H203" s="240">
        <v>4</v>
      </c>
      <c r="I203" s="241"/>
      <c r="J203" s="236"/>
      <c r="K203" s="236"/>
      <c r="L203" s="242"/>
      <c r="M203" s="243"/>
      <c r="N203" s="244"/>
      <c r="O203" s="244"/>
      <c r="P203" s="244"/>
      <c r="Q203" s="244"/>
      <c r="R203" s="244"/>
      <c r="S203" s="244"/>
      <c r="T203" s="24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6" t="s">
        <v>147</v>
      </c>
      <c r="AU203" s="246" t="s">
        <v>133</v>
      </c>
      <c r="AV203" s="13" t="s">
        <v>133</v>
      </c>
      <c r="AW203" s="13" t="s">
        <v>32</v>
      </c>
      <c r="AX203" s="13" t="s">
        <v>76</v>
      </c>
      <c r="AY203" s="246" t="s">
        <v>124</v>
      </c>
    </row>
    <row r="204" s="13" customFormat="1">
      <c r="A204" s="13"/>
      <c r="B204" s="235"/>
      <c r="C204" s="236"/>
      <c r="D204" s="237" t="s">
        <v>147</v>
      </c>
      <c r="E204" s="238" t="s">
        <v>1</v>
      </c>
      <c r="F204" s="239" t="s">
        <v>284</v>
      </c>
      <c r="G204" s="236"/>
      <c r="H204" s="240">
        <v>18</v>
      </c>
      <c r="I204" s="241"/>
      <c r="J204" s="236"/>
      <c r="K204" s="236"/>
      <c r="L204" s="242"/>
      <c r="M204" s="243"/>
      <c r="N204" s="244"/>
      <c r="O204" s="244"/>
      <c r="P204" s="244"/>
      <c r="Q204" s="244"/>
      <c r="R204" s="244"/>
      <c r="S204" s="244"/>
      <c r="T204" s="24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6" t="s">
        <v>147</v>
      </c>
      <c r="AU204" s="246" t="s">
        <v>133</v>
      </c>
      <c r="AV204" s="13" t="s">
        <v>133</v>
      </c>
      <c r="AW204" s="13" t="s">
        <v>32</v>
      </c>
      <c r="AX204" s="13" t="s">
        <v>76</v>
      </c>
      <c r="AY204" s="246" t="s">
        <v>124</v>
      </c>
    </row>
    <row r="205" s="14" customFormat="1">
      <c r="A205" s="14"/>
      <c r="B205" s="247"/>
      <c r="C205" s="248"/>
      <c r="D205" s="237" t="s">
        <v>147</v>
      </c>
      <c r="E205" s="249" t="s">
        <v>1</v>
      </c>
      <c r="F205" s="250" t="s">
        <v>150</v>
      </c>
      <c r="G205" s="248"/>
      <c r="H205" s="251">
        <v>22</v>
      </c>
      <c r="I205" s="252"/>
      <c r="J205" s="248"/>
      <c r="K205" s="248"/>
      <c r="L205" s="253"/>
      <c r="M205" s="254"/>
      <c r="N205" s="255"/>
      <c r="O205" s="255"/>
      <c r="P205" s="255"/>
      <c r="Q205" s="255"/>
      <c r="R205" s="255"/>
      <c r="S205" s="255"/>
      <c r="T205" s="25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7" t="s">
        <v>147</v>
      </c>
      <c r="AU205" s="257" t="s">
        <v>133</v>
      </c>
      <c r="AV205" s="14" t="s">
        <v>132</v>
      </c>
      <c r="AW205" s="14" t="s">
        <v>32</v>
      </c>
      <c r="AX205" s="14" t="s">
        <v>84</v>
      </c>
      <c r="AY205" s="257" t="s">
        <v>124</v>
      </c>
    </row>
    <row r="206" s="2" customFormat="1" ht="24.15" customHeight="1">
      <c r="A206" s="37"/>
      <c r="B206" s="38"/>
      <c r="C206" s="217" t="s">
        <v>285</v>
      </c>
      <c r="D206" s="217" t="s">
        <v>127</v>
      </c>
      <c r="E206" s="218" t="s">
        <v>286</v>
      </c>
      <c r="F206" s="219" t="s">
        <v>287</v>
      </c>
      <c r="G206" s="220" t="s">
        <v>190</v>
      </c>
      <c r="H206" s="221">
        <v>20</v>
      </c>
      <c r="I206" s="222"/>
      <c r="J206" s="223">
        <f>ROUND(I206*H206,2)</f>
        <v>0</v>
      </c>
      <c r="K206" s="219" t="s">
        <v>131</v>
      </c>
      <c r="L206" s="43"/>
      <c r="M206" s="224" t="s">
        <v>1</v>
      </c>
      <c r="N206" s="225" t="s">
        <v>42</v>
      </c>
      <c r="O206" s="90"/>
      <c r="P206" s="226">
        <f>O206*H206</f>
        <v>0</v>
      </c>
      <c r="Q206" s="226">
        <v>0.00147</v>
      </c>
      <c r="R206" s="226">
        <f>Q206*H206</f>
        <v>0.029399999999999999</v>
      </c>
      <c r="S206" s="226">
        <v>0</v>
      </c>
      <c r="T206" s="227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8" t="s">
        <v>144</v>
      </c>
      <c r="AT206" s="228" t="s">
        <v>127</v>
      </c>
      <c r="AU206" s="228" t="s">
        <v>133</v>
      </c>
      <c r="AY206" s="16" t="s">
        <v>124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6" t="s">
        <v>133</v>
      </c>
      <c r="BK206" s="229">
        <f>ROUND(I206*H206,2)</f>
        <v>0</v>
      </c>
      <c r="BL206" s="16" t="s">
        <v>144</v>
      </c>
      <c r="BM206" s="228" t="s">
        <v>288</v>
      </c>
    </row>
    <row r="207" s="2" customFormat="1">
      <c r="A207" s="37"/>
      <c r="B207" s="38"/>
      <c r="C207" s="39"/>
      <c r="D207" s="230" t="s">
        <v>135</v>
      </c>
      <c r="E207" s="39"/>
      <c r="F207" s="231" t="s">
        <v>289</v>
      </c>
      <c r="G207" s="39"/>
      <c r="H207" s="39"/>
      <c r="I207" s="232"/>
      <c r="J207" s="39"/>
      <c r="K207" s="39"/>
      <c r="L207" s="43"/>
      <c r="M207" s="233"/>
      <c r="N207" s="234"/>
      <c r="O207" s="90"/>
      <c r="P207" s="90"/>
      <c r="Q207" s="90"/>
      <c r="R207" s="90"/>
      <c r="S207" s="90"/>
      <c r="T207" s="91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16" t="s">
        <v>135</v>
      </c>
      <c r="AU207" s="16" t="s">
        <v>133</v>
      </c>
    </row>
    <row r="208" s="13" customFormat="1">
      <c r="A208" s="13"/>
      <c r="B208" s="235"/>
      <c r="C208" s="236"/>
      <c r="D208" s="237" t="s">
        <v>147</v>
      </c>
      <c r="E208" s="238" t="s">
        <v>1</v>
      </c>
      <c r="F208" s="239" t="s">
        <v>290</v>
      </c>
      <c r="G208" s="236"/>
      <c r="H208" s="240">
        <v>2</v>
      </c>
      <c r="I208" s="241"/>
      <c r="J208" s="236"/>
      <c r="K208" s="236"/>
      <c r="L208" s="242"/>
      <c r="M208" s="243"/>
      <c r="N208" s="244"/>
      <c r="O208" s="244"/>
      <c r="P208" s="244"/>
      <c r="Q208" s="244"/>
      <c r="R208" s="244"/>
      <c r="S208" s="244"/>
      <c r="T208" s="24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6" t="s">
        <v>147</v>
      </c>
      <c r="AU208" s="246" t="s">
        <v>133</v>
      </c>
      <c r="AV208" s="13" t="s">
        <v>133</v>
      </c>
      <c r="AW208" s="13" t="s">
        <v>32</v>
      </c>
      <c r="AX208" s="13" t="s">
        <v>76</v>
      </c>
      <c r="AY208" s="246" t="s">
        <v>124</v>
      </c>
    </row>
    <row r="209" s="13" customFormat="1">
      <c r="A209" s="13"/>
      <c r="B209" s="235"/>
      <c r="C209" s="236"/>
      <c r="D209" s="237" t="s">
        <v>147</v>
      </c>
      <c r="E209" s="238" t="s">
        <v>1</v>
      </c>
      <c r="F209" s="239" t="s">
        <v>284</v>
      </c>
      <c r="G209" s="236"/>
      <c r="H209" s="240">
        <v>18</v>
      </c>
      <c r="I209" s="241"/>
      <c r="J209" s="236"/>
      <c r="K209" s="236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147</v>
      </c>
      <c r="AU209" s="246" t="s">
        <v>133</v>
      </c>
      <c r="AV209" s="13" t="s">
        <v>133</v>
      </c>
      <c r="AW209" s="13" t="s">
        <v>32</v>
      </c>
      <c r="AX209" s="13" t="s">
        <v>76</v>
      </c>
      <c r="AY209" s="246" t="s">
        <v>124</v>
      </c>
    </row>
    <row r="210" s="14" customFormat="1">
      <c r="A210" s="14"/>
      <c r="B210" s="247"/>
      <c r="C210" s="248"/>
      <c r="D210" s="237" t="s">
        <v>147</v>
      </c>
      <c r="E210" s="249" t="s">
        <v>1</v>
      </c>
      <c r="F210" s="250" t="s">
        <v>150</v>
      </c>
      <c r="G210" s="248"/>
      <c r="H210" s="251">
        <v>20</v>
      </c>
      <c r="I210" s="252"/>
      <c r="J210" s="248"/>
      <c r="K210" s="248"/>
      <c r="L210" s="253"/>
      <c r="M210" s="254"/>
      <c r="N210" s="255"/>
      <c r="O210" s="255"/>
      <c r="P210" s="255"/>
      <c r="Q210" s="255"/>
      <c r="R210" s="255"/>
      <c r="S210" s="255"/>
      <c r="T210" s="25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7" t="s">
        <v>147</v>
      </c>
      <c r="AU210" s="257" t="s">
        <v>133</v>
      </c>
      <c r="AV210" s="14" t="s">
        <v>132</v>
      </c>
      <c r="AW210" s="14" t="s">
        <v>32</v>
      </c>
      <c r="AX210" s="14" t="s">
        <v>84</v>
      </c>
      <c r="AY210" s="257" t="s">
        <v>124</v>
      </c>
    </row>
    <row r="211" s="2" customFormat="1" ht="24.15" customHeight="1">
      <c r="A211" s="37"/>
      <c r="B211" s="38"/>
      <c r="C211" s="217" t="s">
        <v>291</v>
      </c>
      <c r="D211" s="217" t="s">
        <v>127</v>
      </c>
      <c r="E211" s="218" t="s">
        <v>292</v>
      </c>
      <c r="F211" s="219" t="s">
        <v>293</v>
      </c>
      <c r="G211" s="220" t="s">
        <v>190</v>
      </c>
      <c r="H211" s="221">
        <v>10</v>
      </c>
      <c r="I211" s="222"/>
      <c r="J211" s="223">
        <f>ROUND(I211*H211,2)</f>
        <v>0</v>
      </c>
      <c r="K211" s="219" t="s">
        <v>131</v>
      </c>
      <c r="L211" s="43"/>
      <c r="M211" s="224" t="s">
        <v>1</v>
      </c>
      <c r="N211" s="225" t="s">
        <v>42</v>
      </c>
      <c r="O211" s="90"/>
      <c r="P211" s="226">
        <f>O211*H211</f>
        <v>0</v>
      </c>
      <c r="Q211" s="226">
        <v>0.0020300000000000001</v>
      </c>
      <c r="R211" s="226">
        <f>Q211*H211</f>
        <v>0.020300000000000002</v>
      </c>
      <c r="S211" s="226">
        <v>0</v>
      </c>
      <c r="T211" s="227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28" t="s">
        <v>144</v>
      </c>
      <c r="AT211" s="228" t="s">
        <v>127</v>
      </c>
      <c r="AU211" s="228" t="s">
        <v>133</v>
      </c>
      <c r="AY211" s="16" t="s">
        <v>124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6" t="s">
        <v>133</v>
      </c>
      <c r="BK211" s="229">
        <f>ROUND(I211*H211,2)</f>
        <v>0</v>
      </c>
      <c r="BL211" s="16" t="s">
        <v>144</v>
      </c>
      <c r="BM211" s="228" t="s">
        <v>294</v>
      </c>
    </row>
    <row r="212" s="2" customFormat="1">
      <c r="A212" s="37"/>
      <c r="B212" s="38"/>
      <c r="C212" s="39"/>
      <c r="D212" s="230" t="s">
        <v>135</v>
      </c>
      <c r="E212" s="39"/>
      <c r="F212" s="231" t="s">
        <v>295</v>
      </c>
      <c r="G212" s="39"/>
      <c r="H212" s="39"/>
      <c r="I212" s="232"/>
      <c r="J212" s="39"/>
      <c r="K212" s="39"/>
      <c r="L212" s="43"/>
      <c r="M212" s="233"/>
      <c r="N212" s="234"/>
      <c r="O212" s="90"/>
      <c r="P212" s="90"/>
      <c r="Q212" s="90"/>
      <c r="R212" s="90"/>
      <c r="S212" s="90"/>
      <c r="T212" s="91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6" t="s">
        <v>135</v>
      </c>
      <c r="AU212" s="16" t="s">
        <v>133</v>
      </c>
    </row>
    <row r="213" s="13" customFormat="1">
      <c r="A213" s="13"/>
      <c r="B213" s="235"/>
      <c r="C213" s="236"/>
      <c r="D213" s="237" t="s">
        <v>147</v>
      </c>
      <c r="E213" s="238" t="s">
        <v>1</v>
      </c>
      <c r="F213" s="239" t="s">
        <v>296</v>
      </c>
      <c r="G213" s="236"/>
      <c r="H213" s="240">
        <v>1</v>
      </c>
      <c r="I213" s="241"/>
      <c r="J213" s="236"/>
      <c r="K213" s="236"/>
      <c r="L213" s="242"/>
      <c r="M213" s="243"/>
      <c r="N213" s="244"/>
      <c r="O213" s="244"/>
      <c r="P213" s="244"/>
      <c r="Q213" s="244"/>
      <c r="R213" s="244"/>
      <c r="S213" s="244"/>
      <c r="T213" s="24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6" t="s">
        <v>147</v>
      </c>
      <c r="AU213" s="246" t="s">
        <v>133</v>
      </c>
      <c r="AV213" s="13" t="s">
        <v>133</v>
      </c>
      <c r="AW213" s="13" t="s">
        <v>32</v>
      </c>
      <c r="AX213" s="13" t="s">
        <v>76</v>
      </c>
      <c r="AY213" s="246" t="s">
        <v>124</v>
      </c>
    </row>
    <row r="214" s="13" customFormat="1">
      <c r="A214" s="13"/>
      <c r="B214" s="235"/>
      <c r="C214" s="236"/>
      <c r="D214" s="237" t="s">
        <v>147</v>
      </c>
      <c r="E214" s="238" t="s">
        <v>1</v>
      </c>
      <c r="F214" s="239" t="s">
        <v>297</v>
      </c>
      <c r="G214" s="236"/>
      <c r="H214" s="240">
        <v>9</v>
      </c>
      <c r="I214" s="241"/>
      <c r="J214" s="236"/>
      <c r="K214" s="236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147</v>
      </c>
      <c r="AU214" s="246" t="s">
        <v>133</v>
      </c>
      <c r="AV214" s="13" t="s">
        <v>133</v>
      </c>
      <c r="AW214" s="13" t="s">
        <v>32</v>
      </c>
      <c r="AX214" s="13" t="s">
        <v>76</v>
      </c>
      <c r="AY214" s="246" t="s">
        <v>124</v>
      </c>
    </row>
    <row r="215" s="14" customFormat="1">
      <c r="A215" s="14"/>
      <c r="B215" s="247"/>
      <c r="C215" s="248"/>
      <c r="D215" s="237" t="s">
        <v>147</v>
      </c>
      <c r="E215" s="249" t="s">
        <v>1</v>
      </c>
      <c r="F215" s="250" t="s">
        <v>150</v>
      </c>
      <c r="G215" s="248"/>
      <c r="H215" s="251">
        <v>10</v>
      </c>
      <c r="I215" s="252"/>
      <c r="J215" s="248"/>
      <c r="K215" s="248"/>
      <c r="L215" s="253"/>
      <c r="M215" s="254"/>
      <c r="N215" s="255"/>
      <c r="O215" s="255"/>
      <c r="P215" s="255"/>
      <c r="Q215" s="255"/>
      <c r="R215" s="255"/>
      <c r="S215" s="255"/>
      <c r="T215" s="25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7" t="s">
        <v>147</v>
      </c>
      <c r="AU215" s="257" t="s">
        <v>133</v>
      </c>
      <c r="AV215" s="14" t="s">
        <v>132</v>
      </c>
      <c r="AW215" s="14" t="s">
        <v>32</v>
      </c>
      <c r="AX215" s="14" t="s">
        <v>84</v>
      </c>
      <c r="AY215" s="257" t="s">
        <v>124</v>
      </c>
    </row>
    <row r="216" s="2" customFormat="1" ht="24.15" customHeight="1">
      <c r="A216" s="37"/>
      <c r="B216" s="38"/>
      <c r="C216" s="217" t="s">
        <v>298</v>
      </c>
      <c r="D216" s="217" t="s">
        <v>127</v>
      </c>
      <c r="E216" s="218" t="s">
        <v>299</v>
      </c>
      <c r="F216" s="219" t="s">
        <v>300</v>
      </c>
      <c r="G216" s="220" t="s">
        <v>190</v>
      </c>
      <c r="H216" s="221">
        <v>1</v>
      </c>
      <c r="I216" s="222"/>
      <c r="J216" s="223">
        <f>ROUND(I216*H216,2)</f>
        <v>0</v>
      </c>
      <c r="K216" s="219" t="s">
        <v>131</v>
      </c>
      <c r="L216" s="43"/>
      <c r="M216" s="224" t="s">
        <v>1</v>
      </c>
      <c r="N216" s="225" t="s">
        <v>42</v>
      </c>
      <c r="O216" s="90"/>
      <c r="P216" s="226">
        <f>O216*H216</f>
        <v>0</v>
      </c>
      <c r="Q216" s="226">
        <v>0.0020600000000000002</v>
      </c>
      <c r="R216" s="226">
        <f>Q216*H216</f>
        <v>0.0020600000000000002</v>
      </c>
      <c r="S216" s="226">
        <v>0</v>
      </c>
      <c r="T216" s="227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8" t="s">
        <v>144</v>
      </c>
      <c r="AT216" s="228" t="s">
        <v>127</v>
      </c>
      <c r="AU216" s="228" t="s">
        <v>133</v>
      </c>
      <c r="AY216" s="16" t="s">
        <v>124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6" t="s">
        <v>133</v>
      </c>
      <c r="BK216" s="229">
        <f>ROUND(I216*H216,2)</f>
        <v>0</v>
      </c>
      <c r="BL216" s="16" t="s">
        <v>144</v>
      </c>
      <c r="BM216" s="228" t="s">
        <v>301</v>
      </c>
    </row>
    <row r="217" s="2" customFormat="1">
      <c r="A217" s="37"/>
      <c r="B217" s="38"/>
      <c r="C217" s="39"/>
      <c r="D217" s="230" t="s">
        <v>135</v>
      </c>
      <c r="E217" s="39"/>
      <c r="F217" s="231" t="s">
        <v>302</v>
      </c>
      <c r="G217" s="39"/>
      <c r="H217" s="39"/>
      <c r="I217" s="232"/>
      <c r="J217" s="39"/>
      <c r="K217" s="39"/>
      <c r="L217" s="43"/>
      <c r="M217" s="233"/>
      <c r="N217" s="234"/>
      <c r="O217" s="90"/>
      <c r="P217" s="90"/>
      <c r="Q217" s="90"/>
      <c r="R217" s="90"/>
      <c r="S217" s="90"/>
      <c r="T217" s="91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16" t="s">
        <v>135</v>
      </c>
      <c r="AU217" s="16" t="s">
        <v>133</v>
      </c>
    </row>
    <row r="218" s="13" customFormat="1">
      <c r="A218" s="13"/>
      <c r="B218" s="235"/>
      <c r="C218" s="236"/>
      <c r="D218" s="237" t="s">
        <v>147</v>
      </c>
      <c r="E218" s="238" t="s">
        <v>1</v>
      </c>
      <c r="F218" s="239" t="s">
        <v>296</v>
      </c>
      <c r="G218" s="236"/>
      <c r="H218" s="240">
        <v>1</v>
      </c>
      <c r="I218" s="241"/>
      <c r="J218" s="236"/>
      <c r="K218" s="236"/>
      <c r="L218" s="242"/>
      <c r="M218" s="243"/>
      <c r="N218" s="244"/>
      <c r="O218" s="244"/>
      <c r="P218" s="244"/>
      <c r="Q218" s="244"/>
      <c r="R218" s="244"/>
      <c r="S218" s="244"/>
      <c r="T218" s="24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6" t="s">
        <v>147</v>
      </c>
      <c r="AU218" s="246" t="s">
        <v>133</v>
      </c>
      <c r="AV218" s="13" t="s">
        <v>133</v>
      </c>
      <c r="AW218" s="13" t="s">
        <v>32</v>
      </c>
      <c r="AX218" s="13" t="s">
        <v>76</v>
      </c>
      <c r="AY218" s="246" t="s">
        <v>124</v>
      </c>
    </row>
    <row r="219" s="14" customFormat="1">
      <c r="A219" s="14"/>
      <c r="B219" s="247"/>
      <c r="C219" s="248"/>
      <c r="D219" s="237" t="s">
        <v>147</v>
      </c>
      <c r="E219" s="249" t="s">
        <v>1</v>
      </c>
      <c r="F219" s="250" t="s">
        <v>150</v>
      </c>
      <c r="G219" s="248"/>
      <c r="H219" s="251">
        <v>1</v>
      </c>
      <c r="I219" s="252"/>
      <c r="J219" s="248"/>
      <c r="K219" s="248"/>
      <c r="L219" s="253"/>
      <c r="M219" s="254"/>
      <c r="N219" s="255"/>
      <c r="O219" s="255"/>
      <c r="P219" s="255"/>
      <c r="Q219" s="255"/>
      <c r="R219" s="255"/>
      <c r="S219" s="255"/>
      <c r="T219" s="25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7" t="s">
        <v>147</v>
      </c>
      <c r="AU219" s="257" t="s">
        <v>133</v>
      </c>
      <c r="AV219" s="14" t="s">
        <v>132</v>
      </c>
      <c r="AW219" s="14" t="s">
        <v>32</v>
      </c>
      <c r="AX219" s="14" t="s">
        <v>84</v>
      </c>
      <c r="AY219" s="257" t="s">
        <v>124</v>
      </c>
    </row>
    <row r="220" s="2" customFormat="1" ht="24.15" customHeight="1">
      <c r="A220" s="37"/>
      <c r="B220" s="38"/>
      <c r="C220" s="217" t="s">
        <v>303</v>
      </c>
      <c r="D220" s="217" t="s">
        <v>127</v>
      </c>
      <c r="E220" s="218" t="s">
        <v>304</v>
      </c>
      <c r="F220" s="219" t="s">
        <v>305</v>
      </c>
      <c r="G220" s="220" t="s">
        <v>143</v>
      </c>
      <c r="H220" s="221">
        <v>283</v>
      </c>
      <c r="I220" s="222"/>
      <c r="J220" s="223">
        <f>ROUND(I220*H220,2)</f>
        <v>0</v>
      </c>
      <c r="K220" s="219" t="s">
        <v>131</v>
      </c>
      <c r="L220" s="43"/>
      <c r="M220" s="224" t="s">
        <v>1</v>
      </c>
      <c r="N220" s="225" t="s">
        <v>42</v>
      </c>
      <c r="O220" s="90"/>
      <c r="P220" s="226">
        <f>O220*H220</f>
        <v>0</v>
      </c>
      <c r="Q220" s="226">
        <v>0.00072999999999999996</v>
      </c>
      <c r="R220" s="226">
        <f>Q220*H220</f>
        <v>0.20659</v>
      </c>
      <c r="S220" s="226">
        <v>0</v>
      </c>
      <c r="T220" s="227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8" t="s">
        <v>144</v>
      </c>
      <c r="AT220" s="228" t="s">
        <v>127</v>
      </c>
      <c r="AU220" s="228" t="s">
        <v>133</v>
      </c>
      <c r="AY220" s="16" t="s">
        <v>124</v>
      </c>
      <c r="BE220" s="229">
        <f>IF(N220="základní",J220,0)</f>
        <v>0</v>
      </c>
      <c r="BF220" s="229">
        <f>IF(N220="snížená",J220,0)</f>
        <v>0</v>
      </c>
      <c r="BG220" s="229">
        <f>IF(N220="zákl. přenesená",J220,0)</f>
        <v>0</v>
      </c>
      <c r="BH220" s="229">
        <f>IF(N220="sníž. přenesená",J220,0)</f>
        <v>0</v>
      </c>
      <c r="BI220" s="229">
        <f>IF(N220="nulová",J220,0)</f>
        <v>0</v>
      </c>
      <c r="BJ220" s="16" t="s">
        <v>133</v>
      </c>
      <c r="BK220" s="229">
        <f>ROUND(I220*H220,2)</f>
        <v>0</v>
      </c>
      <c r="BL220" s="16" t="s">
        <v>144</v>
      </c>
      <c r="BM220" s="228" t="s">
        <v>306</v>
      </c>
    </row>
    <row r="221" s="2" customFormat="1">
      <c r="A221" s="37"/>
      <c r="B221" s="38"/>
      <c r="C221" s="39"/>
      <c r="D221" s="230" t="s">
        <v>135</v>
      </c>
      <c r="E221" s="39"/>
      <c r="F221" s="231" t="s">
        <v>307</v>
      </c>
      <c r="G221" s="39"/>
      <c r="H221" s="39"/>
      <c r="I221" s="232"/>
      <c r="J221" s="39"/>
      <c r="K221" s="39"/>
      <c r="L221" s="43"/>
      <c r="M221" s="233"/>
      <c r="N221" s="234"/>
      <c r="O221" s="90"/>
      <c r="P221" s="90"/>
      <c r="Q221" s="90"/>
      <c r="R221" s="90"/>
      <c r="S221" s="90"/>
      <c r="T221" s="91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6" t="s">
        <v>135</v>
      </c>
      <c r="AU221" s="16" t="s">
        <v>133</v>
      </c>
    </row>
    <row r="222" s="13" customFormat="1">
      <c r="A222" s="13"/>
      <c r="B222" s="235"/>
      <c r="C222" s="236"/>
      <c r="D222" s="237" t="s">
        <v>147</v>
      </c>
      <c r="E222" s="238" t="s">
        <v>1</v>
      </c>
      <c r="F222" s="239" t="s">
        <v>308</v>
      </c>
      <c r="G222" s="236"/>
      <c r="H222" s="240">
        <v>76</v>
      </c>
      <c r="I222" s="241"/>
      <c r="J222" s="236"/>
      <c r="K222" s="236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147</v>
      </c>
      <c r="AU222" s="246" t="s">
        <v>133</v>
      </c>
      <c r="AV222" s="13" t="s">
        <v>133</v>
      </c>
      <c r="AW222" s="13" t="s">
        <v>32</v>
      </c>
      <c r="AX222" s="13" t="s">
        <v>76</v>
      </c>
      <c r="AY222" s="246" t="s">
        <v>124</v>
      </c>
    </row>
    <row r="223" s="13" customFormat="1">
      <c r="A223" s="13"/>
      <c r="B223" s="235"/>
      <c r="C223" s="236"/>
      <c r="D223" s="237" t="s">
        <v>147</v>
      </c>
      <c r="E223" s="238" t="s">
        <v>1</v>
      </c>
      <c r="F223" s="239" t="s">
        <v>309</v>
      </c>
      <c r="G223" s="236"/>
      <c r="H223" s="240">
        <v>24</v>
      </c>
      <c r="I223" s="241"/>
      <c r="J223" s="236"/>
      <c r="K223" s="236"/>
      <c r="L223" s="242"/>
      <c r="M223" s="243"/>
      <c r="N223" s="244"/>
      <c r="O223" s="244"/>
      <c r="P223" s="244"/>
      <c r="Q223" s="244"/>
      <c r="R223" s="244"/>
      <c r="S223" s="244"/>
      <c r="T223" s="24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6" t="s">
        <v>147</v>
      </c>
      <c r="AU223" s="246" t="s">
        <v>133</v>
      </c>
      <c r="AV223" s="13" t="s">
        <v>133</v>
      </c>
      <c r="AW223" s="13" t="s">
        <v>32</v>
      </c>
      <c r="AX223" s="13" t="s">
        <v>76</v>
      </c>
      <c r="AY223" s="246" t="s">
        <v>124</v>
      </c>
    </row>
    <row r="224" s="13" customFormat="1">
      <c r="A224" s="13"/>
      <c r="B224" s="235"/>
      <c r="C224" s="236"/>
      <c r="D224" s="237" t="s">
        <v>147</v>
      </c>
      <c r="E224" s="238" t="s">
        <v>1</v>
      </c>
      <c r="F224" s="239" t="s">
        <v>310</v>
      </c>
      <c r="G224" s="236"/>
      <c r="H224" s="240">
        <v>183</v>
      </c>
      <c r="I224" s="241"/>
      <c r="J224" s="236"/>
      <c r="K224" s="236"/>
      <c r="L224" s="242"/>
      <c r="M224" s="243"/>
      <c r="N224" s="244"/>
      <c r="O224" s="244"/>
      <c r="P224" s="244"/>
      <c r="Q224" s="244"/>
      <c r="R224" s="244"/>
      <c r="S224" s="244"/>
      <c r="T224" s="24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6" t="s">
        <v>147</v>
      </c>
      <c r="AU224" s="246" t="s">
        <v>133</v>
      </c>
      <c r="AV224" s="13" t="s">
        <v>133</v>
      </c>
      <c r="AW224" s="13" t="s">
        <v>32</v>
      </c>
      <c r="AX224" s="13" t="s">
        <v>76</v>
      </c>
      <c r="AY224" s="246" t="s">
        <v>124</v>
      </c>
    </row>
    <row r="225" s="14" customFormat="1">
      <c r="A225" s="14"/>
      <c r="B225" s="247"/>
      <c r="C225" s="248"/>
      <c r="D225" s="237" t="s">
        <v>147</v>
      </c>
      <c r="E225" s="249" t="s">
        <v>1</v>
      </c>
      <c r="F225" s="250" t="s">
        <v>150</v>
      </c>
      <c r="G225" s="248"/>
      <c r="H225" s="251">
        <v>283</v>
      </c>
      <c r="I225" s="252"/>
      <c r="J225" s="248"/>
      <c r="K225" s="248"/>
      <c r="L225" s="253"/>
      <c r="M225" s="254"/>
      <c r="N225" s="255"/>
      <c r="O225" s="255"/>
      <c r="P225" s="255"/>
      <c r="Q225" s="255"/>
      <c r="R225" s="255"/>
      <c r="S225" s="255"/>
      <c r="T225" s="25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7" t="s">
        <v>147</v>
      </c>
      <c r="AU225" s="257" t="s">
        <v>133</v>
      </c>
      <c r="AV225" s="14" t="s">
        <v>132</v>
      </c>
      <c r="AW225" s="14" t="s">
        <v>32</v>
      </c>
      <c r="AX225" s="14" t="s">
        <v>84</v>
      </c>
      <c r="AY225" s="257" t="s">
        <v>124</v>
      </c>
    </row>
    <row r="226" s="2" customFormat="1" ht="24.15" customHeight="1">
      <c r="A226" s="37"/>
      <c r="B226" s="38"/>
      <c r="C226" s="217" t="s">
        <v>311</v>
      </c>
      <c r="D226" s="217" t="s">
        <v>127</v>
      </c>
      <c r="E226" s="218" t="s">
        <v>312</v>
      </c>
      <c r="F226" s="219" t="s">
        <v>313</v>
      </c>
      <c r="G226" s="220" t="s">
        <v>143</v>
      </c>
      <c r="H226" s="221">
        <v>179</v>
      </c>
      <c r="I226" s="222"/>
      <c r="J226" s="223">
        <f>ROUND(I226*H226,2)</f>
        <v>0</v>
      </c>
      <c r="K226" s="219" t="s">
        <v>131</v>
      </c>
      <c r="L226" s="43"/>
      <c r="M226" s="224" t="s">
        <v>1</v>
      </c>
      <c r="N226" s="225" t="s">
        <v>42</v>
      </c>
      <c r="O226" s="90"/>
      <c r="P226" s="226">
        <f>O226*H226</f>
        <v>0</v>
      </c>
      <c r="Q226" s="226">
        <v>0.00097999999999999997</v>
      </c>
      <c r="R226" s="226">
        <f>Q226*H226</f>
        <v>0.17541999999999999</v>
      </c>
      <c r="S226" s="226">
        <v>0</v>
      </c>
      <c r="T226" s="227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28" t="s">
        <v>144</v>
      </c>
      <c r="AT226" s="228" t="s">
        <v>127</v>
      </c>
      <c r="AU226" s="228" t="s">
        <v>133</v>
      </c>
      <c r="AY226" s="16" t="s">
        <v>124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6" t="s">
        <v>133</v>
      </c>
      <c r="BK226" s="229">
        <f>ROUND(I226*H226,2)</f>
        <v>0</v>
      </c>
      <c r="BL226" s="16" t="s">
        <v>144</v>
      </c>
      <c r="BM226" s="228" t="s">
        <v>314</v>
      </c>
    </row>
    <row r="227" s="2" customFormat="1">
      <c r="A227" s="37"/>
      <c r="B227" s="38"/>
      <c r="C227" s="39"/>
      <c r="D227" s="230" t="s">
        <v>135</v>
      </c>
      <c r="E227" s="39"/>
      <c r="F227" s="231" t="s">
        <v>315</v>
      </c>
      <c r="G227" s="39"/>
      <c r="H227" s="39"/>
      <c r="I227" s="232"/>
      <c r="J227" s="39"/>
      <c r="K227" s="39"/>
      <c r="L227" s="43"/>
      <c r="M227" s="233"/>
      <c r="N227" s="234"/>
      <c r="O227" s="90"/>
      <c r="P227" s="90"/>
      <c r="Q227" s="90"/>
      <c r="R227" s="90"/>
      <c r="S227" s="90"/>
      <c r="T227" s="91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6" t="s">
        <v>135</v>
      </c>
      <c r="AU227" s="16" t="s">
        <v>133</v>
      </c>
    </row>
    <row r="228" s="13" customFormat="1">
      <c r="A228" s="13"/>
      <c r="B228" s="235"/>
      <c r="C228" s="236"/>
      <c r="D228" s="237" t="s">
        <v>147</v>
      </c>
      <c r="E228" s="238" t="s">
        <v>1</v>
      </c>
      <c r="F228" s="239" t="s">
        <v>316</v>
      </c>
      <c r="G228" s="236"/>
      <c r="H228" s="240">
        <v>29</v>
      </c>
      <c r="I228" s="241"/>
      <c r="J228" s="236"/>
      <c r="K228" s="236"/>
      <c r="L228" s="242"/>
      <c r="M228" s="243"/>
      <c r="N228" s="244"/>
      <c r="O228" s="244"/>
      <c r="P228" s="244"/>
      <c r="Q228" s="244"/>
      <c r="R228" s="244"/>
      <c r="S228" s="244"/>
      <c r="T228" s="24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6" t="s">
        <v>147</v>
      </c>
      <c r="AU228" s="246" t="s">
        <v>133</v>
      </c>
      <c r="AV228" s="13" t="s">
        <v>133</v>
      </c>
      <c r="AW228" s="13" t="s">
        <v>32</v>
      </c>
      <c r="AX228" s="13" t="s">
        <v>76</v>
      </c>
      <c r="AY228" s="246" t="s">
        <v>124</v>
      </c>
    </row>
    <row r="229" s="13" customFormat="1">
      <c r="A229" s="13"/>
      <c r="B229" s="235"/>
      <c r="C229" s="236"/>
      <c r="D229" s="237" t="s">
        <v>147</v>
      </c>
      <c r="E229" s="238" t="s">
        <v>1</v>
      </c>
      <c r="F229" s="239" t="s">
        <v>317</v>
      </c>
      <c r="G229" s="236"/>
      <c r="H229" s="240">
        <v>75</v>
      </c>
      <c r="I229" s="241"/>
      <c r="J229" s="236"/>
      <c r="K229" s="236"/>
      <c r="L229" s="242"/>
      <c r="M229" s="243"/>
      <c r="N229" s="244"/>
      <c r="O229" s="244"/>
      <c r="P229" s="244"/>
      <c r="Q229" s="244"/>
      <c r="R229" s="244"/>
      <c r="S229" s="244"/>
      <c r="T229" s="24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6" t="s">
        <v>147</v>
      </c>
      <c r="AU229" s="246" t="s">
        <v>133</v>
      </c>
      <c r="AV229" s="13" t="s">
        <v>133</v>
      </c>
      <c r="AW229" s="13" t="s">
        <v>32</v>
      </c>
      <c r="AX229" s="13" t="s">
        <v>76</v>
      </c>
      <c r="AY229" s="246" t="s">
        <v>124</v>
      </c>
    </row>
    <row r="230" s="13" customFormat="1">
      <c r="A230" s="13"/>
      <c r="B230" s="235"/>
      <c r="C230" s="236"/>
      <c r="D230" s="237" t="s">
        <v>147</v>
      </c>
      <c r="E230" s="238" t="s">
        <v>1</v>
      </c>
      <c r="F230" s="239" t="s">
        <v>318</v>
      </c>
      <c r="G230" s="236"/>
      <c r="H230" s="240">
        <v>75</v>
      </c>
      <c r="I230" s="241"/>
      <c r="J230" s="236"/>
      <c r="K230" s="236"/>
      <c r="L230" s="242"/>
      <c r="M230" s="243"/>
      <c r="N230" s="244"/>
      <c r="O230" s="244"/>
      <c r="P230" s="244"/>
      <c r="Q230" s="244"/>
      <c r="R230" s="244"/>
      <c r="S230" s="244"/>
      <c r="T230" s="24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6" t="s">
        <v>147</v>
      </c>
      <c r="AU230" s="246" t="s">
        <v>133</v>
      </c>
      <c r="AV230" s="13" t="s">
        <v>133</v>
      </c>
      <c r="AW230" s="13" t="s">
        <v>32</v>
      </c>
      <c r="AX230" s="13" t="s">
        <v>76</v>
      </c>
      <c r="AY230" s="246" t="s">
        <v>124</v>
      </c>
    </row>
    <row r="231" s="14" customFormat="1">
      <c r="A231" s="14"/>
      <c r="B231" s="247"/>
      <c r="C231" s="248"/>
      <c r="D231" s="237" t="s">
        <v>147</v>
      </c>
      <c r="E231" s="249" t="s">
        <v>1</v>
      </c>
      <c r="F231" s="250" t="s">
        <v>150</v>
      </c>
      <c r="G231" s="248"/>
      <c r="H231" s="251">
        <v>179</v>
      </c>
      <c r="I231" s="252"/>
      <c r="J231" s="248"/>
      <c r="K231" s="248"/>
      <c r="L231" s="253"/>
      <c r="M231" s="254"/>
      <c r="N231" s="255"/>
      <c r="O231" s="255"/>
      <c r="P231" s="255"/>
      <c r="Q231" s="255"/>
      <c r="R231" s="255"/>
      <c r="S231" s="255"/>
      <c r="T231" s="25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7" t="s">
        <v>147</v>
      </c>
      <c r="AU231" s="257" t="s">
        <v>133</v>
      </c>
      <c r="AV231" s="14" t="s">
        <v>132</v>
      </c>
      <c r="AW231" s="14" t="s">
        <v>32</v>
      </c>
      <c r="AX231" s="14" t="s">
        <v>84</v>
      </c>
      <c r="AY231" s="257" t="s">
        <v>124</v>
      </c>
    </row>
    <row r="232" s="2" customFormat="1" ht="24.15" customHeight="1">
      <c r="A232" s="37"/>
      <c r="B232" s="38"/>
      <c r="C232" s="217" t="s">
        <v>271</v>
      </c>
      <c r="D232" s="217" t="s">
        <v>127</v>
      </c>
      <c r="E232" s="218" t="s">
        <v>319</v>
      </c>
      <c r="F232" s="219" t="s">
        <v>320</v>
      </c>
      <c r="G232" s="220" t="s">
        <v>143</v>
      </c>
      <c r="H232" s="221">
        <v>297</v>
      </c>
      <c r="I232" s="222"/>
      <c r="J232" s="223">
        <f>ROUND(I232*H232,2)</f>
        <v>0</v>
      </c>
      <c r="K232" s="219" t="s">
        <v>131</v>
      </c>
      <c r="L232" s="43"/>
      <c r="M232" s="224" t="s">
        <v>1</v>
      </c>
      <c r="N232" s="225" t="s">
        <v>42</v>
      </c>
      <c r="O232" s="90"/>
      <c r="P232" s="226">
        <f>O232*H232</f>
        <v>0</v>
      </c>
      <c r="Q232" s="226">
        <v>0.0012999999999999999</v>
      </c>
      <c r="R232" s="226">
        <f>Q232*H232</f>
        <v>0.3861</v>
      </c>
      <c r="S232" s="226">
        <v>0</v>
      </c>
      <c r="T232" s="227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28" t="s">
        <v>144</v>
      </c>
      <c r="AT232" s="228" t="s">
        <v>127</v>
      </c>
      <c r="AU232" s="228" t="s">
        <v>133</v>
      </c>
      <c r="AY232" s="16" t="s">
        <v>124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6" t="s">
        <v>133</v>
      </c>
      <c r="BK232" s="229">
        <f>ROUND(I232*H232,2)</f>
        <v>0</v>
      </c>
      <c r="BL232" s="16" t="s">
        <v>144</v>
      </c>
      <c r="BM232" s="228" t="s">
        <v>321</v>
      </c>
    </row>
    <row r="233" s="2" customFormat="1">
      <c r="A233" s="37"/>
      <c r="B233" s="38"/>
      <c r="C233" s="39"/>
      <c r="D233" s="230" t="s">
        <v>135</v>
      </c>
      <c r="E233" s="39"/>
      <c r="F233" s="231" t="s">
        <v>322</v>
      </c>
      <c r="G233" s="39"/>
      <c r="H233" s="39"/>
      <c r="I233" s="232"/>
      <c r="J233" s="39"/>
      <c r="K233" s="39"/>
      <c r="L233" s="43"/>
      <c r="M233" s="233"/>
      <c r="N233" s="234"/>
      <c r="O233" s="90"/>
      <c r="P233" s="90"/>
      <c r="Q233" s="90"/>
      <c r="R233" s="90"/>
      <c r="S233" s="90"/>
      <c r="T233" s="91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16" t="s">
        <v>135</v>
      </c>
      <c r="AU233" s="16" t="s">
        <v>133</v>
      </c>
    </row>
    <row r="234" s="13" customFormat="1">
      <c r="A234" s="13"/>
      <c r="B234" s="235"/>
      <c r="C234" s="236"/>
      <c r="D234" s="237" t="s">
        <v>147</v>
      </c>
      <c r="E234" s="238" t="s">
        <v>1</v>
      </c>
      <c r="F234" s="239" t="s">
        <v>323</v>
      </c>
      <c r="G234" s="236"/>
      <c r="H234" s="240">
        <v>72</v>
      </c>
      <c r="I234" s="241"/>
      <c r="J234" s="236"/>
      <c r="K234" s="236"/>
      <c r="L234" s="242"/>
      <c r="M234" s="243"/>
      <c r="N234" s="244"/>
      <c r="O234" s="244"/>
      <c r="P234" s="244"/>
      <c r="Q234" s="244"/>
      <c r="R234" s="244"/>
      <c r="S234" s="244"/>
      <c r="T234" s="24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6" t="s">
        <v>147</v>
      </c>
      <c r="AU234" s="246" t="s">
        <v>133</v>
      </c>
      <c r="AV234" s="13" t="s">
        <v>133</v>
      </c>
      <c r="AW234" s="13" t="s">
        <v>32</v>
      </c>
      <c r="AX234" s="13" t="s">
        <v>76</v>
      </c>
      <c r="AY234" s="246" t="s">
        <v>124</v>
      </c>
    </row>
    <row r="235" s="13" customFormat="1">
      <c r="A235" s="13"/>
      <c r="B235" s="235"/>
      <c r="C235" s="236"/>
      <c r="D235" s="237" t="s">
        <v>147</v>
      </c>
      <c r="E235" s="238" t="s">
        <v>1</v>
      </c>
      <c r="F235" s="239" t="s">
        <v>324</v>
      </c>
      <c r="G235" s="236"/>
      <c r="H235" s="240">
        <v>49</v>
      </c>
      <c r="I235" s="241"/>
      <c r="J235" s="236"/>
      <c r="K235" s="236"/>
      <c r="L235" s="242"/>
      <c r="M235" s="243"/>
      <c r="N235" s="244"/>
      <c r="O235" s="244"/>
      <c r="P235" s="244"/>
      <c r="Q235" s="244"/>
      <c r="R235" s="244"/>
      <c r="S235" s="244"/>
      <c r="T235" s="24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6" t="s">
        <v>147</v>
      </c>
      <c r="AU235" s="246" t="s">
        <v>133</v>
      </c>
      <c r="AV235" s="13" t="s">
        <v>133</v>
      </c>
      <c r="AW235" s="13" t="s">
        <v>32</v>
      </c>
      <c r="AX235" s="13" t="s">
        <v>76</v>
      </c>
      <c r="AY235" s="246" t="s">
        <v>124</v>
      </c>
    </row>
    <row r="236" s="13" customFormat="1">
      <c r="A236" s="13"/>
      <c r="B236" s="235"/>
      <c r="C236" s="236"/>
      <c r="D236" s="237" t="s">
        <v>147</v>
      </c>
      <c r="E236" s="238" t="s">
        <v>1</v>
      </c>
      <c r="F236" s="239" t="s">
        <v>325</v>
      </c>
      <c r="G236" s="236"/>
      <c r="H236" s="240">
        <v>88</v>
      </c>
      <c r="I236" s="241"/>
      <c r="J236" s="236"/>
      <c r="K236" s="236"/>
      <c r="L236" s="242"/>
      <c r="M236" s="243"/>
      <c r="N236" s="244"/>
      <c r="O236" s="244"/>
      <c r="P236" s="244"/>
      <c r="Q236" s="244"/>
      <c r="R236" s="244"/>
      <c r="S236" s="244"/>
      <c r="T236" s="24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6" t="s">
        <v>147</v>
      </c>
      <c r="AU236" s="246" t="s">
        <v>133</v>
      </c>
      <c r="AV236" s="13" t="s">
        <v>133</v>
      </c>
      <c r="AW236" s="13" t="s">
        <v>32</v>
      </c>
      <c r="AX236" s="13" t="s">
        <v>76</v>
      </c>
      <c r="AY236" s="246" t="s">
        <v>124</v>
      </c>
    </row>
    <row r="237" s="13" customFormat="1">
      <c r="A237" s="13"/>
      <c r="B237" s="235"/>
      <c r="C237" s="236"/>
      <c r="D237" s="237" t="s">
        <v>147</v>
      </c>
      <c r="E237" s="238" t="s">
        <v>1</v>
      </c>
      <c r="F237" s="239" t="s">
        <v>326</v>
      </c>
      <c r="G237" s="236"/>
      <c r="H237" s="240">
        <v>88</v>
      </c>
      <c r="I237" s="241"/>
      <c r="J237" s="236"/>
      <c r="K237" s="236"/>
      <c r="L237" s="242"/>
      <c r="M237" s="243"/>
      <c r="N237" s="244"/>
      <c r="O237" s="244"/>
      <c r="P237" s="244"/>
      <c r="Q237" s="244"/>
      <c r="R237" s="244"/>
      <c r="S237" s="244"/>
      <c r="T237" s="24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6" t="s">
        <v>147</v>
      </c>
      <c r="AU237" s="246" t="s">
        <v>133</v>
      </c>
      <c r="AV237" s="13" t="s">
        <v>133</v>
      </c>
      <c r="AW237" s="13" t="s">
        <v>32</v>
      </c>
      <c r="AX237" s="13" t="s">
        <v>76</v>
      </c>
      <c r="AY237" s="246" t="s">
        <v>124</v>
      </c>
    </row>
    <row r="238" s="14" customFormat="1">
      <c r="A238" s="14"/>
      <c r="B238" s="247"/>
      <c r="C238" s="248"/>
      <c r="D238" s="237" t="s">
        <v>147</v>
      </c>
      <c r="E238" s="249" t="s">
        <v>1</v>
      </c>
      <c r="F238" s="250" t="s">
        <v>150</v>
      </c>
      <c r="G238" s="248"/>
      <c r="H238" s="251">
        <v>297</v>
      </c>
      <c r="I238" s="252"/>
      <c r="J238" s="248"/>
      <c r="K238" s="248"/>
      <c r="L238" s="253"/>
      <c r="M238" s="254"/>
      <c r="N238" s="255"/>
      <c r="O238" s="255"/>
      <c r="P238" s="255"/>
      <c r="Q238" s="255"/>
      <c r="R238" s="255"/>
      <c r="S238" s="255"/>
      <c r="T238" s="25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7" t="s">
        <v>147</v>
      </c>
      <c r="AU238" s="257" t="s">
        <v>133</v>
      </c>
      <c r="AV238" s="14" t="s">
        <v>132</v>
      </c>
      <c r="AW238" s="14" t="s">
        <v>32</v>
      </c>
      <c r="AX238" s="14" t="s">
        <v>84</v>
      </c>
      <c r="AY238" s="257" t="s">
        <v>124</v>
      </c>
    </row>
    <row r="239" s="2" customFormat="1" ht="24.15" customHeight="1">
      <c r="A239" s="37"/>
      <c r="B239" s="38"/>
      <c r="C239" s="217" t="s">
        <v>327</v>
      </c>
      <c r="D239" s="217" t="s">
        <v>127</v>
      </c>
      <c r="E239" s="218" t="s">
        <v>328</v>
      </c>
      <c r="F239" s="219" t="s">
        <v>329</v>
      </c>
      <c r="G239" s="220" t="s">
        <v>143</v>
      </c>
      <c r="H239" s="221">
        <v>25</v>
      </c>
      <c r="I239" s="222"/>
      <c r="J239" s="223">
        <f>ROUND(I239*H239,2)</f>
        <v>0</v>
      </c>
      <c r="K239" s="219" t="s">
        <v>131</v>
      </c>
      <c r="L239" s="43"/>
      <c r="M239" s="224" t="s">
        <v>1</v>
      </c>
      <c r="N239" s="225" t="s">
        <v>42</v>
      </c>
      <c r="O239" s="90"/>
      <c r="P239" s="226">
        <f>O239*H239</f>
        <v>0</v>
      </c>
      <c r="Q239" s="226">
        <v>0.00263</v>
      </c>
      <c r="R239" s="226">
        <f>Q239*H239</f>
        <v>0.065750000000000003</v>
      </c>
      <c r="S239" s="226">
        <v>0</v>
      </c>
      <c r="T239" s="227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28" t="s">
        <v>144</v>
      </c>
      <c r="AT239" s="228" t="s">
        <v>127</v>
      </c>
      <c r="AU239" s="228" t="s">
        <v>133</v>
      </c>
      <c r="AY239" s="16" t="s">
        <v>124</v>
      </c>
      <c r="BE239" s="229">
        <f>IF(N239="základní",J239,0)</f>
        <v>0</v>
      </c>
      <c r="BF239" s="229">
        <f>IF(N239="snížená",J239,0)</f>
        <v>0</v>
      </c>
      <c r="BG239" s="229">
        <f>IF(N239="zákl. přenesená",J239,0)</f>
        <v>0</v>
      </c>
      <c r="BH239" s="229">
        <f>IF(N239="sníž. přenesená",J239,0)</f>
        <v>0</v>
      </c>
      <c r="BI239" s="229">
        <f>IF(N239="nulová",J239,0)</f>
        <v>0</v>
      </c>
      <c r="BJ239" s="16" t="s">
        <v>133</v>
      </c>
      <c r="BK239" s="229">
        <f>ROUND(I239*H239,2)</f>
        <v>0</v>
      </c>
      <c r="BL239" s="16" t="s">
        <v>144</v>
      </c>
      <c r="BM239" s="228" t="s">
        <v>330</v>
      </c>
    </row>
    <row r="240" s="2" customFormat="1">
      <c r="A240" s="37"/>
      <c r="B240" s="38"/>
      <c r="C240" s="39"/>
      <c r="D240" s="230" t="s">
        <v>135</v>
      </c>
      <c r="E240" s="39"/>
      <c r="F240" s="231" t="s">
        <v>331</v>
      </c>
      <c r="G240" s="39"/>
      <c r="H240" s="39"/>
      <c r="I240" s="232"/>
      <c r="J240" s="39"/>
      <c r="K240" s="39"/>
      <c r="L240" s="43"/>
      <c r="M240" s="233"/>
      <c r="N240" s="234"/>
      <c r="O240" s="90"/>
      <c r="P240" s="90"/>
      <c r="Q240" s="90"/>
      <c r="R240" s="90"/>
      <c r="S240" s="90"/>
      <c r="T240" s="91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16" t="s">
        <v>135</v>
      </c>
      <c r="AU240" s="16" t="s">
        <v>133</v>
      </c>
    </row>
    <row r="241" s="13" customFormat="1">
      <c r="A241" s="13"/>
      <c r="B241" s="235"/>
      <c r="C241" s="236"/>
      <c r="D241" s="237" t="s">
        <v>147</v>
      </c>
      <c r="E241" s="238" t="s">
        <v>1</v>
      </c>
      <c r="F241" s="239" t="s">
        <v>332</v>
      </c>
      <c r="G241" s="236"/>
      <c r="H241" s="240">
        <v>18</v>
      </c>
      <c r="I241" s="241"/>
      <c r="J241" s="236"/>
      <c r="K241" s="236"/>
      <c r="L241" s="242"/>
      <c r="M241" s="243"/>
      <c r="N241" s="244"/>
      <c r="O241" s="244"/>
      <c r="P241" s="244"/>
      <c r="Q241" s="244"/>
      <c r="R241" s="244"/>
      <c r="S241" s="244"/>
      <c r="T241" s="24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6" t="s">
        <v>147</v>
      </c>
      <c r="AU241" s="246" t="s">
        <v>133</v>
      </c>
      <c r="AV241" s="13" t="s">
        <v>133</v>
      </c>
      <c r="AW241" s="13" t="s">
        <v>32</v>
      </c>
      <c r="AX241" s="13" t="s">
        <v>76</v>
      </c>
      <c r="AY241" s="246" t="s">
        <v>124</v>
      </c>
    </row>
    <row r="242" s="13" customFormat="1">
      <c r="A242" s="13"/>
      <c r="B242" s="235"/>
      <c r="C242" s="236"/>
      <c r="D242" s="237" t="s">
        <v>147</v>
      </c>
      <c r="E242" s="238" t="s">
        <v>1</v>
      </c>
      <c r="F242" s="239" t="s">
        <v>333</v>
      </c>
      <c r="G242" s="236"/>
      <c r="H242" s="240">
        <v>7</v>
      </c>
      <c r="I242" s="241"/>
      <c r="J242" s="236"/>
      <c r="K242" s="236"/>
      <c r="L242" s="242"/>
      <c r="M242" s="243"/>
      <c r="N242" s="244"/>
      <c r="O242" s="244"/>
      <c r="P242" s="244"/>
      <c r="Q242" s="244"/>
      <c r="R242" s="244"/>
      <c r="S242" s="244"/>
      <c r="T242" s="24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6" t="s">
        <v>147</v>
      </c>
      <c r="AU242" s="246" t="s">
        <v>133</v>
      </c>
      <c r="AV242" s="13" t="s">
        <v>133</v>
      </c>
      <c r="AW242" s="13" t="s">
        <v>32</v>
      </c>
      <c r="AX242" s="13" t="s">
        <v>76</v>
      </c>
      <c r="AY242" s="246" t="s">
        <v>124</v>
      </c>
    </row>
    <row r="243" s="14" customFormat="1">
      <c r="A243" s="14"/>
      <c r="B243" s="247"/>
      <c r="C243" s="248"/>
      <c r="D243" s="237" t="s">
        <v>147</v>
      </c>
      <c r="E243" s="249" t="s">
        <v>1</v>
      </c>
      <c r="F243" s="250" t="s">
        <v>150</v>
      </c>
      <c r="G243" s="248"/>
      <c r="H243" s="251">
        <v>25</v>
      </c>
      <c r="I243" s="252"/>
      <c r="J243" s="248"/>
      <c r="K243" s="248"/>
      <c r="L243" s="253"/>
      <c r="M243" s="254"/>
      <c r="N243" s="255"/>
      <c r="O243" s="255"/>
      <c r="P243" s="255"/>
      <c r="Q243" s="255"/>
      <c r="R243" s="255"/>
      <c r="S243" s="255"/>
      <c r="T243" s="256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7" t="s">
        <v>147</v>
      </c>
      <c r="AU243" s="257" t="s">
        <v>133</v>
      </c>
      <c r="AV243" s="14" t="s">
        <v>132</v>
      </c>
      <c r="AW243" s="14" t="s">
        <v>32</v>
      </c>
      <c r="AX243" s="14" t="s">
        <v>84</v>
      </c>
      <c r="AY243" s="257" t="s">
        <v>124</v>
      </c>
    </row>
    <row r="244" s="2" customFormat="1" ht="24.15" customHeight="1">
      <c r="A244" s="37"/>
      <c r="B244" s="38"/>
      <c r="C244" s="217" t="s">
        <v>334</v>
      </c>
      <c r="D244" s="217" t="s">
        <v>127</v>
      </c>
      <c r="E244" s="218" t="s">
        <v>335</v>
      </c>
      <c r="F244" s="219" t="s">
        <v>336</v>
      </c>
      <c r="G244" s="220" t="s">
        <v>143</v>
      </c>
      <c r="H244" s="221">
        <v>39</v>
      </c>
      <c r="I244" s="222"/>
      <c r="J244" s="223">
        <f>ROUND(I244*H244,2)</f>
        <v>0</v>
      </c>
      <c r="K244" s="219" t="s">
        <v>131</v>
      </c>
      <c r="L244" s="43"/>
      <c r="M244" s="224" t="s">
        <v>1</v>
      </c>
      <c r="N244" s="225" t="s">
        <v>42</v>
      </c>
      <c r="O244" s="90"/>
      <c r="P244" s="226">
        <f>O244*H244</f>
        <v>0</v>
      </c>
      <c r="Q244" s="226">
        <v>0.00364</v>
      </c>
      <c r="R244" s="226">
        <f>Q244*H244</f>
        <v>0.14196</v>
      </c>
      <c r="S244" s="226">
        <v>0</v>
      </c>
      <c r="T244" s="227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28" t="s">
        <v>144</v>
      </c>
      <c r="AT244" s="228" t="s">
        <v>127</v>
      </c>
      <c r="AU244" s="228" t="s">
        <v>133</v>
      </c>
      <c r="AY244" s="16" t="s">
        <v>124</v>
      </c>
      <c r="BE244" s="229">
        <f>IF(N244="základní",J244,0)</f>
        <v>0</v>
      </c>
      <c r="BF244" s="229">
        <f>IF(N244="snížená",J244,0)</f>
        <v>0</v>
      </c>
      <c r="BG244" s="229">
        <f>IF(N244="zákl. přenesená",J244,0)</f>
        <v>0</v>
      </c>
      <c r="BH244" s="229">
        <f>IF(N244="sníž. přenesená",J244,0)</f>
        <v>0</v>
      </c>
      <c r="BI244" s="229">
        <f>IF(N244="nulová",J244,0)</f>
        <v>0</v>
      </c>
      <c r="BJ244" s="16" t="s">
        <v>133</v>
      </c>
      <c r="BK244" s="229">
        <f>ROUND(I244*H244,2)</f>
        <v>0</v>
      </c>
      <c r="BL244" s="16" t="s">
        <v>144</v>
      </c>
      <c r="BM244" s="228" t="s">
        <v>337</v>
      </c>
    </row>
    <row r="245" s="2" customFormat="1">
      <c r="A245" s="37"/>
      <c r="B245" s="38"/>
      <c r="C245" s="39"/>
      <c r="D245" s="230" t="s">
        <v>135</v>
      </c>
      <c r="E245" s="39"/>
      <c r="F245" s="231" t="s">
        <v>338</v>
      </c>
      <c r="G245" s="39"/>
      <c r="H245" s="39"/>
      <c r="I245" s="232"/>
      <c r="J245" s="39"/>
      <c r="K245" s="39"/>
      <c r="L245" s="43"/>
      <c r="M245" s="233"/>
      <c r="N245" s="234"/>
      <c r="O245" s="90"/>
      <c r="P245" s="90"/>
      <c r="Q245" s="90"/>
      <c r="R245" s="90"/>
      <c r="S245" s="90"/>
      <c r="T245" s="91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16" t="s">
        <v>135</v>
      </c>
      <c r="AU245" s="16" t="s">
        <v>133</v>
      </c>
    </row>
    <row r="246" s="13" customFormat="1">
      <c r="A246" s="13"/>
      <c r="B246" s="235"/>
      <c r="C246" s="236"/>
      <c r="D246" s="237" t="s">
        <v>147</v>
      </c>
      <c r="E246" s="238" t="s">
        <v>1</v>
      </c>
      <c r="F246" s="239" t="s">
        <v>339</v>
      </c>
      <c r="G246" s="236"/>
      <c r="H246" s="240">
        <v>8</v>
      </c>
      <c r="I246" s="241"/>
      <c r="J246" s="236"/>
      <c r="K246" s="236"/>
      <c r="L246" s="242"/>
      <c r="M246" s="243"/>
      <c r="N246" s="244"/>
      <c r="O246" s="244"/>
      <c r="P246" s="244"/>
      <c r="Q246" s="244"/>
      <c r="R246" s="244"/>
      <c r="S246" s="244"/>
      <c r="T246" s="24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6" t="s">
        <v>147</v>
      </c>
      <c r="AU246" s="246" t="s">
        <v>133</v>
      </c>
      <c r="AV246" s="13" t="s">
        <v>133</v>
      </c>
      <c r="AW246" s="13" t="s">
        <v>32</v>
      </c>
      <c r="AX246" s="13" t="s">
        <v>76</v>
      </c>
      <c r="AY246" s="246" t="s">
        <v>124</v>
      </c>
    </row>
    <row r="247" s="13" customFormat="1">
      <c r="A247" s="13"/>
      <c r="B247" s="235"/>
      <c r="C247" s="236"/>
      <c r="D247" s="237" t="s">
        <v>147</v>
      </c>
      <c r="E247" s="238" t="s">
        <v>1</v>
      </c>
      <c r="F247" s="239" t="s">
        <v>340</v>
      </c>
      <c r="G247" s="236"/>
      <c r="H247" s="240">
        <v>31</v>
      </c>
      <c r="I247" s="241"/>
      <c r="J247" s="236"/>
      <c r="K247" s="236"/>
      <c r="L247" s="242"/>
      <c r="M247" s="243"/>
      <c r="N247" s="244"/>
      <c r="O247" s="244"/>
      <c r="P247" s="244"/>
      <c r="Q247" s="244"/>
      <c r="R247" s="244"/>
      <c r="S247" s="244"/>
      <c r="T247" s="24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6" t="s">
        <v>147</v>
      </c>
      <c r="AU247" s="246" t="s">
        <v>133</v>
      </c>
      <c r="AV247" s="13" t="s">
        <v>133</v>
      </c>
      <c r="AW247" s="13" t="s">
        <v>32</v>
      </c>
      <c r="AX247" s="13" t="s">
        <v>76</v>
      </c>
      <c r="AY247" s="246" t="s">
        <v>124</v>
      </c>
    </row>
    <row r="248" s="14" customFormat="1">
      <c r="A248" s="14"/>
      <c r="B248" s="247"/>
      <c r="C248" s="248"/>
      <c r="D248" s="237" t="s">
        <v>147</v>
      </c>
      <c r="E248" s="249" t="s">
        <v>1</v>
      </c>
      <c r="F248" s="250" t="s">
        <v>150</v>
      </c>
      <c r="G248" s="248"/>
      <c r="H248" s="251">
        <v>39</v>
      </c>
      <c r="I248" s="252"/>
      <c r="J248" s="248"/>
      <c r="K248" s="248"/>
      <c r="L248" s="253"/>
      <c r="M248" s="254"/>
      <c r="N248" s="255"/>
      <c r="O248" s="255"/>
      <c r="P248" s="255"/>
      <c r="Q248" s="255"/>
      <c r="R248" s="255"/>
      <c r="S248" s="255"/>
      <c r="T248" s="256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7" t="s">
        <v>147</v>
      </c>
      <c r="AU248" s="257" t="s">
        <v>133</v>
      </c>
      <c r="AV248" s="14" t="s">
        <v>132</v>
      </c>
      <c r="AW248" s="14" t="s">
        <v>32</v>
      </c>
      <c r="AX248" s="14" t="s">
        <v>84</v>
      </c>
      <c r="AY248" s="257" t="s">
        <v>124</v>
      </c>
    </row>
    <row r="249" s="2" customFormat="1" ht="24.15" customHeight="1">
      <c r="A249" s="37"/>
      <c r="B249" s="38"/>
      <c r="C249" s="217" t="s">
        <v>341</v>
      </c>
      <c r="D249" s="217" t="s">
        <v>127</v>
      </c>
      <c r="E249" s="218" t="s">
        <v>342</v>
      </c>
      <c r="F249" s="219" t="s">
        <v>343</v>
      </c>
      <c r="G249" s="220" t="s">
        <v>143</v>
      </c>
      <c r="H249" s="221">
        <v>64</v>
      </c>
      <c r="I249" s="222"/>
      <c r="J249" s="223">
        <f>ROUND(I249*H249,2)</f>
        <v>0</v>
      </c>
      <c r="K249" s="219" t="s">
        <v>131</v>
      </c>
      <c r="L249" s="43"/>
      <c r="M249" s="224" t="s">
        <v>1</v>
      </c>
      <c r="N249" s="225" t="s">
        <v>42</v>
      </c>
      <c r="O249" s="90"/>
      <c r="P249" s="226">
        <f>O249*H249</f>
        <v>0</v>
      </c>
      <c r="Q249" s="226">
        <v>0.0060099999999999997</v>
      </c>
      <c r="R249" s="226">
        <f>Q249*H249</f>
        <v>0.38463999999999998</v>
      </c>
      <c r="S249" s="226">
        <v>0</v>
      </c>
      <c r="T249" s="227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28" t="s">
        <v>144</v>
      </c>
      <c r="AT249" s="228" t="s">
        <v>127</v>
      </c>
      <c r="AU249" s="228" t="s">
        <v>133</v>
      </c>
      <c r="AY249" s="16" t="s">
        <v>124</v>
      </c>
      <c r="BE249" s="229">
        <f>IF(N249="základní",J249,0)</f>
        <v>0</v>
      </c>
      <c r="BF249" s="229">
        <f>IF(N249="snížená",J249,0)</f>
        <v>0</v>
      </c>
      <c r="BG249" s="229">
        <f>IF(N249="zákl. přenesená",J249,0)</f>
        <v>0</v>
      </c>
      <c r="BH249" s="229">
        <f>IF(N249="sníž. přenesená",J249,0)</f>
        <v>0</v>
      </c>
      <c r="BI249" s="229">
        <f>IF(N249="nulová",J249,0)</f>
        <v>0</v>
      </c>
      <c r="BJ249" s="16" t="s">
        <v>133</v>
      </c>
      <c r="BK249" s="229">
        <f>ROUND(I249*H249,2)</f>
        <v>0</v>
      </c>
      <c r="BL249" s="16" t="s">
        <v>144</v>
      </c>
      <c r="BM249" s="228" t="s">
        <v>344</v>
      </c>
    </row>
    <row r="250" s="2" customFormat="1">
      <c r="A250" s="37"/>
      <c r="B250" s="38"/>
      <c r="C250" s="39"/>
      <c r="D250" s="230" t="s">
        <v>135</v>
      </c>
      <c r="E250" s="39"/>
      <c r="F250" s="231" t="s">
        <v>345</v>
      </c>
      <c r="G250" s="39"/>
      <c r="H250" s="39"/>
      <c r="I250" s="232"/>
      <c r="J250" s="39"/>
      <c r="K250" s="39"/>
      <c r="L250" s="43"/>
      <c r="M250" s="233"/>
      <c r="N250" s="234"/>
      <c r="O250" s="90"/>
      <c r="P250" s="90"/>
      <c r="Q250" s="90"/>
      <c r="R250" s="90"/>
      <c r="S250" s="90"/>
      <c r="T250" s="91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16" t="s">
        <v>135</v>
      </c>
      <c r="AU250" s="16" t="s">
        <v>133</v>
      </c>
    </row>
    <row r="251" s="13" customFormat="1">
      <c r="A251" s="13"/>
      <c r="B251" s="235"/>
      <c r="C251" s="236"/>
      <c r="D251" s="237" t="s">
        <v>147</v>
      </c>
      <c r="E251" s="238" t="s">
        <v>1</v>
      </c>
      <c r="F251" s="239" t="s">
        <v>346</v>
      </c>
      <c r="G251" s="236"/>
      <c r="H251" s="240">
        <v>26</v>
      </c>
      <c r="I251" s="241"/>
      <c r="J251" s="236"/>
      <c r="K251" s="236"/>
      <c r="L251" s="242"/>
      <c r="M251" s="243"/>
      <c r="N251" s="244"/>
      <c r="O251" s="244"/>
      <c r="P251" s="244"/>
      <c r="Q251" s="244"/>
      <c r="R251" s="244"/>
      <c r="S251" s="244"/>
      <c r="T251" s="24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6" t="s">
        <v>147</v>
      </c>
      <c r="AU251" s="246" t="s">
        <v>133</v>
      </c>
      <c r="AV251" s="13" t="s">
        <v>133</v>
      </c>
      <c r="AW251" s="13" t="s">
        <v>32</v>
      </c>
      <c r="AX251" s="13" t="s">
        <v>76</v>
      </c>
      <c r="AY251" s="246" t="s">
        <v>124</v>
      </c>
    </row>
    <row r="252" s="13" customFormat="1">
      <c r="A252" s="13"/>
      <c r="B252" s="235"/>
      <c r="C252" s="236"/>
      <c r="D252" s="237" t="s">
        <v>147</v>
      </c>
      <c r="E252" s="238" t="s">
        <v>1</v>
      </c>
      <c r="F252" s="239" t="s">
        <v>347</v>
      </c>
      <c r="G252" s="236"/>
      <c r="H252" s="240">
        <v>38</v>
      </c>
      <c r="I252" s="241"/>
      <c r="J252" s="236"/>
      <c r="K252" s="236"/>
      <c r="L252" s="242"/>
      <c r="M252" s="243"/>
      <c r="N252" s="244"/>
      <c r="O252" s="244"/>
      <c r="P252" s="244"/>
      <c r="Q252" s="244"/>
      <c r="R252" s="244"/>
      <c r="S252" s="244"/>
      <c r="T252" s="24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6" t="s">
        <v>147</v>
      </c>
      <c r="AU252" s="246" t="s">
        <v>133</v>
      </c>
      <c r="AV252" s="13" t="s">
        <v>133</v>
      </c>
      <c r="AW252" s="13" t="s">
        <v>32</v>
      </c>
      <c r="AX252" s="13" t="s">
        <v>76</v>
      </c>
      <c r="AY252" s="246" t="s">
        <v>124</v>
      </c>
    </row>
    <row r="253" s="14" customFormat="1">
      <c r="A253" s="14"/>
      <c r="B253" s="247"/>
      <c r="C253" s="248"/>
      <c r="D253" s="237" t="s">
        <v>147</v>
      </c>
      <c r="E253" s="249" t="s">
        <v>1</v>
      </c>
      <c r="F253" s="250" t="s">
        <v>150</v>
      </c>
      <c r="G253" s="248"/>
      <c r="H253" s="251">
        <v>64</v>
      </c>
      <c r="I253" s="252"/>
      <c r="J253" s="248"/>
      <c r="K253" s="248"/>
      <c r="L253" s="253"/>
      <c r="M253" s="254"/>
      <c r="N253" s="255"/>
      <c r="O253" s="255"/>
      <c r="P253" s="255"/>
      <c r="Q253" s="255"/>
      <c r="R253" s="255"/>
      <c r="S253" s="255"/>
      <c r="T253" s="25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7" t="s">
        <v>147</v>
      </c>
      <c r="AU253" s="257" t="s">
        <v>133</v>
      </c>
      <c r="AV253" s="14" t="s">
        <v>132</v>
      </c>
      <c r="AW253" s="14" t="s">
        <v>32</v>
      </c>
      <c r="AX253" s="14" t="s">
        <v>84</v>
      </c>
      <c r="AY253" s="257" t="s">
        <v>124</v>
      </c>
    </row>
    <row r="254" s="2" customFormat="1" ht="16.5" customHeight="1">
      <c r="A254" s="37"/>
      <c r="B254" s="38"/>
      <c r="C254" s="217" t="s">
        <v>348</v>
      </c>
      <c r="D254" s="217" t="s">
        <v>127</v>
      </c>
      <c r="E254" s="218" t="s">
        <v>349</v>
      </c>
      <c r="F254" s="219" t="s">
        <v>350</v>
      </c>
      <c r="G254" s="220" t="s">
        <v>143</v>
      </c>
      <c r="H254" s="221">
        <v>9</v>
      </c>
      <c r="I254" s="222"/>
      <c r="J254" s="223">
        <f>ROUND(I254*H254,2)</f>
        <v>0</v>
      </c>
      <c r="K254" s="219" t="s">
        <v>131</v>
      </c>
      <c r="L254" s="43"/>
      <c r="M254" s="224" t="s">
        <v>1</v>
      </c>
      <c r="N254" s="225" t="s">
        <v>42</v>
      </c>
      <c r="O254" s="90"/>
      <c r="P254" s="226">
        <f>O254*H254</f>
        <v>0</v>
      </c>
      <c r="Q254" s="226">
        <v>0.0030899999999999999</v>
      </c>
      <c r="R254" s="226">
        <f>Q254*H254</f>
        <v>0.027809999999999998</v>
      </c>
      <c r="S254" s="226">
        <v>0</v>
      </c>
      <c r="T254" s="227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28" t="s">
        <v>144</v>
      </c>
      <c r="AT254" s="228" t="s">
        <v>127</v>
      </c>
      <c r="AU254" s="228" t="s">
        <v>133</v>
      </c>
      <c r="AY254" s="16" t="s">
        <v>124</v>
      </c>
      <c r="BE254" s="229">
        <f>IF(N254="základní",J254,0)</f>
        <v>0</v>
      </c>
      <c r="BF254" s="229">
        <f>IF(N254="snížená",J254,0)</f>
        <v>0</v>
      </c>
      <c r="BG254" s="229">
        <f>IF(N254="zákl. přenesená",J254,0)</f>
        <v>0</v>
      </c>
      <c r="BH254" s="229">
        <f>IF(N254="sníž. přenesená",J254,0)</f>
        <v>0</v>
      </c>
      <c r="BI254" s="229">
        <f>IF(N254="nulová",J254,0)</f>
        <v>0</v>
      </c>
      <c r="BJ254" s="16" t="s">
        <v>133</v>
      </c>
      <c r="BK254" s="229">
        <f>ROUND(I254*H254,2)</f>
        <v>0</v>
      </c>
      <c r="BL254" s="16" t="s">
        <v>144</v>
      </c>
      <c r="BM254" s="228" t="s">
        <v>351</v>
      </c>
    </row>
    <row r="255" s="2" customFormat="1">
      <c r="A255" s="37"/>
      <c r="B255" s="38"/>
      <c r="C255" s="39"/>
      <c r="D255" s="230" t="s">
        <v>135</v>
      </c>
      <c r="E255" s="39"/>
      <c r="F255" s="231" t="s">
        <v>352</v>
      </c>
      <c r="G255" s="39"/>
      <c r="H255" s="39"/>
      <c r="I255" s="232"/>
      <c r="J255" s="39"/>
      <c r="K255" s="39"/>
      <c r="L255" s="43"/>
      <c r="M255" s="233"/>
      <c r="N255" s="234"/>
      <c r="O255" s="90"/>
      <c r="P255" s="90"/>
      <c r="Q255" s="90"/>
      <c r="R255" s="90"/>
      <c r="S255" s="90"/>
      <c r="T255" s="91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16" t="s">
        <v>135</v>
      </c>
      <c r="AU255" s="16" t="s">
        <v>133</v>
      </c>
    </row>
    <row r="256" s="13" customFormat="1">
      <c r="A256" s="13"/>
      <c r="B256" s="235"/>
      <c r="C256" s="236"/>
      <c r="D256" s="237" t="s">
        <v>147</v>
      </c>
      <c r="E256" s="238" t="s">
        <v>1</v>
      </c>
      <c r="F256" s="239" t="s">
        <v>353</v>
      </c>
      <c r="G256" s="236"/>
      <c r="H256" s="240">
        <v>9</v>
      </c>
      <c r="I256" s="241"/>
      <c r="J256" s="236"/>
      <c r="K256" s="236"/>
      <c r="L256" s="242"/>
      <c r="M256" s="243"/>
      <c r="N256" s="244"/>
      <c r="O256" s="244"/>
      <c r="P256" s="244"/>
      <c r="Q256" s="244"/>
      <c r="R256" s="244"/>
      <c r="S256" s="244"/>
      <c r="T256" s="24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6" t="s">
        <v>147</v>
      </c>
      <c r="AU256" s="246" t="s">
        <v>133</v>
      </c>
      <c r="AV256" s="13" t="s">
        <v>133</v>
      </c>
      <c r="AW256" s="13" t="s">
        <v>32</v>
      </c>
      <c r="AX256" s="13" t="s">
        <v>76</v>
      </c>
      <c r="AY256" s="246" t="s">
        <v>124</v>
      </c>
    </row>
    <row r="257" s="14" customFormat="1">
      <c r="A257" s="14"/>
      <c r="B257" s="247"/>
      <c r="C257" s="248"/>
      <c r="D257" s="237" t="s">
        <v>147</v>
      </c>
      <c r="E257" s="249" t="s">
        <v>1</v>
      </c>
      <c r="F257" s="250" t="s">
        <v>150</v>
      </c>
      <c r="G257" s="248"/>
      <c r="H257" s="251">
        <v>9</v>
      </c>
      <c r="I257" s="252"/>
      <c r="J257" s="248"/>
      <c r="K257" s="248"/>
      <c r="L257" s="253"/>
      <c r="M257" s="254"/>
      <c r="N257" s="255"/>
      <c r="O257" s="255"/>
      <c r="P257" s="255"/>
      <c r="Q257" s="255"/>
      <c r="R257" s="255"/>
      <c r="S257" s="255"/>
      <c r="T257" s="25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7" t="s">
        <v>147</v>
      </c>
      <c r="AU257" s="257" t="s">
        <v>133</v>
      </c>
      <c r="AV257" s="14" t="s">
        <v>132</v>
      </c>
      <c r="AW257" s="14" t="s">
        <v>32</v>
      </c>
      <c r="AX257" s="14" t="s">
        <v>84</v>
      </c>
      <c r="AY257" s="257" t="s">
        <v>124</v>
      </c>
    </row>
    <row r="258" s="2" customFormat="1" ht="16.5" customHeight="1">
      <c r="A258" s="37"/>
      <c r="B258" s="38"/>
      <c r="C258" s="217" t="s">
        <v>354</v>
      </c>
      <c r="D258" s="217" t="s">
        <v>127</v>
      </c>
      <c r="E258" s="218" t="s">
        <v>355</v>
      </c>
      <c r="F258" s="219" t="s">
        <v>356</v>
      </c>
      <c r="G258" s="220" t="s">
        <v>143</v>
      </c>
      <c r="H258" s="221">
        <v>12</v>
      </c>
      <c r="I258" s="222"/>
      <c r="J258" s="223">
        <f>ROUND(I258*H258,2)</f>
        <v>0</v>
      </c>
      <c r="K258" s="219" t="s">
        <v>131</v>
      </c>
      <c r="L258" s="43"/>
      <c r="M258" s="224" t="s">
        <v>1</v>
      </c>
      <c r="N258" s="225" t="s">
        <v>42</v>
      </c>
      <c r="O258" s="90"/>
      <c r="P258" s="226">
        <f>O258*H258</f>
        <v>0</v>
      </c>
      <c r="Q258" s="226">
        <v>0.0045100000000000001</v>
      </c>
      <c r="R258" s="226">
        <f>Q258*H258</f>
        <v>0.054120000000000001</v>
      </c>
      <c r="S258" s="226">
        <v>0</v>
      </c>
      <c r="T258" s="227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28" t="s">
        <v>144</v>
      </c>
      <c r="AT258" s="228" t="s">
        <v>127</v>
      </c>
      <c r="AU258" s="228" t="s">
        <v>133</v>
      </c>
      <c r="AY258" s="16" t="s">
        <v>124</v>
      </c>
      <c r="BE258" s="229">
        <f>IF(N258="základní",J258,0)</f>
        <v>0</v>
      </c>
      <c r="BF258" s="229">
        <f>IF(N258="snížená",J258,0)</f>
        <v>0</v>
      </c>
      <c r="BG258" s="229">
        <f>IF(N258="zákl. přenesená",J258,0)</f>
        <v>0</v>
      </c>
      <c r="BH258" s="229">
        <f>IF(N258="sníž. přenesená",J258,0)</f>
        <v>0</v>
      </c>
      <c r="BI258" s="229">
        <f>IF(N258="nulová",J258,0)</f>
        <v>0</v>
      </c>
      <c r="BJ258" s="16" t="s">
        <v>133</v>
      </c>
      <c r="BK258" s="229">
        <f>ROUND(I258*H258,2)</f>
        <v>0</v>
      </c>
      <c r="BL258" s="16" t="s">
        <v>144</v>
      </c>
      <c r="BM258" s="228" t="s">
        <v>357</v>
      </c>
    </row>
    <row r="259" s="2" customFormat="1">
      <c r="A259" s="37"/>
      <c r="B259" s="38"/>
      <c r="C259" s="39"/>
      <c r="D259" s="230" t="s">
        <v>135</v>
      </c>
      <c r="E259" s="39"/>
      <c r="F259" s="231" t="s">
        <v>358</v>
      </c>
      <c r="G259" s="39"/>
      <c r="H259" s="39"/>
      <c r="I259" s="232"/>
      <c r="J259" s="39"/>
      <c r="K259" s="39"/>
      <c r="L259" s="43"/>
      <c r="M259" s="233"/>
      <c r="N259" s="234"/>
      <c r="O259" s="90"/>
      <c r="P259" s="90"/>
      <c r="Q259" s="90"/>
      <c r="R259" s="90"/>
      <c r="S259" s="90"/>
      <c r="T259" s="91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16" t="s">
        <v>135</v>
      </c>
      <c r="AU259" s="16" t="s">
        <v>133</v>
      </c>
    </row>
    <row r="260" s="13" customFormat="1">
      <c r="A260" s="13"/>
      <c r="B260" s="235"/>
      <c r="C260" s="236"/>
      <c r="D260" s="237" t="s">
        <v>147</v>
      </c>
      <c r="E260" s="238" t="s">
        <v>1</v>
      </c>
      <c r="F260" s="239" t="s">
        <v>359</v>
      </c>
      <c r="G260" s="236"/>
      <c r="H260" s="240">
        <v>12</v>
      </c>
      <c r="I260" s="241"/>
      <c r="J260" s="236"/>
      <c r="K260" s="236"/>
      <c r="L260" s="242"/>
      <c r="M260" s="243"/>
      <c r="N260" s="244"/>
      <c r="O260" s="244"/>
      <c r="P260" s="244"/>
      <c r="Q260" s="244"/>
      <c r="R260" s="244"/>
      <c r="S260" s="244"/>
      <c r="T260" s="24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6" t="s">
        <v>147</v>
      </c>
      <c r="AU260" s="246" t="s">
        <v>133</v>
      </c>
      <c r="AV260" s="13" t="s">
        <v>133</v>
      </c>
      <c r="AW260" s="13" t="s">
        <v>32</v>
      </c>
      <c r="AX260" s="13" t="s">
        <v>76</v>
      </c>
      <c r="AY260" s="246" t="s">
        <v>124</v>
      </c>
    </row>
    <row r="261" s="14" customFormat="1">
      <c r="A261" s="14"/>
      <c r="B261" s="247"/>
      <c r="C261" s="248"/>
      <c r="D261" s="237" t="s">
        <v>147</v>
      </c>
      <c r="E261" s="249" t="s">
        <v>1</v>
      </c>
      <c r="F261" s="250" t="s">
        <v>150</v>
      </c>
      <c r="G261" s="248"/>
      <c r="H261" s="251">
        <v>12</v>
      </c>
      <c r="I261" s="252"/>
      <c r="J261" s="248"/>
      <c r="K261" s="248"/>
      <c r="L261" s="253"/>
      <c r="M261" s="254"/>
      <c r="N261" s="255"/>
      <c r="O261" s="255"/>
      <c r="P261" s="255"/>
      <c r="Q261" s="255"/>
      <c r="R261" s="255"/>
      <c r="S261" s="255"/>
      <c r="T261" s="25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7" t="s">
        <v>147</v>
      </c>
      <c r="AU261" s="257" t="s">
        <v>133</v>
      </c>
      <c r="AV261" s="14" t="s">
        <v>132</v>
      </c>
      <c r="AW261" s="14" t="s">
        <v>32</v>
      </c>
      <c r="AX261" s="14" t="s">
        <v>84</v>
      </c>
      <c r="AY261" s="257" t="s">
        <v>124</v>
      </c>
    </row>
    <row r="262" s="2" customFormat="1" ht="16.5" customHeight="1">
      <c r="A262" s="37"/>
      <c r="B262" s="38"/>
      <c r="C262" s="217" t="s">
        <v>360</v>
      </c>
      <c r="D262" s="217" t="s">
        <v>127</v>
      </c>
      <c r="E262" s="218" t="s">
        <v>361</v>
      </c>
      <c r="F262" s="219" t="s">
        <v>362</v>
      </c>
      <c r="G262" s="220" t="s">
        <v>143</v>
      </c>
      <c r="H262" s="221">
        <v>88</v>
      </c>
      <c r="I262" s="222"/>
      <c r="J262" s="223">
        <f>ROUND(I262*H262,2)</f>
        <v>0</v>
      </c>
      <c r="K262" s="219" t="s">
        <v>131</v>
      </c>
      <c r="L262" s="43"/>
      <c r="M262" s="224" t="s">
        <v>1</v>
      </c>
      <c r="N262" s="225" t="s">
        <v>42</v>
      </c>
      <c r="O262" s="90"/>
      <c r="P262" s="226">
        <f>O262*H262</f>
        <v>0</v>
      </c>
      <c r="Q262" s="226">
        <v>0.0051799999999999997</v>
      </c>
      <c r="R262" s="226">
        <f>Q262*H262</f>
        <v>0.45583999999999997</v>
      </c>
      <c r="S262" s="226">
        <v>0</v>
      </c>
      <c r="T262" s="227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28" t="s">
        <v>144</v>
      </c>
      <c r="AT262" s="228" t="s">
        <v>127</v>
      </c>
      <c r="AU262" s="228" t="s">
        <v>133</v>
      </c>
      <c r="AY262" s="16" t="s">
        <v>124</v>
      </c>
      <c r="BE262" s="229">
        <f>IF(N262="základní",J262,0)</f>
        <v>0</v>
      </c>
      <c r="BF262" s="229">
        <f>IF(N262="snížená",J262,0)</f>
        <v>0</v>
      </c>
      <c r="BG262" s="229">
        <f>IF(N262="zákl. přenesená",J262,0)</f>
        <v>0</v>
      </c>
      <c r="BH262" s="229">
        <f>IF(N262="sníž. přenesená",J262,0)</f>
        <v>0</v>
      </c>
      <c r="BI262" s="229">
        <f>IF(N262="nulová",J262,0)</f>
        <v>0</v>
      </c>
      <c r="BJ262" s="16" t="s">
        <v>133</v>
      </c>
      <c r="BK262" s="229">
        <f>ROUND(I262*H262,2)</f>
        <v>0</v>
      </c>
      <c r="BL262" s="16" t="s">
        <v>144</v>
      </c>
      <c r="BM262" s="228" t="s">
        <v>363</v>
      </c>
    </row>
    <row r="263" s="2" customFormat="1">
      <c r="A263" s="37"/>
      <c r="B263" s="38"/>
      <c r="C263" s="39"/>
      <c r="D263" s="230" t="s">
        <v>135</v>
      </c>
      <c r="E263" s="39"/>
      <c r="F263" s="231" t="s">
        <v>364</v>
      </c>
      <c r="G263" s="39"/>
      <c r="H263" s="39"/>
      <c r="I263" s="232"/>
      <c r="J263" s="39"/>
      <c r="K263" s="39"/>
      <c r="L263" s="43"/>
      <c r="M263" s="233"/>
      <c r="N263" s="234"/>
      <c r="O263" s="90"/>
      <c r="P263" s="90"/>
      <c r="Q263" s="90"/>
      <c r="R263" s="90"/>
      <c r="S263" s="90"/>
      <c r="T263" s="91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16" t="s">
        <v>135</v>
      </c>
      <c r="AU263" s="16" t="s">
        <v>133</v>
      </c>
    </row>
    <row r="264" s="13" customFormat="1">
      <c r="A264" s="13"/>
      <c r="B264" s="235"/>
      <c r="C264" s="236"/>
      <c r="D264" s="237" t="s">
        <v>147</v>
      </c>
      <c r="E264" s="238" t="s">
        <v>1</v>
      </c>
      <c r="F264" s="239" t="s">
        <v>365</v>
      </c>
      <c r="G264" s="236"/>
      <c r="H264" s="240">
        <v>88</v>
      </c>
      <c r="I264" s="241"/>
      <c r="J264" s="236"/>
      <c r="K264" s="236"/>
      <c r="L264" s="242"/>
      <c r="M264" s="243"/>
      <c r="N264" s="244"/>
      <c r="O264" s="244"/>
      <c r="P264" s="244"/>
      <c r="Q264" s="244"/>
      <c r="R264" s="244"/>
      <c r="S264" s="244"/>
      <c r="T264" s="24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6" t="s">
        <v>147</v>
      </c>
      <c r="AU264" s="246" t="s">
        <v>133</v>
      </c>
      <c r="AV264" s="13" t="s">
        <v>133</v>
      </c>
      <c r="AW264" s="13" t="s">
        <v>32</v>
      </c>
      <c r="AX264" s="13" t="s">
        <v>76</v>
      </c>
      <c r="AY264" s="246" t="s">
        <v>124</v>
      </c>
    </row>
    <row r="265" s="14" customFormat="1">
      <c r="A265" s="14"/>
      <c r="B265" s="247"/>
      <c r="C265" s="248"/>
      <c r="D265" s="237" t="s">
        <v>147</v>
      </c>
      <c r="E265" s="249" t="s">
        <v>1</v>
      </c>
      <c r="F265" s="250" t="s">
        <v>150</v>
      </c>
      <c r="G265" s="248"/>
      <c r="H265" s="251">
        <v>88</v>
      </c>
      <c r="I265" s="252"/>
      <c r="J265" s="248"/>
      <c r="K265" s="248"/>
      <c r="L265" s="253"/>
      <c r="M265" s="254"/>
      <c r="N265" s="255"/>
      <c r="O265" s="255"/>
      <c r="P265" s="255"/>
      <c r="Q265" s="255"/>
      <c r="R265" s="255"/>
      <c r="S265" s="255"/>
      <c r="T265" s="256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7" t="s">
        <v>147</v>
      </c>
      <c r="AU265" s="257" t="s">
        <v>133</v>
      </c>
      <c r="AV265" s="14" t="s">
        <v>132</v>
      </c>
      <c r="AW265" s="14" t="s">
        <v>32</v>
      </c>
      <c r="AX265" s="14" t="s">
        <v>84</v>
      </c>
      <c r="AY265" s="257" t="s">
        <v>124</v>
      </c>
    </row>
    <row r="266" s="2" customFormat="1" ht="16.5" customHeight="1">
      <c r="A266" s="37"/>
      <c r="B266" s="38"/>
      <c r="C266" s="217" t="s">
        <v>366</v>
      </c>
      <c r="D266" s="217" t="s">
        <v>127</v>
      </c>
      <c r="E266" s="218" t="s">
        <v>367</v>
      </c>
      <c r="F266" s="219" t="s">
        <v>368</v>
      </c>
      <c r="G266" s="220" t="s">
        <v>190</v>
      </c>
      <c r="H266" s="221">
        <v>4</v>
      </c>
      <c r="I266" s="222"/>
      <c r="J266" s="223">
        <f>ROUND(I266*H266,2)</f>
        <v>0</v>
      </c>
      <c r="K266" s="219" t="s">
        <v>131</v>
      </c>
      <c r="L266" s="43"/>
      <c r="M266" s="224" t="s">
        <v>1</v>
      </c>
      <c r="N266" s="225" t="s">
        <v>42</v>
      </c>
      <c r="O266" s="90"/>
      <c r="P266" s="226">
        <f>O266*H266</f>
        <v>0</v>
      </c>
      <c r="Q266" s="226">
        <v>0</v>
      </c>
      <c r="R266" s="226">
        <f>Q266*H266</f>
        <v>0</v>
      </c>
      <c r="S266" s="226">
        <v>0</v>
      </c>
      <c r="T266" s="227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28" t="s">
        <v>144</v>
      </c>
      <c r="AT266" s="228" t="s">
        <v>127</v>
      </c>
      <c r="AU266" s="228" t="s">
        <v>133</v>
      </c>
      <c r="AY266" s="16" t="s">
        <v>124</v>
      </c>
      <c r="BE266" s="229">
        <f>IF(N266="základní",J266,0)</f>
        <v>0</v>
      </c>
      <c r="BF266" s="229">
        <f>IF(N266="snížená",J266,0)</f>
        <v>0</v>
      </c>
      <c r="BG266" s="229">
        <f>IF(N266="zákl. přenesená",J266,0)</f>
        <v>0</v>
      </c>
      <c r="BH266" s="229">
        <f>IF(N266="sníž. přenesená",J266,0)</f>
        <v>0</v>
      </c>
      <c r="BI266" s="229">
        <f>IF(N266="nulová",J266,0)</f>
        <v>0</v>
      </c>
      <c r="BJ266" s="16" t="s">
        <v>133</v>
      </c>
      <c r="BK266" s="229">
        <f>ROUND(I266*H266,2)</f>
        <v>0</v>
      </c>
      <c r="BL266" s="16" t="s">
        <v>144</v>
      </c>
      <c r="BM266" s="228" t="s">
        <v>369</v>
      </c>
    </row>
    <row r="267" s="2" customFormat="1">
      <c r="A267" s="37"/>
      <c r="B267" s="38"/>
      <c r="C267" s="39"/>
      <c r="D267" s="230" t="s">
        <v>135</v>
      </c>
      <c r="E267" s="39"/>
      <c r="F267" s="231" t="s">
        <v>370</v>
      </c>
      <c r="G267" s="39"/>
      <c r="H267" s="39"/>
      <c r="I267" s="232"/>
      <c r="J267" s="39"/>
      <c r="K267" s="39"/>
      <c r="L267" s="43"/>
      <c r="M267" s="233"/>
      <c r="N267" s="234"/>
      <c r="O267" s="90"/>
      <c r="P267" s="90"/>
      <c r="Q267" s="90"/>
      <c r="R267" s="90"/>
      <c r="S267" s="90"/>
      <c r="T267" s="91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16" t="s">
        <v>135</v>
      </c>
      <c r="AU267" s="16" t="s">
        <v>133</v>
      </c>
    </row>
    <row r="268" s="2" customFormat="1" ht="24.15" customHeight="1">
      <c r="A268" s="37"/>
      <c r="B268" s="38"/>
      <c r="C268" s="217" t="s">
        <v>371</v>
      </c>
      <c r="D268" s="217" t="s">
        <v>127</v>
      </c>
      <c r="E268" s="218" t="s">
        <v>372</v>
      </c>
      <c r="F268" s="219" t="s">
        <v>373</v>
      </c>
      <c r="G268" s="220" t="s">
        <v>143</v>
      </c>
      <c r="H268" s="221">
        <v>109</v>
      </c>
      <c r="I268" s="222"/>
      <c r="J268" s="223">
        <f>ROUND(I268*H268,2)</f>
        <v>0</v>
      </c>
      <c r="K268" s="219" t="s">
        <v>131</v>
      </c>
      <c r="L268" s="43"/>
      <c r="M268" s="224" t="s">
        <v>1</v>
      </c>
      <c r="N268" s="225" t="s">
        <v>42</v>
      </c>
      <c r="O268" s="90"/>
      <c r="P268" s="226">
        <f>O268*H268</f>
        <v>0</v>
      </c>
      <c r="Q268" s="226">
        <v>0.00019000000000000001</v>
      </c>
      <c r="R268" s="226">
        <f>Q268*H268</f>
        <v>0.020710000000000003</v>
      </c>
      <c r="S268" s="226">
        <v>0</v>
      </c>
      <c r="T268" s="227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28" t="s">
        <v>144</v>
      </c>
      <c r="AT268" s="228" t="s">
        <v>127</v>
      </c>
      <c r="AU268" s="228" t="s">
        <v>133</v>
      </c>
      <c r="AY268" s="16" t="s">
        <v>124</v>
      </c>
      <c r="BE268" s="229">
        <f>IF(N268="základní",J268,0)</f>
        <v>0</v>
      </c>
      <c r="BF268" s="229">
        <f>IF(N268="snížená",J268,0)</f>
        <v>0</v>
      </c>
      <c r="BG268" s="229">
        <f>IF(N268="zákl. přenesená",J268,0)</f>
        <v>0</v>
      </c>
      <c r="BH268" s="229">
        <f>IF(N268="sníž. přenesená",J268,0)</f>
        <v>0</v>
      </c>
      <c r="BI268" s="229">
        <f>IF(N268="nulová",J268,0)</f>
        <v>0</v>
      </c>
      <c r="BJ268" s="16" t="s">
        <v>133</v>
      </c>
      <c r="BK268" s="229">
        <f>ROUND(I268*H268,2)</f>
        <v>0</v>
      </c>
      <c r="BL268" s="16" t="s">
        <v>144</v>
      </c>
      <c r="BM268" s="228" t="s">
        <v>374</v>
      </c>
    </row>
    <row r="269" s="2" customFormat="1">
      <c r="A269" s="37"/>
      <c r="B269" s="38"/>
      <c r="C269" s="39"/>
      <c r="D269" s="230" t="s">
        <v>135</v>
      </c>
      <c r="E269" s="39"/>
      <c r="F269" s="231" t="s">
        <v>375</v>
      </c>
      <c r="G269" s="39"/>
      <c r="H269" s="39"/>
      <c r="I269" s="232"/>
      <c r="J269" s="39"/>
      <c r="K269" s="39"/>
      <c r="L269" s="43"/>
      <c r="M269" s="233"/>
      <c r="N269" s="234"/>
      <c r="O269" s="90"/>
      <c r="P269" s="90"/>
      <c r="Q269" s="90"/>
      <c r="R269" s="90"/>
      <c r="S269" s="90"/>
      <c r="T269" s="91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16" t="s">
        <v>135</v>
      </c>
      <c r="AU269" s="16" t="s">
        <v>133</v>
      </c>
    </row>
    <row r="270" s="2" customFormat="1" ht="24.15" customHeight="1">
      <c r="A270" s="37"/>
      <c r="B270" s="38"/>
      <c r="C270" s="217" t="s">
        <v>376</v>
      </c>
      <c r="D270" s="217" t="s">
        <v>127</v>
      </c>
      <c r="E270" s="218" t="s">
        <v>377</v>
      </c>
      <c r="F270" s="219" t="s">
        <v>378</v>
      </c>
      <c r="G270" s="220" t="s">
        <v>143</v>
      </c>
      <c r="H270" s="221">
        <v>887</v>
      </c>
      <c r="I270" s="222"/>
      <c r="J270" s="223">
        <f>ROUND(I270*H270,2)</f>
        <v>0</v>
      </c>
      <c r="K270" s="219" t="s">
        <v>131</v>
      </c>
      <c r="L270" s="43"/>
      <c r="M270" s="224" t="s">
        <v>1</v>
      </c>
      <c r="N270" s="225" t="s">
        <v>42</v>
      </c>
      <c r="O270" s="90"/>
      <c r="P270" s="226">
        <f>O270*H270</f>
        <v>0</v>
      </c>
      <c r="Q270" s="226">
        <v>2.0000000000000002E-05</v>
      </c>
      <c r="R270" s="226">
        <f>Q270*H270</f>
        <v>0.017740000000000002</v>
      </c>
      <c r="S270" s="226">
        <v>0</v>
      </c>
      <c r="T270" s="227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28" t="s">
        <v>144</v>
      </c>
      <c r="AT270" s="228" t="s">
        <v>127</v>
      </c>
      <c r="AU270" s="228" t="s">
        <v>133</v>
      </c>
      <c r="AY270" s="16" t="s">
        <v>124</v>
      </c>
      <c r="BE270" s="229">
        <f>IF(N270="základní",J270,0)</f>
        <v>0</v>
      </c>
      <c r="BF270" s="229">
        <f>IF(N270="snížená",J270,0)</f>
        <v>0</v>
      </c>
      <c r="BG270" s="229">
        <f>IF(N270="zákl. přenesená",J270,0)</f>
        <v>0</v>
      </c>
      <c r="BH270" s="229">
        <f>IF(N270="sníž. přenesená",J270,0)</f>
        <v>0</v>
      </c>
      <c r="BI270" s="229">
        <f>IF(N270="nulová",J270,0)</f>
        <v>0</v>
      </c>
      <c r="BJ270" s="16" t="s">
        <v>133</v>
      </c>
      <c r="BK270" s="229">
        <f>ROUND(I270*H270,2)</f>
        <v>0</v>
      </c>
      <c r="BL270" s="16" t="s">
        <v>144</v>
      </c>
      <c r="BM270" s="228" t="s">
        <v>379</v>
      </c>
    </row>
    <row r="271" s="2" customFormat="1">
      <c r="A271" s="37"/>
      <c r="B271" s="38"/>
      <c r="C271" s="39"/>
      <c r="D271" s="230" t="s">
        <v>135</v>
      </c>
      <c r="E271" s="39"/>
      <c r="F271" s="231" t="s">
        <v>380</v>
      </c>
      <c r="G271" s="39"/>
      <c r="H271" s="39"/>
      <c r="I271" s="232"/>
      <c r="J271" s="39"/>
      <c r="K271" s="39"/>
      <c r="L271" s="43"/>
      <c r="M271" s="233"/>
      <c r="N271" s="234"/>
      <c r="O271" s="90"/>
      <c r="P271" s="90"/>
      <c r="Q271" s="90"/>
      <c r="R271" s="90"/>
      <c r="S271" s="90"/>
      <c r="T271" s="91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16" t="s">
        <v>135</v>
      </c>
      <c r="AU271" s="16" t="s">
        <v>133</v>
      </c>
    </row>
    <row r="272" s="2" customFormat="1" ht="21.75" customHeight="1">
      <c r="A272" s="37"/>
      <c r="B272" s="38"/>
      <c r="C272" s="217" t="s">
        <v>381</v>
      </c>
      <c r="D272" s="217" t="s">
        <v>127</v>
      </c>
      <c r="E272" s="218" t="s">
        <v>382</v>
      </c>
      <c r="F272" s="219" t="s">
        <v>383</v>
      </c>
      <c r="G272" s="220" t="s">
        <v>143</v>
      </c>
      <c r="H272" s="221">
        <v>996</v>
      </c>
      <c r="I272" s="222"/>
      <c r="J272" s="223">
        <f>ROUND(I272*H272,2)</f>
        <v>0</v>
      </c>
      <c r="K272" s="219" t="s">
        <v>131</v>
      </c>
      <c r="L272" s="43"/>
      <c r="M272" s="224" t="s">
        <v>1</v>
      </c>
      <c r="N272" s="225" t="s">
        <v>42</v>
      </c>
      <c r="O272" s="90"/>
      <c r="P272" s="226">
        <f>O272*H272</f>
        <v>0</v>
      </c>
      <c r="Q272" s="226">
        <v>1.0000000000000001E-05</v>
      </c>
      <c r="R272" s="226">
        <f>Q272*H272</f>
        <v>0.0099600000000000001</v>
      </c>
      <c r="S272" s="226">
        <v>0</v>
      </c>
      <c r="T272" s="227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28" t="s">
        <v>144</v>
      </c>
      <c r="AT272" s="228" t="s">
        <v>127</v>
      </c>
      <c r="AU272" s="228" t="s">
        <v>133</v>
      </c>
      <c r="AY272" s="16" t="s">
        <v>124</v>
      </c>
      <c r="BE272" s="229">
        <f>IF(N272="základní",J272,0)</f>
        <v>0</v>
      </c>
      <c r="BF272" s="229">
        <f>IF(N272="snížená",J272,0)</f>
        <v>0</v>
      </c>
      <c r="BG272" s="229">
        <f>IF(N272="zákl. přenesená",J272,0)</f>
        <v>0</v>
      </c>
      <c r="BH272" s="229">
        <f>IF(N272="sníž. přenesená",J272,0)</f>
        <v>0</v>
      </c>
      <c r="BI272" s="229">
        <f>IF(N272="nulová",J272,0)</f>
        <v>0</v>
      </c>
      <c r="BJ272" s="16" t="s">
        <v>133</v>
      </c>
      <c r="BK272" s="229">
        <f>ROUND(I272*H272,2)</f>
        <v>0</v>
      </c>
      <c r="BL272" s="16" t="s">
        <v>144</v>
      </c>
      <c r="BM272" s="228" t="s">
        <v>384</v>
      </c>
    </row>
    <row r="273" s="2" customFormat="1">
      <c r="A273" s="37"/>
      <c r="B273" s="38"/>
      <c r="C273" s="39"/>
      <c r="D273" s="230" t="s">
        <v>135</v>
      </c>
      <c r="E273" s="39"/>
      <c r="F273" s="231" t="s">
        <v>385</v>
      </c>
      <c r="G273" s="39"/>
      <c r="H273" s="39"/>
      <c r="I273" s="232"/>
      <c r="J273" s="39"/>
      <c r="K273" s="39"/>
      <c r="L273" s="43"/>
      <c r="M273" s="233"/>
      <c r="N273" s="234"/>
      <c r="O273" s="90"/>
      <c r="P273" s="90"/>
      <c r="Q273" s="90"/>
      <c r="R273" s="90"/>
      <c r="S273" s="90"/>
      <c r="T273" s="91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16" t="s">
        <v>135</v>
      </c>
      <c r="AU273" s="16" t="s">
        <v>133</v>
      </c>
    </row>
    <row r="274" s="2" customFormat="1" ht="37.8" customHeight="1">
      <c r="A274" s="37"/>
      <c r="B274" s="38"/>
      <c r="C274" s="217" t="s">
        <v>386</v>
      </c>
      <c r="D274" s="217" t="s">
        <v>127</v>
      </c>
      <c r="E274" s="218" t="s">
        <v>387</v>
      </c>
      <c r="F274" s="219" t="s">
        <v>388</v>
      </c>
      <c r="G274" s="220" t="s">
        <v>143</v>
      </c>
      <c r="H274" s="221">
        <v>283</v>
      </c>
      <c r="I274" s="222"/>
      <c r="J274" s="223">
        <f>ROUND(I274*H274,2)</f>
        <v>0</v>
      </c>
      <c r="K274" s="219" t="s">
        <v>131</v>
      </c>
      <c r="L274" s="43"/>
      <c r="M274" s="224" t="s">
        <v>1</v>
      </c>
      <c r="N274" s="225" t="s">
        <v>42</v>
      </c>
      <c r="O274" s="90"/>
      <c r="P274" s="226">
        <f>O274*H274</f>
        <v>0</v>
      </c>
      <c r="Q274" s="226">
        <v>5.0000000000000002E-05</v>
      </c>
      <c r="R274" s="226">
        <f>Q274*H274</f>
        <v>0.014150000000000001</v>
      </c>
      <c r="S274" s="226">
        <v>0</v>
      </c>
      <c r="T274" s="227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28" t="s">
        <v>144</v>
      </c>
      <c r="AT274" s="228" t="s">
        <v>127</v>
      </c>
      <c r="AU274" s="228" t="s">
        <v>133</v>
      </c>
      <c r="AY274" s="16" t="s">
        <v>124</v>
      </c>
      <c r="BE274" s="229">
        <f>IF(N274="základní",J274,0)</f>
        <v>0</v>
      </c>
      <c r="BF274" s="229">
        <f>IF(N274="snížená",J274,0)</f>
        <v>0</v>
      </c>
      <c r="BG274" s="229">
        <f>IF(N274="zákl. přenesená",J274,0)</f>
        <v>0</v>
      </c>
      <c r="BH274" s="229">
        <f>IF(N274="sníž. přenesená",J274,0)</f>
        <v>0</v>
      </c>
      <c r="BI274" s="229">
        <f>IF(N274="nulová",J274,0)</f>
        <v>0</v>
      </c>
      <c r="BJ274" s="16" t="s">
        <v>133</v>
      </c>
      <c r="BK274" s="229">
        <f>ROUND(I274*H274,2)</f>
        <v>0</v>
      </c>
      <c r="BL274" s="16" t="s">
        <v>144</v>
      </c>
      <c r="BM274" s="228" t="s">
        <v>389</v>
      </c>
    </row>
    <row r="275" s="2" customFormat="1">
      <c r="A275" s="37"/>
      <c r="B275" s="38"/>
      <c r="C275" s="39"/>
      <c r="D275" s="230" t="s">
        <v>135</v>
      </c>
      <c r="E275" s="39"/>
      <c r="F275" s="231" t="s">
        <v>390</v>
      </c>
      <c r="G275" s="39"/>
      <c r="H275" s="39"/>
      <c r="I275" s="232"/>
      <c r="J275" s="39"/>
      <c r="K275" s="39"/>
      <c r="L275" s="43"/>
      <c r="M275" s="233"/>
      <c r="N275" s="234"/>
      <c r="O275" s="90"/>
      <c r="P275" s="90"/>
      <c r="Q275" s="90"/>
      <c r="R275" s="90"/>
      <c r="S275" s="90"/>
      <c r="T275" s="91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16" t="s">
        <v>135</v>
      </c>
      <c r="AU275" s="16" t="s">
        <v>133</v>
      </c>
    </row>
    <row r="276" s="13" customFormat="1">
      <c r="A276" s="13"/>
      <c r="B276" s="235"/>
      <c r="C276" s="236"/>
      <c r="D276" s="237" t="s">
        <v>147</v>
      </c>
      <c r="E276" s="238" t="s">
        <v>1</v>
      </c>
      <c r="F276" s="239" t="s">
        <v>391</v>
      </c>
      <c r="G276" s="236"/>
      <c r="H276" s="240">
        <v>76</v>
      </c>
      <c r="I276" s="241"/>
      <c r="J276" s="236"/>
      <c r="K276" s="236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147</v>
      </c>
      <c r="AU276" s="246" t="s">
        <v>133</v>
      </c>
      <c r="AV276" s="13" t="s">
        <v>133</v>
      </c>
      <c r="AW276" s="13" t="s">
        <v>32</v>
      </c>
      <c r="AX276" s="13" t="s">
        <v>76</v>
      </c>
      <c r="AY276" s="246" t="s">
        <v>124</v>
      </c>
    </row>
    <row r="277" s="13" customFormat="1">
      <c r="A277" s="13"/>
      <c r="B277" s="235"/>
      <c r="C277" s="236"/>
      <c r="D277" s="237" t="s">
        <v>147</v>
      </c>
      <c r="E277" s="238" t="s">
        <v>1</v>
      </c>
      <c r="F277" s="239" t="s">
        <v>392</v>
      </c>
      <c r="G277" s="236"/>
      <c r="H277" s="240">
        <v>24</v>
      </c>
      <c r="I277" s="241"/>
      <c r="J277" s="236"/>
      <c r="K277" s="236"/>
      <c r="L277" s="242"/>
      <c r="M277" s="243"/>
      <c r="N277" s="244"/>
      <c r="O277" s="244"/>
      <c r="P277" s="244"/>
      <c r="Q277" s="244"/>
      <c r="R277" s="244"/>
      <c r="S277" s="244"/>
      <c r="T277" s="24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6" t="s">
        <v>147</v>
      </c>
      <c r="AU277" s="246" t="s">
        <v>133</v>
      </c>
      <c r="AV277" s="13" t="s">
        <v>133</v>
      </c>
      <c r="AW277" s="13" t="s">
        <v>32</v>
      </c>
      <c r="AX277" s="13" t="s">
        <v>76</v>
      </c>
      <c r="AY277" s="246" t="s">
        <v>124</v>
      </c>
    </row>
    <row r="278" s="13" customFormat="1">
      <c r="A278" s="13"/>
      <c r="B278" s="235"/>
      <c r="C278" s="236"/>
      <c r="D278" s="237" t="s">
        <v>147</v>
      </c>
      <c r="E278" s="238" t="s">
        <v>1</v>
      </c>
      <c r="F278" s="239" t="s">
        <v>393</v>
      </c>
      <c r="G278" s="236"/>
      <c r="H278" s="240">
        <v>183</v>
      </c>
      <c r="I278" s="241"/>
      <c r="J278" s="236"/>
      <c r="K278" s="236"/>
      <c r="L278" s="242"/>
      <c r="M278" s="243"/>
      <c r="N278" s="244"/>
      <c r="O278" s="244"/>
      <c r="P278" s="244"/>
      <c r="Q278" s="244"/>
      <c r="R278" s="244"/>
      <c r="S278" s="244"/>
      <c r="T278" s="24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6" t="s">
        <v>147</v>
      </c>
      <c r="AU278" s="246" t="s">
        <v>133</v>
      </c>
      <c r="AV278" s="13" t="s">
        <v>133</v>
      </c>
      <c r="AW278" s="13" t="s">
        <v>32</v>
      </c>
      <c r="AX278" s="13" t="s">
        <v>76</v>
      </c>
      <c r="AY278" s="246" t="s">
        <v>124</v>
      </c>
    </row>
    <row r="279" s="14" customFormat="1">
      <c r="A279" s="14"/>
      <c r="B279" s="247"/>
      <c r="C279" s="248"/>
      <c r="D279" s="237" t="s">
        <v>147</v>
      </c>
      <c r="E279" s="249" t="s">
        <v>1</v>
      </c>
      <c r="F279" s="250" t="s">
        <v>150</v>
      </c>
      <c r="G279" s="248"/>
      <c r="H279" s="251">
        <v>283</v>
      </c>
      <c r="I279" s="252"/>
      <c r="J279" s="248"/>
      <c r="K279" s="248"/>
      <c r="L279" s="253"/>
      <c r="M279" s="254"/>
      <c r="N279" s="255"/>
      <c r="O279" s="255"/>
      <c r="P279" s="255"/>
      <c r="Q279" s="255"/>
      <c r="R279" s="255"/>
      <c r="S279" s="255"/>
      <c r="T279" s="256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7" t="s">
        <v>147</v>
      </c>
      <c r="AU279" s="257" t="s">
        <v>133</v>
      </c>
      <c r="AV279" s="14" t="s">
        <v>132</v>
      </c>
      <c r="AW279" s="14" t="s">
        <v>32</v>
      </c>
      <c r="AX279" s="14" t="s">
        <v>84</v>
      </c>
      <c r="AY279" s="257" t="s">
        <v>124</v>
      </c>
    </row>
    <row r="280" s="2" customFormat="1" ht="37.8" customHeight="1">
      <c r="A280" s="37"/>
      <c r="B280" s="38"/>
      <c r="C280" s="217" t="s">
        <v>394</v>
      </c>
      <c r="D280" s="217" t="s">
        <v>127</v>
      </c>
      <c r="E280" s="218" t="s">
        <v>395</v>
      </c>
      <c r="F280" s="219" t="s">
        <v>396</v>
      </c>
      <c r="G280" s="220" t="s">
        <v>143</v>
      </c>
      <c r="H280" s="221">
        <v>501</v>
      </c>
      <c r="I280" s="222"/>
      <c r="J280" s="223">
        <f>ROUND(I280*H280,2)</f>
        <v>0</v>
      </c>
      <c r="K280" s="219" t="s">
        <v>131</v>
      </c>
      <c r="L280" s="43"/>
      <c r="M280" s="224" t="s">
        <v>1</v>
      </c>
      <c r="N280" s="225" t="s">
        <v>42</v>
      </c>
      <c r="O280" s="90"/>
      <c r="P280" s="226">
        <f>O280*H280</f>
        <v>0</v>
      </c>
      <c r="Q280" s="226">
        <v>6.9999999999999994E-05</v>
      </c>
      <c r="R280" s="226">
        <f>Q280*H280</f>
        <v>0.035069999999999997</v>
      </c>
      <c r="S280" s="226">
        <v>0</v>
      </c>
      <c r="T280" s="227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228" t="s">
        <v>144</v>
      </c>
      <c r="AT280" s="228" t="s">
        <v>127</v>
      </c>
      <c r="AU280" s="228" t="s">
        <v>133</v>
      </c>
      <c r="AY280" s="16" t="s">
        <v>124</v>
      </c>
      <c r="BE280" s="229">
        <f>IF(N280="základní",J280,0)</f>
        <v>0</v>
      </c>
      <c r="BF280" s="229">
        <f>IF(N280="snížená",J280,0)</f>
        <v>0</v>
      </c>
      <c r="BG280" s="229">
        <f>IF(N280="zákl. přenesená",J280,0)</f>
        <v>0</v>
      </c>
      <c r="BH280" s="229">
        <f>IF(N280="sníž. přenesená",J280,0)</f>
        <v>0</v>
      </c>
      <c r="BI280" s="229">
        <f>IF(N280="nulová",J280,0)</f>
        <v>0</v>
      </c>
      <c r="BJ280" s="16" t="s">
        <v>133</v>
      </c>
      <c r="BK280" s="229">
        <f>ROUND(I280*H280,2)</f>
        <v>0</v>
      </c>
      <c r="BL280" s="16" t="s">
        <v>144</v>
      </c>
      <c r="BM280" s="228" t="s">
        <v>397</v>
      </c>
    </row>
    <row r="281" s="2" customFormat="1">
      <c r="A281" s="37"/>
      <c r="B281" s="38"/>
      <c r="C281" s="39"/>
      <c r="D281" s="230" t="s">
        <v>135</v>
      </c>
      <c r="E281" s="39"/>
      <c r="F281" s="231" t="s">
        <v>398</v>
      </c>
      <c r="G281" s="39"/>
      <c r="H281" s="39"/>
      <c r="I281" s="232"/>
      <c r="J281" s="39"/>
      <c r="K281" s="39"/>
      <c r="L281" s="43"/>
      <c r="M281" s="233"/>
      <c r="N281" s="234"/>
      <c r="O281" s="90"/>
      <c r="P281" s="90"/>
      <c r="Q281" s="90"/>
      <c r="R281" s="90"/>
      <c r="S281" s="90"/>
      <c r="T281" s="91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T281" s="16" t="s">
        <v>135</v>
      </c>
      <c r="AU281" s="16" t="s">
        <v>133</v>
      </c>
    </row>
    <row r="282" s="13" customFormat="1">
      <c r="A282" s="13"/>
      <c r="B282" s="235"/>
      <c r="C282" s="236"/>
      <c r="D282" s="237" t="s">
        <v>147</v>
      </c>
      <c r="E282" s="238" t="s">
        <v>1</v>
      </c>
      <c r="F282" s="239" t="s">
        <v>399</v>
      </c>
      <c r="G282" s="236"/>
      <c r="H282" s="240">
        <v>29</v>
      </c>
      <c r="I282" s="241"/>
      <c r="J282" s="236"/>
      <c r="K282" s="236"/>
      <c r="L282" s="242"/>
      <c r="M282" s="243"/>
      <c r="N282" s="244"/>
      <c r="O282" s="244"/>
      <c r="P282" s="244"/>
      <c r="Q282" s="244"/>
      <c r="R282" s="244"/>
      <c r="S282" s="244"/>
      <c r="T282" s="24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6" t="s">
        <v>147</v>
      </c>
      <c r="AU282" s="246" t="s">
        <v>133</v>
      </c>
      <c r="AV282" s="13" t="s">
        <v>133</v>
      </c>
      <c r="AW282" s="13" t="s">
        <v>32</v>
      </c>
      <c r="AX282" s="13" t="s">
        <v>76</v>
      </c>
      <c r="AY282" s="246" t="s">
        <v>124</v>
      </c>
    </row>
    <row r="283" s="13" customFormat="1">
      <c r="A283" s="13"/>
      <c r="B283" s="235"/>
      <c r="C283" s="236"/>
      <c r="D283" s="237" t="s">
        <v>147</v>
      </c>
      <c r="E283" s="238" t="s">
        <v>1</v>
      </c>
      <c r="F283" s="239" t="s">
        <v>400</v>
      </c>
      <c r="G283" s="236"/>
      <c r="H283" s="240">
        <v>75</v>
      </c>
      <c r="I283" s="241"/>
      <c r="J283" s="236"/>
      <c r="K283" s="236"/>
      <c r="L283" s="242"/>
      <c r="M283" s="243"/>
      <c r="N283" s="244"/>
      <c r="O283" s="244"/>
      <c r="P283" s="244"/>
      <c r="Q283" s="244"/>
      <c r="R283" s="244"/>
      <c r="S283" s="244"/>
      <c r="T283" s="24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6" t="s">
        <v>147</v>
      </c>
      <c r="AU283" s="246" t="s">
        <v>133</v>
      </c>
      <c r="AV283" s="13" t="s">
        <v>133</v>
      </c>
      <c r="AW283" s="13" t="s">
        <v>32</v>
      </c>
      <c r="AX283" s="13" t="s">
        <v>76</v>
      </c>
      <c r="AY283" s="246" t="s">
        <v>124</v>
      </c>
    </row>
    <row r="284" s="13" customFormat="1">
      <c r="A284" s="13"/>
      <c r="B284" s="235"/>
      <c r="C284" s="236"/>
      <c r="D284" s="237" t="s">
        <v>147</v>
      </c>
      <c r="E284" s="238" t="s">
        <v>1</v>
      </c>
      <c r="F284" s="239" t="s">
        <v>401</v>
      </c>
      <c r="G284" s="236"/>
      <c r="H284" s="240">
        <v>75</v>
      </c>
      <c r="I284" s="241"/>
      <c r="J284" s="236"/>
      <c r="K284" s="236"/>
      <c r="L284" s="242"/>
      <c r="M284" s="243"/>
      <c r="N284" s="244"/>
      <c r="O284" s="244"/>
      <c r="P284" s="244"/>
      <c r="Q284" s="244"/>
      <c r="R284" s="244"/>
      <c r="S284" s="244"/>
      <c r="T284" s="24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6" t="s">
        <v>147</v>
      </c>
      <c r="AU284" s="246" t="s">
        <v>133</v>
      </c>
      <c r="AV284" s="13" t="s">
        <v>133</v>
      </c>
      <c r="AW284" s="13" t="s">
        <v>32</v>
      </c>
      <c r="AX284" s="13" t="s">
        <v>76</v>
      </c>
      <c r="AY284" s="246" t="s">
        <v>124</v>
      </c>
    </row>
    <row r="285" s="13" customFormat="1">
      <c r="A285" s="13"/>
      <c r="B285" s="235"/>
      <c r="C285" s="236"/>
      <c r="D285" s="237" t="s">
        <v>147</v>
      </c>
      <c r="E285" s="238" t="s">
        <v>1</v>
      </c>
      <c r="F285" s="239" t="s">
        <v>402</v>
      </c>
      <c r="G285" s="236"/>
      <c r="H285" s="240">
        <v>72</v>
      </c>
      <c r="I285" s="241"/>
      <c r="J285" s="236"/>
      <c r="K285" s="236"/>
      <c r="L285" s="242"/>
      <c r="M285" s="243"/>
      <c r="N285" s="244"/>
      <c r="O285" s="244"/>
      <c r="P285" s="244"/>
      <c r="Q285" s="244"/>
      <c r="R285" s="244"/>
      <c r="S285" s="244"/>
      <c r="T285" s="24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6" t="s">
        <v>147</v>
      </c>
      <c r="AU285" s="246" t="s">
        <v>133</v>
      </c>
      <c r="AV285" s="13" t="s">
        <v>133</v>
      </c>
      <c r="AW285" s="13" t="s">
        <v>32</v>
      </c>
      <c r="AX285" s="13" t="s">
        <v>76</v>
      </c>
      <c r="AY285" s="246" t="s">
        <v>124</v>
      </c>
    </row>
    <row r="286" s="13" customFormat="1">
      <c r="A286" s="13"/>
      <c r="B286" s="235"/>
      <c r="C286" s="236"/>
      <c r="D286" s="237" t="s">
        <v>147</v>
      </c>
      <c r="E286" s="238" t="s">
        <v>1</v>
      </c>
      <c r="F286" s="239" t="s">
        <v>403</v>
      </c>
      <c r="G286" s="236"/>
      <c r="H286" s="240">
        <v>49</v>
      </c>
      <c r="I286" s="241"/>
      <c r="J286" s="236"/>
      <c r="K286" s="236"/>
      <c r="L286" s="242"/>
      <c r="M286" s="243"/>
      <c r="N286" s="244"/>
      <c r="O286" s="244"/>
      <c r="P286" s="244"/>
      <c r="Q286" s="244"/>
      <c r="R286" s="244"/>
      <c r="S286" s="244"/>
      <c r="T286" s="24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6" t="s">
        <v>147</v>
      </c>
      <c r="AU286" s="246" t="s">
        <v>133</v>
      </c>
      <c r="AV286" s="13" t="s">
        <v>133</v>
      </c>
      <c r="AW286" s="13" t="s">
        <v>32</v>
      </c>
      <c r="AX286" s="13" t="s">
        <v>76</v>
      </c>
      <c r="AY286" s="246" t="s">
        <v>124</v>
      </c>
    </row>
    <row r="287" s="13" customFormat="1">
      <c r="A287" s="13"/>
      <c r="B287" s="235"/>
      <c r="C287" s="236"/>
      <c r="D287" s="237" t="s">
        <v>147</v>
      </c>
      <c r="E287" s="238" t="s">
        <v>1</v>
      </c>
      <c r="F287" s="239" t="s">
        <v>404</v>
      </c>
      <c r="G287" s="236"/>
      <c r="H287" s="240">
        <v>88</v>
      </c>
      <c r="I287" s="241"/>
      <c r="J287" s="236"/>
      <c r="K287" s="236"/>
      <c r="L287" s="242"/>
      <c r="M287" s="243"/>
      <c r="N287" s="244"/>
      <c r="O287" s="244"/>
      <c r="P287" s="244"/>
      <c r="Q287" s="244"/>
      <c r="R287" s="244"/>
      <c r="S287" s="244"/>
      <c r="T287" s="24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6" t="s">
        <v>147</v>
      </c>
      <c r="AU287" s="246" t="s">
        <v>133</v>
      </c>
      <c r="AV287" s="13" t="s">
        <v>133</v>
      </c>
      <c r="AW287" s="13" t="s">
        <v>32</v>
      </c>
      <c r="AX287" s="13" t="s">
        <v>76</v>
      </c>
      <c r="AY287" s="246" t="s">
        <v>124</v>
      </c>
    </row>
    <row r="288" s="13" customFormat="1">
      <c r="A288" s="13"/>
      <c r="B288" s="235"/>
      <c r="C288" s="236"/>
      <c r="D288" s="237" t="s">
        <v>147</v>
      </c>
      <c r="E288" s="238" t="s">
        <v>1</v>
      </c>
      <c r="F288" s="239" t="s">
        <v>405</v>
      </c>
      <c r="G288" s="236"/>
      <c r="H288" s="240">
        <v>88</v>
      </c>
      <c r="I288" s="241"/>
      <c r="J288" s="236"/>
      <c r="K288" s="236"/>
      <c r="L288" s="242"/>
      <c r="M288" s="243"/>
      <c r="N288" s="244"/>
      <c r="O288" s="244"/>
      <c r="P288" s="244"/>
      <c r="Q288" s="244"/>
      <c r="R288" s="244"/>
      <c r="S288" s="244"/>
      <c r="T288" s="24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6" t="s">
        <v>147</v>
      </c>
      <c r="AU288" s="246" t="s">
        <v>133</v>
      </c>
      <c r="AV288" s="13" t="s">
        <v>133</v>
      </c>
      <c r="AW288" s="13" t="s">
        <v>32</v>
      </c>
      <c r="AX288" s="13" t="s">
        <v>76</v>
      </c>
      <c r="AY288" s="246" t="s">
        <v>124</v>
      </c>
    </row>
    <row r="289" s="13" customFormat="1">
      <c r="A289" s="13"/>
      <c r="B289" s="235"/>
      <c r="C289" s="236"/>
      <c r="D289" s="237" t="s">
        <v>147</v>
      </c>
      <c r="E289" s="238" t="s">
        <v>1</v>
      </c>
      <c r="F289" s="239" t="s">
        <v>406</v>
      </c>
      <c r="G289" s="236"/>
      <c r="H289" s="240">
        <v>18</v>
      </c>
      <c r="I289" s="241"/>
      <c r="J289" s="236"/>
      <c r="K289" s="236"/>
      <c r="L289" s="242"/>
      <c r="M289" s="243"/>
      <c r="N289" s="244"/>
      <c r="O289" s="244"/>
      <c r="P289" s="244"/>
      <c r="Q289" s="244"/>
      <c r="R289" s="244"/>
      <c r="S289" s="244"/>
      <c r="T289" s="24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6" t="s">
        <v>147</v>
      </c>
      <c r="AU289" s="246" t="s">
        <v>133</v>
      </c>
      <c r="AV289" s="13" t="s">
        <v>133</v>
      </c>
      <c r="AW289" s="13" t="s">
        <v>32</v>
      </c>
      <c r="AX289" s="13" t="s">
        <v>76</v>
      </c>
      <c r="AY289" s="246" t="s">
        <v>124</v>
      </c>
    </row>
    <row r="290" s="13" customFormat="1">
      <c r="A290" s="13"/>
      <c r="B290" s="235"/>
      <c r="C290" s="236"/>
      <c r="D290" s="237" t="s">
        <v>147</v>
      </c>
      <c r="E290" s="238" t="s">
        <v>1</v>
      </c>
      <c r="F290" s="239" t="s">
        <v>407</v>
      </c>
      <c r="G290" s="236"/>
      <c r="H290" s="240">
        <v>7</v>
      </c>
      <c r="I290" s="241"/>
      <c r="J290" s="236"/>
      <c r="K290" s="236"/>
      <c r="L290" s="242"/>
      <c r="M290" s="243"/>
      <c r="N290" s="244"/>
      <c r="O290" s="244"/>
      <c r="P290" s="244"/>
      <c r="Q290" s="244"/>
      <c r="R290" s="244"/>
      <c r="S290" s="244"/>
      <c r="T290" s="24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6" t="s">
        <v>147</v>
      </c>
      <c r="AU290" s="246" t="s">
        <v>133</v>
      </c>
      <c r="AV290" s="13" t="s">
        <v>133</v>
      </c>
      <c r="AW290" s="13" t="s">
        <v>32</v>
      </c>
      <c r="AX290" s="13" t="s">
        <v>76</v>
      </c>
      <c r="AY290" s="246" t="s">
        <v>124</v>
      </c>
    </row>
    <row r="291" s="14" customFormat="1">
      <c r="A291" s="14"/>
      <c r="B291" s="247"/>
      <c r="C291" s="248"/>
      <c r="D291" s="237" t="s">
        <v>147</v>
      </c>
      <c r="E291" s="249" t="s">
        <v>1</v>
      </c>
      <c r="F291" s="250" t="s">
        <v>150</v>
      </c>
      <c r="G291" s="248"/>
      <c r="H291" s="251">
        <v>501</v>
      </c>
      <c r="I291" s="252"/>
      <c r="J291" s="248"/>
      <c r="K291" s="248"/>
      <c r="L291" s="253"/>
      <c r="M291" s="254"/>
      <c r="N291" s="255"/>
      <c r="O291" s="255"/>
      <c r="P291" s="255"/>
      <c r="Q291" s="255"/>
      <c r="R291" s="255"/>
      <c r="S291" s="255"/>
      <c r="T291" s="256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7" t="s">
        <v>147</v>
      </c>
      <c r="AU291" s="257" t="s">
        <v>133</v>
      </c>
      <c r="AV291" s="14" t="s">
        <v>132</v>
      </c>
      <c r="AW291" s="14" t="s">
        <v>32</v>
      </c>
      <c r="AX291" s="14" t="s">
        <v>84</v>
      </c>
      <c r="AY291" s="257" t="s">
        <v>124</v>
      </c>
    </row>
    <row r="292" s="2" customFormat="1" ht="37.8" customHeight="1">
      <c r="A292" s="37"/>
      <c r="B292" s="38"/>
      <c r="C292" s="217" t="s">
        <v>408</v>
      </c>
      <c r="D292" s="217" t="s">
        <v>127</v>
      </c>
      <c r="E292" s="218" t="s">
        <v>409</v>
      </c>
      <c r="F292" s="219" t="s">
        <v>410</v>
      </c>
      <c r="G292" s="220" t="s">
        <v>143</v>
      </c>
      <c r="H292" s="221">
        <v>103</v>
      </c>
      <c r="I292" s="222"/>
      <c r="J292" s="223">
        <f>ROUND(I292*H292,2)</f>
        <v>0</v>
      </c>
      <c r="K292" s="219" t="s">
        <v>131</v>
      </c>
      <c r="L292" s="43"/>
      <c r="M292" s="224" t="s">
        <v>1</v>
      </c>
      <c r="N292" s="225" t="s">
        <v>42</v>
      </c>
      <c r="O292" s="90"/>
      <c r="P292" s="226">
        <f>O292*H292</f>
        <v>0</v>
      </c>
      <c r="Q292" s="226">
        <v>8.0000000000000007E-05</v>
      </c>
      <c r="R292" s="226">
        <f>Q292*H292</f>
        <v>0.0082400000000000008</v>
      </c>
      <c r="S292" s="226">
        <v>0</v>
      </c>
      <c r="T292" s="227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228" t="s">
        <v>144</v>
      </c>
      <c r="AT292" s="228" t="s">
        <v>127</v>
      </c>
      <c r="AU292" s="228" t="s">
        <v>133</v>
      </c>
      <c r="AY292" s="16" t="s">
        <v>124</v>
      </c>
      <c r="BE292" s="229">
        <f>IF(N292="základní",J292,0)</f>
        <v>0</v>
      </c>
      <c r="BF292" s="229">
        <f>IF(N292="snížená",J292,0)</f>
        <v>0</v>
      </c>
      <c r="BG292" s="229">
        <f>IF(N292="zákl. přenesená",J292,0)</f>
        <v>0</v>
      </c>
      <c r="BH292" s="229">
        <f>IF(N292="sníž. přenesená",J292,0)</f>
        <v>0</v>
      </c>
      <c r="BI292" s="229">
        <f>IF(N292="nulová",J292,0)</f>
        <v>0</v>
      </c>
      <c r="BJ292" s="16" t="s">
        <v>133</v>
      </c>
      <c r="BK292" s="229">
        <f>ROUND(I292*H292,2)</f>
        <v>0</v>
      </c>
      <c r="BL292" s="16" t="s">
        <v>144</v>
      </c>
      <c r="BM292" s="228" t="s">
        <v>411</v>
      </c>
    </row>
    <row r="293" s="2" customFormat="1">
      <c r="A293" s="37"/>
      <c r="B293" s="38"/>
      <c r="C293" s="39"/>
      <c r="D293" s="230" t="s">
        <v>135</v>
      </c>
      <c r="E293" s="39"/>
      <c r="F293" s="231" t="s">
        <v>412</v>
      </c>
      <c r="G293" s="39"/>
      <c r="H293" s="39"/>
      <c r="I293" s="232"/>
      <c r="J293" s="39"/>
      <c r="K293" s="39"/>
      <c r="L293" s="43"/>
      <c r="M293" s="233"/>
      <c r="N293" s="234"/>
      <c r="O293" s="90"/>
      <c r="P293" s="90"/>
      <c r="Q293" s="90"/>
      <c r="R293" s="90"/>
      <c r="S293" s="90"/>
      <c r="T293" s="91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T293" s="16" t="s">
        <v>135</v>
      </c>
      <c r="AU293" s="16" t="s">
        <v>133</v>
      </c>
    </row>
    <row r="294" s="13" customFormat="1">
      <c r="A294" s="13"/>
      <c r="B294" s="235"/>
      <c r="C294" s="236"/>
      <c r="D294" s="237" t="s">
        <v>147</v>
      </c>
      <c r="E294" s="238" t="s">
        <v>1</v>
      </c>
      <c r="F294" s="239" t="s">
        <v>413</v>
      </c>
      <c r="G294" s="236"/>
      <c r="H294" s="240">
        <v>8</v>
      </c>
      <c r="I294" s="241"/>
      <c r="J294" s="236"/>
      <c r="K294" s="236"/>
      <c r="L294" s="242"/>
      <c r="M294" s="243"/>
      <c r="N294" s="244"/>
      <c r="O294" s="244"/>
      <c r="P294" s="244"/>
      <c r="Q294" s="244"/>
      <c r="R294" s="244"/>
      <c r="S294" s="244"/>
      <c r="T294" s="24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6" t="s">
        <v>147</v>
      </c>
      <c r="AU294" s="246" t="s">
        <v>133</v>
      </c>
      <c r="AV294" s="13" t="s">
        <v>133</v>
      </c>
      <c r="AW294" s="13" t="s">
        <v>32</v>
      </c>
      <c r="AX294" s="13" t="s">
        <v>76</v>
      </c>
      <c r="AY294" s="246" t="s">
        <v>124</v>
      </c>
    </row>
    <row r="295" s="13" customFormat="1">
      <c r="A295" s="13"/>
      <c r="B295" s="235"/>
      <c r="C295" s="236"/>
      <c r="D295" s="237" t="s">
        <v>147</v>
      </c>
      <c r="E295" s="238" t="s">
        <v>1</v>
      </c>
      <c r="F295" s="239" t="s">
        <v>414</v>
      </c>
      <c r="G295" s="236"/>
      <c r="H295" s="240">
        <v>31</v>
      </c>
      <c r="I295" s="241"/>
      <c r="J295" s="236"/>
      <c r="K295" s="236"/>
      <c r="L295" s="242"/>
      <c r="M295" s="243"/>
      <c r="N295" s="244"/>
      <c r="O295" s="244"/>
      <c r="P295" s="244"/>
      <c r="Q295" s="244"/>
      <c r="R295" s="244"/>
      <c r="S295" s="244"/>
      <c r="T295" s="24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6" t="s">
        <v>147</v>
      </c>
      <c r="AU295" s="246" t="s">
        <v>133</v>
      </c>
      <c r="AV295" s="13" t="s">
        <v>133</v>
      </c>
      <c r="AW295" s="13" t="s">
        <v>32</v>
      </c>
      <c r="AX295" s="13" t="s">
        <v>76</v>
      </c>
      <c r="AY295" s="246" t="s">
        <v>124</v>
      </c>
    </row>
    <row r="296" s="13" customFormat="1">
      <c r="A296" s="13"/>
      <c r="B296" s="235"/>
      <c r="C296" s="236"/>
      <c r="D296" s="237" t="s">
        <v>147</v>
      </c>
      <c r="E296" s="238" t="s">
        <v>1</v>
      </c>
      <c r="F296" s="239" t="s">
        <v>415</v>
      </c>
      <c r="G296" s="236"/>
      <c r="H296" s="240">
        <v>26</v>
      </c>
      <c r="I296" s="241"/>
      <c r="J296" s="236"/>
      <c r="K296" s="236"/>
      <c r="L296" s="242"/>
      <c r="M296" s="243"/>
      <c r="N296" s="244"/>
      <c r="O296" s="244"/>
      <c r="P296" s="244"/>
      <c r="Q296" s="244"/>
      <c r="R296" s="244"/>
      <c r="S296" s="244"/>
      <c r="T296" s="24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6" t="s">
        <v>147</v>
      </c>
      <c r="AU296" s="246" t="s">
        <v>133</v>
      </c>
      <c r="AV296" s="13" t="s">
        <v>133</v>
      </c>
      <c r="AW296" s="13" t="s">
        <v>32</v>
      </c>
      <c r="AX296" s="13" t="s">
        <v>76</v>
      </c>
      <c r="AY296" s="246" t="s">
        <v>124</v>
      </c>
    </row>
    <row r="297" s="13" customFormat="1">
      <c r="A297" s="13"/>
      <c r="B297" s="235"/>
      <c r="C297" s="236"/>
      <c r="D297" s="237" t="s">
        <v>147</v>
      </c>
      <c r="E297" s="238" t="s">
        <v>1</v>
      </c>
      <c r="F297" s="239" t="s">
        <v>416</v>
      </c>
      <c r="G297" s="236"/>
      <c r="H297" s="240">
        <v>38</v>
      </c>
      <c r="I297" s="241"/>
      <c r="J297" s="236"/>
      <c r="K297" s="236"/>
      <c r="L297" s="242"/>
      <c r="M297" s="243"/>
      <c r="N297" s="244"/>
      <c r="O297" s="244"/>
      <c r="P297" s="244"/>
      <c r="Q297" s="244"/>
      <c r="R297" s="244"/>
      <c r="S297" s="244"/>
      <c r="T297" s="24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6" t="s">
        <v>147</v>
      </c>
      <c r="AU297" s="246" t="s">
        <v>133</v>
      </c>
      <c r="AV297" s="13" t="s">
        <v>133</v>
      </c>
      <c r="AW297" s="13" t="s">
        <v>32</v>
      </c>
      <c r="AX297" s="13" t="s">
        <v>76</v>
      </c>
      <c r="AY297" s="246" t="s">
        <v>124</v>
      </c>
    </row>
    <row r="298" s="14" customFormat="1">
      <c r="A298" s="14"/>
      <c r="B298" s="247"/>
      <c r="C298" s="248"/>
      <c r="D298" s="237" t="s">
        <v>147</v>
      </c>
      <c r="E298" s="249" t="s">
        <v>1</v>
      </c>
      <c r="F298" s="250" t="s">
        <v>150</v>
      </c>
      <c r="G298" s="248"/>
      <c r="H298" s="251">
        <v>103</v>
      </c>
      <c r="I298" s="252"/>
      <c r="J298" s="248"/>
      <c r="K298" s="248"/>
      <c r="L298" s="253"/>
      <c r="M298" s="254"/>
      <c r="N298" s="255"/>
      <c r="O298" s="255"/>
      <c r="P298" s="255"/>
      <c r="Q298" s="255"/>
      <c r="R298" s="255"/>
      <c r="S298" s="255"/>
      <c r="T298" s="256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7" t="s">
        <v>147</v>
      </c>
      <c r="AU298" s="257" t="s">
        <v>133</v>
      </c>
      <c r="AV298" s="14" t="s">
        <v>132</v>
      </c>
      <c r="AW298" s="14" t="s">
        <v>32</v>
      </c>
      <c r="AX298" s="14" t="s">
        <v>84</v>
      </c>
      <c r="AY298" s="257" t="s">
        <v>124</v>
      </c>
    </row>
    <row r="299" s="2" customFormat="1" ht="37.8" customHeight="1">
      <c r="A299" s="37"/>
      <c r="B299" s="38"/>
      <c r="C299" s="217" t="s">
        <v>417</v>
      </c>
      <c r="D299" s="217" t="s">
        <v>127</v>
      </c>
      <c r="E299" s="218" t="s">
        <v>418</v>
      </c>
      <c r="F299" s="219" t="s">
        <v>419</v>
      </c>
      <c r="G299" s="220" t="s">
        <v>143</v>
      </c>
      <c r="H299" s="221">
        <v>109</v>
      </c>
      <c r="I299" s="222"/>
      <c r="J299" s="223">
        <f>ROUND(I299*H299,2)</f>
        <v>0</v>
      </c>
      <c r="K299" s="219" t="s">
        <v>131</v>
      </c>
      <c r="L299" s="43"/>
      <c r="M299" s="224" t="s">
        <v>1</v>
      </c>
      <c r="N299" s="225" t="s">
        <v>42</v>
      </c>
      <c r="O299" s="90"/>
      <c r="P299" s="226">
        <f>O299*H299</f>
        <v>0</v>
      </c>
      <c r="Q299" s="226">
        <v>9.0000000000000006E-05</v>
      </c>
      <c r="R299" s="226">
        <f>Q299*H299</f>
        <v>0.009810000000000001</v>
      </c>
      <c r="S299" s="226">
        <v>0</v>
      </c>
      <c r="T299" s="227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28" t="s">
        <v>144</v>
      </c>
      <c r="AT299" s="228" t="s">
        <v>127</v>
      </c>
      <c r="AU299" s="228" t="s">
        <v>133</v>
      </c>
      <c r="AY299" s="16" t="s">
        <v>124</v>
      </c>
      <c r="BE299" s="229">
        <f>IF(N299="základní",J299,0)</f>
        <v>0</v>
      </c>
      <c r="BF299" s="229">
        <f>IF(N299="snížená",J299,0)</f>
        <v>0</v>
      </c>
      <c r="BG299" s="229">
        <f>IF(N299="zákl. přenesená",J299,0)</f>
        <v>0</v>
      </c>
      <c r="BH299" s="229">
        <f>IF(N299="sníž. přenesená",J299,0)</f>
        <v>0</v>
      </c>
      <c r="BI299" s="229">
        <f>IF(N299="nulová",J299,0)</f>
        <v>0</v>
      </c>
      <c r="BJ299" s="16" t="s">
        <v>133</v>
      </c>
      <c r="BK299" s="229">
        <f>ROUND(I299*H299,2)</f>
        <v>0</v>
      </c>
      <c r="BL299" s="16" t="s">
        <v>144</v>
      </c>
      <c r="BM299" s="228" t="s">
        <v>420</v>
      </c>
    </row>
    <row r="300" s="2" customFormat="1">
      <c r="A300" s="37"/>
      <c r="B300" s="38"/>
      <c r="C300" s="39"/>
      <c r="D300" s="230" t="s">
        <v>135</v>
      </c>
      <c r="E300" s="39"/>
      <c r="F300" s="231" t="s">
        <v>421</v>
      </c>
      <c r="G300" s="39"/>
      <c r="H300" s="39"/>
      <c r="I300" s="232"/>
      <c r="J300" s="39"/>
      <c r="K300" s="39"/>
      <c r="L300" s="43"/>
      <c r="M300" s="233"/>
      <c r="N300" s="234"/>
      <c r="O300" s="90"/>
      <c r="P300" s="90"/>
      <c r="Q300" s="90"/>
      <c r="R300" s="90"/>
      <c r="S300" s="90"/>
      <c r="T300" s="91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16" t="s">
        <v>135</v>
      </c>
      <c r="AU300" s="16" t="s">
        <v>133</v>
      </c>
    </row>
    <row r="301" s="13" customFormat="1">
      <c r="A301" s="13"/>
      <c r="B301" s="235"/>
      <c r="C301" s="236"/>
      <c r="D301" s="237" t="s">
        <v>147</v>
      </c>
      <c r="E301" s="238" t="s">
        <v>1</v>
      </c>
      <c r="F301" s="239" t="s">
        <v>422</v>
      </c>
      <c r="G301" s="236"/>
      <c r="H301" s="240">
        <v>9</v>
      </c>
      <c r="I301" s="241"/>
      <c r="J301" s="236"/>
      <c r="K301" s="236"/>
      <c r="L301" s="242"/>
      <c r="M301" s="243"/>
      <c r="N301" s="244"/>
      <c r="O301" s="244"/>
      <c r="P301" s="244"/>
      <c r="Q301" s="244"/>
      <c r="R301" s="244"/>
      <c r="S301" s="244"/>
      <c r="T301" s="24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6" t="s">
        <v>147</v>
      </c>
      <c r="AU301" s="246" t="s">
        <v>133</v>
      </c>
      <c r="AV301" s="13" t="s">
        <v>133</v>
      </c>
      <c r="AW301" s="13" t="s">
        <v>32</v>
      </c>
      <c r="AX301" s="13" t="s">
        <v>76</v>
      </c>
      <c r="AY301" s="246" t="s">
        <v>124</v>
      </c>
    </row>
    <row r="302" s="13" customFormat="1">
      <c r="A302" s="13"/>
      <c r="B302" s="235"/>
      <c r="C302" s="236"/>
      <c r="D302" s="237" t="s">
        <v>147</v>
      </c>
      <c r="E302" s="238" t="s">
        <v>1</v>
      </c>
      <c r="F302" s="239" t="s">
        <v>423</v>
      </c>
      <c r="G302" s="236"/>
      <c r="H302" s="240">
        <v>12</v>
      </c>
      <c r="I302" s="241"/>
      <c r="J302" s="236"/>
      <c r="K302" s="236"/>
      <c r="L302" s="242"/>
      <c r="M302" s="243"/>
      <c r="N302" s="244"/>
      <c r="O302" s="244"/>
      <c r="P302" s="244"/>
      <c r="Q302" s="244"/>
      <c r="R302" s="244"/>
      <c r="S302" s="244"/>
      <c r="T302" s="24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6" t="s">
        <v>147</v>
      </c>
      <c r="AU302" s="246" t="s">
        <v>133</v>
      </c>
      <c r="AV302" s="13" t="s">
        <v>133</v>
      </c>
      <c r="AW302" s="13" t="s">
        <v>32</v>
      </c>
      <c r="AX302" s="13" t="s">
        <v>76</v>
      </c>
      <c r="AY302" s="246" t="s">
        <v>124</v>
      </c>
    </row>
    <row r="303" s="13" customFormat="1">
      <c r="A303" s="13"/>
      <c r="B303" s="235"/>
      <c r="C303" s="236"/>
      <c r="D303" s="237" t="s">
        <v>147</v>
      </c>
      <c r="E303" s="238" t="s">
        <v>1</v>
      </c>
      <c r="F303" s="239" t="s">
        <v>424</v>
      </c>
      <c r="G303" s="236"/>
      <c r="H303" s="240">
        <v>88</v>
      </c>
      <c r="I303" s="241"/>
      <c r="J303" s="236"/>
      <c r="K303" s="236"/>
      <c r="L303" s="242"/>
      <c r="M303" s="243"/>
      <c r="N303" s="244"/>
      <c r="O303" s="244"/>
      <c r="P303" s="244"/>
      <c r="Q303" s="244"/>
      <c r="R303" s="244"/>
      <c r="S303" s="244"/>
      <c r="T303" s="24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6" t="s">
        <v>147</v>
      </c>
      <c r="AU303" s="246" t="s">
        <v>133</v>
      </c>
      <c r="AV303" s="13" t="s">
        <v>133</v>
      </c>
      <c r="AW303" s="13" t="s">
        <v>32</v>
      </c>
      <c r="AX303" s="13" t="s">
        <v>76</v>
      </c>
      <c r="AY303" s="246" t="s">
        <v>124</v>
      </c>
    </row>
    <row r="304" s="14" customFormat="1">
      <c r="A304" s="14"/>
      <c r="B304" s="247"/>
      <c r="C304" s="248"/>
      <c r="D304" s="237" t="s">
        <v>147</v>
      </c>
      <c r="E304" s="249" t="s">
        <v>1</v>
      </c>
      <c r="F304" s="250" t="s">
        <v>150</v>
      </c>
      <c r="G304" s="248"/>
      <c r="H304" s="251">
        <v>109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7" t="s">
        <v>147</v>
      </c>
      <c r="AU304" s="257" t="s">
        <v>133</v>
      </c>
      <c r="AV304" s="14" t="s">
        <v>132</v>
      </c>
      <c r="AW304" s="14" t="s">
        <v>32</v>
      </c>
      <c r="AX304" s="14" t="s">
        <v>84</v>
      </c>
      <c r="AY304" s="257" t="s">
        <v>124</v>
      </c>
    </row>
    <row r="305" s="2" customFormat="1" ht="24.15" customHeight="1">
      <c r="A305" s="37"/>
      <c r="B305" s="38"/>
      <c r="C305" s="217" t="s">
        <v>425</v>
      </c>
      <c r="D305" s="217" t="s">
        <v>127</v>
      </c>
      <c r="E305" s="218" t="s">
        <v>426</v>
      </c>
      <c r="F305" s="219" t="s">
        <v>427</v>
      </c>
      <c r="G305" s="220" t="s">
        <v>428</v>
      </c>
      <c r="H305" s="268"/>
      <c r="I305" s="222"/>
      <c r="J305" s="223">
        <f>ROUND(I305*H305,2)</f>
        <v>0</v>
      </c>
      <c r="K305" s="219" t="s">
        <v>131</v>
      </c>
      <c r="L305" s="43"/>
      <c r="M305" s="224" t="s">
        <v>1</v>
      </c>
      <c r="N305" s="225" t="s">
        <v>42</v>
      </c>
      <c r="O305" s="90"/>
      <c r="P305" s="226">
        <f>O305*H305</f>
        <v>0</v>
      </c>
      <c r="Q305" s="226">
        <v>0</v>
      </c>
      <c r="R305" s="226">
        <f>Q305*H305</f>
        <v>0</v>
      </c>
      <c r="S305" s="226">
        <v>0</v>
      </c>
      <c r="T305" s="227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28" t="s">
        <v>144</v>
      </c>
      <c r="AT305" s="228" t="s">
        <v>127</v>
      </c>
      <c r="AU305" s="228" t="s">
        <v>133</v>
      </c>
      <c r="AY305" s="16" t="s">
        <v>124</v>
      </c>
      <c r="BE305" s="229">
        <f>IF(N305="základní",J305,0)</f>
        <v>0</v>
      </c>
      <c r="BF305" s="229">
        <f>IF(N305="snížená",J305,0)</f>
        <v>0</v>
      </c>
      <c r="BG305" s="229">
        <f>IF(N305="zákl. přenesená",J305,0)</f>
        <v>0</v>
      </c>
      <c r="BH305" s="229">
        <f>IF(N305="sníž. přenesená",J305,0)</f>
        <v>0</v>
      </c>
      <c r="BI305" s="229">
        <f>IF(N305="nulová",J305,0)</f>
        <v>0</v>
      </c>
      <c r="BJ305" s="16" t="s">
        <v>133</v>
      </c>
      <c r="BK305" s="229">
        <f>ROUND(I305*H305,2)</f>
        <v>0</v>
      </c>
      <c r="BL305" s="16" t="s">
        <v>144</v>
      </c>
      <c r="BM305" s="228" t="s">
        <v>429</v>
      </c>
    </row>
    <row r="306" s="2" customFormat="1">
      <c r="A306" s="37"/>
      <c r="B306" s="38"/>
      <c r="C306" s="39"/>
      <c r="D306" s="230" t="s">
        <v>135</v>
      </c>
      <c r="E306" s="39"/>
      <c r="F306" s="231" t="s">
        <v>430</v>
      </c>
      <c r="G306" s="39"/>
      <c r="H306" s="39"/>
      <c r="I306" s="232"/>
      <c r="J306" s="39"/>
      <c r="K306" s="39"/>
      <c r="L306" s="43"/>
      <c r="M306" s="233"/>
      <c r="N306" s="234"/>
      <c r="O306" s="90"/>
      <c r="P306" s="90"/>
      <c r="Q306" s="90"/>
      <c r="R306" s="90"/>
      <c r="S306" s="90"/>
      <c r="T306" s="91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16" t="s">
        <v>135</v>
      </c>
      <c r="AU306" s="16" t="s">
        <v>133</v>
      </c>
    </row>
    <row r="307" s="12" customFormat="1" ht="22.8" customHeight="1">
      <c r="A307" s="12"/>
      <c r="B307" s="201"/>
      <c r="C307" s="202"/>
      <c r="D307" s="203" t="s">
        <v>75</v>
      </c>
      <c r="E307" s="215" t="s">
        <v>431</v>
      </c>
      <c r="F307" s="215" t="s">
        <v>432</v>
      </c>
      <c r="G307" s="202"/>
      <c r="H307" s="202"/>
      <c r="I307" s="205"/>
      <c r="J307" s="216">
        <f>BK307</f>
        <v>0</v>
      </c>
      <c r="K307" s="202"/>
      <c r="L307" s="207"/>
      <c r="M307" s="208"/>
      <c r="N307" s="209"/>
      <c r="O307" s="209"/>
      <c r="P307" s="210">
        <f>SUM(P308:P313)</f>
        <v>0</v>
      </c>
      <c r="Q307" s="209"/>
      <c r="R307" s="210">
        <f>SUM(R308:R313)</f>
        <v>0.0034881280000000001</v>
      </c>
      <c r="S307" s="209"/>
      <c r="T307" s="211">
        <f>SUM(T308:T313)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12" t="s">
        <v>133</v>
      </c>
      <c r="AT307" s="213" t="s">
        <v>75</v>
      </c>
      <c r="AU307" s="213" t="s">
        <v>84</v>
      </c>
      <c r="AY307" s="212" t="s">
        <v>124</v>
      </c>
      <c r="BK307" s="214">
        <f>SUM(BK308:BK313)</f>
        <v>0</v>
      </c>
    </row>
    <row r="308" s="2" customFormat="1" ht="16.5" customHeight="1">
      <c r="A308" s="37"/>
      <c r="B308" s="38"/>
      <c r="C308" s="217" t="s">
        <v>433</v>
      </c>
      <c r="D308" s="217" t="s">
        <v>127</v>
      </c>
      <c r="E308" s="218" t="s">
        <v>434</v>
      </c>
      <c r="F308" s="219" t="s">
        <v>435</v>
      </c>
      <c r="G308" s="220" t="s">
        <v>190</v>
      </c>
      <c r="H308" s="221">
        <v>1</v>
      </c>
      <c r="I308" s="222"/>
      <c r="J308" s="223">
        <f>ROUND(I308*H308,2)</f>
        <v>0</v>
      </c>
      <c r="K308" s="219" t="s">
        <v>131</v>
      </c>
      <c r="L308" s="43"/>
      <c r="M308" s="224" t="s">
        <v>1</v>
      </c>
      <c r="N308" s="225" t="s">
        <v>42</v>
      </c>
      <c r="O308" s="90"/>
      <c r="P308" s="226">
        <f>O308*H308</f>
        <v>0</v>
      </c>
      <c r="Q308" s="226">
        <v>0.000208128</v>
      </c>
      <c r="R308" s="226">
        <f>Q308*H308</f>
        <v>0.000208128</v>
      </c>
      <c r="S308" s="226">
        <v>0</v>
      </c>
      <c r="T308" s="227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28" t="s">
        <v>144</v>
      </c>
      <c r="AT308" s="228" t="s">
        <v>127</v>
      </c>
      <c r="AU308" s="228" t="s">
        <v>133</v>
      </c>
      <c r="AY308" s="16" t="s">
        <v>124</v>
      </c>
      <c r="BE308" s="229">
        <f>IF(N308="základní",J308,0)</f>
        <v>0</v>
      </c>
      <c r="BF308" s="229">
        <f>IF(N308="snížená",J308,0)</f>
        <v>0</v>
      </c>
      <c r="BG308" s="229">
        <f>IF(N308="zákl. přenesená",J308,0)</f>
        <v>0</v>
      </c>
      <c r="BH308" s="229">
        <f>IF(N308="sníž. přenesená",J308,0)</f>
        <v>0</v>
      </c>
      <c r="BI308" s="229">
        <f>IF(N308="nulová",J308,0)</f>
        <v>0</v>
      </c>
      <c r="BJ308" s="16" t="s">
        <v>133</v>
      </c>
      <c r="BK308" s="229">
        <f>ROUND(I308*H308,2)</f>
        <v>0</v>
      </c>
      <c r="BL308" s="16" t="s">
        <v>144</v>
      </c>
      <c r="BM308" s="228" t="s">
        <v>436</v>
      </c>
    </row>
    <row r="309" s="2" customFormat="1">
      <c r="A309" s="37"/>
      <c r="B309" s="38"/>
      <c r="C309" s="39"/>
      <c r="D309" s="230" t="s">
        <v>135</v>
      </c>
      <c r="E309" s="39"/>
      <c r="F309" s="231" t="s">
        <v>437</v>
      </c>
      <c r="G309" s="39"/>
      <c r="H309" s="39"/>
      <c r="I309" s="232"/>
      <c r="J309" s="39"/>
      <c r="K309" s="39"/>
      <c r="L309" s="43"/>
      <c r="M309" s="233"/>
      <c r="N309" s="234"/>
      <c r="O309" s="90"/>
      <c r="P309" s="90"/>
      <c r="Q309" s="90"/>
      <c r="R309" s="90"/>
      <c r="S309" s="90"/>
      <c r="T309" s="91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16" t="s">
        <v>135</v>
      </c>
      <c r="AU309" s="16" t="s">
        <v>133</v>
      </c>
    </row>
    <row r="310" s="2" customFormat="1" ht="37.8" customHeight="1">
      <c r="A310" s="37"/>
      <c r="B310" s="38"/>
      <c r="C310" s="217" t="s">
        <v>438</v>
      </c>
      <c r="D310" s="217" t="s">
        <v>127</v>
      </c>
      <c r="E310" s="218" t="s">
        <v>439</v>
      </c>
      <c r="F310" s="219" t="s">
        <v>440</v>
      </c>
      <c r="G310" s="220" t="s">
        <v>259</v>
      </c>
      <c r="H310" s="221">
        <v>1</v>
      </c>
      <c r="I310" s="222"/>
      <c r="J310" s="223">
        <f>ROUND(I310*H310,2)</f>
        <v>0</v>
      </c>
      <c r="K310" s="219" t="s">
        <v>1</v>
      </c>
      <c r="L310" s="43"/>
      <c r="M310" s="224" t="s">
        <v>1</v>
      </c>
      <c r="N310" s="225" t="s">
        <v>42</v>
      </c>
      <c r="O310" s="90"/>
      <c r="P310" s="226">
        <f>O310*H310</f>
        <v>0</v>
      </c>
      <c r="Q310" s="226">
        <v>0.0032799999999999999</v>
      </c>
      <c r="R310" s="226">
        <f>Q310*H310</f>
        <v>0.0032799999999999999</v>
      </c>
      <c r="S310" s="226">
        <v>0</v>
      </c>
      <c r="T310" s="227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28" t="s">
        <v>144</v>
      </c>
      <c r="AT310" s="228" t="s">
        <v>127</v>
      </c>
      <c r="AU310" s="228" t="s">
        <v>133</v>
      </c>
      <c r="AY310" s="16" t="s">
        <v>124</v>
      </c>
      <c r="BE310" s="229">
        <f>IF(N310="základní",J310,0)</f>
        <v>0</v>
      </c>
      <c r="BF310" s="229">
        <f>IF(N310="snížená",J310,0)</f>
        <v>0</v>
      </c>
      <c r="BG310" s="229">
        <f>IF(N310="zákl. přenesená",J310,0)</f>
        <v>0</v>
      </c>
      <c r="BH310" s="229">
        <f>IF(N310="sníž. přenesená",J310,0)</f>
        <v>0</v>
      </c>
      <c r="BI310" s="229">
        <f>IF(N310="nulová",J310,0)</f>
        <v>0</v>
      </c>
      <c r="BJ310" s="16" t="s">
        <v>133</v>
      </c>
      <c r="BK310" s="229">
        <f>ROUND(I310*H310,2)</f>
        <v>0</v>
      </c>
      <c r="BL310" s="16" t="s">
        <v>144</v>
      </c>
      <c r="BM310" s="228" t="s">
        <v>441</v>
      </c>
    </row>
    <row r="311" s="2" customFormat="1">
      <c r="A311" s="37"/>
      <c r="B311" s="38"/>
      <c r="C311" s="39"/>
      <c r="D311" s="237" t="s">
        <v>442</v>
      </c>
      <c r="E311" s="39"/>
      <c r="F311" s="269" t="s">
        <v>443</v>
      </c>
      <c r="G311" s="39"/>
      <c r="H311" s="39"/>
      <c r="I311" s="232"/>
      <c r="J311" s="39"/>
      <c r="K311" s="39"/>
      <c r="L311" s="43"/>
      <c r="M311" s="233"/>
      <c r="N311" s="234"/>
      <c r="O311" s="90"/>
      <c r="P311" s="90"/>
      <c r="Q311" s="90"/>
      <c r="R311" s="90"/>
      <c r="S311" s="90"/>
      <c r="T311" s="91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16" t="s">
        <v>442</v>
      </c>
      <c r="AU311" s="16" t="s">
        <v>133</v>
      </c>
    </row>
    <row r="312" s="2" customFormat="1" ht="24.15" customHeight="1">
      <c r="A312" s="37"/>
      <c r="B312" s="38"/>
      <c r="C312" s="217" t="s">
        <v>444</v>
      </c>
      <c r="D312" s="217" t="s">
        <v>127</v>
      </c>
      <c r="E312" s="218" t="s">
        <v>445</v>
      </c>
      <c r="F312" s="219" t="s">
        <v>446</v>
      </c>
      <c r="G312" s="220" t="s">
        <v>428</v>
      </c>
      <c r="H312" s="268"/>
      <c r="I312" s="222"/>
      <c r="J312" s="223">
        <f>ROUND(I312*H312,2)</f>
        <v>0</v>
      </c>
      <c r="K312" s="219" t="s">
        <v>131</v>
      </c>
      <c r="L312" s="43"/>
      <c r="M312" s="224" t="s">
        <v>1</v>
      </c>
      <c r="N312" s="225" t="s">
        <v>42</v>
      </c>
      <c r="O312" s="90"/>
      <c r="P312" s="226">
        <f>O312*H312</f>
        <v>0</v>
      </c>
      <c r="Q312" s="226">
        <v>0</v>
      </c>
      <c r="R312" s="226">
        <f>Q312*H312</f>
        <v>0</v>
      </c>
      <c r="S312" s="226">
        <v>0</v>
      </c>
      <c r="T312" s="227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28" t="s">
        <v>144</v>
      </c>
      <c r="AT312" s="228" t="s">
        <v>127</v>
      </c>
      <c r="AU312" s="228" t="s">
        <v>133</v>
      </c>
      <c r="AY312" s="16" t="s">
        <v>124</v>
      </c>
      <c r="BE312" s="229">
        <f>IF(N312="základní",J312,0)</f>
        <v>0</v>
      </c>
      <c r="BF312" s="229">
        <f>IF(N312="snížená",J312,0)</f>
        <v>0</v>
      </c>
      <c r="BG312" s="229">
        <f>IF(N312="zákl. přenesená",J312,0)</f>
        <v>0</v>
      </c>
      <c r="BH312" s="229">
        <f>IF(N312="sníž. přenesená",J312,0)</f>
        <v>0</v>
      </c>
      <c r="BI312" s="229">
        <f>IF(N312="nulová",J312,0)</f>
        <v>0</v>
      </c>
      <c r="BJ312" s="16" t="s">
        <v>133</v>
      </c>
      <c r="BK312" s="229">
        <f>ROUND(I312*H312,2)</f>
        <v>0</v>
      </c>
      <c r="BL312" s="16" t="s">
        <v>144</v>
      </c>
      <c r="BM312" s="228" t="s">
        <v>447</v>
      </c>
    </row>
    <row r="313" s="2" customFormat="1">
      <c r="A313" s="37"/>
      <c r="B313" s="38"/>
      <c r="C313" s="39"/>
      <c r="D313" s="230" t="s">
        <v>135</v>
      </c>
      <c r="E313" s="39"/>
      <c r="F313" s="231" t="s">
        <v>448</v>
      </c>
      <c r="G313" s="39"/>
      <c r="H313" s="39"/>
      <c r="I313" s="232"/>
      <c r="J313" s="39"/>
      <c r="K313" s="39"/>
      <c r="L313" s="43"/>
      <c r="M313" s="233"/>
      <c r="N313" s="234"/>
      <c r="O313" s="90"/>
      <c r="P313" s="90"/>
      <c r="Q313" s="90"/>
      <c r="R313" s="90"/>
      <c r="S313" s="90"/>
      <c r="T313" s="91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16" t="s">
        <v>135</v>
      </c>
      <c r="AU313" s="16" t="s">
        <v>133</v>
      </c>
    </row>
    <row r="314" s="12" customFormat="1" ht="22.8" customHeight="1">
      <c r="A314" s="12"/>
      <c r="B314" s="201"/>
      <c r="C314" s="202"/>
      <c r="D314" s="203" t="s">
        <v>75</v>
      </c>
      <c r="E314" s="215" t="s">
        <v>449</v>
      </c>
      <c r="F314" s="215" t="s">
        <v>450</v>
      </c>
      <c r="G314" s="202"/>
      <c r="H314" s="202"/>
      <c r="I314" s="205"/>
      <c r="J314" s="216">
        <f>BK314</f>
        <v>0</v>
      </c>
      <c r="K314" s="202"/>
      <c r="L314" s="207"/>
      <c r="M314" s="208"/>
      <c r="N314" s="209"/>
      <c r="O314" s="209"/>
      <c r="P314" s="210">
        <f>SUM(P315:P320)</f>
        <v>0</v>
      </c>
      <c r="Q314" s="209"/>
      <c r="R314" s="210">
        <f>SUM(R315:R320)</f>
        <v>0.0062456999999999999</v>
      </c>
      <c r="S314" s="209"/>
      <c r="T314" s="211">
        <f>SUM(T315:T320)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12" t="s">
        <v>133</v>
      </c>
      <c r="AT314" s="213" t="s">
        <v>75</v>
      </c>
      <c r="AU314" s="213" t="s">
        <v>84</v>
      </c>
      <c r="AY314" s="212" t="s">
        <v>124</v>
      </c>
      <c r="BK314" s="214">
        <f>SUM(BK315:BK320)</f>
        <v>0</v>
      </c>
    </row>
    <row r="315" s="2" customFormat="1" ht="33" customHeight="1">
      <c r="A315" s="37"/>
      <c r="B315" s="38"/>
      <c r="C315" s="217" t="s">
        <v>451</v>
      </c>
      <c r="D315" s="217" t="s">
        <v>127</v>
      </c>
      <c r="E315" s="218" t="s">
        <v>452</v>
      </c>
      <c r="F315" s="219" t="s">
        <v>453</v>
      </c>
      <c r="G315" s="220" t="s">
        <v>190</v>
      </c>
      <c r="H315" s="221">
        <v>9</v>
      </c>
      <c r="I315" s="222"/>
      <c r="J315" s="223">
        <f>ROUND(I315*H315,2)</f>
        <v>0</v>
      </c>
      <c r="K315" s="219" t="s">
        <v>131</v>
      </c>
      <c r="L315" s="43"/>
      <c r="M315" s="224" t="s">
        <v>1</v>
      </c>
      <c r="N315" s="225" t="s">
        <v>42</v>
      </c>
      <c r="O315" s="90"/>
      <c r="P315" s="226">
        <f>O315*H315</f>
        <v>0</v>
      </c>
      <c r="Q315" s="226">
        <v>0.00061956999999999995</v>
      </c>
      <c r="R315" s="226">
        <f>Q315*H315</f>
        <v>0.0055761299999999995</v>
      </c>
      <c r="S315" s="226">
        <v>0</v>
      </c>
      <c r="T315" s="227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228" t="s">
        <v>144</v>
      </c>
      <c r="AT315" s="228" t="s">
        <v>127</v>
      </c>
      <c r="AU315" s="228" t="s">
        <v>133</v>
      </c>
      <c r="AY315" s="16" t="s">
        <v>124</v>
      </c>
      <c r="BE315" s="229">
        <f>IF(N315="základní",J315,0)</f>
        <v>0</v>
      </c>
      <c r="BF315" s="229">
        <f>IF(N315="snížená",J315,0)</f>
        <v>0</v>
      </c>
      <c r="BG315" s="229">
        <f>IF(N315="zákl. přenesená",J315,0)</f>
        <v>0</v>
      </c>
      <c r="BH315" s="229">
        <f>IF(N315="sníž. přenesená",J315,0)</f>
        <v>0</v>
      </c>
      <c r="BI315" s="229">
        <f>IF(N315="nulová",J315,0)</f>
        <v>0</v>
      </c>
      <c r="BJ315" s="16" t="s">
        <v>133</v>
      </c>
      <c r="BK315" s="229">
        <f>ROUND(I315*H315,2)</f>
        <v>0</v>
      </c>
      <c r="BL315" s="16" t="s">
        <v>144</v>
      </c>
      <c r="BM315" s="228" t="s">
        <v>454</v>
      </c>
    </row>
    <row r="316" s="2" customFormat="1">
      <c r="A316" s="37"/>
      <c r="B316" s="38"/>
      <c r="C316" s="39"/>
      <c r="D316" s="230" t="s">
        <v>135</v>
      </c>
      <c r="E316" s="39"/>
      <c r="F316" s="231" t="s">
        <v>455</v>
      </c>
      <c r="G316" s="39"/>
      <c r="H316" s="39"/>
      <c r="I316" s="232"/>
      <c r="J316" s="39"/>
      <c r="K316" s="39"/>
      <c r="L316" s="43"/>
      <c r="M316" s="233"/>
      <c r="N316" s="234"/>
      <c r="O316" s="90"/>
      <c r="P316" s="90"/>
      <c r="Q316" s="90"/>
      <c r="R316" s="90"/>
      <c r="S316" s="90"/>
      <c r="T316" s="91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16" t="s">
        <v>135</v>
      </c>
      <c r="AU316" s="16" t="s">
        <v>133</v>
      </c>
    </row>
    <row r="317" s="2" customFormat="1" ht="33" customHeight="1">
      <c r="A317" s="37"/>
      <c r="B317" s="38"/>
      <c r="C317" s="217" t="s">
        <v>456</v>
      </c>
      <c r="D317" s="217" t="s">
        <v>127</v>
      </c>
      <c r="E317" s="218" t="s">
        <v>457</v>
      </c>
      <c r="F317" s="219" t="s">
        <v>458</v>
      </c>
      <c r="G317" s="220" t="s">
        <v>190</v>
      </c>
      <c r="H317" s="221">
        <v>1</v>
      </c>
      <c r="I317" s="222"/>
      <c r="J317" s="223">
        <f>ROUND(I317*H317,2)</f>
        <v>0</v>
      </c>
      <c r="K317" s="219" t="s">
        <v>131</v>
      </c>
      <c r="L317" s="43"/>
      <c r="M317" s="224" t="s">
        <v>1</v>
      </c>
      <c r="N317" s="225" t="s">
        <v>42</v>
      </c>
      <c r="O317" s="90"/>
      <c r="P317" s="226">
        <f>O317*H317</f>
        <v>0</v>
      </c>
      <c r="Q317" s="226">
        <v>0.00066956999999999997</v>
      </c>
      <c r="R317" s="226">
        <f>Q317*H317</f>
        <v>0.00066956999999999997</v>
      </c>
      <c r="S317" s="226">
        <v>0</v>
      </c>
      <c r="T317" s="227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228" t="s">
        <v>144</v>
      </c>
      <c r="AT317" s="228" t="s">
        <v>127</v>
      </c>
      <c r="AU317" s="228" t="s">
        <v>133</v>
      </c>
      <c r="AY317" s="16" t="s">
        <v>124</v>
      </c>
      <c r="BE317" s="229">
        <f>IF(N317="základní",J317,0)</f>
        <v>0</v>
      </c>
      <c r="BF317" s="229">
        <f>IF(N317="snížená",J317,0)</f>
        <v>0</v>
      </c>
      <c r="BG317" s="229">
        <f>IF(N317="zákl. přenesená",J317,0)</f>
        <v>0</v>
      </c>
      <c r="BH317" s="229">
        <f>IF(N317="sníž. přenesená",J317,0)</f>
        <v>0</v>
      </c>
      <c r="BI317" s="229">
        <f>IF(N317="nulová",J317,0)</f>
        <v>0</v>
      </c>
      <c r="BJ317" s="16" t="s">
        <v>133</v>
      </c>
      <c r="BK317" s="229">
        <f>ROUND(I317*H317,2)</f>
        <v>0</v>
      </c>
      <c r="BL317" s="16" t="s">
        <v>144</v>
      </c>
      <c r="BM317" s="228" t="s">
        <v>459</v>
      </c>
    </row>
    <row r="318" s="2" customFormat="1">
      <c r="A318" s="37"/>
      <c r="B318" s="38"/>
      <c r="C318" s="39"/>
      <c r="D318" s="230" t="s">
        <v>135</v>
      </c>
      <c r="E318" s="39"/>
      <c r="F318" s="231" t="s">
        <v>460</v>
      </c>
      <c r="G318" s="39"/>
      <c r="H318" s="39"/>
      <c r="I318" s="232"/>
      <c r="J318" s="39"/>
      <c r="K318" s="39"/>
      <c r="L318" s="43"/>
      <c r="M318" s="233"/>
      <c r="N318" s="234"/>
      <c r="O318" s="90"/>
      <c r="P318" s="90"/>
      <c r="Q318" s="90"/>
      <c r="R318" s="90"/>
      <c r="S318" s="90"/>
      <c r="T318" s="91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T318" s="16" t="s">
        <v>135</v>
      </c>
      <c r="AU318" s="16" t="s">
        <v>133</v>
      </c>
    </row>
    <row r="319" s="2" customFormat="1" ht="24.15" customHeight="1">
      <c r="A319" s="37"/>
      <c r="B319" s="38"/>
      <c r="C319" s="217" t="s">
        <v>461</v>
      </c>
      <c r="D319" s="217" t="s">
        <v>127</v>
      </c>
      <c r="E319" s="218" t="s">
        <v>462</v>
      </c>
      <c r="F319" s="219" t="s">
        <v>463</v>
      </c>
      <c r="G319" s="220" t="s">
        <v>428</v>
      </c>
      <c r="H319" s="268"/>
      <c r="I319" s="222"/>
      <c r="J319" s="223">
        <f>ROUND(I319*H319,2)</f>
        <v>0</v>
      </c>
      <c r="K319" s="219" t="s">
        <v>131</v>
      </c>
      <c r="L319" s="43"/>
      <c r="M319" s="224" t="s">
        <v>1</v>
      </c>
      <c r="N319" s="225" t="s">
        <v>42</v>
      </c>
      <c r="O319" s="90"/>
      <c r="P319" s="226">
        <f>O319*H319</f>
        <v>0</v>
      </c>
      <c r="Q319" s="226">
        <v>0</v>
      </c>
      <c r="R319" s="226">
        <f>Q319*H319</f>
        <v>0</v>
      </c>
      <c r="S319" s="226">
        <v>0</v>
      </c>
      <c r="T319" s="227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228" t="s">
        <v>144</v>
      </c>
      <c r="AT319" s="228" t="s">
        <v>127</v>
      </c>
      <c r="AU319" s="228" t="s">
        <v>133</v>
      </c>
      <c r="AY319" s="16" t="s">
        <v>124</v>
      </c>
      <c r="BE319" s="229">
        <f>IF(N319="základní",J319,0)</f>
        <v>0</v>
      </c>
      <c r="BF319" s="229">
        <f>IF(N319="snížená",J319,0)</f>
        <v>0</v>
      </c>
      <c r="BG319" s="229">
        <f>IF(N319="zákl. přenesená",J319,0)</f>
        <v>0</v>
      </c>
      <c r="BH319" s="229">
        <f>IF(N319="sníž. přenesená",J319,0)</f>
        <v>0</v>
      </c>
      <c r="BI319" s="229">
        <f>IF(N319="nulová",J319,0)</f>
        <v>0</v>
      </c>
      <c r="BJ319" s="16" t="s">
        <v>133</v>
      </c>
      <c r="BK319" s="229">
        <f>ROUND(I319*H319,2)</f>
        <v>0</v>
      </c>
      <c r="BL319" s="16" t="s">
        <v>144</v>
      </c>
      <c r="BM319" s="228" t="s">
        <v>464</v>
      </c>
    </row>
    <row r="320" s="2" customFormat="1">
      <c r="A320" s="37"/>
      <c r="B320" s="38"/>
      <c r="C320" s="39"/>
      <c r="D320" s="230" t="s">
        <v>135</v>
      </c>
      <c r="E320" s="39"/>
      <c r="F320" s="231" t="s">
        <v>465</v>
      </c>
      <c r="G320" s="39"/>
      <c r="H320" s="39"/>
      <c r="I320" s="232"/>
      <c r="J320" s="39"/>
      <c r="K320" s="39"/>
      <c r="L320" s="43"/>
      <c r="M320" s="233"/>
      <c r="N320" s="234"/>
      <c r="O320" s="90"/>
      <c r="P320" s="90"/>
      <c r="Q320" s="90"/>
      <c r="R320" s="90"/>
      <c r="S320" s="90"/>
      <c r="T320" s="91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16" t="s">
        <v>135</v>
      </c>
      <c r="AU320" s="16" t="s">
        <v>133</v>
      </c>
    </row>
    <row r="321" s="12" customFormat="1" ht="22.8" customHeight="1">
      <c r="A321" s="12"/>
      <c r="B321" s="201"/>
      <c r="C321" s="202"/>
      <c r="D321" s="203" t="s">
        <v>75</v>
      </c>
      <c r="E321" s="215" t="s">
        <v>466</v>
      </c>
      <c r="F321" s="215" t="s">
        <v>467</v>
      </c>
      <c r="G321" s="202"/>
      <c r="H321" s="202"/>
      <c r="I321" s="205"/>
      <c r="J321" s="216">
        <f>BK321</f>
        <v>0</v>
      </c>
      <c r="K321" s="202"/>
      <c r="L321" s="207"/>
      <c r="M321" s="208"/>
      <c r="N321" s="209"/>
      <c r="O321" s="209"/>
      <c r="P321" s="210">
        <f>SUM(P322:P347)</f>
        <v>0</v>
      </c>
      <c r="Q321" s="209"/>
      <c r="R321" s="210">
        <f>SUM(R322:R347)</f>
        <v>0.043119999999999999</v>
      </c>
      <c r="S321" s="209"/>
      <c r="T321" s="211">
        <f>SUM(T322:T347)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12" t="s">
        <v>133</v>
      </c>
      <c r="AT321" s="213" t="s">
        <v>75</v>
      </c>
      <c r="AU321" s="213" t="s">
        <v>84</v>
      </c>
      <c r="AY321" s="212" t="s">
        <v>124</v>
      </c>
      <c r="BK321" s="214">
        <f>SUM(BK322:BK347)</f>
        <v>0</v>
      </c>
    </row>
    <row r="322" s="2" customFormat="1" ht="24.15" customHeight="1">
      <c r="A322" s="37"/>
      <c r="B322" s="38"/>
      <c r="C322" s="217" t="s">
        <v>468</v>
      </c>
      <c r="D322" s="217" t="s">
        <v>127</v>
      </c>
      <c r="E322" s="218" t="s">
        <v>469</v>
      </c>
      <c r="F322" s="219" t="s">
        <v>470</v>
      </c>
      <c r="G322" s="220" t="s">
        <v>181</v>
      </c>
      <c r="H322" s="221">
        <v>1</v>
      </c>
      <c r="I322" s="222"/>
      <c r="J322" s="223">
        <f>ROUND(I322*H322,2)</f>
        <v>0</v>
      </c>
      <c r="K322" s="219" t="s">
        <v>1</v>
      </c>
      <c r="L322" s="43"/>
      <c r="M322" s="224" t="s">
        <v>1</v>
      </c>
      <c r="N322" s="225" t="s">
        <v>42</v>
      </c>
      <c r="O322" s="90"/>
      <c r="P322" s="226">
        <f>O322*H322</f>
        <v>0</v>
      </c>
      <c r="Q322" s="226">
        <v>0</v>
      </c>
      <c r="R322" s="226">
        <f>Q322*H322</f>
        <v>0</v>
      </c>
      <c r="S322" s="226">
        <v>0</v>
      </c>
      <c r="T322" s="227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28" t="s">
        <v>471</v>
      </c>
      <c r="AT322" s="228" t="s">
        <v>127</v>
      </c>
      <c r="AU322" s="228" t="s">
        <v>133</v>
      </c>
      <c r="AY322" s="16" t="s">
        <v>124</v>
      </c>
      <c r="BE322" s="229">
        <f>IF(N322="základní",J322,0)</f>
        <v>0</v>
      </c>
      <c r="BF322" s="229">
        <f>IF(N322="snížená",J322,0)</f>
        <v>0</v>
      </c>
      <c r="BG322" s="229">
        <f>IF(N322="zákl. přenesená",J322,0)</f>
        <v>0</v>
      </c>
      <c r="BH322" s="229">
        <f>IF(N322="sníž. přenesená",J322,0)</f>
        <v>0</v>
      </c>
      <c r="BI322" s="229">
        <f>IF(N322="nulová",J322,0)</f>
        <v>0</v>
      </c>
      <c r="BJ322" s="16" t="s">
        <v>133</v>
      </c>
      <c r="BK322" s="229">
        <f>ROUND(I322*H322,2)</f>
        <v>0</v>
      </c>
      <c r="BL322" s="16" t="s">
        <v>471</v>
      </c>
      <c r="BM322" s="228" t="s">
        <v>472</v>
      </c>
    </row>
    <row r="323" s="2" customFormat="1" ht="16.5" customHeight="1">
      <c r="A323" s="37"/>
      <c r="B323" s="38"/>
      <c r="C323" s="217" t="s">
        <v>473</v>
      </c>
      <c r="D323" s="217" t="s">
        <v>127</v>
      </c>
      <c r="E323" s="218" t="s">
        <v>474</v>
      </c>
      <c r="F323" s="219" t="s">
        <v>475</v>
      </c>
      <c r="G323" s="220" t="s">
        <v>181</v>
      </c>
      <c r="H323" s="221">
        <v>1</v>
      </c>
      <c r="I323" s="222"/>
      <c r="J323" s="223">
        <f>ROUND(I323*H323,2)</f>
        <v>0</v>
      </c>
      <c r="K323" s="219" t="s">
        <v>182</v>
      </c>
      <c r="L323" s="43"/>
      <c r="M323" s="224" t="s">
        <v>1</v>
      </c>
      <c r="N323" s="225" t="s">
        <v>42</v>
      </c>
      <c r="O323" s="90"/>
      <c r="P323" s="226">
        <f>O323*H323</f>
        <v>0</v>
      </c>
      <c r="Q323" s="226">
        <v>0.033119999999999997</v>
      </c>
      <c r="R323" s="226">
        <f>Q323*H323</f>
        <v>0.033119999999999997</v>
      </c>
      <c r="S323" s="226">
        <v>0</v>
      </c>
      <c r="T323" s="227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228" t="s">
        <v>144</v>
      </c>
      <c r="AT323" s="228" t="s">
        <v>127</v>
      </c>
      <c r="AU323" s="228" t="s">
        <v>133</v>
      </c>
      <c r="AY323" s="16" t="s">
        <v>124</v>
      </c>
      <c r="BE323" s="229">
        <f>IF(N323="základní",J323,0)</f>
        <v>0</v>
      </c>
      <c r="BF323" s="229">
        <f>IF(N323="snížená",J323,0)</f>
        <v>0</v>
      </c>
      <c r="BG323" s="229">
        <f>IF(N323="zákl. přenesená",J323,0)</f>
        <v>0</v>
      </c>
      <c r="BH323" s="229">
        <f>IF(N323="sníž. přenesená",J323,0)</f>
        <v>0</v>
      </c>
      <c r="BI323" s="229">
        <f>IF(N323="nulová",J323,0)</f>
        <v>0</v>
      </c>
      <c r="BJ323" s="16" t="s">
        <v>133</v>
      </c>
      <c r="BK323" s="229">
        <f>ROUND(I323*H323,2)</f>
        <v>0</v>
      </c>
      <c r="BL323" s="16" t="s">
        <v>144</v>
      </c>
      <c r="BM323" s="228" t="s">
        <v>476</v>
      </c>
    </row>
    <row r="324" s="2" customFormat="1">
      <c r="A324" s="37"/>
      <c r="B324" s="38"/>
      <c r="C324" s="39"/>
      <c r="D324" s="230" t="s">
        <v>135</v>
      </c>
      <c r="E324" s="39"/>
      <c r="F324" s="231" t="s">
        <v>477</v>
      </c>
      <c r="G324" s="39"/>
      <c r="H324" s="39"/>
      <c r="I324" s="232"/>
      <c r="J324" s="39"/>
      <c r="K324" s="39"/>
      <c r="L324" s="43"/>
      <c r="M324" s="233"/>
      <c r="N324" s="234"/>
      <c r="O324" s="90"/>
      <c r="P324" s="90"/>
      <c r="Q324" s="90"/>
      <c r="R324" s="90"/>
      <c r="S324" s="90"/>
      <c r="T324" s="91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16" t="s">
        <v>135</v>
      </c>
      <c r="AU324" s="16" t="s">
        <v>133</v>
      </c>
    </row>
    <row r="325" s="2" customFormat="1" ht="16.5" customHeight="1">
      <c r="A325" s="37"/>
      <c r="B325" s="38"/>
      <c r="C325" s="217" t="s">
        <v>478</v>
      </c>
      <c r="D325" s="217" t="s">
        <v>127</v>
      </c>
      <c r="E325" s="218" t="s">
        <v>479</v>
      </c>
      <c r="F325" s="219" t="s">
        <v>480</v>
      </c>
      <c r="G325" s="220" t="s">
        <v>181</v>
      </c>
      <c r="H325" s="221">
        <v>1</v>
      </c>
      <c r="I325" s="222"/>
      <c r="J325" s="223">
        <f>ROUND(I325*H325,2)</f>
        <v>0</v>
      </c>
      <c r="K325" s="219" t="s">
        <v>1</v>
      </c>
      <c r="L325" s="43"/>
      <c r="M325" s="224" t="s">
        <v>1</v>
      </c>
      <c r="N325" s="225" t="s">
        <v>42</v>
      </c>
      <c r="O325" s="90"/>
      <c r="P325" s="226">
        <f>O325*H325</f>
        <v>0</v>
      </c>
      <c r="Q325" s="226">
        <v>0</v>
      </c>
      <c r="R325" s="226">
        <f>Q325*H325</f>
        <v>0</v>
      </c>
      <c r="S325" s="226">
        <v>0</v>
      </c>
      <c r="T325" s="227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228" t="s">
        <v>471</v>
      </c>
      <c r="AT325" s="228" t="s">
        <v>127</v>
      </c>
      <c r="AU325" s="228" t="s">
        <v>133</v>
      </c>
      <c r="AY325" s="16" t="s">
        <v>124</v>
      </c>
      <c r="BE325" s="229">
        <f>IF(N325="základní",J325,0)</f>
        <v>0</v>
      </c>
      <c r="BF325" s="229">
        <f>IF(N325="snížená",J325,0)</f>
        <v>0</v>
      </c>
      <c r="BG325" s="229">
        <f>IF(N325="zákl. přenesená",J325,0)</f>
        <v>0</v>
      </c>
      <c r="BH325" s="229">
        <f>IF(N325="sníž. přenesená",J325,0)</f>
        <v>0</v>
      </c>
      <c r="BI325" s="229">
        <f>IF(N325="nulová",J325,0)</f>
        <v>0</v>
      </c>
      <c r="BJ325" s="16" t="s">
        <v>133</v>
      </c>
      <c r="BK325" s="229">
        <f>ROUND(I325*H325,2)</f>
        <v>0</v>
      </c>
      <c r="BL325" s="16" t="s">
        <v>471</v>
      </c>
      <c r="BM325" s="228" t="s">
        <v>481</v>
      </c>
    </row>
    <row r="326" s="2" customFormat="1" ht="16.5" customHeight="1">
      <c r="A326" s="37"/>
      <c r="B326" s="38"/>
      <c r="C326" s="217" t="s">
        <v>482</v>
      </c>
      <c r="D326" s="217" t="s">
        <v>127</v>
      </c>
      <c r="E326" s="218" t="s">
        <v>483</v>
      </c>
      <c r="F326" s="219" t="s">
        <v>484</v>
      </c>
      <c r="G326" s="220" t="s">
        <v>181</v>
      </c>
      <c r="H326" s="221">
        <v>1</v>
      </c>
      <c r="I326" s="222"/>
      <c r="J326" s="223">
        <f>ROUND(I326*H326,2)</f>
        <v>0</v>
      </c>
      <c r="K326" s="219" t="s">
        <v>1</v>
      </c>
      <c r="L326" s="43"/>
      <c r="M326" s="224" t="s">
        <v>1</v>
      </c>
      <c r="N326" s="225" t="s">
        <v>42</v>
      </c>
      <c r="O326" s="90"/>
      <c r="P326" s="226">
        <f>O326*H326</f>
        <v>0</v>
      </c>
      <c r="Q326" s="226">
        <v>0</v>
      </c>
      <c r="R326" s="226">
        <f>Q326*H326</f>
        <v>0</v>
      </c>
      <c r="S326" s="226">
        <v>0</v>
      </c>
      <c r="T326" s="227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228" t="s">
        <v>144</v>
      </c>
      <c r="AT326" s="228" t="s">
        <v>127</v>
      </c>
      <c r="AU326" s="228" t="s">
        <v>133</v>
      </c>
      <c r="AY326" s="16" t="s">
        <v>124</v>
      </c>
      <c r="BE326" s="229">
        <f>IF(N326="základní",J326,0)</f>
        <v>0</v>
      </c>
      <c r="BF326" s="229">
        <f>IF(N326="snížená",J326,0)</f>
        <v>0</v>
      </c>
      <c r="BG326" s="229">
        <f>IF(N326="zákl. přenesená",J326,0)</f>
        <v>0</v>
      </c>
      <c r="BH326" s="229">
        <f>IF(N326="sníž. přenesená",J326,0)</f>
        <v>0</v>
      </c>
      <c r="BI326" s="229">
        <f>IF(N326="nulová",J326,0)</f>
        <v>0</v>
      </c>
      <c r="BJ326" s="16" t="s">
        <v>133</v>
      </c>
      <c r="BK326" s="229">
        <f>ROUND(I326*H326,2)</f>
        <v>0</v>
      </c>
      <c r="BL326" s="16" t="s">
        <v>144</v>
      </c>
      <c r="BM326" s="228" t="s">
        <v>485</v>
      </c>
    </row>
    <row r="327" s="2" customFormat="1" ht="16.5" customHeight="1">
      <c r="A327" s="37"/>
      <c r="B327" s="38"/>
      <c r="C327" s="217" t="s">
        <v>486</v>
      </c>
      <c r="D327" s="217" t="s">
        <v>127</v>
      </c>
      <c r="E327" s="218" t="s">
        <v>487</v>
      </c>
      <c r="F327" s="219" t="s">
        <v>488</v>
      </c>
      <c r="G327" s="220" t="s">
        <v>181</v>
      </c>
      <c r="H327" s="221">
        <v>1</v>
      </c>
      <c r="I327" s="222"/>
      <c r="J327" s="223">
        <f>ROUND(I327*H327,2)</f>
        <v>0</v>
      </c>
      <c r="K327" s="219" t="s">
        <v>1</v>
      </c>
      <c r="L327" s="43"/>
      <c r="M327" s="224" t="s">
        <v>1</v>
      </c>
      <c r="N327" s="225" t="s">
        <v>42</v>
      </c>
      <c r="O327" s="90"/>
      <c r="P327" s="226">
        <f>O327*H327</f>
        <v>0</v>
      </c>
      <c r="Q327" s="226">
        <v>0</v>
      </c>
      <c r="R327" s="226">
        <f>Q327*H327</f>
        <v>0</v>
      </c>
      <c r="S327" s="226">
        <v>0</v>
      </c>
      <c r="T327" s="227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228" t="s">
        <v>144</v>
      </c>
      <c r="AT327" s="228" t="s">
        <v>127</v>
      </c>
      <c r="AU327" s="228" t="s">
        <v>133</v>
      </c>
      <c r="AY327" s="16" t="s">
        <v>124</v>
      </c>
      <c r="BE327" s="229">
        <f>IF(N327="základní",J327,0)</f>
        <v>0</v>
      </c>
      <c r="BF327" s="229">
        <f>IF(N327="snížená",J327,0)</f>
        <v>0</v>
      </c>
      <c r="BG327" s="229">
        <f>IF(N327="zákl. přenesená",J327,0)</f>
        <v>0</v>
      </c>
      <c r="BH327" s="229">
        <f>IF(N327="sníž. přenesená",J327,0)</f>
        <v>0</v>
      </c>
      <c r="BI327" s="229">
        <f>IF(N327="nulová",J327,0)</f>
        <v>0</v>
      </c>
      <c r="BJ327" s="16" t="s">
        <v>133</v>
      </c>
      <c r="BK327" s="229">
        <f>ROUND(I327*H327,2)</f>
        <v>0</v>
      </c>
      <c r="BL327" s="16" t="s">
        <v>144</v>
      </c>
      <c r="BM327" s="228" t="s">
        <v>489</v>
      </c>
    </row>
    <row r="328" s="2" customFormat="1" ht="21.75" customHeight="1">
      <c r="A328" s="37"/>
      <c r="B328" s="38"/>
      <c r="C328" s="217" t="s">
        <v>490</v>
      </c>
      <c r="D328" s="217" t="s">
        <v>127</v>
      </c>
      <c r="E328" s="218" t="s">
        <v>491</v>
      </c>
      <c r="F328" s="219" t="s">
        <v>492</v>
      </c>
      <c r="G328" s="220" t="s">
        <v>181</v>
      </c>
      <c r="H328" s="221">
        <v>1</v>
      </c>
      <c r="I328" s="222"/>
      <c r="J328" s="223">
        <f>ROUND(I328*H328,2)</f>
        <v>0</v>
      </c>
      <c r="K328" s="219" t="s">
        <v>1</v>
      </c>
      <c r="L328" s="43"/>
      <c r="M328" s="224" t="s">
        <v>1</v>
      </c>
      <c r="N328" s="225" t="s">
        <v>42</v>
      </c>
      <c r="O328" s="90"/>
      <c r="P328" s="226">
        <f>O328*H328</f>
        <v>0</v>
      </c>
      <c r="Q328" s="226">
        <v>0</v>
      </c>
      <c r="R328" s="226">
        <f>Q328*H328</f>
        <v>0</v>
      </c>
      <c r="S328" s="226">
        <v>0</v>
      </c>
      <c r="T328" s="227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228" t="s">
        <v>144</v>
      </c>
      <c r="AT328" s="228" t="s">
        <v>127</v>
      </c>
      <c r="AU328" s="228" t="s">
        <v>133</v>
      </c>
      <c r="AY328" s="16" t="s">
        <v>124</v>
      </c>
      <c r="BE328" s="229">
        <f>IF(N328="základní",J328,0)</f>
        <v>0</v>
      </c>
      <c r="BF328" s="229">
        <f>IF(N328="snížená",J328,0)</f>
        <v>0</v>
      </c>
      <c r="BG328" s="229">
        <f>IF(N328="zákl. přenesená",J328,0)</f>
        <v>0</v>
      </c>
      <c r="BH328" s="229">
        <f>IF(N328="sníž. přenesená",J328,0)</f>
        <v>0</v>
      </c>
      <c r="BI328" s="229">
        <f>IF(N328="nulová",J328,0)</f>
        <v>0</v>
      </c>
      <c r="BJ328" s="16" t="s">
        <v>133</v>
      </c>
      <c r="BK328" s="229">
        <f>ROUND(I328*H328,2)</f>
        <v>0</v>
      </c>
      <c r="BL328" s="16" t="s">
        <v>144</v>
      </c>
      <c r="BM328" s="228" t="s">
        <v>493</v>
      </c>
    </row>
    <row r="329" s="2" customFormat="1" ht="24.15" customHeight="1">
      <c r="A329" s="37"/>
      <c r="B329" s="38"/>
      <c r="C329" s="217" t="s">
        <v>494</v>
      </c>
      <c r="D329" s="217" t="s">
        <v>127</v>
      </c>
      <c r="E329" s="218" t="s">
        <v>495</v>
      </c>
      <c r="F329" s="219" t="s">
        <v>496</v>
      </c>
      <c r="G329" s="220" t="s">
        <v>181</v>
      </c>
      <c r="H329" s="221">
        <v>1</v>
      </c>
      <c r="I329" s="222"/>
      <c r="J329" s="223">
        <f>ROUND(I329*H329,2)</f>
        <v>0</v>
      </c>
      <c r="K329" s="219" t="s">
        <v>1</v>
      </c>
      <c r="L329" s="43"/>
      <c r="M329" s="224" t="s">
        <v>1</v>
      </c>
      <c r="N329" s="225" t="s">
        <v>42</v>
      </c>
      <c r="O329" s="90"/>
      <c r="P329" s="226">
        <f>O329*H329</f>
        <v>0</v>
      </c>
      <c r="Q329" s="226">
        <v>0</v>
      </c>
      <c r="R329" s="226">
        <f>Q329*H329</f>
        <v>0</v>
      </c>
      <c r="S329" s="226">
        <v>0</v>
      </c>
      <c r="T329" s="227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228" t="s">
        <v>144</v>
      </c>
      <c r="AT329" s="228" t="s">
        <v>127</v>
      </c>
      <c r="AU329" s="228" t="s">
        <v>133</v>
      </c>
      <c r="AY329" s="16" t="s">
        <v>124</v>
      </c>
      <c r="BE329" s="229">
        <f>IF(N329="základní",J329,0)</f>
        <v>0</v>
      </c>
      <c r="BF329" s="229">
        <f>IF(N329="snížená",J329,0)</f>
        <v>0</v>
      </c>
      <c r="BG329" s="229">
        <f>IF(N329="zákl. přenesená",J329,0)</f>
        <v>0</v>
      </c>
      <c r="BH329" s="229">
        <f>IF(N329="sníž. přenesená",J329,0)</f>
        <v>0</v>
      </c>
      <c r="BI329" s="229">
        <f>IF(N329="nulová",J329,0)</f>
        <v>0</v>
      </c>
      <c r="BJ329" s="16" t="s">
        <v>133</v>
      </c>
      <c r="BK329" s="229">
        <f>ROUND(I329*H329,2)</f>
        <v>0</v>
      </c>
      <c r="BL329" s="16" t="s">
        <v>144</v>
      </c>
      <c r="BM329" s="228" t="s">
        <v>497</v>
      </c>
    </row>
    <row r="330" s="2" customFormat="1" ht="16.5" customHeight="1">
      <c r="A330" s="37"/>
      <c r="B330" s="38"/>
      <c r="C330" s="217" t="s">
        <v>498</v>
      </c>
      <c r="D330" s="217" t="s">
        <v>127</v>
      </c>
      <c r="E330" s="218" t="s">
        <v>499</v>
      </c>
      <c r="F330" s="219" t="s">
        <v>500</v>
      </c>
      <c r="G330" s="220" t="s">
        <v>181</v>
      </c>
      <c r="H330" s="221">
        <v>1</v>
      </c>
      <c r="I330" s="222"/>
      <c r="J330" s="223">
        <f>ROUND(I330*H330,2)</f>
        <v>0</v>
      </c>
      <c r="K330" s="219" t="s">
        <v>1</v>
      </c>
      <c r="L330" s="43"/>
      <c r="M330" s="224" t="s">
        <v>1</v>
      </c>
      <c r="N330" s="225" t="s">
        <v>42</v>
      </c>
      <c r="O330" s="90"/>
      <c r="P330" s="226">
        <f>O330*H330</f>
        <v>0</v>
      </c>
      <c r="Q330" s="226">
        <v>0</v>
      </c>
      <c r="R330" s="226">
        <f>Q330*H330</f>
        <v>0</v>
      </c>
      <c r="S330" s="226">
        <v>0</v>
      </c>
      <c r="T330" s="227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228" t="s">
        <v>144</v>
      </c>
      <c r="AT330" s="228" t="s">
        <v>127</v>
      </c>
      <c r="AU330" s="228" t="s">
        <v>133</v>
      </c>
      <c r="AY330" s="16" t="s">
        <v>124</v>
      </c>
      <c r="BE330" s="229">
        <f>IF(N330="základní",J330,0)</f>
        <v>0</v>
      </c>
      <c r="BF330" s="229">
        <f>IF(N330="snížená",J330,0)</f>
        <v>0</v>
      </c>
      <c r="BG330" s="229">
        <f>IF(N330="zákl. přenesená",J330,0)</f>
        <v>0</v>
      </c>
      <c r="BH330" s="229">
        <f>IF(N330="sníž. přenesená",J330,0)</f>
        <v>0</v>
      </c>
      <c r="BI330" s="229">
        <f>IF(N330="nulová",J330,0)</f>
        <v>0</v>
      </c>
      <c r="BJ330" s="16" t="s">
        <v>133</v>
      </c>
      <c r="BK330" s="229">
        <f>ROUND(I330*H330,2)</f>
        <v>0</v>
      </c>
      <c r="BL330" s="16" t="s">
        <v>144</v>
      </c>
      <c r="BM330" s="228" t="s">
        <v>501</v>
      </c>
    </row>
    <row r="331" s="2" customFormat="1" ht="16.5" customHeight="1">
      <c r="A331" s="37"/>
      <c r="B331" s="38"/>
      <c r="C331" s="217" t="s">
        <v>502</v>
      </c>
      <c r="D331" s="217" t="s">
        <v>127</v>
      </c>
      <c r="E331" s="218" t="s">
        <v>503</v>
      </c>
      <c r="F331" s="219" t="s">
        <v>504</v>
      </c>
      <c r="G331" s="220" t="s">
        <v>181</v>
      </c>
      <c r="H331" s="221">
        <v>1</v>
      </c>
      <c r="I331" s="222"/>
      <c r="J331" s="223">
        <f>ROUND(I331*H331,2)</f>
        <v>0</v>
      </c>
      <c r="K331" s="219" t="s">
        <v>1</v>
      </c>
      <c r="L331" s="43"/>
      <c r="M331" s="224" t="s">
        <v>1</v>
      </c>
      <c r="N331" s="225" t="s">
        <v>42</v>
      </c>
      <c r="O331" s="90"/>
      <c r="P331" s="226">
        <f>O331*H331</f>
        <v>0</v>
      </c>
      <c r="Q331" s="226">
        <v>0</v>
      </c>
      <c r="R331" s="226">
        <f>Q331*H331</f>
        <v>0</v>
      </c>
      <c r="S331" s="226">
        <v>0</v>
      </c>
      <c r="T331" s="227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28" t="s">
        <v>144</v>
      </c>
      <c r="AT331" s="228" t="s">
        <v>127</v>
      </c>
      <c r="AU331" s="228" t="s">
        <v>133</v>
      </c>
      <c r="AY331" s="16" t="s">
        <v>124</v>
      </c>
      <c r="BE331" s="229">
        <f>IF(N331="základní",J331,0)</f>
        <v>0</v>
      </c>
      <c r="BF331" s="229">
        <f>IF(N331="snížená",J331,0)</f>
        <v>0</v>
      </c>
      <c r="BG331" s="229">
        <f>IF(N331="zákl. přenesená",J331,0)</f>
        <v>0</v>
      </c>
      <c r="BH331" s="229">
        <f>IF(N331="sníž. přenesená",J331,0)</f>
        <v>0</v>
      </c>
      <c r="BI331" s="229">
        <f>IF(N331="nulová",J331,0)</f>
        <v>0</v>
      </c>
      <c r="BJ331" s="16" t="s">
        <v>133</v>
      </c>
      <c r="BK331" s="229">
        <f>ROUND(I331*H331,2)</f>
        <v>0</v>
      </c>
      <c r="BL331" s="16" t="s">
        <v>144</v>
      </c>
      <c r="BM331" s="228" t="s">
        <v>505</v>
      </c>
    </row>
    <row r="332" s="2" customFormat="1" ht="24.15" customHeight="1">
      <c r="A332" s="37"/>
      <c r="B332" s="38"/>
      <c r="C332" s="217" t="s">
        <v>506</v>
      </c>
      <c r="D332" s="217" t="s">
        <v>127</v>
      </c>
      <c r="E332" s="218" t="s">
        <v>507</v>
      </c>
      <c r="F332" s="219" t="s">
        <v>508</v>
      </c>
      <c r="G332" s="220" t="s">
        <v>181</v>
      </c>
      <c r="H332" s="221">
        <v>1</v>
      </c>
      <c r="I332" s="222"/>
      <c r="J332" s="223">
        <f>ROUND(I332*H332,2)</f>
        <v>0</v>
      </c>
      <c r="K332" s="219" t="s">
        <v>1</v>
      </c>
      <c r="L332" s="43"/>
      <c r="M332" s="224" t="s">
        <v>1</v>
      </c>
      <c r="N332" s="225" t="s">
        <v>42</v>
      </c>
      <c r="O332" s="90"/>
      <c r="P332" s="226">
        <f>O332*H332</f>
        <v>0</v>
      </c>
      <c r="Q332" s="226">
        <v>0</v>
      </c>
      <c r="R332" s="226">
        <f>Q332*H332</f>
        <v>0</v>
      </c>
      <c r="S332" s="226">
        <v>0</v>
      </c>
      <c r="T332" s="227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228" t="s">
        <v>144</v>
      </c>
      <c r="AT332" s="228" t="s">
        <v>127</v>
      </c>
      <c r="AU332" s="228" t="s">
        <v>133</v>
      </c>
      <c r="AY332" s="16" t="s">
        <v>124</v>
      </c>
      <c r="BE332" s="229">
        <f>IF(N332="základní",J332,0)</f>
        <v>0</v>
      </c>
      <c r="BF332" s="229">
        <f>IF(N332="snížená",J332,0)</f>
        <v>0</v>
      </c>
      <c r="BG332" s="229">
        <f>IF(N332="zákl. přenesená",J332,0)</f>
        <v>0</v>
      </c>
      <c r="BH332" s="229">
        <f>IF(N332="sníž. přenesená",J332,0)</f>
        <v>0</v>
      </c>
      <c r="BI332" s="229">
        <f>IF(N332="nulová",J332,0)</f>
        <v>0</v>
      </c>
      <c r="BJ332" s="16" t="s">
        <v>133</v>
      </c>
      <c r="BK332" s="229">
        <f>ROUND(I332*H332,2)</f>
        <v>0</v>
      </c>
      <c r="BL332" s="16" t="s">
        <v>144</v>
      </c>
      <c r="BM332" s="228" t="s">
        <v>509</v>
      </c>
    </row>
    <row r="333" s="2" customFormat="1" ht="16.5" customHeight="1">
      <c r="A333" s="37"/>
      <c r="B333" s="38"/>
      <c r="C333" s="217" t="s">
        <v>510</v>
      </c>
      <c r="D333" s="217" t="s">
        <v>127</v>
      </c>
      <c r="E333" s="218" t="s">
        <v>511</v>
      </c>
      <c r="F333" s="219" t="s">
        <v>512</v>
      </c>
      <c r="G333" s="220" t="s">
        <v>181</v>
      </c>
      <c r="H333" s="221">
        <v>1</v>
      </c>
      <c r="I333" s="222"/>
      <c r="J333" s="223">
        <f>ROUND(I333*H333,2)</f>
        <v>0</v>
      </c>
      <c r="K333" s="219" t="s">
        <v>1</v>
      </c>
      <c r="L333" s="43"/>
      <c r="M333" s="224" t="s">
        <v>1</v>
      </c>
      <c r="N333" s="225" t="s">
        <v>42</v>
      </c>
      <c r="O333" s="90"/>
      <c r="P333" s="226">
        <f>O333*H333</f>
        <v>0</v>
      </c>
      <c r="Q333" s="226">
        <v>0</v>
      </c>
      <c r="R333" s="226">
        <f>Q333*H333</f>
        <v>0</v>
      </c>
      <c r="S333" s="226">
        <v>0</v>
      </c>
      <c r="T333" s="227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228" t="s">
        <v>144</v>
      </c>
      <c r="AT333" s="228" t="s">
        <v>127</v>
      </c>
      <c r="AU333" s="228" t="s">
        <v>133</v>
      </c>
      <c r="AY333" s="16" t="s">
        <v>124</v>
      </c>
      <c r="BE333" s="229">
        <f>IF(N333="základní",J333,0)</f>
        <v>0</v>
      </c>
      <c r="BF333" s="229">
        <f>IF(N333="snížená",J333,0)</f>
        <v>0</v>
      </c>
      <c r="BG333" s="229">
        <f>IF(N333="zákl. přenesená",J333,0)</f>
        <v>0</v>
      </c>
      <c r="BH333" s="229">
        <f>IF(N333="sníž. přenesená",J333,0)</f>
        <v>0</v>
      </c>
      <c r="BI333" s="229">
        <f>IF(N333="nulová",J333,0)</f>
        <v>0</v>
      </c>
      <c r="BJ333" s="16" t="s">
        <v>133</v>
      </c>
      <c r="BK333" s="229">
        <f>ROUND(I333*H333,2)</f>
        <v>0</v>
      </c>
      <c r="BL333" s="16" t="s">
        <v>144</v>
      </c>
      <c r="BM333" s="228" t="s">
        <v>513</v>
      </c>
    </row>
    <row r="334" s="2" customFormat="1" ht="24.15" customHeight="1">
      <c r="A334" s="37"/>
      <c r="B334" s="38"/>
      <c r="C334" s="217" t="s">
        <v>514</v>
      </c>
      <c r="D334" s="217" t="s">
        <v>127</v>
      </c>
      <c r="E334" s="218" t="s">
        <v>515</v>
      </c>
      <c r="F334" s="219" t="s">
        <v>516</v>
      </c>
      <c r="G334" s="220" t="s">
        <v>130</v>
      </c>
      <c r="H334" s="221">
        <v>250</v>
      </c>
      <c r="I334" s="222"/>
      <c r="J334" s="223">
        <f>ROUND(I334*H334,2)</f>
        <v>0</v>
      </c>
      <c r="K334" s="219" t="s">
        <v>131</v>
      </c>
      <c r="L334" s="43"/>
      <c r="M334" s="224" t="s">
        <v>1</v>
      </c>
      <c r="N334" s="225" t="s">
        <v>42</v>
      </c>
      <c r="O334" s="90"/>
      <c r="P334" s="226">
        <f>O334*H334</f>
        <v>0</v>
      </c>
      <c r="Q334" s="226">
        <v>4.0000000000000003E-05</v>
      </c>
      <c r="R334" s="226">
        <f>Q334*H334</f>
        <v>0.01</v>
      </c>
      <c r="S334" s="226">
        <v>0</v>
      </c>
      <c r="T334" s="227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28" t="s">
        <v>144</v>
      </c>
      <c r="AT334" s="228" t="s">
        <v>127</v>
      </c>
      <c r="AU334" s="228" t="s">
        <v>133</v>
      </c>
      <c r="AY334" s="16" t="s">
        <v>124</v>
      </c>
      <c r="BE334" s="229">
        <f>IF(N334="základní",J334,0)</f>
        <v>0</v>
      </c>
      <c r="BF334" s="229">
        <f>IF(N334="snížená",J334,0)</f>
        <v>0</v>
      </c>
      <c r="BG334" s="229">
        <f>IF(N334="zákl. přenesená",J334,0)</f>
        <v>0</v>
      </c>
      <c r="BH334" s="229">
        <f>IF(N334="sníž. přenesená",J334,0)</f>
        <v>0</v>
      </c>
      <c r="BI334" s="229">
        <f>IF(N334="nulová",J334,0)</f>
        <v>0</v>
      </c>
      <c r="BJ334" s="16" t="s">
        <v>133</v>
      </c>
      <c r="BK334" s="229">
        <f>ROUND(I334*H334,2)</f>
        <v>0</v>
      </c>
      <c r="BL334" s="16" t="s">
        <v>144</v>
      </c>
      <c r="BM334" s="228" t="s">
        <v>517</v>
      </c>
    </row>
    <row r="335" s="2" customFormat="1">
      <c r="A335" s="37"/>
      <c r="B335" s="38"/>
      <c r="C335" s="39"/>
      <c r="D335" s="230" t="s">
        <v>135</v>
      </c>
      <c r="E335" s="39"/>
      <c r="F335" s="231" t="s">
        <v>518</v>
      </c>
      <c r="G335" s="39"/>
      <c r="H335" s="39"/>
      <c r="I335" s="232"/>
      <c r="J335" s="39"/>
      <c r="K335" s="39"/>
      <c r="L335" s="43"/>
      <c r="M335" s="233"/>
      <c r="N335" s="234"/>
      <c r="O335" s="90"/>
      <c r="P335" s="90"/>
      <c r="Q335" s="90"/>
      <c r="R335" s="90"/>
      <c r="S335" s="90"/>
      <c r="T335" s="91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16" t="s">
        <v>135</v>
      </c>
      <c r="AU335" s="16" t="s">
        <v>133</v>
      </c>
    </row>
    <row r="336" s="2" customFormat="1" ht="24.15" customHeight="1">
      <c r="A336" s="37"/>
      <c r="B336" s="38"/>
      <c r="C336" s="217" t="s">
        <v>519</v>
      </c>
      <c r="D336" s="217" t="s">
        <v>127</v>
      </c>
      <c r="E336" s="218" t="s">
        <v>520</v>
      </c>
      <c r="F336" s="219" t="s">
        <v>521</v>
      </c>
      <c r="G336" s="220" t="s">
        <v>522</v>
      </c>
      <c r="H336" s="221">
        <v>4.5190000000000001</v>
      </c>
      <c r="I336" s="222"/>
      <c r="J336" s="223">
        <f>ROUND(I336*H336,2)</f>
        <v>0</v>
      </c>
      <c r="K336" s="219" t="s">
        <v>131</v>
      </c>
      <c r="L336" s="43"/>
      <c r="M336" s="224" t="s">
        <v>1</v>
      </c>
      <c r="N336" s="225" t="s">
        <v>42</v>
      </c>
      <c r="O336" s="90"/>
      <c r="P336" s="226">
        <f>O336*H336</f>
        <v>0</v>
      </c>
      <c r="Q336" s="226">
        <v>0</v>
      </c>
      <c r="R336" s="226">
        <f>Q336*H336</f>
        <v>0</v>
      </c>
      <c r="S336" s="226">
        <v>0</v>
      </c>
      <c r="T336" s="227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228" t="s">
        <v>144</v>
      </c>
      <c r="AT336" s="228" t="s">
        <v>127</v>
      </c>
      <c r="AU336" s="228" t="s">
        <v>133</v>
      </c>
      <c r="AY336" s="16" t="s">
        <v>124</v>
      </c>
      <c r="BE336" s="229">
        <f>IF(N336="základní",J336,0)</f>
        <v>0</v>
      </c>
      <c r="BF336" s="229">
        <f>IF(N336="snížená",J336,0)</f>
        <v>0</v>
      </c>
      <c r="BG336" s="229">
        <f>IF(N336="zákl. přenesená",J336,0)</f>
        <v>0</v>
      </c>
      <c r="BH336" s="229">
        <f>IF(N336="sníž. přenesená",J336,0)</f>
        <v>0</v>
      </c>
      <c r="BI336" s="229">
        <f>IF(N336="nulová",J336,0)</f>
        <v>0</v>
      </c>
      <c r="BJ336" s="16" t="s">
        <v>133</v>
      </c>
      <c r="BK336" s="229">
        <f>ROUND(I336*H336,2)</f>
        <v>0</v>
      </c>
      <c r="BL336" s="16" t="s">
        <v>144</v>
      </c>
      <c r="BM336" s="228" t="s">
        <v>523</v>
      </c>
    </row>
    <row r="337" s="2" customFormat="1">
      <c r="A337" s="37"/>
      <c r="B337" s="38"/>
      <c r="C337" s="39"/>
      <c r="D337" s="230" t="s">
        <v>135</v>
      </c>
      <c r="E337" s="39"/>
      <c r="F337" s="231" t="s">
        <v>524</v>
      </c>
      <c r="G337" s="39"/>
      <c r="H337" s="39"/>
      <c r="I337" s="232"/>
      <c r="J337" s="39"/>
      <c r="K337" s="39"/>
      <c r="L337" s="43"/>
      <c r="M337" s="233"/>
      <c r="N337" s="234"/>
      <c r="O337" s="90"/>
      <c r="P337" s="90"/>
      <c r="Q337" s="90"/>
      <c r="R337" s="90"/>
      <c r="S337" s="90"/>
      <c r="T337" s="91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16" t="s">
        <v>135</v>
      </c>
      <c r="AU337" s="16" t="s">
        <v>133</v>
      </c>
    </row>
    <row r="338" s="2" customFormat="1" ht="24.15" customHeight="1">
      <c r="A338" s="37"/>
      <c r="B338" s="38"/>
      <c r="C338" s="217" t="s">
        <v>525</v>
      </c>
      <c r="D338" s="217" t="s">
        <v>127</v>
      </c>
      <c r="E338" s="218" t="s">
        <v>526</v>
      </c>
      <c r="F338" s="219" t="s">
        <v>527</v>
      </c>
      <c r="G338" s="220" t="s">
        <v>522</v>
      </c>
      <c r="H338" s="221">
        <v>4.5190000000000001</v>
      </c>
      <c r="I338" s="222"/>
      <c r="J338" s="223">
        <f>ROUND(I338*H338,2)</f>
        <v>0</v>
      </c>
      <c r="K338" s="219" t="s">
        <v>131</v>
      </c>
      <c r="L338" s="43"/>
      <c r="M338" s="224" t="s">
        <v>1</v>
      </c>
      <c r="N338" s="225" t="s">
        <v>42</v>
      </c>
      <c r="O338" s="90"/>
      <c r="P338" s="226">
        <f>O338*H338</f>
        <v>0</v>
      </c>
      <c r="Q338" s="226">
        <v>0</v>
      </c>
      <c r="R338" s="226">
        <f>Q338*H338</f>
        <v>0</v>
      </c>
      <c r="S338" s="226">
        <v>0</v>
      </c>
      <c r="T338" s="227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228" t="s">
        <v>144</v>
      </c>
      <c r="AT338" s="228" t="s">
        <v>127</v>
      </c>
      <c r="AU338" s="228" t="s">
        <v>133</v>
      </c>
      <c r="AY338" s="16" t="s">
        <v>124</v>
      </c>
      <c r="BE338" s="229">
        <f>IF(N338="základní",J338,0)</f>
        <v>0</v>
      </c>
      <c r="BF338" s="229">
        <f>IF(N338="snížená",J338,0)</f>
        <v>0</v>
      </c>
      <c r="BG338" s="229">
        <f>IF(N338="zákl. přenesená",J338,0)</f>
        <v>0</v>
      </c>
      <c r="BH338" s="229">
        <f>IF(N338="sníž. přenesená",J338,0)</f>
        <v>0</v>
      </c>
      <c r="BI338" s="229">
        <f>IF(N338="nulová",J338,0)</f>
        <v>0</v>
      </c>
      <c r="BJ338" s="16" t="s">
        <v>133</v>
      </c>
      <c r="BK338" s="229">
        <f>ROUND(I338*H338,2)</f>
        <v>0</v>
      </c>
      <c r="BL338" s="16" t="s">
        <v>144</v>
      </c>
      <c r="BM338" s="228" t="s">
        <v>528</v>
      </c>
    </row>
    <row r="339" s="2" customFormat="1">
      <c r="A339" s="37"/>
      <c r="B339" s="38"/>
      <c r="C339" s="39"/>
      <c r="D339" s="230" t="s">
        <v>135</v>
      </c>
      <c r="E339" s="39"/>
      <c r="F339" s="231" t="s">
        <v>529</v>
      </c>
      <c r="G339" s="39"/>
      <c r="H339" s="39"/>
      <c r="I339" s="232"/>
      <c r="J339" s="39"/>
      <c r="K339" s="39"/>
      <c r="L339" s="43"/>
      <c r="M339" s="233"/>
      <c r="N339" s="234"/>
      <c r="O339" s="90"/>
      <c r="P339" s="90"/>
      <c r="Q339" s="90"/>
      <c r="R339" s="90"/>
      <c r="S339" s="90"/>
      <c r="T339" s="91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T339" s="16" t="s">
        <v>135</v>
      </c>
      <c r="AU339" s="16" t="s">
        <v>133</v>
      </c>
    </row>
    <row r="340" s="2" customFormat="1" ht="24.15" customHeight="1">
      <c r="A340" s="37"/>
      <c r="B340" s="38"/>
      <c r="C340" s="217" t="s">
        <v>530</v>
      </c>
      <c r="D340" s="217" t="s">
        <v>127</v>
      </c>
      <c r="E340" s="218" t="s">
        <v>531</v>
      </c>
      <c r="F340" s="219" t="s">
        <v>532</v>
      </c>
      <c r="G340" s="220" t="s">
        <v>522</v>
      </c>
      <c r="H340" s="221">
        <v>90.379999999999995</v>
      </c>
      <c r="I340" s="222"/>
      <c r="J340" s="223">
        <f>ROUND(I340*H340,2)</f>
        <v>0</v>
      </c>
      <c r="K340" s="219" t="s">
        <v>131</v>
      </c>
      <c r="L340" s="43"/>
      <c r="M340" s="224" t="s">
        <v>1</v>
      </c>
      <c r="N340" s="225" t="s">
        <v>42</v>
      </c>
      <c r="O340" s="90"/>
      <c r="P340" s="226">
        <f>O340*H340</f>
        <v>0</v>
      </c>
      <c r="Q340" s="226">
        <v>0</v>
      </c>
      <c r="R340" s="226">
        <f>Q340*H340</f>
        <v>0</v>
      </c>
      <c r="S340" s="226">
        <v>0</v>
      </c>
      <c r="T340" s="227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228" t="s">
        <v>144</v>
      </c>
      <c r="AT340" s="228" t="s">
        <v>127</v>
      </c>
      <c r="AU340" s="228" t="s">
        <v>133</v>
      </c>
      <c r="AY340" s="16" t="s">
        <v>124</v>
      </c>
      <c r="BE340" s="229">
        <f>IF(N340="základní",J340,0)</f>
        <v>0</v>
      </c>
      <c r="BF340" s="229">
        <f>IF(N340="snížená",J340,0)</f>
        <v>0</v>
      </c>
      <c r="BG340" s="229">
        <f>IF(N340="zákl. přenesená",J340,0)</f>
        <v>0</v>
      </c>
      <c r="BH340" s="229">
        <f>IF(N340="sníž. přenesená",J340,0)</f>
        <v>0</v>
      </c>
      <c r="BI340" s="229">
        <f>IF(N340="nulová",J340,0)</f>
        <v>0</v>
      </c>
      <c r="BJ340" s="16" t="s">
        <v>133</v>
      </c>
      <c r="BK340" s="229">
        <f>ROUND(I340*H340,2)</f>
        <v>0</v>
      </c>
      <c r="BL340" s="16" t="s">
        <v>144</v>
      </c>
      <c r="BM340" s="228" t="s">
        <v>533</v>
      </c>
    </row>
    <row r="341" s="2" customFormat="1">
      <c r="A341" s="37"/>
      <c r="B341" s="38"/>
      <c r="C341" s="39"/>
      <c r="D341" s="230" t="s">
        <v>135</v>
      </c>
      <c r="E341" s="39"/>
      <c r="F341" s="231" t="s">
        <v>534</v>
      </c>
      <c r="G341" s="39"/>
      <c r="H341" s="39"/>
      <c r="I341" s="232"/>
      <c r="J341" s="39"/>
      <c r="K341" s="39"/>
      <c r="L341" s="43"/>
      <c r="M341" s="233"/>
      <c r="N341" s="234"/>
      <c r="O341" s="90"/>
      <c r="P341" s="90"/>
      <c r="Q341" s="90"/>
      <c r="R341" s="90"/>
      <c r="S341" s="90"/>
      <c r="T341" s="91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16" t="s">
        <v>135</v>
      </c>
      <c r="AU341" s="16" t="s">
        <v>133</v>
      </c>
    </row>
    <row r="342" s="13" customFormat="1">
      <c r="A342" s="13"/>
      <c r="B342" s="235"/>
      <c r="C342" s="236"/>
      <c r="D342" s="237" t="s">
        <v>147</v>
      </c>
      <c r="E342" s="238" t="s">
        <v>1</v>
      </c>
      <c r="F342" s="239" t="s">
        <v>535</v>
      </c>
      <c r="G342" s="236"/>
      <c r="H342" s="240">
        <v>90.379999999999995</v>
      </c>
      <c r="I342" s="241"/>
      <c r="J342" s="236"/>
      <c r="K342" s="236"/>
      <c r="L342" s="242"/>
      <c r="M342" s="243"/>
      <c r="N342" s="244"/>
      <c r="O342" s="244"/>
      <c r="P342" s="244"/>
      <c r="Q342" s="244"/>
      <c r="R342" s="244"/>
      <c r="S342" s="244"/>
      <c r="T342" s="24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6" t="s">
        <v>147</v>
      </c>
      <c r="AU342" s="246" t="s">
        <v>133</v>
      </c>
      <c r="AV342" s="13" t="s">
        <v>133</v>
      </c>
      <c r="AW342" s="13" t="s">
        <v>32</v>
      </c>
      <c r="AX342" s="13" t="s">
        <v>76</v>
      </c>
      <c r="AY342" s="246" t="s">
        <v>124</v>
      </c>
    </row>
    <row r="343" s="14" customFormat="1">
      <c r="A343" s="14"/>
      <c r="B343" s="247"/>
      <c r="C343" s="248"/>
      <c r="D343" s="237" t="s">
        <v>147</v>
      </c>
      <c r="E343" s="249" t="s">
        <v>1</v>
      </c>
      <c r="F343" s="250" t="s">
        <v>150</v>
      </c>
      <c r="G343" s="248"/>
      <c r="H343" s="251">
        <v>90.379999999999995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7" t="s">
        <v>147</v>
      </c>
      <c r="AU343" s="257" t="s">
        <v>133</v>
      </c>
      <c r="AV343" s="14" t="s">
        <v>132</v>
      </c>
      <c r="AW343" s="14" t="s">
        <v>32</v>
      </c>
      <c r="AX343" s="14" t="s">
        <v>84</v>
      </c>
      <c r="AY343" s="257" t="s">
        <v>124</v>
      </c>
    </row>
    <row r="344" s="2" customFormat="1" ht="33" customHeight="1">
      <c r="A344" s="37"/>
      <c r="B344" s="38"/>
      <c r="C344" s="217" t="s">
        <v>536</v>
      </c>
      <c r="D344" s="217" t="s">
        <v>127</v>
      </c>
      <c r="E344" s="218" t="s">
        <v>537</v>
      </c>
      <c r="F344" s="219" t="s">
        <v>538</v>
      </c>
      <c r="G344" s="220" t="s">
        <v>522</v>
      </c>
      <c r="H344" s="221">
        <v>4.5190000000000001</v>
      </c>
      <c r="I344" s="222"/>
      <c r="J344" s="223">
        <f>ROUND(I344*H344,2)</f>
        <v>0</v>
      </c>
      <c r="K344" s="219" t="s">
        <v>131</v>
      </c>
      <c r="L344" s="43"/>
      <c r="M344" s="224" t="s">
        <v>1</v>
      </c>
      <c r="N344" s="225" t="s">
        <v>42</v>
      </c>
      <c r="O344" s="90"/>
      <c r="P344" s="226">
        <f>O344*H344</f>
        <v>0</v>
      </c>
      <c r="Q344" s="226">
        <v>0</v>
      </c>
      <c r="R344" s="226">
        <f>Q344*H344</f>
        <v>0</v>
      </c>
      <c r="S344" s="226">
        <v>0</v>
      </c>
      <c r="T344" s="227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228" t="s">
        <v>144</v>
      </c>
      <c r="AT344" s="228" t="s">
        <v>127</v>
      </c>
      <c r="AU344" s="228" t="s">
        <v>133</v>
      </c>
      <c r="AY344" s="16" t="s">
        <v>124</v>
      </c>
      <c r="BE344" s="229">
        <f>IF(N344="základní",J344,0)</f>
        <v>0</v>
      </c>
      <c r="BF344" s="229">
        <f>IF(N344="snížená",J344,0)</f>
        <v>0</v>
      </c>
      <c r="BG344" s="229">
        <f>IF(N344="zákl. přenesená",J344,0)</f>
        <v>0</v>
      </c>
      <c r="BH344" s="229">
        <f>IF(N344="sníž. přenesená",J344,0)</f>
        <v>0</v>
      </c>
      <c r="BI344" s="229">
        <f>IF(N344="nulová",J344,0)</f>
        <v>0</v>
      </c>
      <c r="BJ344" s="16" t="s">
        <v>133</v>
      </c>
      <c r="BK344" s="229">
        <f>ROUND(I344*H344,2)</f>
        <v>0</v>
      </c>
      <c r="BL344" s="16" t="s">
        <v>144</v>
      </c>
      <c r="BM344" s="228" t="s">
        <v>539</v>
      </c>
    </row>
    <row r="345" s="2" customFormat="1">
      <c r="A345" s="37"/>
      <c r="B345" s="38"/>
      <c r="C345" s="39"/>
      <c r="D345" s="230" t="s">
        <v>135</v>
      </c>
      <c r="E345" s="39"/>
      <c r="F345" s="231" t="s">
        <v>540</v>
      </c>
      <c r="G345" s="39"/>
      <c r="H345" s="39"/>
      <c r="I345" s="232"/>
      <c r="J345" s="39"/>
      <c r="K345" s="39"/>
      <c r="L345" s="43"/>
      <c r="M345" s="233"/>
      <c r="N345" s="234"/>
      <c r="O345" s="90"/>
      <c r="P345" s="90"/>
      <c r="Q345" s="90"/>
      <c r="R345" s="90"/>
      <c r="S345" s="90"/>
      <c r="T345" s="91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16" t="s">
        <v>135</v>
      </c>
      <c r="AU345" s="16" t="s">
        <v>133</v>
      </c>
    </row>
    <row r="346" s="2" customFormat="1" ht="24.15" customHeight="1">
      <c r="A346" s="37"/>
      <c r="B346" s="38"/>
      <c r="C346" s="217" t="s">
        <v>541</v>
      </c>
      <c r="D346" s="217" t="s">
        <v>127</v>
      </c>
      <c r="E346" s="218" t="s">
        <v>542</v>
      </c>
      <c r="F346" s="219" t="s">
        <v>543</v>
      </c>
      <c r="G346" s="220" t="s">
        <v>522</v>
      </c>
      <c r="H346" s="221">
        <v>4.5190000000000001</v>
      </c>
      <c r="I346" s="222"/>
      <c r="J346" s="223">
        <f>ROUND(I346*H346,2)</f>
        <v>0</v>
      </c>
      <c r="K346" s="219" t="s">
        <v>131</v>
      </c>
      <c r="L346" s="43"/>
      <c r="M346" s="224" t="s">
        <v>1</v>
      </c>
      <c r="N346" s="225" t="s">
        <v>42</v>
      </c>
      <c r="O346" s="90"/>
      <c r="P346" s="226">
        <f>O346*H346</f>
        <v>0</v>
      </c>
      <c r="Q346" s="226">
        <v>0</v>
      </c>
      <c r="R346" s="226">
        <f>Q346*H346</f>
        <v>0</v>
      </c>
      <c r="S346" s="226">
        <v>0</v>
      </c>
      <c r="T346" s="227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228" t="s">
        <v>144</v>
      </c>
      <c r="AT346" s="228" t="s">
        <v>127</v>
      </c>
      <c r="AU346" s="228" t="s">
        <v>133</v>
      </c>
      <c r="AY346" s="16" t="s">
        <v>124</v>
      </c>
      <c r="BE346" s="229">
        <f>IF(N346="základní",J346,0)</f>
        <v>0</v>
      </c>
      <c r="BF346" s="229">
        <f>IF(N346="snížená",J346,0)</f>
        <v>0</v>
      </c>
      <c r="BG346" s="229">
        <f>IF(N346="zákl. přenesená",J346,0)</f>
        <v>0</v>
      </c>
      <c r="BH346" s="229">
        <f>IF(N346="sníž. přenesená",J346,0)</f>
        <v>0</v>
      </c>
      <c r="BI346" s="229">
        <f>IF(N346="nulová",J346,0)</f>
        <v>0</v>
      </c>
      <c r="BJ346" s="16" t="s">
        <v>133</v>
      </c>
      <c r="BK346" s="229">
        <f>ROUND(I346*H346,2)</f>
        <v>0</v>
      </c>
      <c r="BL346" s="16" t="s">
        <v>144</v>
      </c>
      <c r="BM346" s="228" t="s">
        <v>544</v>
      </c>
    </row>
    <row r="347" s="2" customFormat="1">
      <c r="A347" s="37"/>
      <c r="B347" s="38"/>
      <c r="C347" s="39"/>
      <c r="D347" s="230" t="s">
        <v>135</v>
      </c>
      <c r="E347" s="39"/>
      <c r="F347" s="231" t="s">
        <v>545</v>
      </c>
      <c r="G347" s="39"/>
      <c r="H347" s="39"/>
      <c r="I347" s="232"/>
      <c r="J347" s="39"/>
      <c r="K347" s="39"/>
      <c r="L347" s="43"/>
      <c r="M347" s="233"/>
      <c r="N347" s="234"/>
      <c r="O347" s="90"/>
      <c r="P347" s="90"/>
      <c r="Q347" s="90"/>
      <c r="R347" s="90"/>
      <c r="S347" s="90"/>
      <c r="T347" s="91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16" t="s">
        <v>135</v>
      </c>
      <c r="AU347" s="16" t="s">
        <v>133</v>
      </c>
    </row>
    <row r="348" s="12" customFormat="1" ht="22.8" customHeight="1">
      <c r="A348" s="12"/>
      <c r="B348" s="201"/>
      <c r="C348" s="202"/>
      <c r="D348" s="203" t="s">
        <v>75</v>
      </c>
      <c r="E348" s="215" t="s">
        <v>546</v>
      </c>
      <c r="F348" s="215" t="s">
        <v>547</v>
      </c>
      <c r="G348" s="202"/>
      <c r="H348" s="202"/>
      <c r="I348" s="205"/>
      <c r="J348" s="216">
        <f>BK348</f>
        <v>0</v>
      </c>
      <c r="K348" s="202"/>
      <c r="L348" s="207"/>
      <c r="M348" s="208"/>
      <c r="N348" s="209"/>
      <c r="O348" s="209"/>
      <c r="P348" s="210">
        <f>SUM(P349:P351)</f>
        <v>0</v>
      </c>
      <c r="Q348" s="209"/>
      <c r="R348" s="210">
        <f>SUM(R349:R351)</f>
        <v>0</v>
      </c>
      <c r="S348" s="209"/>
      <c r="T348" s="211">
        <f>SUM(T349:T351)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212" t="s">
        <v>132</v>
      </c>
      <c r="AT348" s="213" t="s">
        <v>75</v>
      </c>
      <c r="AU348" s="213" t="s">
        <v>84</v>
      </c>
      <c r="AY348" s="212" t="s">
        <v>124</v>
      </c>
      <c r="BK348" s="214">
        <f>SUM(BK349:BK351)</f>
        <v>0</v>
      </c>
    </row>
    <row r="349" s="2" customFormat="1" ht="16.5" customHeight="1">
      <c r="A349" s="37"/>
      <c r="B349" s="38"/>
      <c r="C349" s="217" t="s">
        <v>548</v>
      </c>
      <c r="D349" s="217" t="s">
        <v>127</v>
      </c>
      <c r="E349" s="218" t="s">
        <v>549</v>
      </c>
      <c r="F349" s="219" t="s">
        <v>550</v>
      </c>
      <c r="G349" s="220" t="s">
        <v>84</v>
      </c>
      <c r="H349" s="221">
        <v>1</v>
      </c>
      <c r="I349" s="222"/>
      <c r="J349" s="223">
        <f>ROUND(I349*H349,2)</f>
        <v>0</v>
      </c>
      <c r="K349" s="219" t="s">
        <v>182</v>
      </c>
      <c r="L349" s="43"/>
      <c r="M349" s="224" t="s">
        <v>1</v>
      </c>
      <c r="N349" s="225" t="s">
        <v>42</v>
      </c>
      <c r="O349" s="90"/>
      <c r="P349" s="226">
        <f>O349*H349</f>
        <v>0</v>
      </c>
      <c r="Q349" s="226">
        <v>0</v>
      </c>
      <c r="R349" s="226">
        <f>Q349*H349</f>
        <v>0</v>
      </c>
      <c r="S349" s="226">
        <v>0</v>
      </c>
      <c r="T349" s="227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228" t="s">
        <v>471</v>
      </c>
      <c r="AT349" s="228" t="s">
        <v>127</v>
      </c>
      <c r="AU349" s="228" t="s">
        <v>133</v>
      </c>
      <c r="AY349" s="16" t="s">
        <v>124</v>
      </c>
      <c r="BE349" s="229">
        <f>IF(N349="základní",J349,0)</f>
        <v>0</v>
      </c>
      <c r="BF349" s="229">
        <f>IF(N349="snížená",J349,0)</f>
        <v>0</v>
      </c>
      <c r="BG349" s="229">
        <f>IF(N349="zákl. přenesená",J349,0)</f>
        <v>0</v>
      </c>
      <c r="BH349" s="229">
        <f>IF(N349="sníž. přenesená",J349,0)</f>
        <v>0</v>
      </c>
      <c r="BI349" s="229">
        <f>IF(N349="nulová",J349,0)</f>
        <v>0</v>
      </c>
      <c r="BJ349" s="16" t="s">
        <v>133</v>
      </c>
      <c r="BK349" s="229">
        <f>ROUND(I349*H349,2)</f>
        <v>0</v>
      </c>
      <c r="BL349" s="16" t="s">
        <v>471</v>
      </c>
      <c r="BM349" s="228" t="s">
        <v>551</v>
      </c>
    </row>
    <row r="350" s="2" customFormat="1">
      <c r="A350" s="37"/>
      <c r="B350" s="38"/>
      <c r="C350" s="39"/>
      <c r="D350" s="230" t="s">
        <v>135</v>
      </c>
      <c r="E350" s="39"/>
      <c r="F350" s="231" t="s">
        <v>552</v>
      </c>
      <c r="G350" s="39"/>
      <c r="H350" s="39"/>
      <c r="I350" s="232"/>
      <c r="J350" s="39"/>
      <c r="K350" s="39"/>
      <c r="L350" s="43"/>
      <c r="M350" s="233"/>
      <c r="N350" s="234"/>
      <c r="O350" s="90"/>
      <c r="P350" s="90"/>
      <c r="Q350" s="90"/>
      <c r="R350" s="90"/>
      <c r="S350" s="90"/>
      <c r="T350" s="91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16" t="s">
        <v>135</v>
      </c>
      <c r="AU350" s="16" t="s">
        <v>133</v>
      </c>
    </row>
    <row r="351" s="2" customFormat="1" ht="16.5" customHeight="1">
      <c r="A351" s="37"/>
      <c r="B351" s="38"/>
      <c r="C351" s="217" t="s">
        <v>553</v>
      </c>
      <c r="D351" s="217" t="s">
        <v>127</v>
      </c>
      <c r="E351" s="218" t="s">
        <v>554</v>
      </c>
      <c r="F351" s="219" t="s">
        <v>555</v>
      </c>
      <c r="G351" s="220" t="s">
        <v>428</v>
      </c>
      <c r="H351" s="268"/>
      <c r="I351" s="222"/>
      <c r="J351" s="223">
        <f>ROUND(I351*H351,2)</f>
        <v>0</v>
      </c>
      <c r="K351" s="219" t="s">
        <v>1</v>
      </c>
      <c r="L351" s="43"/>
      <c r="M351" s="224" t="s">
        <v>1</v>
      </c>
      <c r="N351" s="225" t="s">
        <v>42</v>
      </c>
      <c r="O351" s="90"/>
      <c r="P351" s="226">
        <f>O351*H351</f>
        <v>0</v>
      </c>
      <c r="Q351" s="226">
        <v>0</v>
      </c>
      <c r="R351" s="226">
        <f>Q351*H351</f>
        <v>0</v>
      </c>
      <c r="S351" s="226">
        <v>0</v>
      </c>
      <c r="T351" s="227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228" t="s">
        <v>556</v>
      </c>
      <c r="AT351" s="228" t="s">
        <v>127</v>
      </c>
      <c r="AU351" s="228" t="s">
        <v>133</v>
      </c>
      <c r="AY351" s="16" t="s">
        <v>124</v>
      </c>
      <c r="BE351" s="229">
        <f>IF(N351="základní",J351,0)</f>
        <v>0</v>
      </c>
      <c r="BF351" s="229">
        <f>IF(N351="snížená",J351,0)</f>
        <v>0</v>
      </c>
      <c r="BG351" s="229">
        <f>IF(N351="zákl. přenesená",J351,0)</f>
        <v>0</v>
      </c>
      <c r="BH351" s="229">
        <f>IF(N351="sníž. přenesená",J351,0)</f>
        <v>0</v>
      </c>
      <c r="BI351" s="229">
        <f>IF(N351="nulová",J351,0)</f>
        <v>0</v>
      </c>
      <c r="BJ351" s="16" t="s">
        <v>133</v>
      </c>
      <c r="BK351" s="229">
        <f>ROUND(I351*H351,2)</f>
        <v>0</v>
      </c>
      <c r="BL351" s="16" t="s">
        <v>556</v>
      </c>
      <c r="BM351" s="228" t="s">
        <v>557</v>
      </c>
    </row>
    <row r="352" s="12" customFormat="1" ht="25.92" customHeight="1">
      <c r="A352" s="12"/>
      <c r="B352" s="201"/>
      <c r="C352" s="202"/>
      <c r="D352" s="203" t="s">
        <v>75</v>
      </c>
      <c r="E352" s="204" t="s">
        <v>558</v>
      </c>
      <c r="F352" s="204" t="s">
        <v>559</v>
      </c>
      <c r="G352" s="202"/>
      <c r="H352" s="202"/>
      <c r="I352" s="205"/>
      <c r="J352" s="206">
        <f>BK352</f>
        <v>0</v>
      </c>
      <c r="K352" s="202"/>
      <c r="L352" s="207"/>
      <c r="M352" s="208"/>
      <c r="N352" s="209"/>
      <c r="O352" s="209"/>
      <c r="P352" s="210">
        <f>SUM(P353:P354)</f>
        <v>0</v>
      </c>
      <c r="Q352" s="209"/>
      <c r="R352" s="210">
        <f>SUM(R353:R354)</f>
        <v>0</v>
      </c>
      <c r="S352" s="209"/>
      <c r="T352" s="211">
        <f>SUM(T353:T354)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212" t="s">
        <v>132</v>
      </c>
      <c r="AT352" s="213" t="s">
        <v>75</v>
      </c>
      <c r="AU352" s="213" t="s">
        <v>76</v>
      </c>
      <c r="AY352" s="212" t="s">
        <v>124</v>
      </c>
      <c r="BK352" s="214">
        <f>SUM(BK353:BK354)</f>
        <v>0</v>
      </c>
    </row>
    <row r="353" s="2" customFormat="1" ht="16.5" customHeight="1">
      <c r="A353" s="37"/>
      <c r="B353" s="38"/>
      <c r="C353" s="217" t="s">
        <v>560</v>
      </c>
      <c r="D353" s="217" t="s">
        <v>127</v>
      </c>
      <c r="E353" s="218" t="s">
        <v>561</v>
      </c>
      <c r="F353" s="219" t="s">
        <v>562</v>
      </c>
      <c r="G353" s="220" t="s">
        <v>563</v>
      </c>
      <c r="H353" s="221">
        <v>100</v>
      </c>
      <c r="I353" s="222"/>
      <c r="J353" s="223">
        <f>ROUND(I353*H353,2)</f>
        <v>0</v>
      </c>
      <c r="K353" s="219" t="s">
        <v>131</v>
      </c>
      <c r="L353" s="43"/>
      <c r="M353" s="224" t="s">
        <v>1</v>
      </c>
      <c r="N353" s="225" t="s">
        <v>42</v>
      </c>
      <c r="O353" s="90"/>
      <c r="P353" s="226">
        <f>O353*H353</f>
        <v>0</v>
      </c>
      <c r="Q353" s="226">
        <v>0</v>
      </c>
      <c r="R353" s="226">
        <f>Q353*H353</f>
        <v>0</v>
      </c>
      <c r="S353" s="226">
        <v>0</v>
      </c>
      <c r="T353" s="227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228" t="s">
        <v>556</v>
      </c>
      <c r="AT353" s="228" t="s">
        <v>127</v>
      </c>
      <c r="AU353" s="228" t="s">
        <v>84</v>
      </c>
      <c r="AY353" s="16" t="s">
        <v>124</v>
      </c>
      <c r="BE353" s="229">
        <f>IF(N353="základní",J353,0)</f>
        <v>0</v>
      </c>
      <c r="BF353" s="229">
        <f>IF(N353="snížená",J353,0)</f>
        <v>0</v>
      </c>
      <c r="BG353" s="229">
        <f>IF(N353="zákl. přenesená",J353,0)</f>
        <v>0</v>
      </c>
      <c r="BH353" s="229">
        <f>IF(N353="sníž. přenesená",J353,0)</f>
        <v>0</v>
      </c>
      <c r="BI353" s="229">
        <f>IF(N353="nulová",J353,0)</f>
        <v>0</v>
      </c>
      <c r="BJ353" s="16" t="s">
        <v>133</v>
      </c>
      <c r="BK353" s="229">
        <f>ROUND(I353*H353,2)</f>
        <v>0</v>
      </c>
      <c r="BL353" s="16" t="s">
        <v>556</v>
      </c>
      <c r="BM353" s="228" t="s">
        <v>564</v>
      </c>
    </row>
    <row r="354" s="2" customFormat="1">
      <c r="A354" s="37"/>
      <c r="B354" s="38"/>
      <c r="C354" s="39"/>
      <c r="D354" s="230" t="s">
        <v>135</v>
      </c>
      <c r="E354" s="39"/>
      <c r="F354" s="231" t="s">
        <v>565</v>
      </c>
      <c r="G354" s="39"/>
      <c r="H354" s="39"/>
      <c r="I354" s="232"/>
      <c r="J354" s="39"/>
      <c r="K354" s="39"/>
      <c r="L354" s="43"/>
      <c r="M354" s="270"/>
      <c r="N354" s="271"/>
      <c r="O354" s="272"/>
      <c r="P354" s="272"/>
      <c r="Q354" s="272"/>
      <c r="R354" s="272"/>
      <c r="S354" s="272"/>
      <c r="T354" s="273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T354" s="16" t="s">
        <v>135</v>
      </c>
      <c r="AU354" s="16" t="s">
        <v>84</v>
      </c>
    </row>
    <row r="355" s="2" customFormat="1" ht="6.96" customHeight="1">
      <c r="A355" s="37"/>
      <c r="B355" s="65"/>
      <c r="C355" s="66"/>
      <c r="D355" s="66"/>
      <c r="E355" s="66"/>
      <c r="F355" s="66"/>
      <c r="G355" s="66"/>
      <c r="H355" s="66"/>
      <c r="I355" s="66"/>
      <c r="J355" s="66"/>
      <c r="K355" s="66"/>
      <c r="L355" s="43"/>
      <c r="M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</sheetData>
  <sheetProtection sheet="1" autoFilter="0" formatColumns="0" formatRows="0" objects="1" scenarios="1" spinCount="100000" saltValue="gpUbS8e/lzq4ixe0Yxir+/KhAbINyzzmFfqh6HyWBwfBbeVwXK8l1RgH6uKCHnlR5bPh4S7hkW2XgFEk0DzVIQ==" hashValue="ypRlrXwiXXa8nVczzmOniAGaKqNOOcNscJGi9UZFU5Y38/no565jhQpxrVf4wTZnpswKoSu2t0yswp3spPeb0g==" algorithmName="SHA-512" password="CC35"/>
  <autoFilter ref="C124:K354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hyperlinks>
    <hyperlink ref="F129" r:id="rId1" display="https://podminky.urs.cz/item/CS_URS_2023_02/949101111"/>
    <hyperlink ref="F133" r:id="rId2" display="https://podminky.urs.cz/item/CS_URS_2023_02/722130801"/>
    <hyperlink ref="F138" r:id="rId3" display="https://podminky.urs.cz/item/CS_URS_2023_02/722130803"/>
    <hyperlink ref="F144" r:id="rId4" display="https://podminky.urs.cz/item/CS_URS_2023_02/722130805"/>
    <hyperlink ref="F148" r:id="rId5" display="https://podminky.urs.cz/item/CS_URS_2023_02/722181851"/>
    <hyperlink ref="F152" r:id="rId6" display="https://podminky.urs.cz/item/CS_URS_2023_02/722181852"/>
    <hyperlink ref="F158" r:id="rId7" display="https://podminky.urs.cz/item/CS_URS_2023_01/733190801"/>
    <hyperlink ref="F163" r:id="rId8" display="https://podminky.urs.cz/item/CS_URS_2023_02/722210932/R"/>
    <hyperlink ref="F165" r:id="rId9" display="https://podminky.urs.cz/item/CS_URS_2023_02/722232043"/>
    <hyperlink ref="F167" r:id="rId10" display="https://podminky.urs.cz/item/CS_URS_2023_02/722232044"/>
    <hyperlink ref="F169" r:id="rId11" display="https://podminky.urs.cz/item/CS_URS_2023_02/722232045"/>
    <hyperlink ref="F171" r:id="rId12" display="https://podminky.urs.cz/item/CS_URS_2023_02/722232048"/>
    <hyperlink ref="F173" r:id="rId13" display="https://podminky.urs.cz/item/CS_URS_2023_02/722232061"/>
    <hyperlink ref="F178" r:id="rId14" display="https://podminky.urs.cz/item/CS_URS_2023_02/722231076"/>
    <hyperlink ref="F180" r:id="rId15" display="https://podminky.urs.cz/item/CS_URS_2023_02/722230105"/>
    <hyperlink ref="F182" r:id="rId16" display="https://podminky.urs.cz/item/CS_URS_2023_02/722220151"/>
    <hyperlink ref="F187" r:id="rId17" display="https://podminky.urs.cz/item/CS_URS_2023_02/722220152"/>
    <hyperlink ref="F189" r:id="rId18" display="https://podminky.urs.cz/item/CS_URS_2023_02/722220153"/>
    <hyperlink ref="F193" r:id="rId19" display="https://podminky.urs.cz/item/CS_URS_2023_02/722263205"/>
    <hyperlink ref="F195" r:id="rId20" display="https://podminky.urs.cz/item/CS_URS_2023_02/722270101"/>
    <hyperlink ref="F197" r:id="rId21" display="https://podminky.urs.cz/item/CS_URS_2023_02/722229101"/>
    <hyperlink ref="F200" r:id="rId22" display="https://podminky.urs.cz/item/CS_URS_2023_02/722250133"/>
    <hyperlink ref="F202" r:id="rId23" display="https://podminky.urs.cz/item/CS_URS_2023_02/722174072"/>
    <hyperlink ref="F207" r:id="rId24" display="https://podminky.urs.cz/item/CS_URS_2023_02/722174073"/>
    <hyperlink ref="F212" r:id="rId25" display="https://podminky.urs.cz/item/CS_URS_2023_02/722174074"/>
    <hyperlink ref="F217" r:id="rId26" display="https://podminky.urs.cz/item/CS_URS_2023_02/722174075"/>
    <hyperlink ref="F221" r:id="rId27" display="https://podminky.urs.cz/item/CS_URS_2023_02/722175002"/>
    <hyperlink ref="F227" r:id="rId28" display="https://podminky.urs.cz/item/CS_URS_2023_02/722175003"/>
    <hyperlink ref="F233" r:id="rId29" display="https://podminky.urs.cz/item/CS_URS_2023_02/722175004"/>
    <hyperlink ref="F240" r:id="rId30" display="https://podminky.urs.cz/item/CS_URS_2023_02/722175005"/>
    <hyperlink ref="F245" r:id="rId31" display="https://podminky.urs.cz/item/CS_URS_2023_02/722175006"/>
    <hyperlink ref="F250" r:id="rId32" display="https://podminky.urs.cz/item/CS_URS_2023_02/722175007"/>
    <hyperlink ref="F255" r:id="rId33" display="https://podminky.urs.cz/item/CS_URS_2023_02/722130233"/>
    <hyperlink ref="F259" r:id="rId34" display="https://podminky.urs.cz/item/CS_URS_2023_02/722130234"/>
    <hyperlink ref="F263" r:id="rId35" display="https://podminky.urs.cz/item/CS_URS_2023_02/722130235"/>
    <hyperlink ref="F267" r:id="rId36" display="https://podminky.urs.cz/item/CS_URS_2023_02/722190902/R"/>
    <hyperlink ref="F269" r:id="rId37" display="https://podminky.urs.cz/item/CS_URS_2023_02/722290226"/>
    <hyperlink ref="F271" r:id="rId38" display="https://podminky.urs.cz/item/CS_URS_2023_02/722290246"/>
    <hyperlink ref="F273" r:id="rId39" display="https://podminky.urs.cz/item/CS_URS_2023_02/722290234"/>
    <hyperlink ref="F275" r:id="rId40" display="https://podminky.urs.cz/item/CS_URS_2023_02/722181221"/>
    <hyperlink ref="F281" r:id="rId41" display="https://podminky.urs.cz/item/CS_URS_2023_02/722181222"/>
    <hyperlink ref="F293" r:id="rId42" display="https://podminky.urs.cz/item/CS_URS_2023_02/722181223"/>
    <hyperlink ref="F300" r:id="rId43" display="https://podminky.urs.cz/item/CS_URS_2023_02/722181232"/>
    <hyperlink ref="F306" r:id="rId44" display="https://podminky.urs.cz/item/CS_URS_2023_02/998722202"/>
    <hyperlink ref="F309" r:id="rId45" display="https://podminky.urs.cz/item/CS_URS_2023_02/732420921/r"/>
    <hyperlink ref="F313" r:id="rId46" display="https://podminky.urs.cz/item/CS_URS_2023_02/998732202"/>
    <hyperlink ref="F316" r:id="rId47" display="https://podminky.urs.cz/item/CS_URS_2023_02/734220111"/>
    <hyperlink ref="F318" r:id="rId48" display="https://podminky.urs.cz/item/CS_URS_2023_02/734220121"/>
    <hyperlink ref="F320" r:id="rId49" display="https://podminky.urs.cz/item/CS_URS_2023_02/998734202"/>
    <hyperlink ref="F324" r:id="rId50" display="https://podminky.urs.cz/item/CS_URS_2023_01/733141110"/>
    <hyperlink ref="F335" r:id="rId51" display="https://podminky.urs.cz/item/CS_URS_2023_02/952901111"/>
    <hyperlink ref="F337" r:id="rId52" display="https://podminky.urs.cz/item/CS_URS_2023_02/997013211"/>
    <hyperlink ref="F339" r:id="rId53" display="https://podminky.urs.cz/item/CS_URS_2023_02/997013501"/>
    <hyperlink ref="F341" r:id="rId54" display="https://podminky.urs.cz/item/CS_URS_2023_02/997013509"/>
    <hyperlink ref="F345" r:id="rId55" display="https://podminky.urs.cz/item/CS_URS_2023_02/997013631"/>
    <hyperlink ref="F347" r:id="rId56" display="https://podminky.urs.cz/item/CS_URS_2023_02/997221612"/>
    <hyperlink ref="F350" r:id="rId57" display="https://podminky.urs.cz/item/CS_URS_2023_01/013254000"/>
    <hyperlink ref="F354" r:id="rId58" display="https://podminky.urs.cz/item/CS_URS_2023_02/HZS130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88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84</v>
      </c>
    </row>
    <row r="4" s="1" customFormat="1" ht="24.96" customHeight="1">
      <c r="B4" s="19"/>
      <c r="D4" s="137" t="s">
        <v>92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TOPOLOVÁ 597 - 599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566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22. 11. 2023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71.25" customHeight="1">
      <c r="A27" s="144"/>
      <c r="B27" s="145"/>
      <c r="C27" s="144"/>
      <c r="D27" s="144"/>
      <c r="E27" s="146" t="s">
        <v>35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ROUND((SUM(BE123:BE183)),  2)</f>
        <v>0</v>
      </c>
      <c r="G33" s="37"/>
      <c r="H33" s="37"/>
      <c r="I33" s="154">
        <v>0.20999999999999999</v>
      </c>
      <c r="J33" s="153">
        <f>ROUND(((SUM(BE123:BE183))*I33),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ROUND((SUM(BF123:BF183)),  2)</f>
        <v>0</v>
      </c>
      <c r="G34" s="37"/>
      <c r="H34" s="37"/>
      <c r="I34" s="154">
        <v>0.14999999999999999</v>
      </c>
      <c r="J34" s="153">
        <f>ROUND(((SUM(BF123:BF183))*I34),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ROUND((SUM(BG123:BG183)),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ROUND((SUM(BH123:BH183)),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ROUND((SUM(BI123:BI183)),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TOPOLOVÁ 597 - 599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SO-02 - Kanalizace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289 23 MILOVICE</v>
      </c>
      <c r="G89" s="39"/>
      <c r="H89" s="39"/>
      <c r="I89" s="31" t="s">
        <v>22</v>
      </c>
      <c r="J89" s="78" t="str">
        <f>IF(J12="","",J12)</f>
        <v>22. 11. 2023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30</v>
      </c>
      <c r="J91" s="35" t="str">
        <f>E21</f>
        <v>Ing. Václav Pilát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96</v>
      </c>
      <c r="D94" s="175"/>
      <c r="E94" s="175"/>
      <c r="F94" s="175"/>
      <c r="G94" s="175"/>
      <c r="H94" s="175"/>
      <c r="I94" s="175"/>
      <c r="J94" s="176" t="s">
        <v>97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98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99</v>
      </c>
    </row>
    <row r="97" s="9" customFormat="1" ht="24.96" customHeight="1">
      <c r="A97" s="9"/>
      <c r="B97" s="178"/>
      <c r="C97" s="179"/>
      <c r="D97" s="180" t="s">
        <v>100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101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8"/>
      <c r="C99" s="179"/>
      <c r="D99" s="180" t="s">
        <v>102</v>
      </c>
      <c r="E99" s="181"/>
      <c r="F99" s="181"/>
      <c r="G99" s="181"/>
      <c r="H99" s="181"/>
      <c r="I99" s="181"/>
      <c r="J99" s="182">
        <f>J128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4"/>
      <c r="C100" s="185"/>
      <c r="D100" s="186" t="s">
        <v>567</v>
      </c>
      <c r="E100" s="187"/>
      <c r="F100" s="187"/>
      <c r="G100" s="187"/>
      <c r="H100" s="187"/>
      <c r="I100" s="187"/>
      <c r="J100" s="188">
        <f>J129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106</v>
      </c>
      <c r="E101" s="187"/>
      <c r="F101" s="187"/>
      <c r="G101" s="187"/>
      <c r="H101" s="187"/>
      <c r="I101" s="187"/>
      <c r="J101" s="188">
        <f>J154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107</v>
      </c>
      <c r="E102" s="187"/>
      <c r="F102" s="187"/>
      <c r="G102" s="187"/>
      <c r="H102" s="187"/>
      <c r="I102" s="187"/>
      <c r="J102" s="188">
        <f>J177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8"/>
      <c r="C103" s="179"/>
      <c r="D103" s="180" t="s">
        <v>108</v>
      </c>
      <c r="E103" s="181"/>
      <c r="F103" s="181"/>
      <c r="G103" s="181"/>
      <c r="H103" s="181"/>
      <c r="I103" s="181"/>
      <c r="J103" s="182">
        <f>J181</f>
        <v>0</v>
      </c>
      <c r="K103" s="179"/>
      <c r="L103" s="18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109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TOPOLOVÁ 597 - 599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93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SO-02 - Kanalizace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>289 23 MILOVICE</v>
      </c>
      <c r="G117" s="39"/>
      <c r="H117" s="39"/>
      <c r="I117" s="31" t="s">
        <v>22</v>
      </c>
      <c r="J117" s="78" t="str">
        <f>IF(J12="","",J12)</f>
        <v>22. 11. 2023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30</v>
      </c>
      <c r="J119" s="35" t="str">
        <f>E21</f>
        <v>Ing. Václav Pilát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28</v>
      </c>
      <c r="D120" s="39"/>
      <c r="E120" s="39"/>
      <c r="F120" s="26" t="str">
        <f>IF(E18="","",E18)</f>
        <v>Vyplň údaj</v>
      </c>
      <c r="G120" s="39"/>
      <c r="H120" s="39"/>
      <c r="I120" s="31" t="s">
        <v>33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110</v>
      </c>
      <c r="D122" s="193" t="s">
        <v>61</v>
      </c>
      <c r="E122" s="193" t="s">
        <v>57</v>
      </c>
      <c r="F122" s="193" t="s">
        <v>58</v>
      </c>
      <c r="G122" s="193" t="s">
        <v>111</v>
      </c>
      <c r="H122" s="193" t="s">
        <v>112</v>
      </c>
      <c r="I122" s="193" t="s">
        <v>113</v>
      </c>
      <c r="J122" s="193" t="s">
        <v>97</v>
      </c>
      <c r="K122" s="194" t="s">
        <v>114</v>
      </c>
      <c r="L122" s="195"/>
      <c r="M122" s="99" t="s">
        <v>1</v>
      </c>
      <c r="N122" s="100" t="s">
        <v>40</v>
      </c>
      <c r="O122" s="100" t="s">
        <v>115</v>
      </c>
      <c r="P122" s="100" t="s">
        <v>116</v>
      </c>
      <c r="Q122" s="100" t="s">
        <v>117</v>
      </c>
      <c r="R122" s="100" t="s">
        <v>118</v>
      </c>
      <c r="S122" s="100" t="s">
        <v>119</v>
      </c>
      <c r="T122" s="101" t="s">
        <v>120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121</v>
      </c>
      <c r="D123" s="39"/>
      <c r="E123" s="39"/>
      <c r="F123" s="39"/>
      <c r="G123" s="39"/>
      <c r="H123" s="39"/>
      <c r="I123" s="39"/>
      <c r="J123" s="196">
        <f>BK123</f>
        <v>0</v>
      </c>
      <c r="K123" s="39"/>
      <c r="L123" s="43"/>
      <c r="M123" s="102"/>
      <c r="N123" s="197"/>
      <c r="O123" s="103"/>
      <c r="P123" s="198">
        <f>P124+P128+P181</f>
        <v>0</v>
      </c>
      <c r="Q123" s="103"/>
      <c r="R123" s="198">
        <f>R124+R128+R181</f>
        <v>0.44949</v>
      </c>
      <c r="S123" s="103"/>
      <c r="T123" s="199">
        <f>T124+T128+T181</f>
        <v>4.5931200000000008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75</v>
      </c>
      <c r="AU123" s="16" t="s">
        <v>99</v>
      </c>
      <c r="BK123" s="200">
        <f>BK124+BK128+BK181</f>
        <v>0</v>
      </c>
    </row>
    <row r="124" s="12" customFormat="1" ht="25.92" customHeight="1">
      <c r="A124" s="12"/>
      <c r="B124" s="201"/>
      <c r="C124" s="202"/>
      <c r="D124" s="203" t="s">
        <v>75</v>
      </c>
      <c r="E124" s="204" t="s">
        <v>122</v>
      </c>
      <c r="F124" s="204" t="s">
        <v>123</v>
      </c>
      <c r="G124" s="202"/>
      <c r="H124" s="202"/>
      <c r="I124" s="205"/>
      <c r="J124" s="206">
        <f>BK124</f>
        <v>0</v>
      </c>
      <c r="K124" s="202"/>
      <c r="L124" s="207"/>
      <c r="M124" s="208"/>
      <c r="N124" s="209"/>
      <c r="O124" s="209"/>
      <c r="P124" s="210">
        <f>P125</f>
        <v>0</v>
      </c>
      <c r="Q124" s="209"/>
      <c r="R124" s="210">
        <f>R125</f>
        <v>0.011049999999999999</v>
      </c>
      <c r="S124" s="209"/>
      <c r="T124" s="211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2" t="s">
        <v>84</v>
      </c>
      <c r="AT124" s="213" t="s">
        <v>75</v>
      </c>
      <c r="AU124" s="213" t="s">
        <v>76</v>
      </c>
      <c r="AY124" s="212" t="s">
        <v>124</v>
      </c>
      <c r="BK124" s="214">
        <f>BK125</f>
        <v>0</v>
      </c>
    </row>
    <row r="125" s="12" customFormat="1" ht="22.8" customHeight="1">
      <c r="A125" s="12"/>
      <c r="B125" s="201"/>
      <c r="C125" s="202"/>
      <c r="D125" s="203" t="s">
        <v>75</v>
      </c>
      <c r="E125" s="215" t="s">
        <v>125</v>
      </c>
      <c r="F125" s="215" t="s">
        <v>126</v>
      </c>
      <c r="G125" s="202"/>
      <c r="H125" s="202"/>
      <c r="I125" s="205"/>
      <c r="J125" s="216">
        <f>BK125</f>
        <v>0</v>
      </c>
      <c r="K125" s="202"/>
      <c r="L125" s="207"/>
      <c r="M125" s="208"/>
      <c r="N125" s="209"/>
      <c r="O125" s="209"/>
      <c r="P125" s="210">
        <f>SUM(P126:P127)</f>
        <v>0</v>
      </c>
      <c r="Q125" s="209"/>
      <c r="R125" s="210">
        <f>SUM(R126:R127)</f>
        <v>0.011049999999999999</v>
      </c>
      <c r="S125" s="209"/>
      <c r="T125" s="211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2" t="s">
        <v>84</v>
      </c>
      <c r="AT125" s="213" t="s">
        <v>75</v>
      </c>
      <c r="AU125" s="213" t="s">
        <v>84</v>
      </c>
      <c r="AY125" s="212" t="s">
        <v>124</v>
      </c>
      <c r="BK125" s="214">
        <f>SUM(BK126:BK127)</f>
        <v>0</v>
      </c>
    </row>
    <row r="126" s="2" customFormat="1" ht="33" customHeight="1">
      <c r="A126" s="37"/>
      <c r="B126" s="38"/>
      <c r="C126" s="217" t="s">
        <v>84</v>
      </c>
      <c r="D126" s="217" t="s">
        <v>127</v>
      </c>
      <c r="E126" s="218" t="s">
        <v>128</v>
      </c>
      <c r="F126" s="219" t="s">
        <v>129</v>
      </c>
      <c r="G126" s="220" t="s">
        <v>130</v>
      </c>
      <c r="H126" s="221">
        <v>85</v>
      </c>
      <c r="I126" s="222"/>
      <c r="J126" s="223">
        <f>ROUND(I126*H126,2)</f>
        <v>0</v>
      </c>
      <c r="K126" s="219" t="s">
        <v>131</v>
      </c>
      <c r="L126" s="43"/>
      <c r="M126" s="224" t="s">
        <v>1</v>
      </c>
      <c r="N126" s="225" t="s">
        <v>42</v>
      </c>
      <c r="O126" s="90"/>
      <c r="P126" s="226">
        <f>O126*H126</f>
        <v>0</v>
      </c>
      <c r="Q126" s="226">
        <v>0.00012999999999999999</v>
      </c>
      <c r="R126" s="226">
        <f>Q126*H126</f>
        <v>0.011049999999999999</v>
      </c>
      <c r="S126" s="226">
        <v>0</v>
      </c>
      <c r="T126" s="227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28" t="s">
        <v>132</v>
      </c>
      <c r="AT126" s="228" t="s">
        <v>127</v>
      </c>
      <c r="AU126" s="228" t="s">
        <v>133</v>
      </c>
      <c r="AY126" s="16" t="s">
        <v>124</v>
      </c>
      <c r="BE126" s="229">
        <f>IF(N126="základní",J126,0)</f>
        <v>0</v>
      </c>
      <c r="BF126" s="229">
        <f>IF(N126="snížená",J126,0)</f>
        <v>0</v>
      </c>
      <c r="BG126" s="229">
        <f>IF(N126="zákl. přenesená",J126,0)</f>
        <v>0</v>
      </c>
      <c r="BH126" s="229">
        <f>IF(N126="sníž. přenesená",J126,0)</f>
        <v>0</v>
      </c>
      <c r="BI126" s="229">
        <f>IF(N126="nulová",J126,0)</f>
        <v>0</v>
      </c>
      <c r="BJ126" s="16" t="s">
        <v>133</v>
      </c>
      <c r="BK126" s="229">
        <f>ROUND(I126*H126,2)</f>
        <v>0</v>
      </c>
      <c r="BL126" s="16" t="s">
        <v>132</v>
      </c>
      <c r="BM126" s="228" t="s">
        <v>568</v>
      </c>
    </row>
    <row r="127" s="2" customFormat="1">
      <c r="A127" s="37"/>
      <c r="B127" s="38"/>
      <c r="C127" s="39"/>
      <c r="D127" s="230" t="s">
        <v>135</v>
      </c>
      <c r="E127" s="39"/>
      <c r="F127" s="231" t="s">
        <v>136</v>
      </c>
      <c r="G127" s="39"/>
      <c r="H127" s="39"/>
      <c r="I127" s="232"/>
      <c r="J127" s="39"/>
      <c r="K127" s="39"/>
      <c r="L127" s="43"/>
      <c r="M127" s="233"/>
      <c r="N127" s="234"/>
      <c r="O127" s="90"/>
      <c r="P127" s="90"/>
      <c r="Q127" s="90"/>
      <c r="R127" s="90"/>
      <c r="S127" s="90"/>
      <c r="T127" s="91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135</v>
      </c>
      <c r="AU127" s="16" t="s">
        <v>133</v>
      </c>
    </row>
    <row r="128" s="12" customFormat="1" ht="25.92" customHeight="1">
      <c r="A128" s="12"/>
      <c r="B128" s="201"/>
      <c r="C128" s="202"/>
      <c r="D128" s="203" t="s">
        <v>75</v>
      </c>
      <c r="E128" s="204" t="s">
        <v>137</v>
      </c>
      <c r="F128" s="204" t="s">
        <v>138</v>
      </c>
      <c r="G128" s="202"/>
      <c r="H128" s="202"/>
      <c r="I128" s="205"/>
      <c r="J128" s="206">
        <f>BK128</f>
        <v>0</v>
      </c>
      <c r="K128" s="202"/>
      <c r="L128" s="207"/>
      <c r="M128" s="208"/>
      <c r="N128" s="209"/>
      <c r="O128" s="209"/>
      <c r="P128" s="210">
        <f>P129+P154+P177</f>
        <v>0</v>
      </c>
      <c r="Q128" s="209"/>
      <c r="R128" s="210">
        <f>R129+R154+R177</f>
        <v>0.43844</v>
      </c>
      <c r="S128" s="209"/>
      <c r="T128" s="211">
        <f>T129+T154+T177</f>
        <v>4.5931200000000008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2" t="s">
        <v>133</v>
      </c>
      <c r="AT128" s="213" t="s">
        <v>75</v>
      </c>
      <c r="AU128" s="213" t="s">
        <v>76</v>
      </c>
      <c r="AY128" s="212" t="s">
        <v>124</v>
      </c>
      <c r="BK128" s="214">
        <f>BK129+BK154+BK177</f>
        <v>0</v>
      </c>
    </row>
    <row r="129" s="12" customFormat="1" ht="22.8" customHeight="1">
      <c r="A129" s="12"/>
      <c r="B129" s="201"/>
      <c r="C129" s="202"/>
      <c r="D129" s="203" t="s">
        <v>75</v>
      </c>
      <c r="E129" s="215" t="s">
        <v>569</v>
      </c>
      <c r="F129" s="215" t="s">
        <v>570</v>
      </c>
      <c r="G129" s="202"/>
      <c r="H129" s="202"/>
      <c r="I129" s="205"/>
      <c r="J129" s="216">
        <f>BK129</f>
        <v>0</v>
      </c>
      <c r="K129" s="202"/>
      <c r="L129" s="207"/>
      <c r="M129" s="208"/>
      <c r="N129" s="209"/>
      <c r="O129" s="209"/>
      <c r="P129" s="210">
        <f>SUM(P130:P153)</f>
        <v>0</v>
      </c>
      <c r="Q129" s="209"/>
      <c r="R129" s="210">
        <f>SUM(R130:R153)</f>
        <v>0.43340000000000001</v>
      </c>
      <c r="S129" s="209"/>
      <c r="T129" s="211">
        <f>SUM(T130:T153)</f>
        <v>4.5931200000000008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2" t="s">
        <v>133</v>
      </c>
      <c r="AT129" s="213" t="s">
        <v>75</v>
      </c>
      <c r="AU129" s="213" t="s">
        <v>84</v>
      </c>
      <c r="AY129" s="212" t="s">
        <v>124</v>
      </c>
      <c r="BK129" s="214">
        <f>SUM(BK130:BK153)</f>
        <v>0</v>
      </c>
    </row>
    <row r="130" s="2" customFormat="1" ht="16.5" customHeight="1">
      <c r="A130" s="37"/>
      <c r="B130" s="38"/>
      <c r="C130" s="217" t="s">
        <v>133</v>
      </c>
      <c r="D130" s="217" t="s">
        <v>127</v>
      </c>
      <c r="E130" s="218" t="s">
        <v>571</v>
      </c>
      <c r="F130" s="219" t="s">
        <v>572</v>
      </c>
      <c r="G130" s="220" t="s">
        <v>143</v>
      </c>
      <c r="H130" s="221">
        <v>172</v>
      </c>
      <c r="I130" s="222"/>
      <c r="J130" s="223">
        <f>ROUND(I130*H130,2)</f>
        <v>0</v>
      </c>
      <c r="K130" s="219" t="s">
        <v>131</v>
      </c>
      <c r="L130" s="43"/>
      <c r="M130" s="224" t="s">
        <v>1</v>
      </c>
      <c r="N130" s="225" t="s">
        <v>42</v>
      </c>
      <c r="O130" s="90"/>
      <c r="P130" s="226">
        <f>O130*H130</f>
        <v>0</v>
      </c>
      <c r="Q130" s="226">
        <v>0</v>
      </c>
      <c r="R130" s="226">
        <f>Q130*H130</f>
        <v>0</v>
      </c>
      <c r="S130" s="226">
        <v>0.026700000000000002</v>
      </c>
      <c r="T130" s="227">
        <f>S130*H130</f>
        <v>4.5924000000000005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8" t="s">
        <v>144</v>
      </c>
      <c r="AT130" s="228" t="s">
        <v>127</v>
      </c>
      <c r="AU130" s="228" t="s">
        <v>133</v>
      </c>
      <c r="AY130" s="16" t="s">
        <v>124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6" t="s">
        <v>133</v>
      </c>
      <c r="BK130" s="229">
        <f>ROUND(I130*H130,2)</f>
        <v>0</v>
      </c>
      <c r="BL130" s="16" t="s">
        <v>144</v>
      </c>
      <c r="BM130" s="228" t="s">
        <v>573</v>
      </c>
    </row>
    <row r="131" s="2" customFormat="1">
      <c r="A131" s="37"/>
      <c r="B131" s="38"/>
      <c r="C131" s="39"/>
      <c r="D131" s="230" t="s">
        <v>135</v>
      </c>
      <c r="E131" s="39"/>
      <c r="F131" s="231" t="s">
        <v>574</v>
      </c>
      <c r="G131" s="39"/>
      <c r="H131" s="39"/>
      <c r="I131" s="232"/>
      <c r="J131" s="39"/>
      <c r="K131" s="39"/>
      <c r="L131" s="43"/>
      <c r="M131" s="233"/>
      <c r="N131" s="234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135</v>
      </c>
      <c r="AU131" s="16" t="s">
        <v>133</v>
      </c>
    </row>
    <row r="132" s="2" customFormat="1" ht="16.5" customHeight="1">
      <c r="A132" s="37"/>
      <c r="B132" s="38"/>
      <c r="C132" s="217" t="s">
        <v>151</v>
      </c>
      <c r="D132" s="217" t="s">
        <v>127</v>
      </c>
      <c r="E132" s="218" t="s">
        <v>179</v>
      </c>
      <c r="F132" s="219" t="s">
        <v>180</v>
      </c>
      <c r="G132" s="220" t="s">
        <v>181</v>
      </c>
      <c r="H132" s="221">
        <v>1</v>
      </c>
      <c r="I132" s="222"/>
      <c r="J132" s="223">
        <f>ROUND(I132*H132,2)</f>
        <v>0</v>
      </c>
      <c r="K132" s="219" t="s">
        <v>182</v>
      </c>
      <c r="L132" s="43"/>
      <c r="M132" s="224" t="s">
        <v>1</v>
      </c>
      <c r="N132" s="225" t="s">
        <v>42</v>
      </c>
      <c r="O132" s="90"/>
      <c r="P132" s="226">
        <f>O132*H132</f>
        <v>0</v>
      </c>
      <c r="Q132" s="226">
        <v>0</v>
      </c>
      <c r="R132" s="226">
        <f>Q132*H132</f>
        <v>0</v>
      </c>
      <c r="S132" s="226">
        <v>0.00072000000000000005</v>
      </c>
      <c r="T132" s="227">
        <f>S132*H132</f>
        <v>0.00072000000000000005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28" t="s">
        <v>144</v>
      </c>
      <c r="AT132" s="228" t="s">
        <v>127</v>
      </c>
      <c r="AU132" s="228" t="s">
        <v>133</v>
      </c>
      <c r="AY132" s="16" t="s">
        <v>124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6" t="s">
        <v>133</v>
      </c>
      <c r="BK132" s="229">
        <f>ROUND(I132*H132,2)</f>
        <v>0</v>
      </c>
      <c r="BL132" s="16" t="s">
        <v>144</v>
      </c>
      <c r="BM132" s="228" t="s">
        <v>575</v>
      </c>
    </row>
    <row r="133" s="2" customFormat="1">
      <c r="A133" s="37"/>
      <c r="B133" s="38"/>
      <c r="C133" s="39"/>
      <c r="D133" s="230" t="s">
        <v>135</v>
      </c>
      <c r="E133" s="39"/>
      <c r="F133" s="231" t="s">
        <v>184</v>
      </c>
      <c r="G133" s="39"/>
      <c r="H133" s="39"/>
      <c r="I133" s="232"/>
      <c r="J133" s="39"/>
      <c r="K133" s="39"/>
      <c r="L133" s="43"/>
      <c r="M133" s="233"/>
      <c r="N133" s="234"/>
      <c r="O133" s="90"/>
      <c r="P133" s="90"/>
      <c r="Q133" s="90"/>
      <c r="R133" s="90"/>
      <c r="S133" s="90"/>
      <c r="T133" s="91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135</v>
      </c>
      <c r="AU133" s="16" t="s">
        <v>133</v>
      </c>
    </row>
    <row r="134" s="13" customFormat="1">
      <c r="A134" s="13"/>
      <c r="B134" s="235"/>
      <c r="C134" s="236"/>
      <c r="D134" s="237" t="s">
        <v>147</v>
      </c>
      <c r="E134" s="238" t="s">
        <v>1</v>
      </c>
      <c r="F134" s="239" t="s">
        <v>576</v>
      </c>
      <c r="G134" s="236"/>
      <c r="H134" s="240">
        <v>1</v>
      </c>
      <c r="I134" s="241"/>
      <c r="J134" s="236"/>
      <c r="K134" s="236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147</v>
      </c>
      <c r="AU134" s="246" t="s">
        <v>133</v>
      </c>
      <c r="AV134" s="13" t="s">
        <v>133</v>
      </c>
      <c r="AW134" s="13" t="s">
        <v>32</v>
      </c>
      <c r="AX134" s="13" t="s">
        <v>76</v>
      </c>
      <c r="AY134" s="246" t="s">
        <v>124</v>
      </c>
    </row>
    <row r="135" s="14" customFormat="1">
      <c r="A135" s="14"/>
      <c r="B135" s="247"/>
      <c r="C135" s="248"/>
      <c r="D135" s="237" t="s">
        <v>147</v>
      </c>
      <c r="E135" s="249" t="s">
        <v>1</v>
      </c>
      <c r="F135" s="250" t="s">
        <v>150</v>
      </c>
      <c r="G135" s="248"/>
      <c r="H135" s="251">
        <v>1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7" t="s">
        <v>147</v>
      </c>
      <c r="AU135" s="257" t="s">
        <v>133</v>
      </c>
      <c r="AV135" s="14" t="s">
        <v>132</v>
      </c>
      <c r="AW135" s="14" t="s">
        <v>32</v>
      </c>
      <c r="AX135" s="14" t="s">
        <v>84</v>
      </c>
      <c r="AY135" s="257" t="s">
        <v>124</v>
      </c>
    </row>
    <row r="136" s="2" customFormat="1" ht="16.5" customHeight="1">
      <c r="A136" s="37"/>
      <c r="B136" s="38"/>
      <c r="C136" s="217" t="s">
        <v>132</v>
      </c>
      <c r="D136" s="217" t="s">
        <v>127</v>
      </c>
      <c r="E136" s="218" t="s">
        <v>577</v>
      </c>
      <c r="F136" s="219" t="s">
        <v>578</v>
      </c>
      <c r="G136" s="220" t="s">
        <v>143</v>
      </c>
      <c r="H136" s="221">
        <v>185</v>
      </c>
      <c r="I136" s="222"/>
      <c r="J136" s="223">
        <f>ROUND(I136*H136,2)</f>
        <v>0</v>
      </c>
      <c r="K136" s="219" t="s">
        <v>1</v>
      </c>
      <c r="L136" s="43"/>
      <c r="M136" s="224" t="s">
        <v>1</v>
      </c>
      <c r="N136" s="225" t="s">
        <v>42</v>
      </c>
      <c r="O136" s="90"/>
      <c r="P136" s="226">
        <f>O136*H136</f>
        <v>0</v>
      </c>
      <c r="Q136" s="226">
        <v>0.0020100000000000001</v>
      </c>
      <c r="R136" s="226">
        <f>Q136*H136</f>
        <v>0.37185000000000001</v>
      </c>
      <c r="S136" s="226">
        <v>0</v>
      </c>
      <c r="T136" s="227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8" t="s">
        <v>144</v>
      </c>
      <c r="AT136" s="228" t="s">
        <v>127</v>
      </c>
      <c r="AU136" s="228" t="s">
        <v>133</v>
      </c>
      <c r="AY136" s="16" t="s">
        <v>124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6" t="s">
        <v>133</v>
      </c>
      <c r="BK136" s="229">
        <f>ROUND(I136*H136,2)</f>
        <v>0</v>
      </c>
      <c r="BL136" s="16" t="s">
        <v>144</v>
      </c>
      <c r="BM136" s="228" t="s">
        <v>579</v>
      </c>
    </row>
    <row r="137" s="2" customFormat="1" ht="24.15" customHeight="1">
      <c r="A137" s="37"/>
      <c r="B137" s="38"/>
      <c r="C137" s="217" t="s">
        <v>164</v>
      </c>
      <c r="D137" s="217" t="s">
        <v>127</v>
      </c>
      <c r="E137" s="218" t="s">
        <v>580</v>
      </c>
      <c r="F137" s="219" t="s">
        <v>581</v>
      </c>
      <c r="G137" s="220" t="s">
        <v>190</v>
      </c>
      <c r="H137" s="221">
        <v>94</v>
      </c>
      <c r="I137" s="222"/>
      <c r="J137" s="223">
        <f>ROUND(I137*H137,2)</f>
        <v>0</v>
      </c>
      <c r="K137" s="219" t="s">
        <v>131</v>
      </c>
      <c r="L137" s="43"/>
      <c r="M137" s="224" t="s">
        <v>1</v>
      </c>
      <c r="N137" s="225" t="s">
        <v>42</v>
      </c>
      <c r="O137" s="90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8" t="s">
        <v>132</v>
      </c>
      <c r="AT137" s="228" t="s">
        <v>127</v>
      </c>
      <c r="AU137" s="228" t="s">
        <v>133</v>
      </c>
      <c r="AY137" s="16" t="s">
        <v>124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6" t="s">
        <v>133</v>
      </c>
      <c r="BK137" s="229">
        <f>ROUND(I137*H137,2)</f>
        <v>0</v>
      </c>
      <c r="BL137" s="16" t="s">
        <v>132</v>
      </c>
      <c r="BM137" s="228" t="s">
        <v>582</v>
      </c>
    </row>
    <row r="138" s="2" customFormat="1">
      <c r="A138" s="37"/>
      <c r="B138" s="38"/>
      <c r="C138" s="39"/>
      <c r="D138" s="230" t="s">
        <v>135</v>
      </c>
      <c r="E138" s="39"/>
      <c r="F138" s="231" t="s">
        <v>583</v>
      </c>
      <c r="G138" s="39"/>
      <c r="H138" s="39"/>
      <c r="I138" s="232"/>
      <c r="J138" s="39"/>
      <c r="K138" s="39"/>
      <c r="L138" s="43"/>
      <c r="M138" s="233"/>
      <c r="N138" s="234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135</v>
      </c>
      <c r="AU138" s="16" t="s">
        <v>133</v>
      </c>
    </row>
    <row r="139" s="2" customFormat="1" ht="16.5" customHeight="1">
      <c r="A139" s="37"/>
      <c r="B139" s="38"/>
      <c r="C139" s="258" t="s">
        <v>170</v>
      </c>
      <c r="D139" s="258" t="s">
        <v>268</v>
      </c>
      <c r="E139" s="259" t="s">
        <v>584</v>
      </c>
      <c r="F139" s="260" t="s">
        <v>585</v>
      </c>
      <c r="G139" s="261" t="s">
        <v>190</v>
      </c>
      <c r="H139" s="262">
        <v>38</v>
      </c>
      <c r="I139" s="263"/>
      <c r="J139" s="264">
        <f>ROUND(I139*H139,2)</f>
        <v>0</v>
      </c>
      <c r="K139" s="260" t="s">
        <v>131</v>
      </c>
      <c r="L139" s="265"/>
      <c r="M139" s="266" t="s">
        <v>1</v>
      </c>
      <c r="N139" s="267" t="s">
        <v>42</v>
      </c>
      <c r="O139" s="90"/>
      <c r="P139" s="226">
        <f>O139*H139</f>
        <v>0</v>
      </c>
      <c r="Q139" s="226">
        <v>0.00022000000000000001</v>
      </c>
      <c r="R139" s="226">
        <f>Q139*H139</f>
        <v>0.0083600000000000011</v>
      </c>
      <c r="S139" s="226">
        <v>0</v>
      </c>
      <c r="T139" s="227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8" t="s">
        <v>187</v>
      </c>
      <c r="AT139" s="228" t="s">
        <v>268</v>
      </c>
      <c r="AU139" s="228" t="s">
        <v>133</v>
      </c>
      <c r="AY139" s="16" t="s">
        <v>124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6" t="s">
        <v>133</v>
      </c>
      <c r="BK139" s="229">
        <f>ROUND(I139*H139,2)</f>
        <v>0</v>
      </c>
      <c r="BL139" s="16" t="s">
        <v>132</v>
      </c>
      <c r="BM139" s="228" t="s">
        <v>586</v>
      </c>
    </row>
    <row r="140" s="2" customFormat="1" ht="16.5" customHeight="1">
      <c r="A140" s="37"/>
      <c r="B140" s="38"/>
      <c r="C140" s="258" t="s">
        <v>178</v>
      </c>
      <c r="D140" s="258" t="s">
        <v>268</v>
      </c>
      <c r="E140" s="259" t="s">
        <v>587</v>
      </c>
      <c r="F140" s="260" t="s">
        <v>588</v>
      </c>
      <c r="G140" s="261" t="s">
        <v>190</v>
      </c>
      <c r="H140" s="262">
        <v>38</v>
      </c>
      <c r="I140" s="263"/>
      <c r="J140" s="264">
        <f>ROUND(I140*H140,2)</f>
        <v>0</v>
      </c>
      <c r="K140" s="260" t="s">
        <v>131</v>
      </c>
      <c r="L140" s="265"/>
      <c r="M140" s="266" t="s">
        <v>1</v>
      </c>
      <c r="N140" s="267" t="s">
        <v>42</v>
      </c>
      <c r="O140" s="90"/>
      <c r="P140" s="226">
        <f>O140*H140</f>
        <v>0</v>
      </c>
      <c r="Q140" s="226">
        <v>0.00036000000000000002</v>
      </c>
      <c r="R140" s="226">
        <f>Q140*H140</f>
        <v>0.013680000000000001</v>
      </c>
      <c r="S140" s="226">
        <v>0</v>
      </c>
      <c r="T140" s="227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8" t="s">
        <v>187</v>
      </c>
      <c r="AT140" s="228" t="s">
        <v>268</v>
      </c>
      <c r="AU140" s="228" t="s">
        <v>133</v>
      </c>
      <c r="AY140" s="16" t="s">
        <v>124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6" t="s">
        <v>133</v>
      </c>
      <c r="BK140" s="229">
        <f>ROUND(I140*H140,2)</f>
        <v>0</v>
      </c>
      <c r="BL140" s="16" t="s">
        <v>132</v>
      </c>
      <c r="BM140" s="228" t="s">
        <v>589</v>
      </c>
    </row>
    <row r="141" s="13" customFormat="1">
      <c r="A141" s="13"/>
      <c r="B141" s="235"/>
      <c r="C141" s="236"/>
      <c r="D141" s="237" t="s">
        <v>147</v>
      </c>
      <c r="E141" s="238" t="s">
        <v>1</v>
      </c>
      <c r="F141" s="239" t="s">
        <v>590</v>
      </c>
      <c r="G141" s="236"/>
      <c r="H141" s="240">
        <v>26</v>
      </c>
      <c r="I141" s="241"/>
      <c r="J141" s="236"/>
      <c r="K141" s="236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147</v>
      </c>
      <c r="AU141" s="246" t="s">
        <v>133</v>
      </c>
      <c r="AV141" s="13" t="s">
        <v>133</v>
      </c>
      <c r="AW141" s="13" t="s">
        <v>32</v>
      </c>
      <c r="AX141" s="13" t="s">
        <v>76</v>
      </c>
      <c r="AY141" s="246" t="s">
        <v>124</v>
      </c>
    </row>
    <row r="142" s="13" customFormat="1">
      <c r="A142" s="13"/>
      <c r="B142" s="235"/>
      <c r="C142" s="236"/>
      <c r="D142" s="237" t="s">
        <v>147</v>
      </c>
      <c r="E142" s="238" t="s">
        <v>1</v>
      </c>
      <c r="F142" s="239" t="s">
        <v>591</v>
      </c>
      <c r="G142" s="236"/>
      <c r="H142" s="240">
        <v>12</v>
      </c>
      <c r="I142" s="241"/>
      <c r="J142" s="236"/>
      <c r="K142" s="236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147</v>
      </c>
      <c r="AU142" s="246" t="s">
        <v>133</v>
      </c>
      <c r="AV142" s="13" t="s">
        <v>133</v>
      </c>
      <c r="AW142" s="13" t="s">
        <v>32</v>
      </c>
      <c r="AX142" s="13" t="s">
        <v>76</v>
      </c>
      <c r="AY142" s="246" t="s">
        <v>124</v>
      </c>
    </row>
    <row r="143" s="14" customFormat="1">
      <c r="A143" s="14"/>
      <c r="B143" s="247"/>
      <c r="C143" s="248"/>
      <c r="D143" s="237" t="s">
        <v>147</v>
      </c>
      <c r="E143" s="249" t="s">
        <v>1</v>
      </c>
      <c r="F143" s="250" t="s">
        <v>150</v>
      </c>
      <c r="G143" s="248"/>
      <c r="H143" s="251">
        <v>38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7" t="s">
        <v>147</v>
      </c>
      <c r="AU143" s="257" t="s">
        <v>133</v>
      </c>
      <c r="AV143" s="14" t="s">
        <v>132</v>
      </c>
      <c r="AW143" s="14" t="s">
        <v>32</v>
      </c>
      <c r="AX143" s="14" t="s">
        <v>84</v>
      </c>
      <c r="AY143" s="257" t="s">
        <v>124</v>
      </c>
    </row>
    <row r="144" s="2" customFormat="1" ht="16.5" customHeight="1">
      <c r="A144" s="37"/>
      <c r="B144" s="38"/>
      <c r="C144" s="258" t="s">
        <v>187</v>
      </c>
      <c r="D144" s="258" t="s">
        <v>268</v>
      </c>
      <c r="E144" s="259" t="s">
        <v>592</v>
      </c>
      <c r="F144" s="260" t="s">
        <v>593</v>
      </c>
      <c r="G144" s="261" t="s">
        <v>190</v>
      </c>
      <c r="H144" s="262">
        <v>9</v>
      </c>
      <c r="I144" s="263"/>
      <c r="J144" s="264">
        <f>ROUND(I144*H144,2)</f>
        <v>0</v>
      </c>
      <c r="K144" s="260" t="s">
        <v>1</v>
      </c>
      <c r="L144" s="265"/>
      <c r="M144" s="266" t="s">
        <v>1</v>
      </c>
      <c r="N144" s="267" t="s">
        <v>42</v>
      </c>
      <c r="O144" s="90"/>
      <c r="P144" s="226">
        <f>O144*H144</f>
        <v>0</v>
      </c>
      <c r="Q144" s="226">
        <v>0.00033</v>
      </c>
      <c r="R144" s="226">
        <f>Q144*H144</f>
        <v>0.00297</v>
      </c>
      <c r="S144" s="226">
        <v>0</v>
      </c>
      <c r="T144" s="227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28" t="s">
        <v>187</v>
      </c>
      <c r="AT144" s="228" t="s">
        <v>268</v>
      </c>
      <c r="AU144" s="228" t="s">
        <v>133</v>
      </c>
      <c r="AY144" s="16" t="s">
        <v>124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6" t="s">
        <v>133</v>
      </c>
      <c r="BK144" s="229">
        <f>ROUND(I144*H144,2)</f>
        <v>0</v>
      </c>
      <c r="BL144" s="16" t="s">
        <v>132</v>
      </c>
      <c r="BM144" s="228" t="s">
        <v>594</v>
      </c>
    </row>
    <row r="145" s="2" customFormat="1" ht="24.15" customHeight="1">
      <c r="A145" s="37"/>
      <c r="B145" s="38"/>
      <c r="C145" s="258" t="s">
        <v>125</v>
      </c>
      <c r="D145" s="258" t="s">
        <v>268</v>
      </c>
      <c r="E145" s="259" t="s">
        <v>595</v>
      </c>
      <c r="F145" s="260" t="s">
        <v>596</v>
      </c>
      <c r="G145" s="261" t="s">
        <v>190</v>
      </c>
      <c r="H145" s="262">
        <v>9</v>
      </c>
      <c r="I145" s="263"/>
      <c r="J145" s="264">
        <f>ROUND(I145*H145,2)</f>
        <v>0</v>
      </c>
      <c r="K145" s="260" t="s">
        <v>131</v>
      </c>
      <c r="L145" s="265"/>
      <c r="M145" s="266" t="s">
        <v>1</v>
      </c>
      <c r="N145" s="267" t="s">
        <v>42</v>
      </c>
      <c r="O145" s="90"/>
      <c r="P145" s="226">
        <f>O145*H145</f>
        <v>0</v>
      </c>
      <c r="Q145" s="226">
        <v>0.00038000000000000002</v>
      </c>
      <c r="R145" s="226">
        <f>Q145*H145</f>
        <v>0.0034200000000000003</v>
      </c>
      <c r="S145" s="226">
        <v>0</v>
      </c>
      <c r="T145" s="227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8" t="s">
        <v>187</v>
      </c>
      <c r="AT145" s="228" t="s">
        <v>268</v>
      </c>
      <c r="AU145" s="228" t="s">
        <v>133</v>
      </c>
      <c r="AY145" s="16" t="s">
        <v>124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6" t="s">
        <v>133</v>
      </c>
      <c r="BK145" s="229">
        <f>ROUND(I145*H145,2)</f>
        <v>0</v>
      </c>
      <c r="BL145" s="16" t="s">
        <v>132</v>
      </c>
      <c r="BM145" s="228" t="s">
        <v>597</v>
      </c>
    </row>
    <row r="146" s="2" customFormat="1" ht="21.75" customHeight="1">
      <c r="A146" s="37"/>
      <c r="B146" s="38"/>
      <c r="C146" s="217" t="s">
        <v>197</v>
      </c>
      <c r="D146" s="217" t="s">
        <v>127</v>
      </c>
      <c r="E146" s="218" t="s">
        <v>598</v>
      </c>
      <c r="F146" s="219" t="s">
        <v>599</v>
      </c>
      <c r="G146" s="220" t="s">
        <v>190</v>
      </c>
      <c r="H146" s="221">
        <v>73</v>
      </c>
      <c r="I146" s="222"/>
      <c r="J146" s="223">
        <f>ROUND(I146*H146,2)</f>
        <v>0</v>
      </c>
      <c r="K146" s="219" t="s">
        <v>131</v>
      </c>
      <c r="L146" s="43"/>
      <c r="M146" s="224" t="s">
        <v>1</v>
      </c>
      <c r="N146" s="225" t="s">
        <v>42</v>
      </c>
      <c r="O146" s="90"/>
      <c r="P146" s="226">
        <f>O146*H146</f>
        <v>0</v>
      </c>
      <c r="Q146" s="226">
        <v>0</v>
      </c>
      <c r="R146" s="226">
        <f>Q146*H146</f>
        <v>0</v>
      </c>
      <c r="S146" s="226">
        <v>0</v>
      </c>
      <c r="T146" s="227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28" t="s">
        <v>144</v>
      </c>
      <c r="AT146" s="228" t="s">
        <v>127</v>
      </c>
      <c r="AU146" s="228" t="s">
        <v>133</v>
      </c>
      <c r="AY146" s="16" t="s">
        <v>124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6" t="s">
        <v>133</v>
      </c>
      <c r="BK146" s="229">
        <f>ROUND(I146*H146,2)</f>
        <v>0</v>
      </c>
      <c r="BL146" s="16" t="s">
        <v>144</v>
      </c>
      <c r="BM146" s="228" t="s">
        <v>600</v>
      </c>
    </row>
    <row r="147" s="2" customFormat="1">
      <c r="A147" s="37"/>
      <c r="B147" s="38"/>
      <c r="C147" s="39"/>
      <c r="D147" s="230" t="s">
        <v>135</v>
      </c>
      <c r="E147" s="39"/>
      <c r="F147" s="231" t="s">
        <v>601</v>
      </c>
      <c r="G147" s="39"/>
      <c r="H147" s="39"/>
      <c r="I147" s="232"/>
      <c r="J147" s="39"/>
      <c r="K147" s="39"/>
      <c r="L147" s="43"/>
      <c r="M147" s="233"/>
      <c r="N147" s="234"/>
      <c r="O147" s="90"/>
      <c r="P147" s="90"/>
      <c r="Q147" s="90"/>
      <c r="R147" s="90"/>
      <c r="S147" s="90"/>
      <c r="T147" s="91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135</v>
      </c>
      <c r="AU147" s="16" t="s">
        <v>133</v>
      </c>
    </row>
    <row r="148" s="2" customFormat="1" ht="16.5" customHeight="1">
      <c r="A148" s="37"/>
      <c r="B148" s="38"/>
      <c r="C148" s="217" t="s">
        <v>202</v>
      </c>
      <c r="D148" s="217" t="s">
        <v>127</v>
      </c>
      <c r="E148" s="218" t="s">
        <v>602</v>
      </c>
      <c r="F148" s="219" t="s">
        <v>603</v>
      </c>
      <c r="G148" s="220" t="s">
        <v>143</v>
      </c>
      <c r="H148" s="221">
        <v>172</v>
      </c>
      <c r="I148" s="222"/>
      <c r="J148" s="223">
        <f>ROUND(I148*H148,2)</f>
        <v>0</v>
      </c>
      <c r="K148" s="219" t="s">
        <v>131</v>
      </c>
      <c r="L148" s="43"/>
      <c r="M148" s="224" t="s">
        <v>1</v>
      </c>
      <c r="N148" s="225" t="s">
        <v>42</v>
      </c>
      <c r="O148" s="90"/>
      <c r="P148" s="226">
        <f>O148*H148</f>
        <v>0</v>
      </c>
      <c r="Q148" s="226">
        <v>0</v>
      </c>
      <c r="R148" s="226">
        <f>Q148*H148</f>
        <v>0</v>
      </c>
      <c r="S148" s="226">
        <v>0</v>
      </c>
      <c r="T148" s="227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28" t="s">
        <v>144</v>
      </c>
      <c r="AT148" s="228" t="s">
        <v>127</v>
      </c>
      <c r="AU148" s="228" t="s">
        <v>133</v>
      </c>
      <c r="AY148" s="16" t="s">
        <v>124</v>
      </c>
      <c r="BE148" s="229">
        <f>IF(N148="základní",J148,0)</f>
        <v>0</v>
      </c>
      <c r="BF148" s="229">
        <f>IF(N148="snížená",J148,0)</f>
        <v>0</v>
      </c>
      <c r="BG148" s="229">
        <f>IF(N148="zákl. přenesená",J148,0)</f>
        <v>0</v>
      </c>
      <c r="BH148" s="229">
        <f>IF(N148="sníž. přenesená",J148,0)</f>
        <v>0</v>
      </c>
      <c r="BI148" s="229">
        <f>IF(N148="nulová",J148,0)</f>
        <v>0</v>
      </c>
      <c r="BJ148" s="16" t="s">
        <v>133</v>
      </c>
      <c r="BK148" s="229">
        <f>ROUND(I148*H148,2)</f>
        <v>0</v>
      </c>
      <c r="BL148" s="16" t="s">
        <v>144</v>
      </c>
      <c r="BM148" s="228" t="s">
        <v>604</v>
      </c>
    </row>
    <row r="149" s="2" customFormat="1">
      <c r="A149" s="37"/>
      <c r="B149" s="38"/>
      <c r="C149" s="39"/>
      <c r="D149" s="230" t="s">
        <v>135</v>
      </c>
      <c r="E149" s="39"/>
      <c r="F149" s="231" t="s">
        <v>605</v>
      </c>
      <c r="G149" s="39"/>
      <c r="H149" s="39"/>
      <c r="I149" s="232"/>
      <c r="J149" s="39"/>
      <c r="K149" s="39"/>
      <c r="L149" s="43"/>
      <c r="M149" s="233"/>
      <c r="N149" s="234"/>
      <c r="O149" s="90"/>
      <c r="P149" s="90"/>
      <c r="Q149" s="90"/>
      <c r="R149" s="90"/>
      <c r="S149" s="90"/>
      <c r="T149" s="91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135</v>
      </c>
      <c r="AU149" s="16" t="s">
        <v>133</v>
      </c>
    </row>
    <row r="150" s="2" customFormat="1" ht="16.5" customHeight="1">
      <c r="A150" s="37"/>
      <c r="B150" s="38"/>
      <c r="C150" s="217" t="s">
        <v>207</v>
      </c>
      <c r="D150" s="217" t="s">
        <v>127</v>
      </c>
      <c r="E150" s="218" t="s">
        <v>474</v>
      </c>
      <c r="F150" s="219" t="s">
        <v>475</v>
      </c>
      <c r="G150" s="220" t="s">
        <v>181</v>
      </c>
      <c r="H150" s="221">
        <v>1</v>
      </c>
      <c r="I150" s="222"/>
      <c r="J150" s="223">
        <f>ROUND(I150*H150,2)</f>
        <v>0</v>
      </c>
      <c r="K150" s="219" t="s">
        <v>182</v>
      </c>
      <c r="L150" s="43"/>
      <c r="M150" s="224" t="s">
        <v>1</v>
      </c>
      <c r="N150" s="225" t="s">
        <v>42</v>
      </c>
      <c r="O150" s="90"/>
      <c r="P150" s="226">
        <f>O150*H150</f>
        <v>0</v>
      </c>
      <c r="Q150" s="226">
        <v>0.033119999999999997</v>
      </c>
      <c r="R150" s="226">
        <f>Q150*H150</f>
        <v>0.033119999999999997</v>
      </c>
      <c r="S150" s="226">
        <v>0</v>
      </c>
      <c r="T150" s="227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8" t="s">
        <v>144</v>
      </c>
      <c r="AT150" s="228" t="s">
        <v>127</v>
      </c>
      <c r="AU150" s="228" t="s">
        <v>133</v>
      </c>
      <c r="AY150" s="16" t="s">
        <v>124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6" t="s">
        <v>133</v>
      </c>
      <c r="BK150" s="229">
        <f>ROUND(I150*H150,2)</f>
        <v>0</v>
      </c>
      <c r="BL150" s="16" t="s">
        <v>144</v>
      </c>
      <c r="BM150" s="228" t="s">
        <v>606</v>
      </c>
    </row>
    <row r="151" s="2" customFormat="1">
      <c r="A151" s="37"/>
      <c r="B151" s="38"/>
      <c r="C151" s="39"/>
      <c r="D151" s="230" t="s">
        <v>135</v>
      </c>
      <c r="E151" s="39"/>
      <c r="F151" s="231" t="s">
        <v>477</v>
      </c>
      <c r="G151" s="39"/>
      <c r="H151" s="39"/>
      <c r="I151" s="232"/>
      <c r="J151" s="39"/>
      <c r="K151" s="39"/>
      <c r="L151" s="43"/>
      <c r="M151" s="233"/>
      <c r="N151" s="234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135</v>
      </c>
      <c r="AU151" s="16" t="s">
        <v>133</v>
      </c>
    </row>
    <row r="152" s="2" customFormat="1" ht="24.15" customHeight="1">
      <c r="A152" s="37"/>
      <c r="B152" s="38"/>
      <c r="C152" s="217" t="s">
        <v>212</v>
      </c>
      <c r="D152" s="217" t="s">
        <v>127</v>
      </c>
      <c r="E152" s="218" t="s">
        <v>607</v>
      </c>
      <c r="F152" s="219" t="s">
        <v>608</v>
      </c>
      <c r="G152" s="220" t="s">
        <v>428</v>
      </c>
      <c r="H152" s="268"/>
      <c r="I152" s="222"/>
      <c r="J152" s="223">
        <f>ROUND(I152*H152,2)</f>
        <v>0</v>
      </c>
      <c r="K152" s="219" t="s">
        <v>131</v>
      </c>
      <c r="L152" s="43"/>
      <c r="M152" s="224" t="s">
        <v>1</v>
      </c>
      <c r="N152" s="225" t="s">
        <v>42</v>
      </c>
      <c r="O152" s="90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8" t="s">
        <v>144</v>
      </c>
      <c r="AT152" s="228" t="s">
        <v>127</v>
      </c>
      <c r="AU152" s="228" t="s">
        <v>133</v>
      </c>
      <c r="AY152" s="16" t="s">
        <v>124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6" t="s">
        <v>133</v>
      </c>
      <c r="BK152" s="229">
        <f>ROUND(I152*H152,2)</f>
        <v>0</v>
      </c>
      <c r="BL152" s="16" t="s">
        <v>144</v>
      </c>
      <c r="BM152" s="228" t="s">
        <v>609</v>
      </c>
    </row>
    <row r="153" s="2" customFormat="1">
      <c r="A153" s="37"/>
      <c r="B153" s="38"/>
      <c r="C153" s="39"/>
      <c r="D153" s="230" t="s">
        <v>135</v>
      </c>
      <c r="E153" s="39"/>
      <c r="F153" s="231" t="s">
        <v>610</v>
      </c>
      <c r="G153" s="39"/>
      <c r="H153" s="39"/>
      <c r="I153" s="232"/>
      <c r="J153" s="39"/>
      <c r="K153" s="39"/>
      <c r="L153" s="43"/>
      <c r="M153" s="233"/>
      <c r="N153" s="234"/>
      <c r="O153" s="90"/>
      <c r="P153" s="90"/>
      <c r="Q153" s="90"/>
      <c r="R153" s="90"/>
      <c r="S153" s="90"/>
      <c r="T153" s="91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135</v>
      </c>
      <c r="AU153" s="16" t="s">
        <v>133</v>
      </c>
    </row>
    <row r="154" s="12" customFormat="1" ht="22.8" customHeight="1">
      <c r="A154" s="12"/>
      <c r="B154" s="201"/>
      <c r="C154" s="202"/>
      <c r="D154" s="203" t="s">
        <v>75</v>
      </c>
      <c r="E154" s="215" t="s">
        <v>466</v>
      </c>
      <c r="F154" s="215" t="s">
        <v>467</v>
      </c>
      <c r="G154" s="202"/>
      <c r="H154" s="202"/>
      <c r="I154" s="205"/>
      <c r="J154" s="216">
        <f>BK154</f>
        <v>0</v>
      </c>
      <c r="K154" s="202"/>
      <c r="L154" s="207"/>
      <c r="M154" s="208"/>
      <c r="N154" s="209"/>
      <c r="O154" s="209"/>
      <c r="P154" s="210">
        <f>SUM(P155:P176)</f>
        <v>0</v>
      </c>
      <c r="Q154" s="209"/>
      <c r="R154" s="210">
        <f>SUM(R155:R176)</f>
        <v>0.0050400000000000002</v>
      </c>
      <c r="S154" s="209"/>
      <c r="T154" s="211">
        <f>SUM(T155:T176)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2" t="s">
        <v>133</v>
      </c>
      <c r="AT154" s="213" t="s">
        <v>75</v>
      </c>
      <c r="AU154" s="213" t="s">
        <v>84</v>
      </c>
      <c r="AY154" s="212" t="s">
        <v>124</v>
      </c>
      <c r="BK154" s="214">
        <f>SUM(BK155:BK176)</f>
        <v>0</v>
      </c>
    </row>
    <row r="155" s="2" customFormat="1" ht="24.15" customHeight="1">
      <c r="A155" s="37"/>
      <c r="B155" s="38"/>
      <c r="C155" s="217" t="s">
        <v>219</v>
      </c>
      <c r="D155" s="217" t="s">
        <v>127</v>
      </c>
      <c r="E155" s="218" t="s">
        <v>469</v>
      </c>
      <c r="F155" s="219" t="s">
        <v>470</v>
      </c>
      <c r="G155" s="220" t="s">
        <v>181</v>
      </c>
      <c r="H155" s="221">
        <v>1</v>
      </c>
      <c r="I155" s="222"/>
      <c r="J155" s="223">
        <f>ROUND(I155*H155,2)</f>
        <v>0</v>
      </c>
      <c r="K155" s="219" t="s">
        <v>1</v>
      </c>
      <c r="L155" s="43"/>
      <c r="M155" s="224" t="s">
        <v>1</v>
      </c>
      <c r="N155" s="225" t="s">
        <v>42</v>
      </c>
      <c r="O155" s="90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8" t="s">
        <v>471</v>
      </c>
      <c r="AT155" s="228" t="s">
        <v>127</v>
      </c>
      <c r="AU155" s="228" t="s">
        <v>133</v>
      </c>
      <c r="AY155" s="16" t="s">
        <v>124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6" t="s">
        <v>133</v>
      </c>
      <c r="BK155" s="229">
        <f>ROUND(I155*H155,2)</f>
        <v>0</v>
      </c>
      <c r="BL155" s="16" t="s">
        <v>471</v>
      </c>
      <c r="BM155" s="228" t="s">
        <v>611</v>
      </c>
    </row>
    <row r="156" s="2" customFormat="1" ht="16.5" customHeight="1">
      <c r="A156" s="37"/>
      <c r="B156" s="38"/>
      <c r="C156" s="217" t="s">
        <v>8</v>
      </c>
      <c r="D156" s="217" t="s">
        <v>127</v>
      </c>
      <c r="E156" s="218" t="s">
        <v>483</v>
      </c>
      <c r="F156" s="219" t="s">
        <v>484</v>
      </c>
      <c r="G156" s="220" t="s">
        <v>181</v>
      </c>
      <c r="H156" s="221">
        <v>1</v>
      </c>
      <c r="I156" s="222"/>
      <c r="J156" s="223">
        <f>ROUND(I156*H156,2)</f>
        <v>0</v>
      </c>
      <c r="K156" s="219" t="s">
        <v>1</v>
      </c>
      <c r="L156" s="43"/>
      <c r="M156" s="224" t="s">
        <v>1</v>
      </c>
      <c r="N156" s="225" t="s">
        <v>42</v>
      </c>
      <c r="O156" s="90"/>
      <c r="P156" s="226">
        <f>O156*H156</f>
        <v>0</v>
      </c>
      <c r="Q156" s="226">
        <v>0</v>
      </c>
      <c r="R156" s="226">
        <f>Q156*H156</f>
        <v>0</v>
      </c>
      <c r="S156" s="226">
        <v>0</v>
      </c>
      <c r="T156" s="227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8" t="s">
        <v>144</v>
      </c>
      <c r="AT156" s="228" t="s">
        <v>127</v>
      </c>
      <c r="AU156" s="228" t="s">
        <v>133</v>
      </c>
      <c r="AY156" s="16" t="s">
        <v>124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6" t="s">
        <v>133</v>
      </c>
      <c r="BK156" s="229">
        <f>ROUND(I156*H156,2)</f>
        <v>0</v>
      </c>
      <c r="BL156" s="16" t="s">
        <v>144</v>
      </c>
      <c r="BM156" s="228" t="s">
        <v>612</v>
      </c>
    </row>
    <row r="157" s="2" customFormat="1" ht="16.5" customHeight="1">
      <c r="A157" s="37"/>
      <c r="B157" s="38"/>
      <c r="C157" s="217" t="s">
        <v>144</v>
      </c>
      <c r="D157" s="217" t="s">
        <v>127</v>
      </c>
      <c r="E157" s="218" t="s">
        <v>487</v>
      </c>
      <c r="F157" s="219" t="s">
        <v>488</v>
      </c>
      <c r="G157" s="220" t="s">
        <v>181</v>
      </c>
      <c r="H157" s="221">
        <v>1</v>
      </c>
      <c r="I157" s="222"/>
      <c r="J157" s="223">
        <f>ROUND(I157*H157,2)</f>
        <v>0</v>
      </c>
      <c r="K157" s="219" t="s">
        <v>1</v>
      </c>
      <c r="L157" s="43"/>
      <c r="M157" s="224" t="s">
        <v>1</v>
      </c>
      <c r="N157" s="225" t="s">
        <v>42</v>
      </c>
      <c r="O157" s="90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8" t="s">
        <v>144</v>
      </c>
      <c r="AT157" s="228" t="s">
        <v>127</v>
      </c>
      <c r="AU157" s="228" t="s">
        <v>133</v>
      </c>
      <c r="AY157" s="16" t="s">
        <v>124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6" t="s">
        <v>133</v>
      </c>
      <c r="BK157" s="229">
        <f>ROUND(I157*H157,2)</f>
        <v>0</v>
      </c>
      <c r="BL157" s="16" t="s">
        <v>144</v>
      </c>
      <c r="BM157" s="228" t="s">
        <v>613</v>
      </c>
    </row>
    <row r="158" s="2" customFormat="1" ht="21.75" customHeight="1">
      <c r="A158" s="37"/>
      <c r="B158" s="38"/>
      <c r="C158" s="217" t="s">
        <v>234</v>
      </c>
      <c r="D158" s="217" t="s">
        <v>127</v>
      </c>
      <c r="E158" s="218" t="s">
        <v>491</v>
      </c>
      <c r="F158" s="219" t="s">
        <v>492</v>
      </c>
      <c r="G158" s="220" t="s">
        <v>181</v>
      </c>
      <c r="H158" s="221">
        <v>1</v>
      </c>
      <c r="I158" s="222"/>
      <c r="J158" s="223">
        <f>ROUND(I158*H158,2)</f>
        <v>0</v>
      </c>
      <c r="K158" s="219" t="s">
        <v>1</v>
      </c>
      <c r="L158" s="43"/>
      <c r="M158" s="224" t="s">
        <v>1</v>
      </c>
      <c r="N158" s="225" t="s">
        <v>42</v>
      </c>
      <c r="O158" s="90"/>
      <c r="P158" s="226">
        <f>O158*H158</f>
        <v>0</v>
      </c>
      <c r="Q158" s="226">
        <v>0</v>
      </c>
      <c r="R158" s="226">
        <f>Q158*H158</f>
        <v>0</v>
      </c>
      <c r="S158" s="226">
        <v>0</v>
      </c>
      <c r="T158" s="227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8" t="s">
        <v>144</v>
      </c>
      <c r="AT158" s="228" t="s">
        <v>127</v>
      </c>
      <c r="AU158" s="228" t="s">
        <v>133</v>
      </c>
      <c r="AY158" s="16" t="s">
        <v>124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6" t="s">
        <v>133</v>
      </c>
      <c r="BK158" s="229">
        <f>ROUND(I158*H158,2)</f>
        <v>0</v>
      </c>
      <c r="BL158" s="16" t="s">
        <v>144</v>
      </c>
      <c r="BM158" s="228" t="s">
        <v>614</v>
      </c>
    </row>
    <row r="159" s="2" customFormat="1" ht="24.15" customHeight="1">
      <c r="A159" s="37"/>
      <c r="B159" s="38"/>
      <c r="C159" s="217" t="s">
        <v>239</v>
      </c>
      <c r="D159" s="217" t="s">
        <v>127</v>
      </c>
      <c r="E159" s="218" t="s">
        <v>495</v>
      </c>
      <c r="F159" s="219" t="s">
        <v>496</v>
      </c>
      <c r="G159" s="220" t="s">
        <v>181</v>
      </c>
      <c r="H159" s="221">
        <v>1</v>
      </c>
      <c r="I159" s="222"/>
      <c r="J159" s="223">
        <f>ROUND(I159*H159,2)</f>
        <v>0</v>
      </c>
      <c r="K159" s="219" t="s">
        <v>1</v>
      </c>
      <c r="L159" s="43"/>
      <c r="M159" s="224" t="s">
        <v>1</v>
      </c>
      <c r="N159" s="225" t="s">
        <v>42</v>
      </c>
      <c r="O159" s="90"/>
      <c r="P159" s="226">
        <f>O159*H159</f>
        <v>0</v>
      </c>
      <c r="Q159" s="226">
        <v>0</v>
      </c>
      <c r="R159" s="226">
        <f>Q159*H159</f>
        <v>0</v>
      </c>
      <c r="S159" s="226">
        <v>0</v>
      </c>
      <c r="T159" s="227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8" t="s">
        <v>144</v>
      </c>
      <c r="AT159" s="228" t="s">
        <v>127</v>
      </c>
      <c r="AU159" s="228" t="s">
        <v>133</v>
      </c>
      <c r="AY159" s="16" t="s">
        <v>124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6" t="s">
        <v>133</v>
      </c>
      <c r="BK159" s="229">
        <f>ROUND(I159*H159,2)</f>
        <v>0</v>
      </c>
      <c r="BL159" s="16" t="s">
        <v>144</v>
      </c>
      <c r="BM159" s="228" t="s">
        <v>615</v>
      </c>
    </row>
    <row r="160" s="2" customFormat="1" ht="16.5" customHeight="1">
      <c r="A160" s="37"/>
      <c r="B160" s="38"/>
      <c r="C160" s="217" t="s">
        <v>244</v>
      </c>
      <c r="D160" s="217" t="s">
        <v>127</v>
      </c>
      <c r="E160" s="218" t="s">
        <v>499</v>
      </c>
      <c r="F160" s="219" t="s">
        <v>500</v>
      </c>
      <c r="G160" s="220" t="s">
        <v>181</v>
      </c>
      <c r="H160" s="221">
        <v>1</v>
      </c>
      <c r="I160" s="222"/>
      <c r="J160" s="223">
        <f>ROUND(I160*H160,2)</f>
        <v>0</v>
      </c>
      <c r="K160" s="219" t="s">
        <v>1</v>
      </c>
      <c r="L160" s="43"/>
      <c r="M160" s="224" t="s">
        <v>1</v>
      </c>
      <c r="N160" s="225" t="s">
        <v>42</v>
      </c>
      <c r="O160" s="90"/>
      <c r="P160" s="226">
        <f>O160*H160</f>
        <v>0</v>
      </c>
      <c r="Q160" s="226">
        <v>0</v>
      </c>
      <c r="R160" s="226">
        <f>Q160*H160</f>
        <v>0</v>
      </c>
      <c r="S160" s="226">
        <v>0</v>
      </c>
      <c r="T160" s="227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8" t="s">
        <v>144</v>
      </c>
      <c r="AT160" s="228" t="s">
        <v>127</v>
      </c>
      <c r="AU160" s="228" t="s">
        <v>133</v>
      </c>
      <c r="AY160" s="16" t="s">
        <v>124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6" t="s">
        <v>133</v>
      </c>
      <c r="BK160" s="229">
        <f>ROUND(I160*H160,2)</f>
        <v>0</v>
      </c>
      <c r="BL160" s="16" t="s">
        <v>144</v>
      </c>
      <c r="BM160" s="228" t="s">
        <v>616</v>
      </c>
    </row>
    <row r="161" s="2" customFormat="1" ht="16.5" customHeight="1">
      <c r="A161" s="37"/>
      <c r="B161" s="38"/>
      <c r="C161" s="217" t="s">
        <v>248</v>
      </c>
      <c r="D161" s="217" t="s">
        <v>127</v>
      </c>
      <c r="E161" s="218" t="s">
        <v>503</v>
      </c>
      <c r="F161" s="219" t="s">
        <v>504</v>
      </c>
      <c r="G161" s="220" t="s">
        <v>181</v>
      </c>
      <c r="H161" s="221">
        <v>1</v>
      </c>
      <c r="I161" s="222"/>
      <c r="J161" s="223">
        <f>ROUND(I161*H161,2)</f>
        <v>0</v>
      </c>
      <c r="K161" s="219" t="s">
        <v>1</v>
      </c>
      <c r="L161" s="43"/>
      <c r="M161" s="224" t="s">
        <v>1</v>
      </c>
      <c r="N161" s="225" t="s">
        <v>42</v>
      </c>
      <c r="O161" s="90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8" t="s">
        <v>144</v>
      </c>
      <c r="AT161" s="228" t="s">
        <v>127</v>
      </c>
      <c r="AU161" s="228" t="s">
        <v>133</v>
      </c>
      <c r="AY161" s="16" t="s">
        <v>124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6" t="s">
        <v>133</v>
      </c>
      <c r="BK161" s="229">
        <f>ROUND(I161*H161,2)</f>
        <v>0</v>
      </c>
      <c r="BL161" s="16" t="s">
        <v>144</v>
      </c>
      <c r="BM161" s="228" t="s">
        <v>617</v>
      </c>
    </row>
    <row r="162" s="2" customFormat="1" ht="16.5" customHeight="1">
      <c r="A162" s="37"/>
      <c r="B162" s="38"/>
      <c r="C162" s="217" t="s">
        <v>7</v>
      </c>
      <c r="D162" s="217" t="s">
        <v>127</v>
      </c>
      <c r="E162" s="218" t="s">
        <v>511</v>
      </c>
      <c r="F162" s="219" t="s">
        <v>512</v>
      </c>
      <c r="G162" s="220" t="s">
        <v>181</v>
      </c>
      <c r="H162" s="221">
        <v>1</v>
      </c>
      <c r="I162" s="222"/>
      <c r="J162" s="223">
        <f>ROUND(I162*H162,2)</f>
        <v>0</v>
      </c>
      <c r="K162" s="219" t="s">
        <v>1</v>
      </c>
      <c r="L162" s="43"/>
      <c r="M162" s="224" t="s">
        <v>1</v>
      </c>
      <c r="N162" s="225" t="s">
        <v>42</v>
      </c>
      <c r="O162" s="90"/>
      <c r="P162" s="226">
        <f>O162*H162</f>
        <v>0</v>
      </c>
      <c r="Q162" s="226">
        <v>0</v>
      </c>
      <c r="R162" s="226">
        <f>Q162*H162</f>
        <v>0</v>
      </c>
      <c r="S162" s="226">
        <v>0</v>
      </c>
      <c r="T162" s="227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8" t="s">
        <v>144</v>
      </c>
      <c r="AT162" s="228" t="s">
        <v>127</v>
      </c>
      <c r="AU162" s="228" t="s">
        <v>133</v>
      </c>
      <c r="AY162" s="16" t="s">
        <v>124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6" t="s">
        <v>133</v>
      </c>
      <c r="BK162" s="229">
        <f>ROUND(I162*H162,2)</f>
        <v>0</v>
      </c>
      <c r="BL162" s="16" t="s">
        <v>144</v>
      </c>
      <c r="BM162" s="228" t="s">
        <v>618</v>
      </c>
    </row>
    <row r="163" s="2" customFormat="1" ht="24.15" customHeight="1">
      <c r="A163" s="37"/>
      <c r="B163" s="38"/>
      <c r="C163" s="217" t="s">
        <v>256</v>
      </c>
      <c r="D163" s="217" t="s">
        <v>127</v>
      </c>
      <c r="E163" s="218" t="s">
        <v>515</v>
      </c>
      <c r="F163" s="219" t="s">
        <v>516</v>
      </c>
      <c r="G163" s="220" t="s">
        <v>130</v>
      </c>
      <c r="H163" s="221">
        <v>126</v>
      </c>
      <c r="I163" s="222"/>
      <c r="J163" s="223">
        <f>ROUND(I163*H163,2)</f>
        <v>0</v>
      </c>
      <c r="K163" s="219" t="s">
        <v>131</v>
      </c>
      <c r="L163" s="43"/>
      <c r="M163" s="224" t="s">
        <v>1</v>
      </c>
      <c r="N163" s="225" t="s">
        <v>42</v>
      </c>
      <c r="O163" s="90"/>
      <c r="P163" s="226">
        <f>O163*H163</f>
        <v>0</v>
      </c>
      <c r="Q163" s="226">
        <v>4.0000000000000003E-05</v>
      </c>
      <c r="R163" s="226">
        <f>Q163*H163</f>
        <v>0.0050400000000000002</v>
      </c>
      <c r="S163" s="226">
        <v>0</v>
      </c>
      <c r="T163" s="227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8" t="s">
        <v>144</v>
      </c>
      <c r="AT163" s="228" t="s">
        <v>127</v>
      </c>
      <c r="AU163" s="228" t="s">
        <v>133</v>
      </c>
      <c r="AY163" s="16" t="s">
        <v>124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6" t="s">
        <v>133</v>
      </c>
      <c r="BK163" s="229">
        <f>ROUND(I163*H163,2)</f>
        <v>0</v>
      </c>
      <c r="BL163" s="16" t="s">
        <v>144</v>
      </c>
      <c r="BM163" s="228" t="s">
        <v>619</v>
      </c>
    </row>
    <row r="164" s="2" customFormat="1">
      <c r="A164" s="37"/>
      <c r="B164" s="38"/>
      <c r="C164" s="39"/>
      <c r="D164" s="230" t="s">
        <v>135</v>
      </c>
      <c r="E164" s="39"/>
      <c r="F164" s="231" t="s">
        <v>518</v>
      </c>
      <c r="G164" s="39"/>
      <c r="H164" s="39"/>
      <c r="I164" s="232"/>
      <c r="J164" s="39"/>
      <c r="K164" s="39"/>
      <c r="L164" s="43"/>
      <c r="M164" s="233"/>
      <c r="N164" s="234"/>
      <c r="O164" s="90"/>
      <c r="P164" s="90"/>
      <c r="Q164" s="90"/>
      <c r="R164" s="90"/>
      <c r="S164" s="90"/>
      <c r="T164" s="91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135</v>
      </c>
      <c r="AU164" s="16" t="s">
        <v>133</v>
      </c>
    </row>
    <row r="165" s="2" customFormat="1" ht="24.15" customHeight="1">
      <c r="A165" s="37"/>
      <c r="B165" s="38"/>
      <c r="C165" s="217" t="s">
        <v>262</v>
      </c>
      <c r="D165" s="217" t="s">
        <v>127</v>
      </c>
      <c r="E165" s="218" t="s">
        <v>520</v>
      </c>
      <c r="F165" s="219" t="s">
        <v>521</v>
      </c>
      <c r="G165" s="220" t="s">
        <v>522</v>
      </c>
      <c r="H165" s="221">
        <v>4.593</v>
      </c>
      <c r="I165" s="222"/>
      <c r="J165" s="223">
        <f>ROUND(I165*H165,2)</f>
        <v>0</v>
      </c>
      <c r="K165" s="219" t="s">
        <v>131</v>
      </c>
      <c r="L165" s="43"/>
      <c r="M165" s="224" t="s">
        <v>1</v>
      </c>
      <c r="N165" s="225" t="s">
        <v>42</v>
      </c>
      <c r="O165" s="90"/>
      <c r="P165" s="226">
        <f>O165*H165</f>
        <v>0</v>
      </c>
      <c r="Q165" s="226">
        <v>0</v>
      </c>
      <c r="R165" s="226">
        <f>Q165*H165</f>
        <v>0</v>
      </c>
      <c r="S165" s="226">
        <v>0</v>
      </c>
      <c r="T165" s="22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8" t="s">
        <v>144</v>
      </c>
      <c r="AT165" s="228" t="s">
        <v>127</v>
      </c>
      <c r="AU165" s="228" t="s">
        <v>133</v>
      </c>
      <c r="AY165" s="16" t="s">
        <v>124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6" t="s">
        <v>133</v>
      </c>
      <c r="BK165" s="229">
        <f>ROUND(I165*H165,2)</f>
        <v>0</v>
      </c>
      <c r="BL165" s="16" t="s">
        <v>144</v>
      </c>
      <c r="BM165" s="228" t="s">
        <v>620</v>
      </c>
    </row>
    <row r="166" s="2" customFormat="1">
      <c r="A166" s="37"/>
      <c r="B166" s="38"/>
      <c r="C166" s="39"/>
      <c r="D166" s="230" t="s">
        <v>135</v>
      </c>
      <c r="E166" s="39"/>
      <c r="F166" s="231" t="s">
        <v>524</v>
      </c>
      <c r="G166" s="39"/>
      <c r="H166" s="39"/>
      <c r="I166" s="232"/>
      <c r="J166" s="39"/>
      <c r="K166" s="39"/>
      <c r="L166" s="43"/>
      <c r="M166" s="233"/>
      <c r="N166" s="234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135</v>
      </c>
      <c r="AU166" s="16" t="s">
        <v>133</v>
      </c>
    </row>
    <row r="167" s="2" customFormat="1" ht="24.15" customHeight="1">
      <c r="A167" s="37"/>
      <c r="B167" s="38"/>
      <c r="C167" s="217" t="s">
        <v>267</v>
      </c>
      <c r="D167" s="217" t="s">
        <v>127</v>
      </c>
      <c r="E167" s="218" t="s">
        <v>526</v>
      </c>
      <c r="F167" s="219" t="s">
        <v>527</v>
      </c>
      <c r="G167" s="220" t="s">
        <v>522</v>
      </c>
      <c r="H167" s="221">
        <v>4.593</v>
      </c>
      <c r="I167" s="222"/>
      <c r="J167" s="223">
        <f>ROUND(I167*H167,2)</f>
        <v>0</v>
      </c>
      <c r="K167" s="219" t="s">
        <v>131</v>
      </c>
      <c r="L167" s="43"/>
      <c r="M167" s="224" t="s">
        <v>1</v>
      </c>
      <c r="N167" s="225" t="s">
        <v>42</v>
      </c>
      <c r="O167" s="90"/>
      <c r="P167" s="226">
        <f>O167*H167</f>
        <v>0</v>
      </c>
      <c r="Q167" s="226">
        <v>0</v>
      </c>
      <c r="R167" s="226">
        <f>Q167*H167</f>
        <v>0</v>
      </c>
      <c r="S167" s="226">
        <v>0</v>
      </c>
      <c r="T167" s="22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8" t="s">
        <v>144</v>
      </c>
      <c r="AT167" s="228" t="s">
        <v>127</v>
      </c>
      <c r="AU167" s="228" t="s">
        <v>133</v>
      </c>
      <c r="AY167" s="16" t="s">
        <v>124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6" t="s">
        <v>133</v>
      </c>
      <c r="BK167" s="229">
        <f>ROUND(I167*H167,2)</f>
        <v>0</v>
      </c>
      <c r="BL167" s="16" t="s">
        <v>144</v>
      </c>
      <c r="BM167" s="228" t="s">
        <v>621</v>
      </c>
    </row>
    <row r="168" s="2" customFormat="1">
      <c r="A168" s="37"/>
      <c r="B168" s="38"/>
      <c r="C168" s="39"/>
      <c r="D168" s="230" t="s">
        <v>135</v>
      </c>
      <c r="E168" s="39"/>
      <c r="F168" s="231" t="s">
        <v>529</v>
      </c>
      <c r="G168" s="39"/>
      <c r="H168" s="39"/>
      <c r="I168" s="232"/>
      <c r="J168" s="39"/>
      <c r="K168" s="39"/>
      <c r="L168" s="43"/>
      <c r="M168" s="233"/>
      <c r="N168" s="234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135</v>
      </c>
      <c r="AU168" s="16" t="s">
        <v>133</v>
      </c>
    </row>
    <row r="169" s="2" customFormat="1" ht="24.15" customHeight="1">
      <c r="A169" s="37"/>
      <c r="B169" s="38"/>
      <c r="C169" s="217" t="s">
        <v>273</v>
      </c>
      <c r="D169" s="217" t="s">
        <v>127</v>
      </c>
      <c r="E169" s="218" t="s">
        <v>531</v>
      </c>
      <c r="F169" s="219" t="s">
        <v>532</v>
      </c>
      <c r="G169" s="220" t="s">
        <v>522</v>
      </c>
      <c r="H169" s="221">
        <v>91.859999999999999</v>
      </c>
      <c r="I169" s="222"/>
      <c r="J169" s="223">
        <f>ROUND(I169*H169,2)</f>
        <v>0</v>
      </c>
      <c r="K169" s="219" t="s">
        <v>131</v>
      </c>
      <c r="L169" s="43"/>
      <c r="M169" s="224" t="s">
        <v>1</v>
      </c>
      <c r="N169" s="225" t="s">
        <v>42</v>
      </c>
      <c r="O169" s="90"/>
      <c r="P169" s="226">
        <f>O169*H169</f>
        <v>0</v>
      </c>
      <c r="Q169" s="226">
        <v>0</v>
      </c>
      <c r="R169" s="226">
        <f>Q169*H169</f>
        <v>0</v>
      </c>
      <c r="S169" s="226">
        <v>0</v>
      </c>
      <c r="T169" s="227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8" t="s">
        <v>144</v>
      </c>
      <c r="AT169" s="228" t="s">
        <v>127</v>
      </c>
      <c r="AU169" s="228" t="s">
        <v>133</v>
      </c>
      <c r="AY169" s="16" t="s">
        <v>124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6" t="s">
        <v>133</v>
      </c>
      <c r="BK169" s="229">
        <f>ROUND(I169*H169,2)</f>
        <v>0</v>
      </c>
      <c r="BL169" s="16" t="s">
        <v>144</v>
      </c>
      <c r="BM169" s="228" t="s">
        <v>622</v>
      </c>
    </row>
    <row r="170" s="2" customFormat="1">
      <c r="A170" s="37"/>
      <c r="B170" s="38"/>
      <c r="C170" s="39"/>
      <c r="D170" s="230" t="s">
        <v>135</v>
      </c>
      <c r="E170" s="39"/>
      <c r="F170" s="231" t="s">
        <v>534</v>
      </c>
      <c r="G170" s="39"/>
      <c r="H170" s="39"/>
      <c r="I170" s="232"/>
      <c r="J170" s="39"/>
      <c r="K170" s="39"/>
      <c r="L170" s="43"/>
      <c r="M170" s="233"/>
      <c r="N170" s="234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135</v>
      </c>
      <c r="AU170" s="16" t="s">
        <v>133</v>
      </c>
    </row>
    <row r="171" s="13" customFormat="1">
      <c r="A171" s="13"/>
      <c r="B171" s="235"/>
      <c r="C171" s="236"/>
      <c r="D171" s="237" t="s">
        <v>147</v>
      </c>
      <c r="E171" s="238" t="s">
        <v>1</v>
      </c>
      <c r="F171" s="239" t="s">
        <v>623</v>
      </c>
      <c r="G171" s="236"/>
      <c r="H171" s="240">
        <v>91.859999999999999</v>
      </c>
      <c r="I171" s="241"/>
      <c r="J171" s="236"/>
      <c r="K171" s="236"/>
      <c r="L171" s="242"/>
      <c r="M171" s="243"/>
      <c r="N171" s="244"/>
      <c r="O171" s="244"/>
      <c r="P171" s="244"/>
      <c r="Q171" s="244"/>
      <c r="R171" s="244"/>
      <c r="S171" s="244"/>
      <c r="T171" s="24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6" t="s">
        <v>147</v>
      </c>
      <c r="AU171" s="246" t="s">
        <v>133</v>
      </c>
      <c r="AV171" s="13" t="s">
        <v>133</v>
      </c>
      <c r="AW171" s="13" t="s">
        <v>32</v>
      </c>
      <c r="AX171" s="13" t="s">
        <v>76</v>
      </c>
      <c r="AY171" s="246" t="s">
        <v>124</v>
      </c>
    </row>
    <row r="172" s="14" customFormat="1">
      <c r="A172" s="14"/>
      <c r="B172" s="247"/>
      <c r="C172" s="248"/>
      <c r="D172" s="237" t="s">
        <v>147</v>
      </c>
      <c r="E172" s="249" t="s">
        <v>1</v>
      </c>
      <c r="F172" s="250" t="s">
        <v>150</v>
      </c>
      <c r="G172" s="248"/>
      <c r="H172" s="251">
        <v>91.859999999999999</v>
      </c>
      <c r="I172" s="252"/>
      <c r="J172" s="248"/>
      <c r="K172" s="248"/>
      <c r="L172" s="253"/>
      <c r="M172" s="254"/>
      <c r="N172" s="255"/>
      <c r="O172" s="255"/>
      <c r="P172" s="255"/>
      <c r="Q172" s="255"/>
      <c r="R172" s="255"/>
      <c r="S172" s="255"/>
      <c r="T172" s="25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7" t="s">
        <v>147</v>
      </c>
      <c r="AU172" s="257" t="s">
        <v>133</v>
      </c>
      <c r="AV172" s="14" t="s">
        <v>132</v>
      </c>
      <c r="AW172" s="14" t="s">
        <v>32</v>
      </c>
      <c r="AX172" s="14" t="s">
        <v>84</v>
      </c>
      <c r="AY172" s="257" t="s">
        <v>124</v>
      </c>
    </row>
    <row r="173" s="2" customFormat="1" ht="33" customHeight="1">
      <c r="A173" s="37"/>
      <c r="B173" s="38"/>
      <c r="C173" s="217" t="s">
        <v>278</v>
      </c>
      <c r="D173" s="217" t="s">
        <v>127</v>
      </c>
      <c r="E173" s="218" t="s">
        <v>537</v>
      </c>
      <c r="F173" s="219" t="s">
        <v>538</v>
      </c>
      <c r="G173" s="220" t="s">
        <v>522</v>
      </c>
      <c r="H173" s="221">
        <v>4.593</v>
      </c>
      <c r="I173" s="222"/>
      <c r="J173" s="223">
        <f>ROUND(I173*H173,2)</f>
        <v>0</v>
      </c>
      <c r="K173" s="219" t="s">
        <v>131</v>
      </c>
      <c r="L173" s="43"/>
      <c r="M173" s="224" t="s">
        <v>1</v>
      </c>
      <c r="N173" s="225" t="s">
        <v>42</v>
      </c>
      <c r="O173" s="90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8" t="s">
        <v>144</v>
      </c>
      <c r="AT173" s="228" t="s">
        <v>127</v>
      </c>
      <c r="AU173" s="228" t="s">
        <v>133</v>
      </c>
      <c r="AY173" s="16" t="s">
        <v>124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6" t="s">
        <v>133</v>
      </c>
      <c r="BK173" s="229">
        <f>ROUND(I173*H173,2)</f>
        <v>0</v>
      </c>
      <c r="BL173" s="16" t="s">
        <v>144</v>
      </c>
      <c r="BM173" s="228" t="s">
        <v>624</v>
      </c>
    </row>
    <row r="174" s="2" customFormat="1">
      <c r="A174" s="37"/>
      <c r="B174" s="38"/>
      <c r="C174" s="39"/>
      <c r="D174" s="230" t="s">
        <v>135</v>
      </c>
      <c r="E174" s="39"/>
      <c r="F174" s="231" t="s">
        <v>540</v>
      </c>
      <c r="G174" s="39"/>
      <c r="H174" s="39"/>
      <c r="I174" s="232"/>
      <c r="J174" s="39"/>
      <c r="K174" s="39"/>
      <c r="L174" s="43"/>
      <c r="M174" s="233"/>
      <c r="N174" s="234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135</v>
      </c>
      <c r="AU174" s="16" t="s">
        <v>133</v>
      </c>
    </row>
    <row r="175" s="2" customFormat="1" ht="24.15" customHeight="1">
      <c r="A175" s="37"/>
      <c r="B175" s="38"/>
      <c r="C175" s="217" t="s">
        <v>285</v>
      </c>
      <c r="D175" s="217" t="s">
        <v>127</v>
      </c>
      <c r="E175" s="218" t="s">
        <v>542</v>
      </c>
      <c r="F175" s="219" t="s">
        <v>543</v>
      </c>
      <c r="G175" s="220" t="s">
        <v>522</v>
      </c>
      <c r="H175" s="221">
        <v>4.593</v>
      </c>
      <c r="I175" s="222"/>
      <c r="J175" s="223">
        <f>ROUND(I175*H175,2)</f>
        <v>0</v>
      </c>
      <c r="K175" s="219" t="s">
        <v>131</v>
      </c>
      <c r="L175" s="43"/>
      <c r="M175" s="224" t="s">
        <v>1</v>
      </c>
      <c r="N175" s="225" t="s">
        <v>42</v>
      </c>
      <c r="O175" s="90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8" t="s">
        <v>144</v>
      </c>
      <c r="AT175" s="228" t="s">
        <v>127</v>
      </c>
      <c r="AU175" s="228" t="s">
        <v>133</v>
      </c>
      <c r="AY175" s="16" t="s">
        <v>124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6" t="s">
        <v>133</v>
      </c>
      <c r="BK175" s="229">
        <f>ROUND(I175*H175,2)</f>
        <v>0</v>
      </c>
      <c r="BL175" s="16" t="s">
        <v>144</v>
      </c>
      <c r="BM175" s="228" t="s">
        <v>625</v>
      </c>
    </row>
    <row r="176" s="2" customFormat="1">
      <c r="A176" s="37"/>
      <c r="B176" s="38"/>
      <c r="C176" s="39"/>
      <c r="D176" s="230" t="s">
        <v>135</v>
      </c>
      <c r="E176" s="39"/>
      <c r="F176" s="231" t="s">
        <v>545</v>
      </c>
      <c r="G176" s="39"/>
      <c r="H176" s="39"/>
      <c r="I176" s="232"/>
      <c r="J176" s="39"/>
      <c r="K176" s="39"/>
      <c r="L176" s="43"/>
      <c r="M176" s="233"/>
      <c r="N176" s="234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135</v>
      </c>
      <c r="AU176" s="16" t="s">
        <v>133</v>
      </c>
    </row>
    <row r="177" s="12" customFormat="1" ht="22.8" customHeight="1">
      <c r="A177" s="12"/>
      <c r="B177" s="201"/>
      <c r="C177" s="202"/>
      <c r="D177" s="203" t="s">
        <v>75</v>
      </c>
      <c r="E177" s="215" t="s">
        <v>546</v>
      </c>
      <c r="F177" s="215" t="s">
        <v>547</v>
      </c>
      <c r="G177" s="202"/>
      <c r="H177" s="202"/>
      <c r="I177" s="205"/>
      <c r="J177" s="216">
        <f>BK177</f>
        <v>0</v>
      </c>
      <c r="K177" s="202"/>
      <c r="L177" s="207"/>
      <c r="M177" s="208"/>
      <c r="N177" s="209"/>
      <c r="O177" s="209"/>
      <c r="P177" s="210">
        <f>SUM(P178:P180)</f>
        <v>0</v>
      </c>
      <c r="Q177" s="209"/>
      <c r="R177" s="210">
        <f>SUM(R178:R180)</f>
        <v>0</v>
      </c>
      <c r="S177" s="209"/>
      <c r="T177" s="211">
        <f>SUM(T178:T180)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2" t="s">
        <v>132</v>
      </c>
      <c r="AT177" s="213" t="s">
        <v>75</v>
      </c>
      <c r="AU177" s="213" t="s">
        <v>84</v>
      </c>
      <c r="AY177" s="212" t="s">
        <v>124</v>
      </c>
      <c r="BK177" s="214">
        <f>SUM(BK178:BK180)</f>
        <v>0</v>
      </c>
    </row>
    <row r="178" s="2" customFormat="1" ht="16.5" customHeight="1">
      <c r="A178" s="37"/>
      <c r="B178" s="38"/>
      <c r="C178" s="217" t="s">
        <v>291</v>
      </c>
      <c r="D178" s="217" t="s">
        <v>127</v>
      </c>
      <c r="E178" s="218" t="s">
        <v>549</v>
      </c>
      <c r="F178" s="219" t="s">
        <v>550</v>
      </c>
      <c r="G178" s="220" t="s">
        <v>84</v>
      </c>
      <c r="H178" s="221">
        <v>1</v>
      </c>
      <c r="I178" s="222"/>
      <c r="J178" s="223">
        <f>ROUND(I178*H178,2)</f>
        <v>0</v>
      </c>
      <c r="K178" s="219" t="s">
        <v>182</v>
      </c>
      <c r="L178" s="43"/>
      <c r="M178" s="224" t="s">
        <v>1</v>
      </c>
      <c r="N178" s="225" t="s">
        <v>42</v>
      </c>
      <c r="O178" s="90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8" t="s">
        <v>471</v>
      </c>
      <c r="AT178" s="228" t="s">
        <v>127</v>
      </c>
      <c r="AU178" s="228" t="s">
        <v>133</v>
      </c>
      <c r="AY178" s="16" t="s">
        <v>124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6" t="s">
        <v>133</v>
      </c>
      <c r="BK178" s="229">
        <f>ROUND(I178*H178,2)</f>
        <v>0</v>
      </c>
      <c r="BL178" s="16" t="s">
        <v>471</v>
      </c>
      <c r="BM178" s="228" t="s">
        <v>626</v>
      </c>
    </row>
    <row r="179" s="2" customFormat="1">
      <c r="A179" s="37"/>
      <c r="B179" s="38"/>
      <c r="C179" s="39"/>
      <c r="D179" s="230" t="s">
        <v>135</v>
      </c>
      <c r="E179" s="39"/>
      <c r="F179" s="231" t="s">
        <v>552</v>
      </c>
      <c r="G179" s="39"/>
      <c r="H179" s="39"/>
      <c r="I179" s="232"/>
      <c r="J179" s="39"/>
      <c r="K179" s="39"/>
      <c r="L179" s="43"/>
      <c r="M179" s="233"/>
      <c r="N179" s="234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135</v>
      </c>
      <c r="AU179" s="16" t="s">
        <v>133</v>
      </c>
    </row>
    <row r="180" s="2" customFormat="1" ht="16.5" customHeight="1">
      <c r="A180" s="37"/>
      <c r="B180" s="38"/>
      <c r="C180" s="217" t="s">
        <v>298</v>
      </c>
      <c r="D180" s="217" t="s">
        <v>127</v>
      </c>
      <c r="E180" s="218" t="s">
        <v>554</v>
      </c>
      <c r="F180" s="219" t="s">
        <v>555</v>
      </c>
      <c r="G180" s="220" t="s">
        <v>428</v>
      </c>
      <c r="H180" s="268"/>
      <c r="I180" s="222"/>
      <c r="J180" s="223">
        <f>ROUND(I180*H180,2)</f>
        <v>0</v>
      </c>
      <c r="K180" s="219" t="s">
        <v>1</v>
      </c>
      <c r="L180" s="43"/>
      <c r="M180" s="224" t="s">
        <v>1</v>
      </c>
      <c r="N180" s="225" t="s">
        <v>42</v>
      </c>
      <c r="O180" s="90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8" t="s">
        <v>556</v>
      </c>
      <c r="AT180" s="228" t="s">
        <v>127</v>
      </c>
      <c r="AU180" s="228" t="s">
        <v>133</v>
      </c>
      <c r="AY180" s="16" t="s">
        <v>124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6" t="s">
        <v>133</v>
      </c>
      <c r="BK180" s="229">
        <f>ROUND(I180*H180,2)</f>
        <v>0</v>
      </c>
      <c r="BL180" s="16" t="s">
        <v>556</v>
      </c>
      <c r="BM180" s="228" t="s">
        <v>627</v>
      </c>
    </row>
    <row r="181" s="12" customFormat="1" ht="25.92" customHeight="1">
      <c r="A181" s="12"/>
      <c r="B181" s="201"/>
      <c r="C181" s="202"/>
      <c r="D181" s="203" t="s">
        <v>75</v>
      </c>
      <c r="E181" s="204" t="s">
        <v>558</v>
      </c>
      <c r="F181" s="204" t="s">
        <v>559</v>
      </c>
      <c r="G181" s="202"/>
      <c r="H181" s="202"/>
      <c r="I181" s="205"/>
      <c r="J181" s="206">
        <f>BK181</f>
        <v>0</v>
      </c>
      <c r="K181" s="202"/>
      <c r="L181" s="207"/>
      <c r="M181" s="208"/>
      <c r="N181" s="209"/>
      <c r="O181" s="209"/>
      <c r="P181" s="210">
        <f>SUM(P182:P183)</f>
        <v>0</v>
      </c>
      <c r="Q181" s="209"/>
      <c r="R181" s="210">
        <f>SUM(R182:R183)</f>
        <v>0</v>
      </c>
      <c r="S181" s="209"/>
      <c r="T181" s="211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2" t="s">
        <v>132</v>
      </c>
      <c r="AT181" s="213" t="s">
        <v>75</v>
      </c>
      <c r="AU181" s="213" t="s">
        <v>76</v>
      </c>
      <c r="AY181" s="212" t="s">
        <v>124</v>
      </c>
      <c r="BK181" s="214">
        <f>SUM(BK182:BK183)</f>
        <v>0</v>
      </c>
    </row>
    <row r="182" s="2" customFormat="1" ht="16.5" customHeight="1">
      <c r="A182" s="37"/>
      <c r="B182" s="38"/>
      <c r="C182" s="217" t="s">
        <v>303</v>
      </c>
      <c r="D182" s="217" t="s">
        <v>127</v>
      </c>
      <c r="E182" s="218" t="s">
        <v>561</v>
      </c>
      <c r="F182" s="219" t="s">
        <v>562</v>
      </c>
      <c r="G182" s="220" t="s">
        <v>563</v>
      </c>
      <c r="H182" s="221">
        <v>85</v>
      </c>
      <c r="I182" s="222"/>
      <c r="J182" s="223">
        <f>ROUND(I182*H182,2)</f>
        <v>0</v>
      </c>
      <c r="K182" s="219" t="s">
        <v>131</v>
      </c>
      <c r="L182" s="43"/>
      <c r="M182" s="224" t="s">
        <v>1</v>
      </c>
      <c r="N182" s="225" t="s">
        <v>42</v>
      </c>
      <c r="O182" s="90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8" t="s">
        <v>556</v>
      </c>
      <c r="AT182" s="228" t="s">
        <v>127</v>
      </c>
      <c r="AU182" s="228" t="s">
        <v>84</v>
      </c>
      <c r="AY182" s="16" t="s">
        <v>124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6" t="s">
        <v>133</v>
      </c>
      <c r="BK182" s="229">
        <f>ROUND(I182*H182,2)</f>
        <v>0</v>
      </c>
      <c r="BL182" s="16" t="s">
        <v>556</v>
      </c>
      <c r="BM182" s="228" t="s">
        <v>628</v>
      </c>
    </row>
    <row r="183" s="2" customFormat="1">
      <c r="A183" s="37"/>
      <c r="B183" s="38"/>
      <c r="C183" s="39"/>
      <c r="D183" s="230" t="s">
        <v>135</v>
      </c>
      <c r="E183" s="39"/>
      <c r="F183" s="231" t="s">
        <v>565</v>
      </c>
      <c r="G183" s="39"/>
      <c r="H183" s="39"/>
      <c r="I183" s="232"/>
      <c r="J183" s="39"/>
      <c r="K183" s="39"/>
      <c r="L183" s="43"/>
      <c r="M183" s="270"/>
      <c r="N183" s="271"/>
      <c r="O183" s="272"/>
      <c r="P183" s="272"/>
      <c r="Q183" s="272"/>
      <c r="R183" s="272"/>
      <c r="S183" s="272"/>
      <c r="T183" s="273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135</v>
      </c>
      <c r="AU183" s="16" t="s">
        <v>84</v>
      </c>
    </row>
    <row r="184" s="2" customFormat="1" ht="6.96" customHeight="1">
      <c r="A184" s="37"/>
      <c r="B184" s="65"/>
      <c r="C184" s="66"/>
      <c r="D184" s="66"/>
      <c r="E184" s="66"/>
      <c r="F184" s="66"/>
      <c r="G184" s="66"/>
      <c r="H184" s="66"/>
      <c r="I184" s="66"/>
      <c r="J184" s="66"/>
      <c r="K184" s="66"/>
      <c r="L184" s="43"/>
      <c r="M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</sheetData>
  <sheetProtection sheet="1" autoFilter="0" formatColumns="0" formatRows="0" objects="1" scenarios="1" spinCount="100000" saltValue="LiAclzpH83mxCzJC+yA0f9t+jajNOUeyXD0QGqjLyJaE5pdU+1oWBnvE9554H2GEgsqFgfa2Ybi2FHo+3s0a/A==" hashValue="ythFn8R8S57j4MGOvF0jsRciKxPjPS7zRidJ4QmGqyiBkNnRpI1oLuXcDVftGlB/jIB4mlCgOVzl+u6ekfqOww==" algorithmName="SHA-512" password="CC35"/>
  <autoFilter ref="C122:K183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hyperlinks>
    <hyperlink ref="F127" r:id="rId1" display="https://podminky.urs.cz/item/CS_URS_2023_02/949101111"/>
    <hyperlink ref="F131" r:id="rId2" display="https://podminky.urs.cz/item/CS_URS_2023_02/721110806"/>
    <hyperlink ref="F133" r:id="rId3" display="https://podminky.urs.cz/item/CS_URS_2023_01/733190801"/>
    <hyperlink ref="F138" r:id="rId4" display="https://podminky.urs.cz/item/CS_URS_2023_02/877260310"/>
    <hyperlink ref="F147" r:id="rId5" display="https://podminky.urs.cz/item/CS_URS_2023_02/721194109"/>
    <hyperlink ref="F149" r:id="rId6" display="https://podminky.urs.cz/item/CS_URS_2023_02/721290111"/>
    <hyperlink ref="F151" r:id="rId7" display="https://podminky.urs.cz/item/CS_URS_2023_01/733141110"/>
    <hyperlink ref="F153" r:id="rId8" display="https://podminky.urs.cz/item/CS_URS_2023_02/998721202"/>
    <hyperlink ref="F164" r:id="rId9" display="https://podminky.urs.cz/item/CS_URS_2023_02/952901111"/>
    <hyperlink ref="F166" r:id="rId10" display="https://podminky.urs.cz/item/CS_URS_2023_02/997013211"/>
    <hyperlink ref="F168" r:id="rId11" display="https://podminky.urs.cz/item/CS_URS_2023_02/997013501"/>
    <hyperlink ref="F170" r:id="rId12" display="https://podminky.urs.cz/item/CS_URS_2023_02/997013509"/>
    <hyperlink ref="F174" r:id="rId13" display="https://podminky.urs.cz/item/CS_URS_2023_02/997013631"/>
    <hyperlink ref="F176" r:id="rId14" display="https://podminky.urs.cz/item/CS_URS_2023_02/997221612"/>
    <hyperlink ref="F179" r:id="rId15" display="https://podminky.urs.cz/item/CS_URS_2023_01/013254000"/>
    <hyperlink ref="F183" r:id="rId16" display="https://podminky.urs.cz/item/CS_URS_2023_02/HZS130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7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91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84</v>
      </c>
    </row>
    <row r="4" s="1" customFormat="1" ht="24.96" customHeight="1">
      <c r="B4" s="19"/>
      <c r="D4" s="137" t="s">
        <v>92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TOPOLOVÁ 597 - 599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629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22. 11. 2023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71.25" customHeight="1">
      <c r="A27" s="144"/>
      <c r="B27" s="145"/>
      <c r="C27" s="144"/>
      <c r="D27" s="144"/>
      <c r="E27" s="146" t="s">
        <v>35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ROUND(J126,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ROUND((SUM(BE126:BE240)),  2)</f>
        <v>0</v>
      </c>
      <c r="G33" s="37"/>
      <c r="H33" s="37"/>
      <c r="I33" s="154">
        <v>0.20999999999999999</v>
      </c>
      <c r="J33" s="153">
        <f>ROUND(((SUM(BE126:BE240))*I33),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ROUND((SUM(BF126:BF240)),  2)</f>
        <v>0</v>
      </c>
      <c r="G34" s="37"/>
      <c r="H34" s="37"/>
      <c r="I34" s="154">
        <v>0.14999999999999999</v>
      </c>
      <c r="J34" s="153">
        <f>ROUND(((SUM(BF126:BF240))*I34),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ROUND((SUM(BG126:BG240)),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ROUND((SUM(BH126:BH240)),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ROUND((SUM(BI126:BI240)),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TOPOLOVÁ 597 - 599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SO-03 - Stavební práce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289 23 MILOVICE</v>
      </c>
      <c r="G89" s="39"/>
      <c r="H89" s="39"/>
      <c r="I89" s="31" t="s">
        <v>22</v>
      </c>
      <c r="J89" s="78" t="str">
        <f>IF(J12="","",J12)</f>
        <v>22. 11. 2023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30</v>
      </c>
      <c r="J91" s="35" t="str">
        <f>E21</f>
        <v>Ing. Václav Pilát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96</v>
      </c>
      <c r="D94" s="175"/>
      <c r="E94" s="175"/>
      <c r="F94" s="175"/>
      <c r="G94" s="175"/>
      <c r="H94" s="175"/>
      <c r="I94" s="175"/>
      <c r="J94" s="176" t="s">
        <v>97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98</v>
      </c>
      <c r="D96" s="39"/>
      <c r="E96" s="39"/>
      <c r="F96" s="39"/>
      <c r="G96" s="39"/>
      <c r="H96" s="39"/>
      <c r="I96" s="39"/>
      <c r="J96" s="109">
        <f>J126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99</v>
      </c>
    </row>
    <row r="97" s="9" customFormat="1" ht="24.96" customHeight="1">
      <c r="A97" s="9"/>
      <c r="B97" s="178"/>
      <c r="C97" s="179"/>
      <c r="D97" s="180" t="s">
        <v>100</v>
      </c>
      <c r="E97" s="181"/>
      <c r="F97" s="181"/>
      <c r="G97" s="181"/>
      <c r="H97" s="181"/>
      <c r="I97" s="181"/>
      <c r="J97" s="182">
        <f>J127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630</v>
      </c>
      <c r="E98" s="187"/>
      <c r="F98" s="187"/>
      <c r="G98" s="187"/>
      <c r="H98" s="187"/>
      <c r="I98" s="187"/>
      <c r="J98" s="188">
        <f>J128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631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101</v>
      </c>
      <c r="E100" s="187"/>
      <c r="F100" s="187"/>
      <c r="G100" s="187"/>
      <c r="H100" s="187"/>
      <c r="I100" s="187"/>
      <c r="J100" s="188">
        <f>J139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632</v>
      </c>
      <c r="E101" s="187"/>
      <c r="F101" s="187"/>
      <c r="G101" s="187"/>
      <c r="H101" s="187"/>
      <c r="I101" s="187"/>
      <c r="J101" s="188">
        <f>J154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8"/>
      <c r="C102" s="179"/>
      <c r="D102" s="180" t="s">
        <v>102</v>
      </c>
      <c r="E102" s="181"/>
      <c r="F102" s="181"/>
      <c r="G102" s="181"/>
      <c r="H102" s="181"/>
      <c r="I102" s="181"/>
      <c r="J102" s="182">
        <f>J169</f>
        <v>0</v>
      </c>
      <c r="K102" s="179"/>
      <c r="L102" s="18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4"/>
      <c r="C103" s="185"/>
      <c r="D103" s="186" t="s">
        <v>633</v>
      </c>
      <c r="E103" s="187"/>
      <c r="F103" s="187"/>
      <c r="G103" s="187"/>
      <c r="H103" s="187"/>
      <c r="I103" s="187"/>
      <c r="J103" s="188">
        <f>J170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634</v>
      </c>
      <c r="E104" s="187"/>
      <c r="F104" s="187"/>
      <c r="G104" s="187"/>
      <c r="H104" s="187"/>
      <c r="I104" s="187"/>
      <c r="J104" s="188">
        <f>J179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4"/>
      <c r="C105" s="185"/>
      <c r="D105" s="186" t="s">
        <v>635</v>
      </c>
      <c r="E105" s="187"/>
      <c r="F105" s="187"/>
      <c r="G105" s="187"/>
      <c r="H105" s="187"/>
      <c r="I105" s="187"/>
      <c r="J105" s="188">
        <f>J205</f>
        <v>0</v>
      </c>
      <c r="K105" s="185"/>
      <c r="L105" s="18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4"/>
      <c r="C106" s="185"/>
      <c r="D106" s="186" t="s">
        <v>636</v>
      </c>
      <c r="E106" s="187"/>
      <c r="F106" s="187"/>
      <c r="G106" s="187"/>
      <c r="H106" s="187"/>
      <c r="I106" s="187"/>
      <c r="J106" s="188">
        <f>J230</f>
        <v>0</v>
      </c>
      <c r="K106" s="185"/>
      <c r="L106" s="18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7"/>
      <c r="B107" s="38"/>
      <c r="C107" s="39"/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12" s="2" customFormat="1" ht="6.96" customHeight="1">
      <c r="A112" s="37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4.96" customHeight="1">
      <c r="A113" s="37"/>
      <c r="B113" s="38"/>
      <c r="C113" s="22" t="s">
        <v>109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16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9"/>
      <c r="D116" s="39"/>
      <c r="E116" s="173" t="str">
        <f>E7</f>
        <v>TOPOLOVÁ 597 - 599</v>
      </c>
      <c r="F116" s="31"/>
      <c r="G116" s="31"/>
      <c r="H116" s="31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93</v>
      </c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9"/>
      <c r="D118" s="39"/>
      <c r="E118" s="75" t="str">
        <f>E9</f>
        <v>SO-03 - Stavební práce</v>
      </c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2" customHeight="1">
      <c r="A120" s="37"/>
      <c r="B120" s="38"/>
      <c r="C120" s="31" t="s">
        <v>20</v>
      </c>
      <c r="D120" s="39"/>
      <c r="E120" s="39"/>
      <c r="F120" s="26" t="str">
        <f>F12</f>
        <v>289 23 MILOVICE</v>
      </c>
      <c r="G120" s="39"/>
      <c r="H120" s="39"/>
      <c r="I120" s="31" t="s">
        <v>22</v>
      </c>
      <c r="J120" s="78" t="str">
        <f>IF(J12="","",J12)</f>
        <v>22. 11. 2023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5.15" customHeight="1">
      <c r="A122" s="37"/>
      <c r="B122" s="38"/>
      <c r="C122" s="31" t="s">
        <v>24</v>
      </c>
      <c r="D122" s="39"/>
      <c r="E122" s="39"/>
      <c r="F122" s="26" t="str">
        <f>E15</f>
        <v xml:space="preserve"> </v>
      </c>
      <c r="G122" s="39"/>
      <c r="H122" s="39"/>
      <c r="I122" s="31" t="s">
        <v>30</v>
      </c>
      <c r="J122" s="35" t="str">
        <f>E21</f>
        <v>Ing. Václav Pilát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5.15" customHeight="1">
      <c r="A123" s="37"/>
      <c r="B123" s="38"/>
      <c r="C123" s="31" t="s">
        <v>28</v>
      </c>
      <c r="D123" s="39"/>
      <c r="E123" s="39"/>
      <c r="F123" s="26" t="str">
        <f>IF(E18="","",E18)</f>
        <v>Vyplň údaj</v>
      </c>
      <c r="G123" s="39"/>
      <c r="H123" s="39"/>
      <c r="I123" s="31" t="s">
        <v>33</v>
      </c>
      <c r="J123" s="35" t="str">
        <f>E24</f>
        <v xml:space="preserve"> </v>
      </c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0.32" customHeight="1">
      <c r="A124" s="37"/>
      <c r="B124" s="38"/>
      <c r="C124" s="39"/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11" customFormat="1" ht="29.28" customHeight="1">
      <c r="A125" s="190"/>
      <c r="B125" s="191"/>
      <c r="C125" s="192" t="s">
        <v>110</v>
      </c>
      <c r="D125" s="193" t="s">
        <v>61</v>
      </c>
      <c r="E125" s="193" t="s">
        <v>57</v>
      </c>
      <c r="F125" s="193" t="s">
        <v>58</v>
      </c>
      <c r="G125" s="193" t="s">
        <v>111</v>
      </c>
      <c r="H125" s="193" t="s">
        <v>112</v>
      </c>
      <c r="I125" s="193" t="s">
        <v>113</v>
      </c>
      <c r="J125" s="193" t="s">
        <v>97</v>
      </c>
      <c r="K125" s="194" t="s">
        <v>114</v>
      </c>
      <c r="L125" s="195"/>
      <c r="M125" s="99" t="s">
        <v>1</v>
      </c>
      <c r="N125" s="100" t="s">
        <v>40</v>
      </c>
      <c r="O125" s="100" t="s">
        <v>115</v>
      </c>
      <c r="P125" s="100" t="s">
        <v>116</v>
      </c>
      <c r="Q125" s="100" t="s">
        <v>117</v>
      </c>
      <c r="R125" s="100" t="s">
        <v>118</v>
      </c>
      <c r="S125" s="100" t="s">
        <v>119</v>
      </c>
      <c r="T125" s="101" t="s">
        <v>120</v>
      </c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</row>
    <row r="126" s="2" customFormat="1" ht="22.8" customHeight="1">
      <c r="A126" s="37"/>
      <c r="B126" s="38"/>
      <c r="C126" s="106" t="s">
        <v>121</v>
      </c>
      <c r="D126" s="39"/>
      <c r="E126" s="39"/>
      <c r="F126" s="39"/>
      <c r="G126" s="39"/>
      <c r="H126" s="39"/>
      <c r="I126" s="39"/>
      <c r="J126" s="196">
        <f>BK126</f>
        <v>0</v>
      </c>
      <c r="K126" s="39"/>
      <c r="L126" s="43"/>
      <c r="M126" s="102"/>
      <c r="N126" s="197"/>
      <c r="O126" s="103"/>
      <c r="P126" s="198">
        <f>P127+P169</f>
        <v>0</v>
      </c>
      <c r="Q126" s="103"/>
      <c r="R126" s="198">
        <f>R127+R169</f>
        <v>9.3631360000000008</v>
      </c>
      <c r="S126" s="103"/>
      <c r="T126" s="199">
        <f>T127+T169</f>
        <v>10.539050000000001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75</v>
      </c>
      <c r="AU126" s="16" t="s">
        <v>99</v>
      </c>
      <c r="BK126" s="200">
        <f>BK127+BK169</f>
        <v>0</v>
      </c>
    </row>
    <row r="127" s="12" customFormat="1" ht="25.92" customHeight="1">
      <c r="A127" s="12"/>
      <c r="B127" s="201"/>
      <c r="C127" s="202"/>
      <c r="D127" s="203" t="s">
        <v>75</v>
      </c>
      <c r="E127" s="204" t="s">
        <v>122</v>
      </c>
      <c r="F127" s="204" t="s">
        <v>123</v>
      </c>
      <c r="G127" s="202"/>
      <c r="H127" s="202"/>
      <c r="I127" s="205"/>
      <c r="J127" s="206">
        <f>BK127</f>
        <v>0</v>
      </c>
      <c r="K127" s="202"/>
      <c r="L127" s="207"/>
      <c r="M127" s="208"/>
      <c r="N127" s="209"/>
      <c r="O127" s="209"/>
      <c r="P127" s="210">
        <f>P128+P134+P139+P154</f>
        <v>0</v>
      </c>
      <c r="Q127" s="209"/>
      <c r="R127" s="210">
        <f>R128+R134+R139+R154</f>
        <v>2.4990700000000001</v>
      </c>
      <c r="S127" s="209"/>
      <c r="T127" s="211">
        <f>T128+T134+T139+T154</f>
        <v>5.2840000000000007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2" t="s">
        <v>84</v>
      </c>
      <c r="AT127" s="213" t="s">
        <v>75</v>
      </c>
      <c r="AU127" s="213" t="s">
        <v>76</v>
      </c>
      <c r="AY127" s="212" t="s">
        <v>124</v>
      </c>
      <c r="BK127" s="214">
        <f>BK128+BK134+BK139+BK154</f>
        <v>0</v>
      </c>
    </row>
    <row r="128" s="12" customFormat="1" ht="22.8" customHeight="1">
      <c r="A128" s="12"/>
      <c r="B128" s="201"/>
      <c r="C128" s="202"/>
      <c r="D128" s="203" t="s">
        <v>75</v>
      </c>
      <c r="E128" s="215" t="s">
        <v>132</v>
      </c>
      <c r="F128" s="215" t="s">
        <v>637</v>
      </c>
      <c r="G128" s="202"/>
      <c r="H128" s="202"/>
      <c r="I128" s="205"/>
      <c r="J128" s="216">
        <f>BK128</f>
        <v>0</v>
      </c>
      <c r="K128" s="202"/>
      <c r="L128" s="207"/>
      <c r="M128" s="208"/>
      <c r="N128" s="209"/>
      <c r="O128" s="209"/>
      <c r="P128" s="210">
        <f>SUM(P129:P133)</f>
        <v>0</v>
      </c>
      <c r="Q128" s="209"/>
      <c r="R128" s="210">
        <f>SUM(R129:R133)</f>
        <v>2.3544400000000003</v>
      </c>
      <c r="S128" s="209"/>
      <c r="T128" s="211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2" t="s">
        <v>84</v>
      </c>
      <c r="AT128" s="213" t="s">
        <v>75</v>
      </c>
      <c r="AU128" s="213" t="s">
        <v>84</v>
      </c>
      <c r="AY128" s="212" t="s">
        <v>124</v>
      </c>
      <c r="BK128" s="214">
        <f>SUM(BK129:BK133)</f>
        <v>0</v>
      </c>
    </row>
    <row r="129" s="2" customFormat="1" ht="33" customHeight="1">
      <c r="A129" s="37"/>
      <c r="B129" s="38"/>
      <c r="C129" s="217" t="s">
        <v>84</v>
      </c>
      <c r="D129" s="217" t="s">
        <v>127</v>
      </c>
      <c r="E129" s="218" t="s">
        <v>638</v>
      </c>
      <c r="F129" s="219" t="s">
        <v>639</v>
      </c>
      <c r="G129" s="220" t="s">
        <v>190</v>
      </c>
      <c r="H129" s="221">
        <v>44</v>
      </c>
      <c r="I129" s="222"/>
      <c r="J129" s="223">
        <f>ROUND(I129*H129,2)</f>
        <v>0</v>
      </c>
      <c r="K129" s="219" t="s">
        <v>131</v>
      </c>
      <c r="L129" s="43"/>
      <c r="M129" s="224" t="s">
        <v>1</v>
      </c>
      <c r="N129" s="225" t="s">
        <v>42</v>
      </c>
      <c r="O129" s="90"/>
      <c r="P129" s="226">
        <f>O129*H129</f>
        <v>0</v>
      </c>
      <c r="Q129" s="226">
        <v>0.053510000000000002</v>
      </c>
      <c r="R129" s="226">
        <f>Q129*H129</f>
        <v>2.3544400000000003</v>
      </c>
      <c r="S129" s="226">
        <v>0</v>
      </c>
      <c r="T129" s="227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28" t="s">
        <v>132</v>
      </c>
      <c r="AT129" s="228" t="s">
        <v>127</v>
      </c>
      <c r="AU129" s="228" t="s">
        <v>133</v>
      </c>
      <c r="AY129" s="16" t="s">
        <v>124</v>
      </c>
      <c r="BE129" s="229">
        <f>IF(N129="základní",J129,0)</f>
        <v>0</v>
      </c>
      <c r="BF129" s="229">
        <f>IF(N129="snížená",J129,0)</f>
        <v>0</v>
      </c>
      <c r="BG129" s="229">
        <f>IF(N129="zákl. přenesená",J129,0)</f>
        <v>0</v>
      </c>
      <c r="BH129" s="229">
        <f>IF(N129="sníž. přenesená",J129,0)</f>
        <v>0</v>
      </c>
      <c r="BI129" s="229">
        <f>IF(N129="nulová",J129,0)</f>
        <v>0</v>
      </c>
      <c r="BJ129" s="16" t="s">
        <v>133</v>
      </c>
      <c r="BK129" s="229">
        <f>ROUND(I129*H129,2)</f>
        <v>0</v>
      </c>
      <c r="BL129" s="16" t="s">
        <v>132</v>
      </c>
      <c r="BM129" s="228" t="s">
        <v>640</v>
      </c>
    </row>
    <row r="130" s="2" customFormat="1">
      <c r="A130" s="37"/>
      <c r="B130" s="38"/>
      <c r="C130" s="39"/>
      <c r="D130" s="230" t="s">
        <v>135</v>
      </c>
      <c r="E130" s="39"/>
      <c r="F130" s="231" t="s">
        <v>641</v>
      </c>
      <c r="G130" s="39"/>
      <c r="H130" s="39"/>
      <c r="I130" s="232"/>
      <c r="J130" s="39"/>
      <c r="K130" s="39"/>
      <c r="L130" s="43"/>
      <c r="M130" s="233"/>
      <c r="N130" s="234"/>
      <c r="O130" s="90"/>
      <c r="P130" s="90"/>
      <c r="Q130" s="90"/>
      <c r="R130" s="90"/>
      <c r="S130" s="90"/>
      <c r="T130" s="91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135</v>
      </c>
      <c r="AU130" s="16" t="s">
        <v>133</v>
      </c>
    </row>
    <row r="131" s="13" customFormat="1">
      <c r="A131" s="13"/>
      <c r="B131" s="235"/>
      <c r="C131" s="236"/>
      <c r="D131" s="237" t="s">
        <v>147</v>
      </c>
      <c r="E131" s="238" t="s">
        <v>1</v>
      </c>
      <c r="F131" s="239" t="s">
        <v>642</v>
      </c>
      <c r="G131" s="236"/>
      <c r="H131" s="240">
        <v>38</v>
      </c>
      <c r="I131" s="241"/>
      <c r="J131" s="236"/>
      <c r="K131" s="236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147</v>
      </c>
      <c r="AU131" s="246" t="s">
        <v>133</v>
      </c>
      <c r="AV131" s="13" t="s">
        <v>133</v>
      </c>
      <c r="AW131" s="13" t="s">
        <v>32</v>
      </c>
      <c r="AX131" s="13" t="s">
        <v>76</v>
      </c>
      <c r="AY131" s="246" t="s">
        <v>124</v>
      </c>
    </row>
    <row r="132" s="13" customFormat="1">
      <c r="A132" s="13"/>
      <c r="B132" s="235"/>
      <c r="C132" s="236"/>
      <c r="D132" s="237" t="s">
        <v>147</v>
      </c>
      <c r="E132" s="238" t="s">
        <v>1</v>
      </c>
      <c r="F132" s="239" t="s">
        <v>643</v>
      </c>
      <c r="G132" s="236"/>
      <c r="H132" s="240">
        <v>6</v>
      </c>
      <c r="I132" s="241"/>
      <c r="J132" s="236"/>
      <c r="K132" s="236"/>
      <c r="L132" s="242"/>
      <c r="M132" s="243"/>
      <c r="N132" s="244"/>
      <c r="O132" s="244"/>
      <c r="P132" s="244"/>
      <c r="Q132" s="244"/>
      <c r="R132" s="244"/>
      <c r="S132" s="244"/>
      <c r="T132" s="24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6" t="s">
        <v>147</v>
      </c>
      <c r="AU132" s="246" t="s">
        <v>133</v>
      </c>
      <c r="AV132" s="13" t="s">
        <v>133</v>
      </c>
      <c r="AW132" s="13" t="s">
        <v>32</v>
      </c>
      <c r="AX132" s="13" t="s">
        <v>76</v>
      </c>
      <c r="AY132" s="246" t="s">
        <v>124</v>
      </c>
    </row>
    <row r="133" s="14" customFormat="1">
      <c r="A133" s="14"/>
      <c r="B133" s="247"/>
      <c r="C133" s="248"/>
      <c r="D133" s="237" t="s">
        <v>147</v>
      </c>
      <c r="E133" s="249" t="s">
        <v>1</v>
      </c>
      <c r="F133" s="250" t="s">
        <v>150</v>
      </c>
      <c r="G133" s="248"/>
      <c r="H133" s="251">
        <v>44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7" t="s">
        <v>147</v>
      </c>
      <c r="AU133" s="257" t="s">
        <v>133</v>
      </c>
      <c r="AV133" s="14" t="s">
        <v>132</v>
      </c>
      <c r="AW133" s="14" t="s">
        <v>32</v>
      </c>
      <c r="AX133" s="14" t="s">
        <v>84</v>
      </c>
      <c r="AY133" s="257" t="s">
        <v>124</v>
      </c>
    </row>
    <row r="134" s="12" customFormat="1" ht="22.8" customHeight="1">
      <c r="A134" s="12"/>
      <c r="B134" s="201"/>
      <c r="C134" s="202"/>
      <c r="D134" s="203" t="s">
        <v>75</v>
      </c>
      <c r="E134" s="215" t="s">
        <v>170</v>
      </c>
      <c r="F134" s="215" t="s">
        <v>644</v>
      </c>
      <c r="G134" s="202"/>
      <c r="H134" s="202"/>
      <c r="I134" s="205"/>
      <c r="J134" s="216">
        <f>BK134</f>
        <v>0</v>
      </c>
      <c r="K134" s="202"/>
      <c r="L134" s="207"/>
      <c r="M134" s="208"/>
      <c r="N134" s="209"/>
      <c r="O134" s="209"/>
      <c r="P134" s="210">
        <f>SUM(P135:P138)</f>
        <v>0</v>
      </c>
      <c r="Q134" s="209"/>
      <c r="R134" s="210">
        <f>SUM(R135:R138)</f>
        <v>0.13455</v>
      </c>
      <c r="S134" s="209"/>
      <c r="T134" s="211">
        <f>SUM(T135:T138)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2" t="s">
        <v>84</v>
      </c>
      <c r="AT134" s="213" t="s">
        <v>75</v>
      </c>
      <c r="AU134" s="213" t="s">
        <v>84</v>
      </c>
      <c r="AY134" s="212" t="s">
        <v>124</v>
      </c>
      <c r="BK134" s="214">
        <f>SUM(BK135:BK138)</f>
        <v>0</v>
      </c>
    </row>
    <row r="135" s="2" customFormat="1" ht="24.15" customHeight="1">
      <c r="A135" s="37"/>
      <c r="B135" s="38"/>
      <c r="C135" s="217" t="s">
        <v>133</v>
      </c>
      <c r="D135" s="217" t="s">
        <v>127</v>
      </c>
      <c r="E135" s="218" t="s">
        <v>645</v>
      </c>
      <c r="F135" s="219" t="s">
        <v>646</v>
      </c>
      <c r="G135" s="220" t="s">
        <v>143</v>
      </c>
      <c r="H135" s="221">
        <v>89.700000000000003</v>
      </c>
      <c r="I135" s="222"/>
      <c r="J135" s="223">
        <f>ROUND(I135*H135,2)</f>
        <v>0</v>
      </c>
      <c r="K135" s="219" t="s">
        <v>131</v>
      </c>
      <c r="L135" s="43"/>
      <c r="M135" s="224" t="s">
        <v>1</v>
      </c>
      <c r="N135" s="225" t="s">
        <v>42</v>
      </c>
      <c r="O135" s="90"/>
      <c r="P135" s="226">
        <f>O135*H135</f>
        <v>0</v>
      </c>
      <c r="Q135" s="226">
        <v>0.0015</v>
      </c>
      <c r="R135" s="226">
        <f>Q135*H135</f>
        <v>0.13455</v>
      </c>
      <c r="S135" s="226">
        <v>0</v>
      </c>
      <c r="T135" s="227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28" t="s">
        <v>132</v>
      </c>
      <c r="AT135" s="228" t="s">
        <v>127</v>
      </c>
      <c r="AU135" s="228" t="s">
        <v>133</v>
      </c>
      <c r="AY135" s="16" t="s">
        <v>124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6" t="s">
        <v>133</v>
      </c>
      <c r="BK135" s="229">
        <f>ROUND(I135*H135,2)</f>
        <v>0</v>
      </c>
      <c r="BL135" s="16" t="s">
        <v>132</v>
      </c>
      <c r="BM135" s="228" t="s">
        <v>647</v>
      </c>
    </row>
    <row r="136" s="2" customFormat="1">
      <c r="A136" s="37"/>
      <c r="B136" s="38"/>
      <c r="C136" s="39"/>
      <c r="D136" s="230" t="s">
        <v>135</v>
      </c>
      <c r="E136" s="39"/>
      <c r="F136" s="231" t="s">
        <v>648</v>
      </c>
      <c r="G136" s="39"/>
      <c r="H136" s="39"/>
      <c r="I136" s="232"/>
      <c r="J136" s="39"/>
      <c r="K136" s="39"/>
      <c r="L136" s="43"/>
      <c r="M136" s="233"/>
      <c r="N136" s="234"/>
      <c r="O136" s="90"/>
      <c r="P136" s="90"/>
      <c r="Q136" s="90"/>
      <c r="R136" s="90"/>
      <c r="S136" s="90"/>
      <c r="T136" s="91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135</v>
      </c>
      <c r="AU136" s="16" t="s">
        <v>133</v>
      </c>
    </row>
    <row r="137" s="13" customFormat="1">
      <c r="A137" s="13"/>
      <c r="B137" s="235"/>
      <c r="C137" s="236"/>
      <c r="D137" s="237" t="s">
        <v>147</v>
      </c>
      <c r="E137" s="238" t="s">
        <v>1</v>
      </c>
      <c r="F137" s="239" t="s">
        <v>649</v>
      </c>
      <c r="G137" s="236"/>
      <c r="H137" s="240">
        <v>89.700000000000003</v>
      </c>
      <c r="I137" s="241"/>
      <c r="J137" s="236"/>
      <c r="K137" s="236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147</v>
      </c>
      <c r="AU137" s="246" t="s">
        <v>133</v>
      </c>
      <c r="AV137" s="13" t="s">
        <v>133</v>
      </c>
      <c r="AW137" s="13" t="s">
        <v>32</v>
      </c>
      <c r="AX137" s="13" t="s">
        <v>76</v>
      </c>
      <c r="AY137" s="246" t="s">
        <v>124</v>
      </c>
    </row>
    <row r="138" s="14" customFormat="1">
      <c r="A138" s="14"/>
      <c r="B138" s="247"/>
      <c r="C138" s="248"/>
      <c r="D138" s="237" t="s">
        <v>147</v>
      </c>
      <c r="E138" s="249" t="s">
        <v>1</v>
      </c>
      <c r="F138" s="250" t="s">
        <v>150</v>
      </c>
      <c r="G138" s="248"/>
      <c r="H138" s="251">
        <v>89.700000000000003</v>
      </c>
      <c r="I138" s="252"/>
      <c r="J138" s="248"/>
      <c r="K138" s="248"/>
      <c r="L138" s="253"/>
      <c r="M138" s="254"/>
      <c r="N138" s="255"/>
      <c r="O138" s="255"/>
      <c r="P138" s="255"/>
      <c r="Q138" s="255"/>
      <c r="R138" s="255"/>
      <c r="S138" s="255"/>
      <c r="T138" s="256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7" t="s">
        <v>147</v>
      </c>
      <c r="AU138" s="257" t="s">
        <v>133</v>
      </c>
      <c r="AV138" s="14" t="s">
        <v>132</v>
      </c>
      <c r="AW138" s="14" t="s">
        <v>32</v>
      </c>
      <c r="AX138" s="14" t="s">
        <v>84</v>
      </c>
      <c r="AY138" s="257" t="s">
        <v>124</v>
      </c>
    </row>
    <row r="139" s="12" customFormat="1" ht="22.8" customHeight="1">
      <c r="A139" s="12"/>
      <c r="B139" s="201"/>
      <c r="C139" s="202"/>
      <c r="D139" s="203" t="s">
        <v>75</v>
      </c>
      <c r="E139" s="215" t="s">
        <v>125</v>
      </c>
      <c r="F139" s="215" t="s">
        <v>126</v>
      </c>
      <c r="G139" s="202"/>
      <c r="H139" s="202"/>
      <c r="I139" s="205"/>
      <c r="J139" s="216">
        <f>BK139</f>
        <v>0</v>
      </c>
      <c r="K139" s="202"/>
      <c r="L139" s="207"/>
      <c r="M139" s="208"/>
      <c r="N139" s="209"/>
      <c r="O139" s="209"/>
      <c r="P139" s="210">
        <f>SUM(P140:P153)</f>
        <v>0</v>
      </c>
      <c r="Q139" s="209"/>
      <c r="R139" s="210">
        <f>SUM(R140:R153)</f>
        <v>0.01008</v>
      </c>
      <c r="S139" s="209"/>
      <c r="T139" s="211">
        <f>SUM(T140:T153)</f>
        <v>5.2840000000000007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2" t="s">
        <v>84</v>
      </c>
      <c r="AT139" s="213" t="s">
        <v>75</v>
      </c>
      <c r="AU139" s="213" t="s">
        <v>84</v>
      </c>
      <c r="AY139" s="212" t="s">
        <v>124</v>
      </c>
      <c r="BK139" s="214">
        <f>SUM(BK140:BK153)</f>
        <v>0</v>
      </c>
    </row>
    <row r="140" s="2" customFormat="1" ht="24.15" customHeight="1">
      <c r="A140" s="37"/>
      <c r="B140" s="38"/>
      <c r="C140" s="217" t="s">
        <v>151</v>
      </c>
      <c r="D140" s="217" t="s">
        <v>127</v>
      </c>
      <c r="E140" s="218" t="s">
        <v>515</v>
      </c>
      <c r="F140" s="219" t="s">
        <v>516</v>
      </c>
      <c r="G140" s="220" t="s">
        <v>130</v>
      </c>
      <c r="H140" s="221">
        <v>252</v>
      </c>
      <c r="I140" s="222"/>
      <c r="J140" s="223">
        <f>ROUND(I140*H140,2)</f>
        <v>0</v>
      </c>
      <c r="K140" s="219" t="s">
        <v>131</v>
      </c>
      <c r="L140" s="43"/>
      <c r="M140" s="224" t="s">
        <v>1</v>
      </c>
      <c r="N140" s="225" t="s">
        <v>42</v>
      </c>
      <c r="O140" s="90"/>
      <c r="P140" s="226">
        <f>O140*H140</f>
        <v>0</v>
      </c>
      <c r="Q140" s="226">
        <v>4.0000000000000003E-05</v>
      </c>
      <c r="R140" s="226">
        <f>Q140*H140</f>
        <v>0.01008</v>
      </c>
      <c r="S140" s="226">
        <v>0</v>
      </c>
      <c r="T140" s="227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8" t="s">
        <v>132</v>
      </c>
      <c r="AT140" s="228" t="s">
        <v>127</v>
      </c>
      <c r="AU140" s="228" t="s">
        <v>133</v>
      </c>
      <c r="AY140" s="16" t="s">
        <v>124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6" t="s">
        <v>133</v>
      </c>
      <c r="BK140" s="229">
        <f>ROUND(I140*H140,2)</f>
        <v>0</v>
      </c>
      <c r="BL140" s="16" t="s">
        <v>132</v>
      </c>
      <c r="BM140" s="228" t="s">
        <v>650</v>
      </c>
    </row>
    <row r="141" s="2" customFormat="1">
      <c r="A141" s="37"/>
      <c r="B141" s="38"/>
      <c r="C141" s="39"/>
      <c r="D141" s="230" t="s">
        <v>135</v>
      </c>
      <c r="E141" s="39"/>
      <c r="F141" s="231" t="s">
        <v>518</v>
      </c>
      <c r="G141" s="39"/>
      <c r="H141" s="39"/>
      <c r="I141" s="232"/>
      <c r="J141" s="39"/>
      <c r="K141" s="39"/>
      <c r="L141" s="43"/>
      <c r="M141" s="233"/>
      <c r="N141" s="234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135</v>
      </c>
      <c r="AU141" s="16" t="s">
        <v>133</v>
      </c>
    </row>
    <row r="142" s="13" customFormat="1">
      <c r="A142" s="13"/>
      <c r="B142" s="235"/>
      <c r="C142" s="236"/>
      <c r="D142" s="237" t="s">
        <v>147</v>
      </c>
      <c r="E142" s="238" t="s">
        <v>1</v>
      </c>
      <c r="F142" s="239" t="s">
        <v>651</v>
      </c>
      <c r="G142" s="236"/>
      <c r="H142" s="240">
        <v>228</v>
      </c>
      <c r="I142" s="241"/>
      <c r="J142" s="236"/>
      <c r="K142" s="236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147</v>
      </c>
      <c r="AU142" s="246" t="s">
        <v>133</v>
      </c>
      <c r="AV142" s="13" t="s">
        <v>133</v>
      </c>
      <c r="AW142" s="13" t="s">
        <v>32</v>
      </c>
      <c r="AX142" s="13" t="s">
        <v>76</v>
      </c>
      <c r="AY142" s="246" t="s">
        <v>124</v>
      </c>
    </row>
    <row r="143" s="13" customFormat="1">
      <c r="A143" s="13"/>
      <c r="B143" s="235"/>
      <c r="C143" s="236"/>
      <c r="D143" s="237" t="s">
        <v>147</v>
      </c>
      <c r="E143" s="238" t="s">
        <v>1</v>
      </c>
      <c r="F143" s="239" t="s">
        <v>652</v>
      </c>
      <c r="G143" s="236"/>
      <c r="H143" s="240">
        <v>24</v>
      </c>
      <c r="I143" s="241"/>
      <c r="J143" s="236"/>
      <c r="K143" s="236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147</v>
      </c>
      <c r="AU143" s="246" t="s">
        <v>133</v>
      </c>
      <c r="AV143" s="13" t="s">
        <v>133</v>
      </c>
      <c r="AW143" s="13" t="s">
        <v>32</v>
      </c>
      <c r="AX143" s="13" t="s">
        <v>76</v>
      </c>
      <c r="AY143" s="246" t="s">
        <v>124</v>
      </c>
    </row>
    <row r="144" s="14" customFormat="1">
      <c r="A144" s="14"/>
      <c r="B144" s="247"/>
      <c r="C144" s="248"/>
      <c r="D144" s="237" t="s">
        <v>147</v>
      </c>
      <c r="E144" s="249" t="s">
        <v>1</v>
      </c>
      <c r="F144" s="250" t="s">
        <v>150</v>
      </c>
      <c r="G144" s="248"/>
      <c r="H144" s="251">
        <v>252</v>
      </c>
      <c r="I144" s="252"/>
      <c r="J144" s="248"/>
      <c r="K144" s="248"/>
      <c r="L144" s="253"/>
      <c r="M144" s="254"/>
      <c r="N144" s="255"/>
      <c r="O144" s="255"/>
      <c r="P144" s="255"/>
      <c r="Q144" s="255"/>
      <c r="R144" s="255"/>
      <c r="S144" s="255"/>
      <c r="T144" s="256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7" t="s">
        <v>147</v>
      </c>
      <c r="AU144" s="257" t="s">
        <v>133</v>
      </c>
      <c r="AV144" s="14" t="s">
        <v>132</v>
      </c>
      <c r="AW144" s="14" t="s">
        <v>32</v>
      </c>
      <c r="AX144" s="14" t="s">
        <v>84</v>
      </c>
      <c r="AY144" s="257" t="s">
        <v>124</v>
      </c>
    </row>
    <row r="145" s="2" customFormat="1" ht="16.5" customHeight="1">
      <c r="A145" s="37"/>
      <c r="B145" s="38"/>
      <c r="C145" s="217" t="s">
        <v>132</v>
      </c>
      <c r="D145" s="217" t="s">
        <v>127</v>
      </c>
      <c r="E145" s="218" t="s">
        <v>653</v>
      </c>
      <c r="F145" s="219" t="s">
        <v>654</v>
      </c>
      <c r="G145" s="220" t="s">
        <v>190</v>
      </c>
      <c r="H145" s="221">
        <v>44</v>
      </c>
      <c r="I145" s="222"/>
      <c r="J145" s="223">
        <f>ROUND(I145*H145,2)</f>
        <v>0</v>
      </c>
      <c r="K145" s="219" t="s">
        <v>131</v>
      </c>
      <c r="L145" s="43"/>
      <c r="M145" s="224" t="s">
        <v>1</v>
      </c>
      <c r="N145" s="225" t="s">
        <v>42</v>
      </c>
      <c r="O145" s="90"/>
      <c r="P145" s="226">
        <f>O145*H145</f>
        <v>0</v>
      </c>
      <c r="Q145" s="226">
        <v>0</v>
      </c>
      <c r="R145" s="226">
        <f>Q145*H145</f>
        <v>0</v>
      </c>
      <c r="S145" s="226">
        <v>0.032000000000000001</v>
      </c>
      <c r="T145" s="227">
        <f>S145*H145</f>
        <v>1.4079999999999999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8" t="s">
        <v>132</v>
      </c>
      <c r="AT145" s="228" t="s">
        <v>127</v>
      </c>
      <c r="AU145" s="228" t="s">
        <v>133</v>
      </c>
      <c r="AY145" s="16" t="s">
        <v>124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6" t="s">
        <v>133</v>
      </c>
      <c r="BK145" s="229">
        <f>ROUND(I145*H145,2)</f>
        <v>0</v>
      </c>
      <c r="BL145" s="16" t="s">
        <v>132</v>
      </c>
      <c r="BM145" s="228" t="s">
        <v>655</v>
      </c>
    </row>
    <row r="146" s="2" customFormat="1">
      <c r="A146" s="37"/>
      <c r="B146" s="38"/>
      <c r="C146" s="39"/>
      <c r="D146" s="230" t="s">
        <v>135</v>
      </c>
      <c r="E146" s="39"/>
      <c r="F146" s="231" t="s">
        <v>656</v>
      </c>
      <c r="G146" s="39"/>
      <c r="H146" s="39"/>
      <c r="I146" s="232"/>
      <c r="J146" s="39"/>
      <c r="K146" s="39"/>
      <c r="L146" s="43"/>
      <c r="M146" s="233"/>
      <c r="N146" s="234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135</v>
      </c>
      <c r="AU146" s="16" t="s">
        <v>133</v>
      </c>
    </row>
    <row r="147" s="13" customFormat="1">
      <c r="A147" s="13"/>
      <c r="B147" s="235"/>
      <c r="C147" s="236"/>
      <c r="D147" s="237" t="s">
        <v>147</v>
      </c>
      <c r="E147" s="238" t="s">
        <v>1</v>
      </c>
      <c r="F147" s="239" t="s">
        <v>642</v>
      </c>
      <c r="G147" s="236"/>
      <c r="H147" s="240">
        <v>38</v>
      </c>
      <c r="I147" s="241"/>
      <c r="J147" s="236"/>
      <c r="K147" s="236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147</v>
      </c>
      <c r="AU147" s="246" t="s">
        <v>133</v>
      </c>
      <c r="AV147" s="13" t="s">
        <v>133</v>
      </c>
      <c r="AW147" s="13" t="s">
        <v>32</v>
      </c>
      <c r="AX147" s="13" t="s">
        <v>76</v>
      </c>
      <c r="AY147" s="246" t="s">
        <v>124</v>
      </c>
    </row>
    <row r="148" s="13" customFormat="1">
      <c r="A148" s="13"/>
      <c r="B148" s="235"/>
      <c r="C148" s="236"/>
      <c r="D148" s="237" t="s">
        <v>147</v>
      </c>
      <c r="E148" s="238" t="s">
        <v>1</v>
      </c>
      <c r="F148" s="239" t="s">
        <v>643</v>
      </c>
      <c r="G148" s="236"/>
      <c r="H148" s="240">
        <v>6</v>
      </c>
      <c r="I148" s="241"/>
      <c r="J148" s="236"/>
      <c r="K148" s="236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147</v>
      </c>
      <c r="AU148" s="246" t="s">
        <v>133</v>
      </c>
      <c r="AV148" s="13" t="s">
        <v>133</v>
      </c>
      <c r="AW148" s="13" t="s">
        <v>32</v>
      </c>
      <c r="AX148" s="13" t="s">
        <v>76</v>
      </c>
      <c r="AY148" s="246" t="s">
        <v>124</v>
      </c>
    </row>
    <row r="149" s="14" customFormat="1">
      <c r="A149" s="14"/>
      <c r="B149" s="247"/>
      <c r="C149" s="248"/>
      <c r="D149" s="237" t="s">
        <v>147</v>
      </c>
      <c r="E149" s="249" t="s">
        <v>1</v>
      </c>
      <c r="F149" s="250" t="s">
        <v>150</v>
      </c>
      <c r="G149" s="248"/>
      <c r="H149" s="251">
        <v>44</v>
      </c>
      <c r="I149" s="252"/>
      <c r="J149" s="248"/>
      <c r="K149" s="248"/>
      <c r="L149" s="253"/>
      <c r="M149" s="254"/>
      <c r="N149" s="255"/>
      <c r="O149" s="255"/>
      <c r="P149" s="255"/>
      <c r="Q149" s="255"/>
      <c r="R149" s="255"/>
      <c r="S149" s="255"/>
      <c r="T149" s="25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7" t="s">
        <v>147</v>
      </c>
      <c r="AU149" s="257" t="s">
        <v>133</v>
      </c>
      <c r="AV149" s="14" t="s">
        <v>132</v>
      </c>
      <c r="AW149" s="14" t="s">
        <v>32</v>
      </c>
      <c r="AX149" s="14" t="s">
        <v>84</v>
      </c>
      <c r="AY149" s="257" t="s">
        <v>124</v>
      </c>
    </row>
    <row r="150" s="2" customFormat="1" ht="24.15" customHeight="1">
      <c r="A150" s="37"/>
      <c r="B150" s="38"/>
      <c r="C150" s="217" t="s">
        <v>164</v>
      </c>
      <c r="D150" s="217" t="s">
        <v>127</v>
      </c>
      <c r="E150" s="218" t="s">
        <v>657</v>
      </c>
      <c r="F150" s="219" t="s">
        <v>658</v>
      </c>
      <c r="G150" s="220" t="s">
        <v>130</v>
      </c>
      <c r="H150" s="221">
        <v>57</v>
      </c>
      <c r="I150" s="222"/>
      <c r="J150" s="223">
        <f>ROUND(I150*H150,2)</f>
        <v>0</v>
      </c>
      <c r="K150" s="219" t="s">
        <v>131</v>
      </c>
      <c r="L150" s="43"/>
      <c r="M150" s="224" t="s">
        <v>1</v>
      </c>
      <c r="N150" s="225" t="s">
        <v>42</v>
      </c>
      <c r="O150" s="90"/>
      <c r="P150" s="226">
        <f>O150*H150</f>
        <v>0</v>
      </c>
      <c r="Q150" s="226">
        <v>0</v>
      </c>
      <c r="R150" s="226">
        <f>Q150*H150</f>
        <v>0</v>
      </c>
      <c r="S150" s="226">
        <v>0.068000000000000005</v>
      </c>
      <c r="T150" s="227">
        <f>S150*H150</f>
        <v>3.8760000000000003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8" t="s">
        <v>132</v>
      </c>
      <c r="AT150" s="228" t="s">
        <v>127</v>
      </c>
      <c r="AU150" s="228" t="s">
        <v>133</v>
      </c>
      <c r="AY150" s="16" t="s">
        <v>124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6" t="s">
        <v>133</v>
      </c>
      <c r="BK150" s="229">
        <f>ROUND(I150*H150,2)</f>
        <v>0</v>
      </c>
      <c r="BL150" s="16" t="s">
        <v>132</v>
      </c>
      <c r="BM150" s="228" t="s">
        <v>659</v>
      </c>
    </row>
    <row r="151" s="2" customFormat="1">
      <c r="A151" s="37"/>
      <c r="B151" s="38"/>
      <c r="C151" s="39"/>
      <c r="D151" s="230" t="s">
        <v>135</v>
      </c>
      <c r="E151" s="39"/>
      <c r="F151" s="231" t="s">
        <v>660</v>
      </c>
      <c r="G151" s="39"/>
      <c r="H151" s="39"/>
      <c r="I151" s="232"/>
      <c r="J151" s="39"/>
      <c r="K151" s="39"/>
      <c r="L151" s="43"/>
      <c r="M151" s="233"/>
      <c r="N151" s="234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135</v>
      </c>
      <c r="AU151" s="16" t="s">
        <v>133</v>
      </c>
    </row>
    <row r="152" s="13" customFormat="1">
      <c r="A152" s="13"/>
      <c r="B152" s="235"/>
      <c r="C152" s="236"/>
      <c r="D152" s="237" t="s">
        <v>147</v>
      </c>
      <c r="E152" s="238" t="s">
        <v>1</v>
      </c>
      <c r="F152" s="239" t="s">
        <v>661</v>
      </c>
      <c r="G152" s="236"/>
      <c r="H152" s="240">
        <v>57</v>
      </c>
      <c r="I152" s="241"/>
      <c r="J152" s="236"/>
      <c r="K152" s="236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147</v>
      </c>
      <c r="AU152" s="246" t="s">
        <v>133</v>
      </c>
      <c r="AV152" s="13" t="s">
        <v>133</v>
      </c>
      <c r="AW152" s="13" t="s">
        <v>32</v>
      </c>
      <c r="AX152" s="13" t="s">
        <v>76</v>
      </c>
      <c r="AY152" s="246" t="s">
        <v>124</v>
      </c>
    </row>
    <row r="153" s="14" customFormat="1">
      <c r="A153" s="14"/>
      <c r="B153" s="247"/>
      <c r="C153" s="248"/>
      <c r="D153" s="237" t="s">
        <v>147</v>
      </c>
      <c r="E153" s="249" t="s">
        <v>1</v>
      </c>
      <c r="F153" s="250" t="s">
        <v>150</v>
      </c>
      <c r="G153" s="248"/>
      <c r="H153" s="251">
        <v>57</v>
      </c>
      <c r="I153" s="252"/>
      <c r="J153" s="248"/>
      <c r="K153" s="248"/>
      <c r="L153" s="253"/>
      <c r="M153" s="254"/>
      <c r="N153" s="255"/>
      <c r="O153" s="255"/>
      <c r="P153" s="255"/>
      <c r="Q153" s="255"/>
      <c r="R153" s="255"/>
      <c r="S153" s="255"/>
      <c r="T153" s="25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7" t="s">
        <v>147</v>
      </c>
      <c r="AU153" s="257" t="s">
        <v>133</v>
      </c>
      <c r="AV153" s="14" t="s">
        <v>132</v>
      </c>
      <c r="AW153" s="14" t="s">
        <v>32</v>
      </c>
      <c r="AX153" s="14" t="s">
        <v>84</v>
      </c>
      <c r="AY153" s="257" t="s">
        <v>124</v>
      </c>
    </row>
    <row r="154" s="12" customFormat="1" ht="22.8" customHeight="1">
      <c r="A154" s="12"/>
      <c r="B154" s="201"/>
      <c r="C154" s="202"/>
      <c r="D154" s="203" t="s">
        <v>75</v>
      </c>
      <c r="E154" s="215" t="s">
        <v>662</v>
      </c>
      <c r="F154" s="215" t="s">
        <v>663</v>
      </c>
      <c r="G154" s="202"/>
      <c r="H154" s="202"/>
      <c r="I154" s="205"/>
      <c r="J154" s="216">
        <f>BK154</f>
        <v>0</v>
      </c>
      <c r="K154" s="202"/>
      <c r="L154" s="207"/>
      <c r="M154" s="208"/>
      <c r="N154" s="209"/>
      <c r="O154" s="209"/>
      <c r="P154" s="210">
        <f>SUM(P155:P168)</f>
        <v>0</v>
      </c>
      <c r="Q154" s="209"/>
      <c r="R154" s="210">
        <f>SUM(R155:R168)</f>
        <v>0</v>
      </c>
      <c r="S154" s="209"/>
      <c r="T154" s="211">
        <f>SUM(T155:T168)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2" t="s">
        <v>84</v>
      </c>
      <c r="AT154" s="213" t="s">
        <v>75</v>
      </c>
      <c r="AU154" s="213" t="s">
        <v>84</v>
      </c>
      <c r="AY154" s="212" t="s">
        <v>124</v>
      </c>
      <c r="BK154" s="214">
        <f>SUM(BK155:BK168)</f>
        <v>0</v>
      </c>
    </row>
    <row r="155" s="2" customFormat="1" ht="24.15" customHeight="1">
      <c r="A155" s="37"/>
      <c r="B155" s="38"/>
      <c r="C155" s="217" t="s">
        <v>170</v>
      </c>
      <c r="D155" s="217" t="s">
        <v>127</v>
      </c>
      <c r="E155" s="218" t="s">
        <v>664</v>
      </c>
      <c r="F155" s="219" t="s">
        <v>665</v>
      </c>
      <c r="G155" s="220" t="s">
        <v>522</v>
      </c>
      <c r="H155" s="221">
        <v>10.539</v>
      </c>
      <c r="I155" s="222"/>
      <c r="J155" s="223">
        <f>ROUND(I155*H155,2)</f>
        <v>0</v>
      </c>
      <c r="K155" s="219" t="s">
        <v>131</v>
      </c>
      <c r="L155" s="43"/>
      <c r="M155" s="224" t="s">
        <v>1</v>
      </c>
      <c r="N155" s="225" t="s">
        <v>42</v>
      </c>
      <c r="O155" s="90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8" t="s">
        <v>132</v>
      </c>
      <c r="AT155" s="228" t="s">
        <v>127</v>
      </c>
      <c r="AU155" s="228" t="s">
        <v>133</v>
      </c>
      <c r="AY155" s="16" t="s">
        <v>124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6" t="s">
        <v>133</v>
      </c>
      <c r="BK155" s="229">
        <f>ROUND(I155*H155,2)</f>
        <v>0</v>
      </c>
      <c r="BL155" s="16" t="s">
        <v>132</v>
      </c>
      <c r="BM155" s="228" t="s">
        <v>666</v>
      </c>
    </row>
    <row r="156" s="2" customFormat="1">
      <c r="A156" s="37"/>
      <c r="B156" s="38"/>
      <c r="C156" s="39"/>
      <c r="D156" s="230" t="s">
        <v>135</v>
      </c>
      <c r="E156" s="39"/>
      <c r="F156" s="231" t="s">
        <v>667</v>
      </c>
      <c r="G156" s="39"/>
      <c r="H156" s="39"/>
      <c r="I156" s="232"/>
      <c r="J156" s="39"/>
      <c r="K156" s="39"/>
      <c r="L156" s="43"/>
      <c r="M156" s="233"/>
      <c r="N156" s="234"/>
      <c r="O156" s="90"/>
      <c r="P156" s="90"/>
      <c r="Q156" s="90"/>
      <c r="R156" s="90"/>
      <c r="S156" s="90"/>
      <c r="T156" s="91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135</v>
      </c>
      <c r="AU156" s="16" t="s">
        <v>133</v>
      </c>
    </row>
    <row r="157" s="2" customFormat="1" ht="24.15" customHeight="1">
      <c r="A157" s="37"/>
      <c r="B157" s="38"/>
      <c r="C157" s="217" t="s">
        <v>178</v>
      </c>
      <c r="D157" s="217" t="s">
        <v>127</v>
      </c>
      <c r="E157" s="218" t="s">
        <v>668</v>
      </c>
      <c r="F157" s="219" t="s">
        <v>669</v>
      </c>
      <c r="G157" s="220" t="s">
        <v>522</v>
      </c>
      <c r="H157" s="221">
        <v>10.539</v>
      </c>
      <c r="I157" s="222"/>
      <c r="J157" s="223">
        <f>ROUND(I157*H157,2)</f>
        <v>0</v>
      </c>
      <c r="K157" s="219" t="s">
        <v>131</v>
      </c>
      <c r="L157" s="43"/>
      <c r="M157" s="224" t="s">
        <v>1</v>
      </c>
      <c r="N157" s="225" t="s">
        <v>42</v>
      </c>
      <c r="O157" s="90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8" t="s">
        <v>132</v>
      </c>
      <c r="AT157" s="228" t="s">
        <v>127</v>
      </c>
      <c r="AU157" s="228" t="s">
        <v>133</v>
      </c>
      <c r="AY157" s="16" t="s">
        <v>124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6" t="s">
        <v>133</v>
      </c>
      <c r="BK157" s="229">
        <f>ROUND(I157*H157,2)</f>
        <v>0</v>
      </c>
      <c r="BL157" s="16" t="s">
        <v>132</v>
      </c>
      <c r="BM157" s="228" t="s">
        <v>670</v>
      </c>
    </row>
    <row r="158" s="2" customFormat="1">
      <c r="A158" s="37"/>
      <c r="B158" s="38"/>
      <c r="C158" s="39"/>
      <c r="D158" s="230" t="s">
        <v>135</v>
      </c>
      <c r="E158" s="39"/>
      <c r="F158" s="231" t="s">
        <v>671</v>
      </c>
      <c r="G158" s="39"/>
      <c r="H158" s="39"/>
      <c r="I158" s="232"/>
      <c r="J158" s="39"/>
      <c r="K158" s="39"/>
      <c r="L158" s="43"/>
      <c r="M158" s="233"/>
      <c r="N158" s="234"/>
      <c r="O158" s="90"/>
      <c r="P158" s="90"/>
      <c r="Q158" s="90"/>
      <c r="R158" s="90"/>
      <c r="S158" s="90"/>
      <c r="T158" s="91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135</v>
      </c>
      <c r="AU158" s="16" t="s">
        <v>133</v>
      </c>
    </row>
    <row r="159" s="2" customFormat="1" ht="24.15" customHeight="1">
      <c r="A159" s="37"/>
      <c r="B159" s="38"/>
      <c r="C159" s="217" t="s">
        <v>187</v>
      </c>
      <c r="D159" s="217" t="s">
        <v>127</v>
      </c>
      <c r="E159" s="218" t="s">
        <v>526</v>
      </c>
      <c r="F159" s="219" t="s">
        <v>527</v>
      </c>
      <c r="G159" s="220" t="s">
        <v>522</v>
      </c>
      <c r="H159" s="221">
        <v>10.539</v>
      </c>
      <c r="I159" s="222"/>
      <c r="J159" s="223">
        <f>ROUND(I159*H159,2)</f>
        <v>0</v>
      </c>
      <c r="K159" s="219" t="s">
        <v>131</v>
      </c>
      <c r="L159" s="43"/>
      <c r="M159" s="224" t="s">
        <v>1</v>
      </c>
      <c r="N159" s="225" t="s">
        <v>42</v>
      </c>
      <c r="O159" s="90"/>
      <c r="P159" s="226">
        <f>O159*H159</f>
        <v>0</v>
      </c>
      <c r="Q159" s="226">
        <v>0</v>
      </c>
      <c r="R159" s="226">
        <f>Q159*H159</f>
        <v>0</v>
      </c>
      <c r="S159" s="226">
        <v>0</v>
      </c>
      <c r="T159" s="227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8" t="s">
        <v>132</v>
      </c>
      <c r="AT159" s="228" t="s">
        <v>127</v>
      </c>
      <c r="AU159" s="228" t="s">
        <v>133</v>
      </c>
      <c r="AY159" s="16" t="s">
        <v>124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6" t="s">
        <v>133</v>
      </c>
      <c r="BK159" s="229">
        <f>ROUND(I159*H159,2)</f>
        <v>0</v>
      </c>
      <c r="BL159" s="16" t="s">
        <v>132</v>
      </c>
      <c r="BM159" s="228" t="s">
        <v>672</v>
      </c>
    </row>
    <row r="160" s="2" customFormat="1">
      <c r="A160" s="37"/>
      <c r="B160" s="38"/>
      <c r="C160" s="39"/>
      <c r="D160" s="230" t="s">
        <v>135</v>
      </c>
      <c r="E160" s="39"/>
      <c r="F160" s="231" t="s">
        <v>529</v>
      </c>
      <c r="G160" s="39"/>
      <c r="H160" s="39"/>
      <c r="I160" s="232"/>
      <c r="J160" s="39"/>
      <c r="K160" s="39"/>
      <c r="L160" s="43"/>
      <c r="M160" s="233"/>
      <c r="N160" s="234"/>
      <c r="O160" s="90"/>
      <c r="P160" s="90"/>
      <c r="Q160" s="90"/>
      <c r="R160" s="90"/>
      <c r="S160" s="90"/>
      <c r="T160" s="91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135</v>
      </c>
      <c r="AU160" s="16" t="s">
        <v>133</v>
      </c>
    </row>
    <row r="161" s="2" customFormat="1" ht="24.15" customHeight="1">
      <c r="A161" s="37"/>
      <c r="B161" s="38"/>
      <c r="C161" s="217" t="s">
        <v>125</v>
      </c>
      <c r="D161" s="217" t="s">
        <v>127</v>
      </c>
      <c r="E161" s="218" t="s">
        <v>531</v>
      </c>
      <c r="F161" s="219" t="s">
        <v>532</v>
      </c>
      <c r="G161" s="220" t="s">
        <v>522</v>
      </c>
      <c r="H161" s="221">
        <v>210.78</v>
      </c>
      <c r="I161" s="222"/>
      <c r="J161" s="223">
        <f>ROUND(I161*H161,2)</f>
        <v>0</v>
      </c>
      <c r="K161" s="219" t="s">
        <v>131</v>
      </c>
      <c r="L161" s="43"/>
      <c r="M161" s="224" t="s">
        <v>1</v>
      </c>
      <c r="N161" s="225" t="s">
        <v>42</v>
      </c>
      <c r="O161" s="90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8" t="s">
        <v>132</v>
      </c>
      <c r="AT161" s="228" t="s">
        <v>127</v>
      </c>
      <c r="AU161" s="228" t="s">
        <v>133</v>
      </c>
      <c r="AY161" s="16" t="s">
        <v>124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6" t="s">
        <v>133</v>
      </c>
      <c r="BK161" s="229">
        <f>ROUND(I161*H161,2)</f>
        <v>0</v>
      </c>
      <c r="BL161" s="16" t="s">
        <v>132</v>
      </c>
      <c r="BM161" s="228" t="s">
        <v>673</v>
      </c>
    </row>
    <row r="162" s="2" customFormat="1">
      <c r="A162" s="37"/>
      <c r="B162" s="38"/>
      <c r="C162" s="39"/>
      <c r="D162" s="230" t="s">
        <v>135</v>
      </c>
      <c r="E162" s="39"/>
      <c r="F162" s="231" t="s">
        <v>534</v>
      </c>
      <c r="G162" s="39"/>
      <c r="H162" s="39"/>
      <c r="I162" s="232"/>
      <c r="J162" s="39"/>
      <c r="K162" s="39"/>
      <c r="L162" s="43"/>
      <c r="M162" s="233"/>
      <c r="N162" s="234"/>
      <c r="O162" s="90"/>
      <c r="P162" s="90"/>
      <c r="Q162" s="90"/>
      <c r="R162" s="90"/>
      <c r="S162" s="90"/>
      <c r="T162" s="91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135</v>
      </c>
      <c r="AU162" s="16" t="s">
        <v>133</v>
      </c>
    </row>
    <row r="163" s="13" customFormat="1">
      <c r="A163" s="13"/>
      <c r="B163" s="235"/>
      <c r="C163" s="236"/>
      <c r="D163" s="237" t="s">
        <v>147</v>
      </c>
      <c r="E163" s="238" t="s">
        <v>1</v>
      </c>
      <c r="F163" s="239" t="s">
        <v>674</v>
      </c>
      <c r="G163" s="236"/>
      <c r="H163" s="240">
        <v>210.78</v>
      </c>
      <c r="I163" s="241"/>
      <c r="J163" s="236"/>
      <c r="K163" s="236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147</v>
      </c>
      <c r="AU163" s="246" t="s">
        <v>133</v>
      </c>
      <c r="AV163" s="13" t="s">
        <v>133</v>
      </c>
      <c r="AW163" s="13" t="s">
        <v>32</v>
      </c>
      <c r="AX163" s="13" t="s">
        <v>76</v>
      </c>
      <c r="AY163" s="246" t="s">
        <v>124</v>
      </c>
    </row>
    <row r="164" s="14" customFormat="1">
      <c r="A164" s="14"/>
      <c r="B164" s="247"/>
      <c r="C164" s="248"/>
      <c r="D164" s="237" t="s">
        <v>147</v>
      </c>
      <c r="E164" s="249" t="s">
        <v>1</v>
      </c>
      <c r="F164" s="250" t="s">
        <v>150</v>
      </c>
      <c r="G164" s="248"/>
      <c r="H164" s="251">
        <v>210.78</v>
      </c>
      <c r="I164" s="252"/>
      <c r="J164" s="248"/>
      <c r="K164" s="248"/>
      <c r="L164" s="253"/>
      <c r="M164" s="254"/>
      <c r="N164" s="255"/>
      <c r="O164" s="255"/>
      <c r="P164" s="255"/>
      <c r="Q164" s="255"/>
      <c r="R164" s="255"/>
      <c r="S164" s="255"/>
      <c r="T164" s="25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7" t="s">
        <v>147</v>
      </c>
      <c r="AU164" s="257" t="s">
        <v>133</v>
      </c>
      <c r="AV164" s="14" t="s">
        <v>132</v>
      </c>
      <c r="AW164" s="14" t="s">
        <v>32</v>
      </c>
      <c r="AX164" s="14" t="s">
        <v>84</v>
      </c>
      <c r="AY164" s="257" t="s">
        <v>124</v>
      </c>
    </row>
    <row r="165" s="2" customFormat="1" ht="33" customHeight="1">
      <c r="A165" s="37"/>
      <c r="B165" s="38"/>
      <c r="C165" s="217" t="s">
        <v>197</v>
      </c>
      <c r="D165" s="217" t="s">
        <v>127</v>
      </c>
      <c r="E165" s="218" t="s">
        <v>537</v>
      </c>
      <c r="F165" s="219" t="s">
        <v>538</v>
      </c>
      <c r="G165" s="220" t="s">
        <v>522</v>
      </c>
      <c r="H165" s="221">
        <v>6.5839999999999996</v>
      </c>
      <c r="I165" s="222"/>
      <c r="J165" s="223">
        <f>ROUND(I165*H165,2)</f>
        <v>0</v>
      </c>
      <c r="K165" s="219" t="s">
        <v>131</v>
      </c>
      <c r="L165" s="43"/>
      <c r="M165" s="224" t="s">
        <v>1</v>
      </c>
      <c r="N165" s="225" t="s">
        <v>42</v>
      </c>
      <c r="O165" s="90"/>
      <c r="P165" s="226">
        <f>O165*H165</f>
        <v>0</v>
      </c>
      <c r="Q165" s="226">
        <v>0</v>
      </c>
      <c r="R165" s="226">
        <f>Q165*H165</f>
        <v>0</v>
      </c>
      <c r="S165" s="226">
        <v>0</v>
      </c>
      <c r="T165" s="22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8" t="s">
        <v>132</v>
      </c>
      <c r="AT165" s="228" t="s">
        <v>127</v>
      </c>
      <c r="AU165" s="228" t="s">
        <v>133</v>
      </c>
      <c r="AY165" s="16" t="s">
        <v>124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6" t="s">
        <v>133</v>
      </c>
      <c r="BK165" s="229">
        <f>ROUND(I165*H165,2)</f>
        <v>0</v>
      </c>
      <c r="BL165" s="16" t="s">
        <v>132</v>
      </c>
      <c r="BM165" s="228" t="s">
        <v>675</v>
      </c>
    </row>
    <row r="166" s="2" customFormat="1">
      <c r="A166" s="37"/>
      <c r="B166" s="38"/>
      <c r="C166" s="39"/>
      <c r="D166" s="230" t="s">
        <v>135</v>
      </c>
      <c r="E166" s="39"/>
      <c r="F166" s="231" t="s">
        <v>540</v>
      </c>
      <c r="G166" s="39"/>
      <c r="H166" s="39"/>
      <c r="I166" s="232"/>
      <c r="J166" s="39"/>
      <c r="K166" s="39"/>
      <c r="L166" s="43"/>
      <c r="M166" s="233"/>
      <c r="N166" s="234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135</v>
      </c>
      <c r="AU166" s="16" t="s">
        <v>133</v>
      </c>
    </row>
    <row r="167" s="2" customFormat="1" ht="33" customHeight="1">
      <c r="A167" s="37"/>
      <c r="B167" s="38"/>
      <c r="C167" s="217" t="s">
        <v>202</v>
      </c>
      <c r="D167" s="217" t="s">
        <v>127</v>
      </c>
      <c r="E167" s="218" t="s">
        <v>676</v>
      </c>
      <c r="F167" s="219" t="s">
        <v>677</v>
      </c>
      <c r="G167" s="220" t="s">
        <v>522</v>
      </c>
      <c r="H167" s="221">
        <v>3.9550000000000001</v>
      </c>
      <c r="I167" s="222"/>
      <c r="J167" s="223">
        <f>ROUND(I167*H167,2)</f>
        <v>0</v>
      </c>
      <c r="K167" s="219" t="s">
        <v>131</v>
      </c>
      <c r="L167" s="43"/>
      <c r="M167" s="224" t="s">
        <v>1</v>
      </c>
      <c r="N167" s="225" t="s">
        <v>42</v>
      </c>
      <c r="O167" s="90"/>
      <c r="P167" s="226">
        <f>O167*H167</f>
        <v>0</v>
      </c>
      <c r="Q167" s="226">
        <v>0</v>
      </c>
      <c r="R167" s="226">
        <f>Q167*H167</f>
        <v>0</v>
      </c>
      <c r="S167" s="226">
        <v>0</v>
      </c>
      <c r="T167" s="22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8" t="s">
        <v>132</v>
      </c>
      <c r="AT167" s="228" t="s">
        <v>127</v>
      </c>
      <c r="AU167" s="228" t="s">
        <v>133</v>
      </c>
      <c r="AY167" s="16" t="s">
        <v>124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6" t="s">
        <v>133</v>
      </c>
      <c r="BK167" s="229">
        <f>ROUND(I167*H167,2)</f>
        <v>0</v>
      </c>
      <c r="BL167" s="16" t="s">
        <v>132</v>
      </c>
      <c r="BM167" s="228" t="s">
        <v>678</v>
      </c>
    </row>
    <row r="168" s="2" customFormat="1">
      <c r="A168" s="37"/>
      <c r="B168" s="38"/>
      <c r="C168" s="39"/>
      <c r="D168" s="230" t="s">
        <v>135</v>
      </c>
      <c r="E168" s="39"/>
      <c r="F168" s="231" t="s">
        <v>679</v>
      </c>
      <c r="G168" s="39"/>
      <c r="H168" s="39"/>
      <c r="I168" s="232"/>
      <c r="J168" s="39"/>
      <c r="K168" s="39"/>
      <c r="L168" s="43"/>
      <c r="M168" s="233"/>
      <c r="N168" s="234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135</v>
      </c>
      <c r="AU168" s="16" t="s">
        <v>133</v>
      </c>
    </row>
    <row r="169" s="12" customFormat="1" ht="25.92" customHeight="1">
      <c r="A169" s="12"/>
      <c r="B169" s="201"/>
      <c r="C169" s="202"/>
      <c r="D169" s="203" t="s">
        <v>75</v>
      </c>
      <c r="E169" s="204" t="s">
        <v>137</v>
      </c>
      <c r="F169" s="204" t="s">
        <v>138</v>
      </c>
      <c r="G169" s="202"/>
      <c r="H169" s="202"/>
      <c r="I169" s="205"/>
      <c r="J169" s="206">
        <f>BK169</f>
        <v>0</v>
      </c>
      <c r="K169" s="202"/>
      <c r="L169" s="207"/>
      <c r="M169" s="208"/>
      <c r="N169" s="209"/>
      <c r="O169" s="209"/>
      <c r="P169" s="210">
        <f>P170+P179+P205+P230</f>
        <v>0</v>
      </c>
      <c r="Q169" s="209"/>
      <c r="R169" s="210">
        <f>R170+R179+R205+R230</f>
        <v>6.8640660000000002</v>
      </c>
      <c r="S169" s="209"/>
      <c r="T169" s="211">
        <f>T170+T179+T205+T230</f>
        <v>5.2550500000000007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2" t="s">
        <v>133</v>
      </c>
      <c r="AT169" s="213" t="s">
        <v>75</v>
      </c>
      <c r="AU169" s="213" t="s">
        <v>76</v>
      </c>
      <c r="AY169" s="212" t="s">
        <v>124</v>
      </c>
      <c r="BK169" s="214">
        <f>BK170+BK179+BK205+BK230</f>
        <v>0</v>
      </c>
    </row>
    <row r="170" s="12" customFormat="1" ht="22.8" customHeight="1">
      <c r="A170" s="12"/>
      <c r="B170" s="201"/>
      <c r="C170" s="202"/>
      <c r="D170" s="203" t="s">
        <v>75</v>
      </c>
      <c r="E170" s="215" t="s">
        <v>680</v>
      </c>
      <c r="F170" s="215" t="s">
        <v>681</v>
      </c>
      <c r="G170" s="202"/>
      <c r="H170" s="202"/>
      <c r="I170" s="205"/>
      <c r="J170" s="216">
        <f>BK170</f>
        <v>0</v>
      </c>
      <c r="K170" s="202"/>
      <c r="L170" s="207"/>
      <c r="M170" s="208"/>
      <c r="N170" s="209"/>
      <c r="O170" s="209"/>
      <c r="P170" s="210">
        <f>SUM(P171:P178)</f>
        <v>0</v>
      </c>
      <c r="Q170" s="209"/>
      <c r="R170" s="210">
        <f>SUM(R171:R178)</f>
        <v>0.56088000000000005</v>
      </c>
      <c r="S170" s="209"/>
      <c r="T170" s="211">
        <f>SUM(T171:T178)</f>
        <v>1.2996000000000001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2" t="s">
        <v>133</v>
      </c>
      <c r="AT170" s="213" t="s">
        <v>75</v>
      </c>
      <c r="AU170" s="213" t="s">
        <v>84</v>
      </c>
      <c r="AY170" s="212" t="s">
        <v>124</v>
      </c>
      <c r="BK170" s="214">
        <f>SUM(BK171:BK178)</f>
        <v>0</v>
      </c>
    </row>
    <row r="171" s="2" customFormat="1" ht="16.5" customHeight="1">
      <c r="A171" s="37"/>
      <c r="B171" s="38"/>
      <c r="C171" s="217" t="s">
        <v>207</v>
      </c>
      <c r="D171" s="217" t="s">
        <v>127</v>
      </c>
      <c r="E171" s="218" t="s">
        <v>682</v>
      </c>
      <c r="F171" s="219" t="s">
        <v>683</v>
      </c>
      <c r="G171" s="220" t="s">
        <v>259</v>
      </c>
      <c r="H171" s="221">
        <v>38</v>
      </c>
      <c r="I171" s="222"/>
      <c r="J171" s="223">
        <f>ROUND(I171*H171,2)</f>
        <v>0</v>
      </c>
      <c r="K171" s="219" t="s">
        <v>131</v>
      </c>
      <c r="L171" s="43"/>
      <c r="M171" s="224" t="s">
        <v>1</v>
      </c>
      <c r="N171" s="225" t="s">
        <v>42</v>
      </c>
      <c r="O171" s="90"/>
      <c r="P171" s="226">
        <f>O171*H171</f>
        <v>0</v>
      </c>
      <c r="Q171" s="226">
        <v>0</v>
      </c>
      <c r="R171" s="226">
        <f>Q171*H171</f>
        <v>0</v>
      </c>
      <c r="S171" s="226">
        <v>0.034200000000000001</v>
      </c>
      <c r="T171" s="227">
        <f>S171*H171</f>
        <v>1.2996000000000001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8" t="s">
        <v>144</v>
      </c>
      <c r="AT171" s="228" t="s">
        <v>127</v>
      </c>
      <c r="AU171" s="228" t="s">
        <v>133</v>
      </c>
      <c r="AY171" s="16" t="s">
        <v>124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6" t="s">
        <v>133</v>
      </c>
      <c r="BK171" s="229">
        <f>ROUND(I171*H171,2)</f>
        <v>0</v>
      </c>
      <c r="BL171" s="16" t="s">
        <v>144</v>
      </c>
      <c r="BM171" s="228" t="s">
        <v>684</v>
      </c>
    </row>
    <row r="172" s="2" customFormat="1">
      <c r="A172" s="37"/>
      <c r="B172" s="38"/>
      <c r="C172" s="39"/>
      <c r="D172" s="230" t="s">
        <v>135</v>
      </c>
      <c r="E172" s="39"/>
      <c r="F172" s="231" t="s">
        <v>685</v>
      </c>
      <c r="G172" s="39"/>
      <c r="H172" s="39"/>
      <c r="I172" s="232"/>
      <c r="J172" s="39"/>
      <c r="K172" s="39"/>
      <c r="L172" s="43"/>
      <c r="M172" s="233"/>
      <c r="N172" s="234"/>
      <c r="O172" s="90"/>
      <c r="P172" s="90"/>
      <c r="Q172" s="90"/>
      <c r="R172" s="90"/>
      <c r="S172" s="90"/>
      <c r="T172" s="91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135</v>
      </c>
      <c r="AU172" s="16" t="s">
        <v>133</v>
      </c>
    </row>
    <row r="173" s="13" customFormat="1">
      <c r="A173" s="13"/>
      <c r="B173" s="235"/>
      <c r="C173" s="236"/>
      <c r="D173" s="237" t="s">
        <v>147</v>
      </c>
      <c r="E173" s="238" t="s">
        <v>1</v>
      </c>
      <c r="F173" s="239" t="s">
        <v>686</v>
      </c>
      <c r="G173" s="236"/>
      <c r="H173" s="240">
        <v>38</v>
      </c>
      <c r="I173" s="241"/>
      <c r="J173" s="236"/>
      <c r="K173" s="236"/>
      <c r="L173" s="242"/>
      <c r="M173" s="243"/>
      <c r="N173" s="244"/>
      <c r="O173" s="244"/>
      <c r="P173" s="244"/>
      <c r="Q173" s="244"/>
      <c r="R173" s="244"/>
      <c r="S173" s="244"/>
      <c r="T173" s="24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6" t="s">
        <v>147</v>
      </c>
      <c r="AU173" s="246" t="s">
        <v>133</v>
      </c>
      <c r="AV173" s="13" t="s">
        <v>133</v>
      </c>
      <c r="AW173" s="13" t="s">
        <v>32</v>
      </c>
      <c r="AX173" s="13" t="s">
        <v>76</v>
      </c>
      <c r="AY173" s="246" t="s">
        <v>124</v>
      </c>
    </row>
    <row r="174" s="14" customFormat="1">
      <c r="A174" s="14"/>
      <c r="B174" s="247"/>
      <c r="C174" s="248"/>
      <c r="D174" s="237" t="s">
        <v>147</v>
      </c>
      <c r="E174" s="249" t="s">
        <v>1</v>
      </c>
      <c r="F174" s="250" t="s">
        <v>150</v>
      </c>
      <c r="G174" s="248"/>
      <c r="H174" s="251">
        <v>38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7" t="s">
        <v>147</v>
      </c>
      <c r="AU174" s="257" t="s">
        <v>133</v>
      </c>
      <c r="AV174" s="14" t="s">
        <v>132</v>
      </c>
      <c r="AW174" s="14" t="s">
        <v>32</v>
      </c>
      <c r="AX174" s="14" t="s">
        <v>84</v>
      </c>
      <c r="AY174" s="257" t="s">
        <v>124</v>
      </c>
    </row>
    <row r="175" s="2" customFormat="1" ht="24.15" customHeight="1">
      <c r="A175" s="37"/>
      <c r="B175" s="38"/>
      <c r="C175" s="217" t="s">
        <v>212</v>
      </c>
      <c r="D175" s="217" t="s">
        <v>127</v>
      </c>
      <c r="E175" s="218" t="s">
        <v>687</v>
      </c>
      <c r="F175" s="219" t="s">
        <v>688</v>
      </c>
      <c r="G175" s="220" t="s">
        <v>259</v>
      </c>
      <c r="H175" s="221">
        <v>38</v>
      </c>
      <c r="I175" s="222"/>
      <c r="J175" s="223">
        <f>ROUND(I175*H175,2)</f>
        <v>0</v>
      </c>
      <c r="K175" s="219" t="s">
        <v>131</v>
      </c>
      <c r="L175" s="43"/>
      <c r="M175" s="224" t="s">
        <v>1</v>
      </c>
      <c r="N175" s="225" t="s">
        <v>42</v>
      </c>
      <c r="O175" s="90"/>
      <c r="P175" s="226">
        <f>O175*H175</f>
        <v>0</v>
      </c>
      <c r="Q175" s="226">
        <v>0.014760000000000001</v>
      </c>
      <c r="R175" s="226">
        <f>Q175*H175</f>
        <v>0.56088000000000005</v>
      </c>
      <c r="S175" s="226">
        <v>0</v>
      </c>
      <c r="T175" s="227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8" t="s">
        <v>144</v>
      </c>
      <c r="AT175" s="228" t="s">
        <v>127</v>
      </c>
      <c r="AU175" s="228" t="s">
        <v>133</v>
      </c>
      <c r="AY175" s="16" t="s">
        <v>124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6" t="s">
        <v>133</v>
      </c>
      <c r="BK175" s="229">
        <f>ROUND(I175*H175,2)</f>
        <v>0</v>
      </c>
      <c r="BL175" s="16" t="s">
        <v>144</v>
      </c>
      <c r="BM175" s="228" t="s">
        <v>689</v>
      </c>
    </row>
    <row r="176" s="2" customFormat="1">
      <c r="A176" s="37"/>
      <c r="B176" s="38"/>
      <c r="C176" s="39"/>
      <c r="D176" s="230" t="s">
        <v>135</v>
      </c>
      <c r="E176" s="39"/>
      <c r="F176" s="231" t="s">
        <v>690</v>
      </c>
      <c r="G176" s="39"/>
      <c r="H176" s="39"/>
      <c r="I176" s="232"/>
      <c r="J176" s="39"/>
      <c r="K176" s="39"/>
      <c r="L176" s="43"/>
      <c r="M176" s="233"/>
      <c r="N176" s="234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135</v>
      </c>
      <c r="AU176" s="16" t="s">
        <v>133</v>
      </c>
    </row>
    <row r="177" s="13" customFormat="1">
      <c r="A177" s="13"/>
      <c r="B177" s="235"/>
      <c r="C177" s="236"/>
      <c r="D177" s="237" t="s">
        <v>147</v>
      </c>
      <c r="E177" s="238" t="s">
        <v>1</v>
      </c>
      <c r="F177" s="239" t="s">
        <v>691</v>
      </c>
      <c r="G177" s="236"/>
      <c r="H177" s="240">
        <v>38</v>
      </c>
      <c r="I177" s="241"/>
      <c r="J177" s="236"/>
      <c r="K177" s="236"/>
      <c r="L177" s="242"/>
      <c r="M177" s="243"/>
      <c r="N177" s="244"/>
      <c r="O177" s="244"/>
      <c r="P177" s="244"/>
      <c r="Q177" s="244"/>
      <c r="R177" s="244"/>
      <c r="S177" s="244"/>
      <c r="T177" s="24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6" t="s">
        <v>147</v>
      </c>
      <c r="AU177" s="246" t="s">
        <v>133</v>
      </c>
      <c r="AV177" s="13" t="s">
        <v>133</v>
      </c>
      <c r="AW177" s="13" t="s">
        <v>32</v>
      </c>
      <c r="AX177" s="13" t="s">
        <v>76</v>
      </c>
      <c r="AY177" s="246" t="s">
        <v>124</v>
      </c>
    </row>
    <row r="178" s="14" customFormat="1">
      <c r="A178" s="14"/>
      <c r="B178" s="247"/>
      <c r="C178" s="248"/>
      <c r="D178" s="237" t="s">
        <v>147</v>
      </c>
      <c r="E178" s="249" t="s">
        <v>1</v>
      </c>
      <c r="F178" s="250" t="s">
        <v>150</v>
      </c>
      <c r="G178" s="248"/>
      <c r="H178" s="251">
        <v>38</v>
      </c>
      <c r="I178" s="252"/>
      <c r="J178" s="248"/>
      <c r="K178" s="248"/>
      <c r="L178" s="253"/>
      <c r="M178" s="254"/>
      <c r="N178" s="255"/>
      <c r="O178" s="255"/>
      <c r="P178" s="255"/>
      <c r="Q178" s="255"/>
      <c r="R178" s="255"/>
      <c r="S178" s="255"/>
      <c r="T178" s="25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7" t="s">
        <v>147</v>
      </c>
      <c r="AU178" s="257" t="s">
        <v>133</v>
      </c>
      <c r="AV178" s="14" t="s">
        <v>132</v>
      </c>
      <c r="AW178" s="14" t="s">
        <v>32</v>
      </c>
      <c r="AX178" s="14" t="s">
        <v>84</v>
      </c>
      <c r="AY178" s="257" t="s">
        <v>124</v>
      </c>
    </row>
    <row r="179" s="12" customFormat="1" ht="22.8" customHeight="1">
      <c r="A179" s="12"/>
      <c r="B179" s="201"/>
      <c r="C179" s="202"/>
      <c r="D179" s="203" t="s">
        <v>75</v>
      </c>
      <c r="E179" s="215" t="s">
        <v>692</v>
      </c>
      <c r="F179" s="215" t="s">
        <v>693</v>
      </c>
      <c r="G179" s="202"/>
      <c r="H179" s="202"/>
      <c r="I179" s="205"/>
      <c r="J179" s="216">
        <f>BK179</f>
        <v>0</v>
      </c>
      <c r="K179" s="202"/>
      <c r="L179" s="207"/>
      <c r="M179" s="208"/>
      <c r="N179" s="209"/>
      <c r="O179" s="209"/>
      <c r="P179" s="210">
        <f>SUM(P180:P204)</f>
        <v>0</v>
      </c>
      <c r="Q179" s="209"/>
      <c r="R179" s="210">
        <f>SUM(R180:R204)</f>
        <v>4.3616280000000005</v>
      </c>
      <c r="S179" s="209"/>
      <c r="T179" s="211">
        <f>SUM(T180:T204)</f>
        <v>3.9554500000000004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2" t="s">
        <v>133</v>
      </c>
      <c r="AT179" s="213" t="s">
        <v>75</v>
      </c>
      <c r="AU179" s="213" t="s">
        <v>84</v>
      </c>
      <c r="AY179" s="212" t="s">
        <v>124</v>
      </c>
      <c r="BK179" s="214">
        <f>SUM(BK180:BK204)</f>
        <v>0</v>
      </c>
    </row>
    <row r="180" s="2" customFormat="1" ht="24.15" customHeight="1">
      <c r="A180" s="37"/>
      <c r="B180" s="38"/>
      <c r="C180" s="217" t="s">
        <v>219</v>
      </c>
      <c r="D180" s="217" t="s">
        <v>127</v>
      </c>
      <c r="E180" s="218" t="s">
        <v>694</v>
      </c>
      <c r="F180" s="219" t="s">
        <v>695</v>
      </c>
      <c r="G180" s="220" t="s">
        <v>130</v>
      </c>
      <c r="H180" s="221">
        <v>117.40000000000001</v>
      </c>
      <c r="I180" s="222"/>
      <c r="J180" s="223">
        <f>ROUND(I180*H180,2)</f>
        <v>0</v>
      </c>
      <c r="K180" s="219" t="s">
        <v>131</v>
      </c>
      <c r="L180" s="43"/>
      <c r="M180" s="224" t="s">
        <v>1</v>
      </c>
      <c r="N180" s="225" t="s">
        <v>42</v>
      </c>
      <c r="O180" s="90"/>
      <c r="P180" s="226">
        <f>O180*H180</f>
        <v>0</v>
      </c>
      <c r="Q180" s="226">
        <v>0</v>
      </c>
      <c r="R180" s="226">
        <f>Q180*H180</f>
        <v>0</v>
      </c>
      <c r="S180" s="226">
        <v>0.03175</v>
      </c>
      <c r="T180" s="227">
        <f>S180*H180</f>
        <v>3.7274500000000002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8" t="s">
        <v>144</v>
      </c>
      <c r="AT180" s="228" t="s">
        <v>127</v>
      </c>
      <c r="AU180" s="228" t="s">
        <v>133</v>
      </c>
      <c r="AY180" s="16" t="s">
        <v>124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6" t="s">
        <v>133</v>
      </c>
      <c r="BK180" s="229">
        <f>ROUND(I180*H180,2)</f>
        <v>0</v>
      </c>
      <c r="BL180" s="16" t="s">
        <v>144</v>
      </c>
      <c r="BM180" s="228" t="s">
        <v>696</v>
      </c>
    </row>
    <row r="181" s="2" customFormat="1">
      <c r="A181" s="37"/>
      <c r="B181" s="38"/>
      <c r="C181" s="39"/>
      <c r="D181" s="230" t="s">
        <v>135</v>
      </c>
      <c r="E181" s="39"/>
      <c r="F181" s="231" t="s">
        <v>697</v>
      </c>
      <c r="G181" s="39"/>
      <c r="H181" s="39"/>
      <c r="I181" s="232"/>
      <c r="J181" s="39"/>
      <c r="K181" s="39"/>
      <c r="L181" s="43"/>
      <c r="M181" s="233"/>
      <c r="N181" s="234"/>
      <c r="O181" s="90"/>
      <c r="P181" s="90"/>
      <c r="Q181" s="90"/>
      <c r="R181" s="90"/>
      <c r="S181" s="90"/>
      <c r="T181" s="91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135</v>
      </c>
      <c r="AU181" s="16" t="s">
        <v>133</v>
      </c>
    </row>
    <row r="182" s="13" customFormat="1">
      <c r="A182" s="13"/>
      <c r="B182" s="235"/>
      <c r="C182" s="236"/>
      <c r="D182" s="237" t="s">
        <v>147</v>
      </c>
      <c r="E182" s="238" t="s">
        <v>1</v>
      </c>
      <c r="F182" s="239" t="s">
        <v>698</v>
      </c>
      <c r="G182" s="236"/>
      <c r="H182" s="240">
        <v>87.400000000000006</v>
      </c>
      <c r="I182" s="241"/>
      <c r="J182" s="236"/>
      <c r="K182" s="236"/>
      <c r="L182" s="242"/>
      <c r="M182" s="243"/>
      <c r="N182" s="244"/>
      <c r="O182" s="244"/>
      <c r="P182" s="244"/>
      <c r="Q182" s="244"/>
      <c r="R182" s="244"/>
      <c r="S182" s="244"/>
      <c r="T182" s="24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6" t="s">
        <v>147</v>
      </c>
      <c r="AU182" s="246" t="s">
        <v>133</v>
      </c>
      <c r="AV182" s="13" t="s">
        <v>133</v>
      </c>
      <c r="AW182" s="13" t="s">
        <v>32</v>
      </c>
      <c r="AX182" s="13" t="s">
        <v>76</v>
      </c>
      <c r="AY182" s="246" t="s">
        <v>124</v>
      </c>
    </row>
    <row r="183" s="13" customFormat="1">
      <c r="A183" s="13"/>
      <c r="B183" s="235"/>
      <c r="C183" s="236"/>
      <c r="D183" s="237" t="s">
        <v>147</v>
      </c>
      <c r="E183" s="238" t="s">
        <v>1</v>
      </c>
      <c r="F183" s="239" t="s">
        <v>699</v>
      </c>
      <c r="G183" s="236"/>
      <c r="H183" s="240">
        <v>30</v>
      </c>
      <c r="I183" s="241"/>
      <c r="J183" s="236"/>
      <c r="K183" s="236"/>
      <c r="L183" s="242"/>
      <c r="M183" s="243"/>
      <c r="N183" s="244"/>
      <c r="O183" s="244"/>
      <c r="P183" s="244"/>
      <c r="Q183" s="244"/>
      <c r="R183" s="244"/>
      <c r="S183" s="244"/>
      <c r="T183" s="24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6" t="s">
        <v>147</v>
      </c>
      <c r="AU183" s="246" t="s">
        <v>133</v>
      </c>
      <c r="AV183" s="13" t="s">
        <v>133</v>
      </c>
      <c r="AW183" s="13" t="s">
        <v>32</v>
      </c>
      <c r="AX183" s="13" t="s">
        <v>76</v>
      </c>
      <c r="AY183" s="246" t="s">
        <v>124</v>
      </c>
    </row>
    <row r="184" s="14" customFormat="1">
      <c r="A184" s="14"/>
      <c r="B184" s="247"/>
      <c r="C184" s="248"/>
      <c r="D184" s="237" t="s">
        <v>147</v>
      </c>
      <c r="E184" s="249" t="s">
        <v>1</v>
      </c>
      <c r="F184" s="250" t="s">
        <v>150</v>
      </c>
      <c r="G184" s="248"/>
      <c r="H184" s="251">
        <v>117.40000000000001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7" t="s">
        <v>147</v>
      </c>
      <c r="AU184" s="257" t="s">
        <v>133</v>
      </c>
      <c r="AV184" s="14" t="s">
        <v>132</v>
      </c>
      <c r="AW184" s="14" t="s">
        <v>32</v>
      </c>
      <c r="AX184" s="14" t="s">
        <v>84</v>
      </c>
      <c r="AY184" s="257" t="s">
        <v>124</v>
      </c>
    </row>
    <row r="185" s="2" customFormat="1" ht="21.75" customHeight="1">
      <c r="A185" s="37"/>
      <c r="B185" s="38"/>
      <c r="C185" s="217" t="s">
        <v>8</v>
      </c>
      <c r="D185" s="217" t="s">
        <v>127</v>
      </c>
      <c r="E185" s="218" t="s">
        <v>700</v>
      </c>
      <c r="F185" s="219" t="s">
        <v>701</v>
      </c>
      <c r="G185" s="220" t="s">
        <v>190</v>
      </c>
      <c r="H185" s="221">
        <v>38</v>
      </c>
      <c r="I185" s="222"/>
      <c r="J185" s="223">
        <f>ROUND(I185*H185,2)</f>
        <v>0</v>
      </c>
      <c r="K185" s="219" t="s">
        <v>131</v>
      </c>
      <c r="L185" s="43"/>
      <c r="M185" s="224" t="s">
        <v>1</v>
      </c>
      <c r="N185" s="225" t="s">
        <v>42</v>
      </c>
      <c r="O185" s="90"/>
      <c r="P185" s="226">
        <f>O185*H185</f>
        <v>0</v>
      </c>
      <c r="Q185" s="226">
        <v>0</v>
      </c>
      <c r="R185" s="226">
        <f>Q185*H185</f>
        <v>0</v>
      </c>
      <c r="S185" s="226">
        <v>0.0060000000000000001</v>
      </c>
      <c r="T185" s="227">
        <f>S185*H185</f>
        <v>0.22800000000000001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8" t="s">
        <v>144</v>
      </c>
      <c r="AT185" s="228" t="s">
        <v>127</v>
      </c>
      <c r="AU185" s="228" t="s">
        <v>133</v>
      </c>
      <c r="AY185" s="16" t="s">
        <v>124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6" t="s">
        <v>133</v>
      </c>
      <c r="BK185" s="229">
        <f>ROUND(I185*H185,2)</f>
        <v>0</v>
      </c>
      <c r="BL185" s="16" t="s">
        <v>144</v>
      </c>
      <c r="BM185" s="228" t="s">
        <v>702</v>
      </c>
    </row>
    <row r="186" s="2" customFormat="1">
      <c r="A186" s="37"/>
      <c r="B186" s="38"/>
      <c r="C186" s="39"/>
      <c r="D186" s="230" t="s">
        <v>135</v>
      </c>
      <c r="E186" s="39"/>
      <c r="F186" s="231" t="s">
        <v>703</v>
      </c>
      <c r="G186" s="39"/>
      <c r="H186" s="39"/>
      <c r="I186" s="232"/>
      <c r="J186" s="39"/>
      <c r="K186" s="39"/>
      <c r="L186" s="43"/>
      <c r="M186" s="233"/>
      <c r="N186" s="234"/>
      <c r="O186" s="90"/>
      <c r="P186" s="90"/>
      <c r="Q186" s="90"/>
      <c r="R186" s="90"/>
      <c r="S186" s="90"/>
      <c r="T186" s="91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135</v>
      </c>
      <c r="AU186" s="16" t="s">
        <v>133</v>
      </c>
    </row>
    <row r="187" s="13" customFormat="1">
      <c r="A187" s="13"/>
      <c r="B187" s="235"/>
      <c r="C187" s="236"/>
      <c r="D187" s="237" t="s">
        <v>147</v>
      </c>
      <c r="E187" s="238" t="s">
        <v>1</v>
      </c>
      <c r="F187" s="239" t="s">
        <v>704</v>
      </c>
      <c r="G187" s="236"/>
      <c r="H187" s="240">
        <v>38</v>
      </c>
      <c r="I187" s="241"/>
      <c r="J187" s="236"/>
      <c r="K187" s="236"/>
      <c r="L187" s="242"/>
      <c r="M187" s="243"/>
      <c r="N187" s="244"/>
      <c r="O187" s="244"/>
      <c r="P187" s="244"/>
      <c r="Q187" s="244"/>
      <c r="R187" s="244"/>
      <c r="S187" s="244"/>
      <c r="T187" s="24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6" t="s">
        <v>147</v>
      </c>
      <c r="AU187" s="246" t="s">
        <v>133</v>
      </c>
      <c r="AV187" s="13" t="s">
        <v>133</v>
      </c>
      <c r="AW187" s="13" t="s">
        <v>32</v>
      </c>
      <c r="AX187" s="13" t="s">
        <v>76</v>
      </c>
      <c r="AY187" s="246" t="s">
        <v>124</v>
      </c>
    </row>
    <row r="188" s="14" customFormat="1">
      <c r="A188" s="14"/>
      <c r="B188" s="247"/>
      <c r="C188" s="248"/>
      <c r="D188" s="237" t="s">
        <v>147</v>
      </c>
      <c r="E188" s="249" t="s">
        <v>1</v>
      </c>
      <c r="F188" s="250" t="s">
        <v>150</v>
      </c>
      <c r="G188" s="248"/>
      <c r="H188" s="251">
        <v>38</v>
      </c>
      <c r="I188" s="252"/>
      <c r="J188" s="248"/>
      <c r="K188" s="248"/>
      <c r="L188" s="253"/>
      <c r="M188" s="254"/>
      <c r="N188" s="255"/>
      <c r="O188" s="255"/>
      <c r="P188" s="255"/>
      <c r="Q188" s="255"/>
      <c r="R188" s="255"/>
      <c r="S188" s="255"/>
      <c r="T188" s="25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7" t="s">
        <v>147</v>
      </c>
      <c r="AU188" s="257" t="s">
        <v>133</v>
      </c>
      <c r="AV188" s="14" t="s">
        <v>132</v>
      </c>
      <c r="AW188" s="14" t="s">
        <v>32</v>
      </c>
      <c r="AX188" s="14" t="s">
        <v>84</v>
      </c>
      <c r="AY188" s="257" t="s">
        <v>124</v>
      </c>
    </row>
    <row r="189" s="2" customFormat="1" ht="33" customHeight="1">
      <c r="A189" s="37"/>
      <c r="B189" s="38"/>
      <c r="C189" s="217" t="s">
        <v>144</v>
      </c>
      <c r="D189" s="217" t="s">
        <v>127</v>
      </c>
      <c r="E189" s="218" t="s">
        <v>705</v>
      </c>
      <c r="F189" s="219" t="s">
        <v>706</v>
      </c>
      <c r="G189" s="220" t="s">
        <v>190</v>
      </c>
      <c r="H189" s="221">
        <v>38</v>
      </c>
      <c r="I189" s="222"/>
      <c r="J189" s="223">
        <f>ROUND(I189*H189,2)</f>
        <v>0</v>
      </c>
      <c r="K189" s="219" t="s">
        <v>131</v>
      </c>
      <c r="L189" s="43"/>
      <c r="M189" s="224" t="s">
        <v>1</v>
      </c>
      <c r="N189" s="225" t="s">
        <v>42</v>
      </c>
      <c r="O189" s="90"/>
      <c r="P189" s="226">
        <f>O189*H189</f>
        <v>0</v>
      </c>
      <c r="Q189" s="226">
        <v>3.0000000000000001E-05</v>
      </c>
      <c r="R189" s="226">
        <f>Q189*H189</f>
        <v>0.00114</v>
      </c>
      <c r="S189" s="226">
        <v>0</v>
      </c>
      <c r="T189" s="227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28" t="s">
        <v>144</v>
      </c>
      <c r="AT189" s="228" t="s">
        <v>127</v>
      </c>
      <c r="AU189" s="228" t="s">
        <v>133</v>
      </c>
      <c r="AY189" s="16" t="s">
        <v>124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6" t="s">
        <v>133</v>
      </c>
      <c r="BK189" s="229">
        <f>ROUND(I189*H189,2)</f>
        <v>0</v>
      </c>
      <c r="BL189" s="16" t="s">
        <v>144</v>
      </c>
      <c r="BM189" s="228" t="s">
        <v>707</v>
      </c>
    </row>
    <row r="190" s="2" customFormat="1">
      <c r="A190" s="37"/>
      <c r="B190" s="38"/>
      <c r="C190" s="39"/>
      <c r="D190" s="230" t="s">
        <v>135</v>
      </c>
      <c r="E190" s="39"/>
      <c r="F190" s="231" t="s">
        <v>708</v>
      </c>
      <c r="G190" s="39"/>
      <c r="H190" s="39"/>
      <c r="I190" s="232"/>
      <c r="J190" s="39"/>
      <c r="K190" s="39"/>
      <c r="L190" s="43"/>
      <c r="M190" s="233"/>
      <c r="N190" s="234"/>
      <c r="O190" s="90"/>
      <c r="P190" s="90"/>
      <c r="Q190" s="90"/>
      <c r="R190" s="90"/>
      <c r="S190" s="90"/>
      <c r="T190" s="91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6" t="s">
        <v>135</v>
      </c>
      <c r="AU190" s="16" t="s">
        <v>133</v>
      </c>
    </row>
    <row r="191" s="13" customFormat="1">
      <c r="A191" s="13"/>
      <c r="B191" s="235"/>
      <c r="C191" s="236"/>
      <c r="D191" s="237" t="s">
        <v>147</v>
      </c>
      <c r="E191" s="238" t="s">
        <v>1</v>
      </c>
      <c r="F191" s="239" t="s">
        <v>709</v>
      </c>
      <c r="G191" s="236"/>
      <c r="H191" s="240">
        <v>38</v>
      </c>
      <c r="I191" s="241"/>
      <c r="J191" s="236"/>
      <c r="K191" s="236"/>
      <c r="L191" s="242"/>
      <c r="M191" s="243"/>
      <c r="N191" s="244"/>
      <c r="O191" s="244"/>
      <c r="P191" s="244"/>
      <c r="Q191" s="244"/>
      <c r="R191" s="244"/>
      <c r="S191" s="244"/>
      <c r="T191" s="24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6" t="s">
        <v>147</v>
      </c>
      <c r="AU191" s="246" t="s">
        <v>133</v>
      </c>
      <c r="AV191" s="13" t="s">
        <v>133</v>
      </c>
      <c r="AW191" s="13" t="s">
        <v>32</v>
      </c>
      <c r="AX191" s="13" t="s">
        <v>76</v>
      </c>
      <c r="AY191" s="246" t="s">
        <v>124</v>
      </c>
    </row>
    <row r="192" s="14" customFormat="1">
      <c r="A192" s="14"/>
      <c r="B192" s="247"/>
      <c r="C192" s="248"/>
      <c r="D192" s="237" t="s">
        <v>147</v>
      </c>
      <c r="E192" s="249" t="s">
        <v>1</v>
      </c>
      <c r="F192" s="250" t="s">
        <v>150</v>
      </c>
      <c r="G192" s="248"/>
      <c r="H192" s="251">
        <v>38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7" t="s">
        <v>147</v>
      </c>
      <c r="AU192" s="257" t="s">
        <v>133</v>
      </c>
      <c r="AV192" s="14" t="s">
        <v>132</v>
      </c>
      <c r="AW192" s="14" t="s">
        <v>32</v>
      </c>
      <c r="AX192" s="14" t="s">
        <v>84</v>
      </c>
      <c r="AY192" s="257" t="s">
        <v>124</v>
      </c>
    </row>
    <row r="193" s="2" customFormat="1" ht="24.15" customHeight="1">
      <c r="A193" s="37"/>
      <c r="B193" s="38"/>
      <c r="C193" s="258" t="s">
        <v>234</v>
      </c>
      <c r="D193" s="258" t="s">
        <v>268</v>
      </c>
      <c r="E193" s="259" t="s">
        <v>710</v>
      </c>
      <c r="F193" s="260" t="s">
        <v>711</v>
      </c>
      <c r="G193" s="261" t="s">
        <v>190</v>
      </c>
      <c r="H193" s="262">
        <v>38</v>
      </c>
      <c r="I193" s="263"/>
      <c r="J193" s="264">
        <f>ROUND(I193*H193,2)</f>
        <v>0</v>
      </c>
      <c r="K193" s="260" t="s">
        <v>131</v>
      </c>
      <c r="L193" s="265"/>
      <c r="M193" s="266" t="s">
        <v>1</v>
      </c>
      <c r="N193" s="267" t="s">
        <v>42</v>
      </c>
      <c r="O193" s="90"/>
      <c r="P193" s="226">
        <f>O193*H193</f>
        <v>0</v>
      </c>
      <c r="Q193" s="226">
        <v>0.0041999999999999997</v>
      </c>
      <c r="R193" s="226">
        <f>Q193*H193</f>
        <v>0.15959999999999999</v>
      </c>
      <c r="S193" s="226">
        <v>0</v>
      </c>
      <c r="T193" s="227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28" t="s">
        <v>271</v>
      </c>
      <c r="AT193" s="228" t="s">
        <v>268</v>
      </c>
      <c r="AU193" s="228" t="s">
        <v>133</v>
      </c>
      <c r="AY193" s="16" t="s">
        <v>124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6" t="s">
        <v>133</v>
      </c>
      <c r="BK193" s="229">
        <f>ROUND(I193*H193,2)</f>
        <v>0</v>
      </c>
      <c r="BL193" s="16" t="s">
        <v>144</v>
      </c>
      <c r="BM193" s="228" t="s">
        <v>712</v>
      </c>
    </row>
    <row r="194" s="2" customFormat="1" ht="33" customHeight="1">
      <c r="A194" s="37"/>
      <c r="B194" s="38"/>
      <c r="C194" s="217" t="s">
        <v>239</v>
      </c>
      <c r="D194" s="217" t="s">
        <v>127</v>
      </c>
      <c r="E194" s="218" t="s">
        <v>713</v>
      </c>
      <c r="F194" s="219" t="s">
        <v>714</v>
      </c>
      <c r="G194" s="220" t="s">
        <v>130</v>
      </c>
      <c r="H194" s="221">
        <v>123.40000000000001</v>
      </c>
      <c r="I194" s="222"/>
      <c r="J194" s="223">
        <f>ROUND(I194*H194,2)</f>
        <v>0</v>
      </c>
      <c r="K194" s="219" t="s">
        <v>1</v>
      </c>
      <c r="L194" s="43"/>
      <c r="M194" s="224" t="s">
        <v>1</v>
      </c>
      <c r="N194" s="225" t="s">
        <v>42</v>
      </c>
      <c r="O194" s="90"/>
      <c r="P194" s="226">
        <f>O194*H194</f>
        <v>0</v>
      </c>
      <c r="Q194" s="226">
        <v>0.03372</v>
      </c>
      <c r="R194" s="226">
        <f>Q194*H194</f>
        <v>4.1610480000000001</v>
      </c>
      <c r="S194" s="226">
        <v>0</v>
      </c>
      <c r="T194" s="227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8" t="s">
        <v>144</v>
      </c>
      <c r="AT194" s="228" t="s">
        <v>127</v>
      </c>
      <c r="AU194" s="228" t="s">
        <v>133</v>
      </c>
      <c r="AY194" s="16" t="s">
        <v>124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6" t="s">
        <v>133</v>
      </c>
      <c r="BK194" s="229">
        <f>ROUND(I194*H194,2)</f>
        <v>0</v>
      </c>
      <c r="BL194" s="16" t="s">
        <v>144</v>
      </c>
      <c r="BM194" s="228" t="s">
        <v>715</v>
      </c>
    </row>
    <row r="195" s="13" customFormat="1">
      <c r="A195" s="13"/>
      <c r="B195" s="235"/>
      <c r="C195" s="236"/>
      <c r="D195" s="237" t="s">
        <v>147</v>
      </c>
      <c r="E195" s="238" t="s">
        <v>1</v>
      </c>
      <c r="F195" s="239" t="s">
        <v>716</v>
      </c>
      <c r="G195" s="236"/>
      <c r="H195" s="240">
        <v>87.400000000000006</v>
      </c>
      <c r="I195" s="241"/>
      <c r="J195" s="236"/>
      <c r="K195" s="236"/>
      <c r="L195" s="242"/>
      <c r="M195" s="243"/>
      <c r="N195" s="244"/>
      <c r="O195" s="244"/>
      <c r="P195" s="244"/>
      <c r="Q195" s="244"/>
      <c r="R195" s="244"/>
      <c r="S195" s="244"/>
      <c r="T195" s="24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6" t="s">
        <v>147</v>
      </c>
      <c r="AU195" s="246" t="s">
        <v>133</v>
      </c>
      <c r="AV195" s="13" t="s">
        <v>133</v>
      </c>
      <c r="AW195" s="13" t="s">
        <v>32</v>
      </c>
      <c r="AX195" s="13" t="s">
        <v>76</v>
      </c>
      <c r="AY195" s="246" t="s">
        <v>124</v>
      </c>
    </row>
    <row r="196" s="13" customFormat="1">
      <c r="A196" s="13"/>
      <c r="B196" s="235"/>
      <c r="C196" s="236"/>
      <c r="D196" s="237" t="s">
        <v>147</v>
      </c>
      <c r="E196" s="238" t="s">
        <v>1</v>
      </c>
      <c r="F196" s="239" t="s">
        <v>717</v>
      </c>
      <c r="G196" s="236"/>
      <c r="H196" s="240">
        <v>36</v>
      </c>
      <c r="I196" s="241"/>
      <c r="J196" s="236"/>
      <c r="K196" s="236"/>
      <c r="L196" s="242"/>
      <c r="M196" s="243"/>
      <c r="N196" s="244"/>
      <c r="O196" s="244"/>
      <c r="P196" s="244"/>
      <c r="Q196" s="244"/>
      <c r="R196" s="244"/>
      <c r="S196" s="244"/>
      <c r="T196" s="24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6" t="s">
        <v>147</v>
      </c>
      <c r="AU196" s="246" t="s">
        <v>133</v>
      </c>
      <c r="AV196" s="13" t="s">
        <v>133</v>
      </c>
      <c r="AW196" s="13" t="s">
        <v>32</v>
      </c>
      <c r="AX196" s="13" t="s">
        <v>76</v>
      </c>
      <c r="AY196" s="246" t="s">
        <v>124</v>
      </c>
    </row>
    <row r="197" s="14" customFormat="1">
      <c r="A197" s="14"/>
      <c r="B197" s="247"/>
      <c r="C197" s="248"/>
      <c r="D197" s="237" t="s">
        <v>147</v>
      </c>
      <c r="E197" s="249" t="s">
        <v>1</v>
      </c>
      <c r="F197" s="250" t="s">
        <v>150</v>
      </c>
      <c r="G197" s="248"/>
      <c r="H197" s="251">
        <v>123.40000000000001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7" t="s">
        <v>147</v>
      </c>
      <c r="AU197" s="257" t="s">
        <v>133</v>
      </c>
      <c r="AV197" s="14" t="s">
        <v>132</v>
      </c>
      <c r="AW197" s="14" t="s">
        <v>32</v>
      </c>
      <c r="AX197" s="14" t="s">
        <v>84</v>
      </c>
      <c r="AY197" s="257" t="s">
        <v>124</v>
      </c>
    </row>
    <row r="198" s="2" customFormat="1" ht="21.75" customHeight="1">
      <c r="A198" s="37"/>
      <c r="B198" s="38"/>
      <c r="C198" s="217" t="s">
        <v>244</v>
      </c>
      <c r="D198" s="217" t="s">
        <v>127</v>
      </c>
      <c r="E198" s="218" t="s">
        <v>718</v>
      </c>
      <c r="F198" s="219" t="s">
        <v>719</v>
      </c>
      <c r="G198" s="220" t="s">
        <v>130</v>
      </c>
      <c r="H198" s="221">
        <v>199.19999999999999</v>
      </c>
      <c r="I198" s="222"/>
      <c r="J198" s="223">
        <f>ROUND(I198*H198,2)</f>
        <v>0</v>
      </c>
      <c r="K198" s="219" t="s">
        <v>131</v>
      </c>
      <c r="L198" s="43"/>
      <c r="M198" s="224" t="s">
        <v>1</v>
      </c>
      <c r="N198" s="225" t="s">
        <v>42</v>
      </c>
      <c r="O198" s="90"/>
      <c r="P198" s="226">
        <f>O198*H198</f>
        <v>0</v>
      </c>
      <c r="Q198" s="226">
        <v>0.00020000000000000001</v>
      </c>
      <c r="R198" s="226">
        <f>Q198*H198</f>
        <v>0.03984</v>
      </c>
      <c r="S198" s="226">
        <v>0</v>
      </c>
      <c r="T198" s="227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28" t="s">
        <v>144</v>
      </c>
      <c r="AT198" s="228" t="s">
        <v>127</v>
      </c>
      <c r="AU198" s="228" t="s">
        <v>133</v>
      </c>
      <c r="AY198" s="16" t="s">
        <v>124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6" t="s">
        <v>133</v>
      </c>
      <c r="BK198" s="229">
        <f>ROUND(I198*H198,2)</f>
        <v>0</v>
      </c>
      <c r="BL198" s="16" t="s">
        <v>144</v>
      </c>
      <c r="BM198" s="228" t="s">
        <v>720</v>
      </c>
    </row>
    <row r="199" s="2" customFormat="1">
      <c r="A199" s="37"/>
      <c r="B199" s="38"/>
      <c r="C199" s="39"/>
      <c r="D199" s="230" t="s">
        <v>135</v>
      </c>
      <c r="E199" s="39"/>
      <c r="F199" s="231" t="s">
        <v>721</v>
      </c>
      <c r="G199" s="39"/>
      <c r="H199" s="39"/>
      <c r="I199" s="232"/>
      <c r="J199" s="39"/>
      <c r="K199" s="39"/>
      <c r="L199" s="43"/>
      <c r="M199" s="233"/>
      <c r="N199" s="234"/>
      <c r="O199" s="90"/>
      <c r="P199" s="90"/>
      <c r="Q199" s="90"/>
      <c r="R199" s="90"/>
      <c r="S199" s="90"/>
      <c r="T199" s="91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135</v>
      </c>
      <c r="AU199" s="16" t="s">
        <v>133</v>
      </c>
    </row>
    <row r="200" s="13" customFormat="1">
      <c r="A200" s="13"/>
      <c r="B200" s="235"/>
      <c r="C200" s="236"/>
      <c r="D200" s="237" t="s">
        <v>147</v>
      </c>
      <c r="E200" s="238" t="s">
        <v>1</v>
      </c>
      <c r="F200" s="239" t="s">
        <v>722</v>
      </c>
      <c r="G200" s="236"/>
      <c r="H200" s="240">
        <v>148.19999999999999</v>
      </c>
      <c r="I200" s="241"/>
      <c r="J200" s="236"/>
      <c r="K200" s="236"/>
      <c r="L200" s="242"/>
      <c r="M200" s="243"/>
      <c r="N200" s="244"/>
      <c r="O200" s="244"/>
      <c r="P200" s="244"/>
      <c r="Q200" s="244"/>
      <c r="R200" s="244"/>
      <c r="S200" s="244"/>
      <c r="T200" s="24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6" t="s">
        <v>147</v>
      </c>
      <c r="AU200" s="246" t="s">
        <v>133</v>
      </c>
      <c r="AV200" s="13" t="s">
        <v>133</v>
      </c>
      <c r="AW200" s="13" t="s">
        <v>32</v>
      </c>
      <c r="AX200" s="13" t="s">
        <v>76</v>
      </c>
      <c r="AY200" s="246" t="s">
        <v>124</v>
      </c>
    </row>
    <row r="201" s="13" customFormat="1">
      <c r="A201" s="13"/>
      <c r="B201" s="235"/>
      <c r="C201" s="236"/>
      <c r="D201" s="237" t="s">
        <v>147</v>
      </c>
      <c r="E201" s="238" t="s">
        <v>1</v>
      </c>
      <c r="F201" s="239" t="s">
        <v>723</v>
      </c>
      <c r="G201" s="236"/>
      <c r="H201" s="240">
        <v>51</v>
      </c>
      <c r="I201" s="241"/>
      <c r="J201" s="236"/>
      <c r="K201" s="236"/>
      <c r="L201" s="242"/>
      <c r="M201" s="243"/>
      <c r="N201" s="244"/>
      <c r="O201" s="244"/>
      <c r="P201" s="244"/>
      <c r="Q201" s="244"/>
      <c r="R201" s="244"/>
      <c r="S201" s="244"/>
      <c r="T201" s="24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6" t="s">
        <v>147</v>
      </c>
      <c r="AU201" s="246" t="s">
        <v>133</v>
      </c>
      <c r="AV201" s="13" t="s">
        <v>133</v>
      </c>
      <c r="AW201" s="13" t="s">
        <v>32</v>
      </c>
      <c r="AX201" s="13" t="s">
        <v>76</v>
      </c>
      <c r="AY201" s="246" t="s">
        <v>124</v>
      </c>
    </row>
    <row r="202" s="14" customFormat="1">
      <c r="A202" s="14"/>
      <c r="B202" s="247"/>
      <c r="C202" s="248"/>
      <c r="D202" s="237" t="s">
        <v>147</v>
      </c>
      <c r="E202" s="249" t="s">
        <v>1</v>
      </c>
      <c r="F202" s="250" t="s">
        <v>150</v>
      </c>
      <c r="G202" s="248"/>
      <c r="H202" s="251">
        <v>199.19999999999999</v>
      </c>
      <c r="I202" s="252"/>
      <c r="J202" s="248"/>
      <c r="K202" s="248"/>
      <c r="L202" s="253"/>
      <c r="M202" s="254"/>
      <c r="N202" s="255"/>
      <c r="O202" s="255"/>
      <c r="P202" s="255"/>
      <c r="Q202" s="255"/>
      <c r="R202" s="255"/>
      <c r="S202" s="255"/>
      <c r="T202" s="256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7" t="s">
        <v>147</v>
      </c>
      <c r="AU202" s="257" t="s">
        <v>133</v>
      </c>
      <c r="AV202" s="14" t="s">
        <v>132</v>
      </c>
      <c r="AW202" s="14" t="s">
        <v>32</v>
      </c>
      <c r="AX202" s="14" t="s">
        <v>84</v>
      </c>
      <c r="AY202" s="257" t="s">
        <v>124</v>
      </c>
    </row>
    <row r="203" s="2" customFormat="1" ht="24.15" customHeight="1">
      <c r="A203" s="37"/>
      <c r="B203" s="38"/>
      <c r="C203" s="217" t="s">
        <v>248</v>
      </c>
      <c r="D203" s="217" t="s">
        <v>127</v>
      </c>
      <c r="E203" s="218" t="s">
        <v>724</v>
      </c>
      <c r="F203" s="219" t="s">
        <v>725</v>
      </c>
      <c r="G203" s="220" t="s">
        <v>428</v>
      </c>
      <c r="H203" s="268"/>
      <c r="I203" s="222"/>
      <c r="J203" s="223">
        <f>ROUND(I203*H203,2)</f>
        <v>0</v>
      </c>
      <c r="K203" s="219" t="s">
        <v>131</v>
      </c>
      <c r="L203" s="43"/>
      <c r="M203" s="224" t="s">
        <v>1</v>
      </c>
      <c r="N203" s="225" t="s">
        <v>42</v>
      </c>
      <c r="O203" s="90"/>
      <c r="P203" s="226">
        <f>O203*H203</f>
        <v>0</v>
      </c>
      <c r="Q203" s="226">
        <v>0</v>
      </c>
      <c r="R203" s="226">
        <f>Q203*H203</f>
        <v>0</v>
      </c>
      <c r="S203" s="226">
        <v>0</v>
      </c>
      <c r="T203" s="227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28" t="s">
        <v>144</v>
      </c>
      <c r="AT203" s="228" t="s">
        <v>127</v>
      </c>
      <c r="AU203" s="228" t="s">
        <v>133</v>
      </c>
      <c r="AY203" s="16" t="s">
        <v>124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6" t="s">
        <v>133</v>
      </c>
      <c r="BK203" s="229">
        <f>ROUND(I203*H203,2)</f>
        <v>0</v>
      </c>
      <c r="BL203" s="16" t="s">
        <v>144</v>
      </c>
      <c r="BM203" s="228" t="s">
        <v>726</v>
      </c>
    </row>
    <row r="204" s="2" customFormat="1">
      <c r="A204" s="37"/>
      <c r="B204" s="38"/>
      <c r="C204" s="39"/>
      <c r="D204" s="230" t="s">
        <v>135</v>
      </c>
      <c r="E204" s="39"/>
      <c r="F204" s="231" t="s">
        <v>727</v>
      </c>
      <c r="G204" s="39"/>
      <c r="H204" s="39"/>
      <c r="I204" s="232"/>
      <c r="J204" s="39"/>
      <c r="K204" s="39"/>
      <c r="L204" s="43"/>
      <c r="M204" s="233"/>
      <c r="N204" s="234"/>
      <c r="O204" s="90"/>
      <c r="P204" s="90"/>
      <c r="Q204" s="90"/>
      <c r="R204" s="90"/>
      <c r="S204" s="90"/>
      <c r="T204" s="91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6" t="s">
        <v>135</v>
      </c>
      <c r="AU204" s="16" t="s">
        <v>133</v>
      </c>
    </row>
    <row r="205" s="12" customFormat="1" ht="22.8" customHeight="1">
      <c r="A205" s="12"/>
      <c r="B205" s="201"/>
      <c r="C205" s="202"/>
      <c r="D205" s="203" t="s">
        <v>75</v>
      </c>
      <c r="E205" s="215" t="s">
        <v>728</v>
      </c>
      <c r="F205" s="215" t="s">
        <v>729</v>
      </c>
      <c r="G205" s="202"/>
      <c r="H205" s="202"/>
      <c r="I205" s="205"/>
      <c r="J205" s="216">
        <f>BK205</f>
        <v>0</v>
      </c>
      <c r="K205" s="202"/>
      <c r="L205" s="207"/>
      <c r="M205" s="208"/>
      <c r="N205" s="209"/>
      <c r="O205" s="209"/>
      <c r="P205" s="210">
        <f>SUM(P206:P229)</f>
        <v>0</v>
      </c>
      <c r="Q205" s="209"/>
      <c r="R205" s="210">
        <f>SUM(R206:R229)</f>
        <v>1.84395</v>
      </c>
      <c r="S205" s="209"/>
      <c r="T205" s="211">
        <f>SUM(T206:T229)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2" t="s">
        <v>133</v>
      </c>
      <c r="AT205" s="213" t="s">
        <v>75</v>
      </c>
      <c r="AU205" s="213" t="s">
        <v>84</v>
      </c>
      <c r="AY205" s="212" t="s">
        <v>124</v>
      </c>
      <c r="BK205" s="214">
        <f>SUM(BK206:BK229)</f>
        <v>0</v>
      </c>
    </row>
    <row r="206" s="2" customFormat="1" ht="16.5" customHeight="1">
      <c r="A206" s="37"/>
      <c r="B206" s="38"/>
      <c r="C206" s="217" t="s">
        <v>7</v>
      </c>
      <c r="D206" s="217" t="s">
        <v>127</v>
      </c>
      <c r="E206" s="218" t="s">
        <v>730</v>
      </c>
      <c r="F206" s="219" t="s">
        <v>731</v>
      </c>
      <c r="G206" s="220" t="s">
        <v>130</v>
      </c>
      <c r="H206" s="221">
        <v>57</v>
      </c>
      <c r="I206" s="222"/>
      <c r="J206" s="223">
        <f>ROUND(I206*H206,2)</f>
        <v>0</v>
      </c>
      <c r="K206" s="219" t="s">
        <v>131</v>
      </c>
      <c r="L206" s="43"/>
      <c r="M206" s="224" t="s">
        <v>1</v>
      </c>
      <c r="N206" s="225" t="s">
        <v>42</v>
      </c>
      <c r="O206" s="90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8" t="s">
        <v>144</v>
      </c>
      <c r="AT206" s="228" t="s">
        <v>127</v>
      </c>
      <c r="AU206" s="228" t="s">
        <v>133</v>
      </c>
      <c r="AY206" s="16" t="s">
        <v>124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6" t="s">
        <v>133</v>
      </c>
      <c r="BK206" s="229">
        <f>ROUND(I206*H206,2)</f>
        <v>0</v>
      </c>
      <c r="BL206" s="16" t="s">
        <v>144</v>
      </c>
      <c r="BM206" s="228" t="s">
        <v>732</v>
      </c>
    </row>
    <row r="207" s="2" customFormat="1">
      <c r="A207" s="37"/>
      <c r="B207" s="38"/>
      <c r="C207" s="39"/>
      <c r="D207" s="230" t="s">
        <v>135</v>
      </c>
      <c r="E207" s="39"/>
      <c r="F207" s="231" t="s">
        <v>733</v>
      </c>
      <c r="G207" s="39"/>
      <c r="H207" s="39"/>
      <c r="I207" s="232"/>
      <c r="J207" s="39"/>
      <c r="K207" s="39"/>
      <c r="L207" s="43"/>
      <c r="M207" s="233"/>
      <c r="N207" s="234"/>
      <c r="O207" s="90"/>
      <c r="P207" s="90"/>
      <c r="Q207" s="90"/>
      <c r="R207" s="90"/>
      <c r="S207" s="90"/>
      <c r="T207" s="91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16" t="s">
        <v>135</v>
      </c>
      <c r="AU207" s="16" t="s">
        <v>133</v>
      </c>
    </row>
    <row r="208" s="13" customFormat="1">
      <c r="A208" s="13"/>
      <c r="B208" s="235"/>
      <c r="C208" s="236"/>
      <c r="D208" s="237" t="s">
        <v>147</v>
      </c>
      <c r="E208" s="238" t="s">
        <v>1</v>
      </c>
      <c r="F208" s="239" t="s">
        <v>734</v>
      </c>
      <c r="G208" s="236"/>
      <c r="H208" s="240">
        <v>57</v>
      </c>
      <c r="I208" s="241"/>
      <c r="J208" s="236"/>
      <c r="K208" s="236"/>
      <c r="L208" s="242"/>
      <c r="M208" s="243"/>
      <c r="N208" s="244"/>
      <c r="O208" s="244"/>
      <c r="P208" s="244"/>
      <c r="Q208" s="244"/>
      <c r="R208" s="244"/>
      <c r="S208" s="244"/>
      <c r="T208" s="24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6" t="s">
        <v>147</v>
      </c>
      <c r="AU208" s="246" t="s">
        <v>133</v>
      </c>
      <c r="AV208" s="13" t="s">
        <v>133</v>
      </c>
      <c r="AW208" s="13" t="s">
        <v>32</v>
      </c>
      <c r="AX208" s="13" t="s">
        <v>76</v>
      </c>
      <c r="AY208" s="246" t="s">
        <v>124</v>
      </c>
    </row>
    <row r="209" s="14" customFormat="1">
      <c r="A209" s="14"/>
      <c r="B209" s="247"/>
      <c r="C209" s="248"/>
      <c r="D209" s="237" t="s">
        <v>147</v>
      </c>
      <c r="E209" s="249" t="s">
        <v>1</v>
      </c>
      <c r="F209" s="250" t="s">
        <v>150</v>
      </c>
      <c r="G209" s="248"/>
      <c r="H209" s="251">
        <v>57</v>
      </c>
      <c r="I209" s="252"/>
      <c r="J209" s="248"/>
      <c r="K209" s="248"/>
      <c r="L209" s="253"/>
      <c r="M209" s="254"/>
      <c r="N209" s="255"/>
      <c r="O209" s="255"/>
      <c r="P209" s="255"/>
      <c r="Q209" s="255"/>
      <c r="R209" s="255"/>
      <c r="S209" s="255"/>
      <c r="T209" s="25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7" t="s">
        <v>147</v>
      </c>
      <c r="AU209" s="257" t="s">
        <v>133</v>
      </c>
      <c r="AV209" s="14" t="s">
        <v>132</v>
      </c>
      <c r="AW209" s="14" t="s">
        <v>32</v>
      </c>
      <c r="AX209" s="14" t="s">
        <v>84</v>
      </c>
      <c r="AY209" s="257" t="s">
        <v>124</v>
      </c>
    </row>
    <row r="210" s="2" customFormat="1" ht="16.5" customHeight="1">
      <c r="A210" s="37"/>
      <c r="B210" s="38"/>
      <c r="C210" s="217" t="s">
        <v>256</v>
      </c>
      <c r="D210" s="217" t="s">
        <v>127</v>
      </c>
      <c r="E210" s="218" t="s">
        <v>735</v>
      </c>
      <c r="F210" s="219" t="s">
        <v>736</v>
      </c>
      <c r="G210" s="220" t="s">
        <v>130</v>
      </c>
      <c r="H210" s="221">
        <v>57</v>
      </c>
      <c r="I210" s="222"/>
      <c r="J210" s="223">
        <f>ROUND(I210*H210,2)</f>
        <v>0</v>
      </c>
      <c r="K210" s="219" t="s">
        <v>131</v>
      </c>
      <c r="L210" s="43"/>
      <c r="M210" s="224" t="s">
        <v>1</v>
      </c>
      <c r="N210" s="225" t="s">
        <v>42</v>
      </c>
      <c r="O210" s="90"/>
      <c r="P210" s="226">
        <f>O210*H210</f>
        <v>0</v>
      </c>
      <c r="Q210" s="226">
        <v>0.00029999999999999997</v>
      </c>
      <c r="R210" s="226">
        <f>Q210*H210</f>
        <v>0.017099999999999997</v>
      </c>
      <c r="S210" s="226">
        <v>0</v>
      </c>
      <c r="T210" s="227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28" t="s">
        <v>144</v>
      </c>
      <c r="AT210" s="228" t="s">
        <v>127</v>
      </c>
      <c r="AU210" s="228" t="s">
        <v>133</v>
      </c>
      <c r="AY210" s="16" t="s">
        <v>124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6" t="s">
        <v>133</v>
      </c>
      <c r="BK210" s="229">
        <f>ROUND(I210*H210,2)</f>
        <v>0</v>
      </c>
      <c r="BL210" s="16" t="s">
        <v>144</v>
      </c>
      <c r="BM210" s="228" t="s">
        <v>737</v>
      </c>
    </row>
    <row r="211" s="2" customFormat="1">
      <c r="A211" s="37"/>
      <c r="B211" s="38"/>
      <c r="C211" s="39"/>
      <c r="D211" s="230" t="s">
        <v>135</v>
      </c>
      <c r="E211" s="39"/>
      <c r="F211" s="231" t="s">
        <v>738</v>
      </c>
      <c r="G211" s="39"/>
      <c r="H211" s="39"/>
      <c r="I211" s="232"/>
      <c r="J211" s="39"/>
      <c r="K211" s="39"/>
      <c r="L211" s="43"/>
      <c r="M211" s="233"/>
      <c r="N211" s="234"/>
      <c r="O211" s="90"/>
      <c r="P211" s="90"/>
      <c r="Q211" s="90"/>
      <c r="R211" s="90"/>
      <c r="S211" s="90"/>
      <c r="T211" s="91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16" t="s">
        <v>135</v>
      </c>
      <c r="AU211" s="16" t="s">
        <v>133</v>
      </c>
    </row>
    <row r="212" s="13" customFormat="1">
      <c r="A212" s="13"/>
      <c r="B212" s="235"/>
      <c r="C212" s="236"/>
      <c r="D212" s="237" t="s">
        <v>147</v>
      </c>
      <c r="E212" s="238" t="s">
        <v>1</v>
      </c>
      <c r="F212" s="239" t="s">
        <v>734</v>
      </c>
      <c r="G212" s="236"/>
      <c r="H212" s="240">
        <v>57</v>
      </c>
      <c r="I212" s="241"/>
      <c r="J212" s="236"/>
      <c r="K212" s="236"/>
      <c r="L212" s="242"/>
      <c r="M212" s="243"/>
      <c r="N212" s="244"/>
      <c r="O212" s="244"/>
      <c r="P212" s="244"/>
      <c r="Q212" s="244"/>
      <c r="R212" s="244"/>
      <c r="S212" s="244"/>
      <c r="T212" s="24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6" t="s">
        <v>147</v>
      </c>
      <c r="AU212" s="246" t="s">
        <v>133</v>
      </c>
      <c r="AV212" s="13" t="s">
        <v>133</v>
      </c>
      <c r="AW212" s="13" t="s">
        <v>32</v>
      </c>
      <c r="AX212" s="13" t="s">
        <v>76</v>
      </c>
      <c r="AY212" s="246" t="s">
        <v>124</v>
      </c>
    </row>
    <row r="213" s="14" customFormat="1">
      <c r="A213" s="14"/>
      <c r="B213" s="247"/>
      <c r="C213" s="248"/>
      <c r="D213" s="237" t="s">
        <v>147</v>
      </c>
      <c r="E213" s="249" t="s">
        <v>1</v>
      </c>
      <c r="F213" s="250" t="s">
        <v>150</v>
      </c>
      <c r="G213" s="248"/>
      <c r="H213" s="251">
        <v>57</v>
      </c>
      <c r="I213" s="252"/>
      <c r="J213" s="248"/>
      <c r="K213" s="248"/>
      <c r="L213" s="253"/>
      <c r="M213" s="254"/>
      <c r="N213" s="255"/>
      <c r="O213" s="255"/>
      <c r="P213" s="255"/>
      <c r="Q213" s="255"/>
      <c r="R213" s="255"/>
      <c r="S213" s="255"/>
      <c r="T213" s="25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7" t="s">
        <v>147</v>
      </c>
      <c r="AU213" s="257" t="s">
        <v>133</v>
      </c>
      <c r="AV213" s="14" t="s">
        <v>132</v>
      </c>
      <c r="AW213" s="14" t="s">
        <v>32</v>
      </c>
      <c r="AX213" s="14" t="s">
        <v>84</v>
      </c>
      <c r="AY213" s="257" t="s">
        <v>124</v>
      </c>
    </row>
    <row r="214" s="2" customFormat="1" ht="37.8" customHeight="1">
      <c r="A214" s="37"/>
      <c r="B214" s="38"/>
      <c r="C214" s="217" t="s">
        <v>262</v>
      </c>
      <c r="D214" s="217" t="s">
        <v>127</v>
      </c>
      <c r="E214" s="218" t="s">
        <v>739</v>
      </c>
      <c r="F214" s="219" t="s">
        <v>740</v>
      </c>
      <c r="G214" s="220" t="s">
        <v>130</v>
      </c>
      <c r="H214" s="221">
        <v>57</v>
      </c>
      <c r="I214" s="222"/>
      <c r="J214" s="223">
        <f>ROUND(I214*H214,2)</f>
        <v>0</v>
      </c>
      <c r="K214" s="219" t="s">
        <v>131</v>
      </c>
      <c r="L214" s="43"/>
      <c r="M214" s="224" t="s">
        <v>1</v>
      </c>
      <c r="N214" s="225" t="s">
        <v>42</v>
      </c>
      <c r="O214" s="90"/>
      <c r="P214" s="226">
        <f>O214*H214</f>
        <v>0</v>
      </c>
      <c r="Q214" s="226">
        <v>0.0089999999999999993</v>
      </c>
      <c r="R214" s="226">
        <f>Q214*H214</f>
        <v>0.51300000000000001</v>
      </c>
      <c r="S214" s="226">
        <v>0</v>
      </c>
      <c r="T214" s="227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28" t="s">
        <v>144</v>
      </c>
      <c r="AT214" s="228" t="s">
        <v>127</v>
      </c>
      <c r="AU214" s="228" t="s">
        <v>133</v>
      </c>
      <c r="AY214" s="16" t="s">
        <v>124</v>
      </c>
      <c r="BE214" s="229">
        <f>IF(N214="základní",J214,0)</f>
        <v>0</v>
      </c>
      <c r="BF214" s="229">
        <f>IF(N214="snížená",J214,0)</f>
        <v>0</v>
      </c>
      <c r="BG214" s="229">
        <f>IF(N214="zákl. přenesená",J214,0)</f>
        <v>0</v>
      </c>
      <c r="BH214" s="229">
        <f>IF(N214="sníž. přenesená",J214,0)</f>
        <v>0</v>
      </c>
      <c r="BI214" s="229">
        <f>IF(N214="nulová",J214,0)</f>
        <v>0</v>
      </c>
      <c r="BJ214" s="16" t="s">
        <v>133</v>
      </c>
      <c r="BK214" s="229">
        <f>ROUND(I214*H214,2)</f>
        <v>0</v>
      </c>
      <c r="BL214" s="16" t="s">
        <v>144</v>
      </c>
      <c r="BM214" s="228" t="s">
        <v>741</v>
      </c>
    </row>
    <row r="215" s="2" customFormat="1">
      <c r="A215" s="37"/>
      <c r="B215" s="38"/>
      <c r="C215" s="39"/>
      <c r="D215" s="230" t="s">
        <v>135</v>
      </c>
      <c r="E215" s="39"/>
      <c r="F215" s="231" t="s">
        <v>742</v>
      </c>
      <c r="G215" s="39"/>
      <c r="H215" s="39"/>
      <c r="I215" s="232"/>
      <c r="J215" s="39"/>
      <c r="K215" s="39"/>
      <c r="L215" s="43"/>
      <c r="M215" s="233"/>
      <c r="N215" s="234"/>
      <c r="O215" s="90"/>
      <c r="P215" s="90"/>
      <c r="Q215" s="90"/>
      <c r="R215" s="90"/>
      <c r="S215" s="90"/>
      <c r="T215" s="91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16" t="s">
        <v>135</v>
      </c>
      <c r="AU215" s="16" t="s">
        <v>133</v>
      </c>
    </row>
    <row r="216" s="13" customFormat="1">
      <c r="A216" s="13"/>
      <c r="B216" s="235"/>
      <c r="C216" s="236"/>
      <c r="D216" s="237" t="s">
        <v>147</v>
      </c>
      <c r="E216" s="238" t="s">
        <v>1</v>
      </c>
      <c r="F216" s="239" t="s">
        <v>734</v>
      </c>
      <c r="G216" s="236"/>
      <c r="H216" s="240">
        <v>57</v>
      </c>
      <c r="I216" s="241"/>
      <c r="J216" s="236"/>
      <c r="K216" s="236"/>
      <c r="L216" s="242"/>
      <c r="M216" s="243"/>
      <c r="N216" s="244"/>
      <c r="O216" s="244"/>
      <c r="P216" s="244"/>
      <c r="Q216" s="244"/>
      <c r="R216" s="244"/>
      <c r="S216" s="244"/>
      <c r="T216" s="24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6" t="s">
        <v>147</v>
      </c>
      <c r="AU216" s="246" t="s">
        <v>133</v>
      </c>
      <c r="AV216" s="13" t="s">
        <v>133</v>
      </c>
      <c r="AW216" s="13" t="s">
        <v>32</v>
      </c>
      <c r="AX216" s="13" t="s">
        <v>76</v>
      </c>
      <c r="AY216" s="246" t="s">
        <v>124</v>
      </c>
    </row>
    <row r="217" s="14" customFormat="1">
      <c r="A217" s="14"/>
      <c r="B217" s="247"/>
      <c r="C217" s="248"/>
      <c r="D217" s="237" t="s">
        <v>147</v>
      </c>
      <c r="E217" s="249" t="s">
        <v>1</v>
      </c>
      <c r="F217" s="250" t="s">
        <v>150</v>
      </c>
      <c r="G217" s="248"/>
      <c r="H217" s="251">
        <v>57</v>
      </c>
      <c r="I217" s="252"/>
      <c r="J217" s="248"/>
      <c r="K217" s="248"/>
      <c r="L217" s="253"/>
      <c r="M217" s="254"/>
      <c r="N217" s="255"/>
      <c r="O217" s="255"/>
      <c r="P217" s="255"/>
      <c r="Q217" s="255"/>
      <c r="R217" s="255"/>
      <c r="S217" s="255"/>
      <c r="T217" s="256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7" t="s">
        <v>147</v>
      </c>
      <c r="AU217" s="257" t="s">
        <v>133</v>
      </c>
      <c r="AV217" s="14" t="s">
        <v>132</v>
      </c>
      <c r="AW217" s="14" t="s">
        <v>32</v>
      </c>
      <c r="AX217" s="14" t="s">
        <v>84</v>
      </c>
      <c r="AY217" s="257" t="s">
        <v>124</v>
      </c>
    </row>
    <row r="218" s="2" customFormat="1" ht="24.15" customHeight="1">
      <c r="A218" s="37"/>
      <c r="B218" s="38"/>
      <c r="C218" s="258" t="s">
        <v>267</v>
      </c>
      <c r="D218" s="258" t="s">
        <v>268</v>
      </c>
      <c r="E218" s="259" t="s">
        <v>743</v>
      </c>
      <c r="F218" s="260" t="s">
        <v>744</v>
      </c>
      <c r="G218" s="261" t="s">
        <v>130</v>
      </c>
      <c r="H218" s="262">
        <v>65.549999999999997</v>
      </c>
      <c r="I218" s="263"/>
      <c r="J218" s="264">
        <f>ROUND(I218*H218,2)</f>
        <v>0</v>
      </c>
      <c r="K218" s="260" t="s">
        <v>131</v>
      </c>
      <c r="L218" s="265"/>
      <c r="M218" s="266" t="s">
        <v>1</v>
      </c>
      <c r="N218" s="267" t="s">
        <v>42</v>
      </c>
      <c r="O218" s="90"/>
      <c r="P218" s="226">
        <f>O218*H218</f>
        <v>0</v>
      </c>
      <c r="Q218" s="226">
        <v>0.02</v>
      </c>
      <c r="R218" s="226">
        <f>Q218*H218</f>
        <v>1.3109999999999999</v>
      </c>
      <c r="S218" s="226">
        <v>0</v>
      </c>
      <c r="T218" s="227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28" t="s">
        <v>271</v>
      </c>
      <c r="AT218" s="228" t="s">
        <v>268</v>
      </c>
      <c r="AU218" s="228" t="s">
        <v>133</v>
      </c>
      <c r="AY218" s="16" t="s">
        <v>124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6" t="s">
        <v>133</v>
      </c>
      <c r="BK218" s="229">
        <f>ROUND(I218*H218,2)</f>
        <v>0</v>
      </c>
      <c r="BL218" s="16" t="s">
        <v>144</v>
      </c>
      <c r="BM218" s="228" t="s">
        <v>745</v>
      </c>
    </row>
    <row r="219" s="13" customFormat="1">
      <c r="A219" s="13"/>
      <c r="B219" s="235"/>
      <c r="C219" s="236"/>
      <c r="D219" s="237" t="s">
        <v>147</v>
      </c>
      <c r="E219" s="236"/>
      <c r="F219" s="239" t="s">
        <v>746</v>
      </c>
      <c r="G219" s="236"/>
      <c r="H219" s="240">
        <v>65.549999999999997</v>
      </c>
      <c r="I219" s="241"/>
      <c r="J219" s="236"/>
      <c r="K219" s="236"/>
      <c r="L219" s="242"/>
      <c r="M219" s="243"/>
      <c r="N219" s="244"/>
      <c r="O219" s="244"/>
      <c r="P219" s="244"/>
      <c r="Q219" s="244"/>
      <c r="R219" s="244"/>
      <c r="S219" s="244"/>
      <c r="T219" s="24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6" t="s">
        <v>147</v>
      </c>
      <c r="AU219" s="246" t="s">
        <v>133</v>
      </c>
      <c r="AV219" s="13" t="s">
        <v>133</v>
      </c>
      <c r="AW219" s="13" t="s">
        <v>4</v>
      </c>
      <c r="AX219" s="13" t="s">
        <v>84</v>
      </c>
      <c r="AY219" s="246" t="s">
        <v>124</v>
      </c>
    </row>
    <row r="220" s="2" customFormat="1" ht="24.15" customHeight="1">
      <c r="A220" s="37"/>
      <c r="B220" s="38"/>
      <c r="C220" s="217" t="s">
        <v>273</v>
      </c>
      <c r="D220" s="217" t="s">
        <v>127</v>
      </c>
      <c r="E220" s="218" t="s">
        <v>747</v>
      </c>
      <c r="F220" s="219" t="s">
        <v>748</v>
      </c>
      <c r="G220" s="220" t="s">
        <v>130</v>
      </c>
      <c r="H220" s="221">
        <v>57</v>
      </c>
      <c r="I220" s="222"/>
      <c r="J220" s="223">
        <f>ROUND(I220*H220,2)</f>
        <v>0</v>
      </c>
      <c r="K220" s="219" t="s">
        <v>131</v>
      </c>
      <c r="L220" s="43"/>
      <c r="M220" s="224" t="s">
        <v>1</v>
      </c>
      <c r="N220" s="225" t="s">
        <v>42</v>
      </c>
      <c r="O220" s="90"/>
      <c r="P220" s="226">
        <f>O220*H220</f>
        <v>0</v>
      </c>
      <c r="Q220" s="226">
        <v>0</v>
      </c>
      <c r="R220" s="226">
        <f>Q220*H220</f>
        <v>0</v>
      </c>
      <c r="S220" s="226">
        <v>0</v>
      </c>
      <c r="T220" s="227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8" t="s">
        <v>144</v>
      </c>
      <c r="AT220" s="228" t="s">
        <v>127</v>
      </c>
      <c r="AU220" s="228" t="s">
        <v>133</v>
      </c>
      <c r="AY220" s="16" t="s">
        <v>124</v>
      </c>
      <c r="BE220" s="229">
        <f>IF(N220="základní",J220,0)</f>
        <v>0</v>
      </c>
      <c r="BF220" s="229">
        <f>IF(N220="snížená",J220,0)</f>
        <v>0</v>
      </c>
      <c r="BG220" s="229">
        <f>IF(N220="zákl. přenesená",J220,0)</f>
        <v>0</v>
      </c>
      <c r="BH220" s="229">
        <f>IF(N220="sníž. přenesená",J220,0)</f>
        <v>0</v>
      </c>
      <c r="BI220" s="229">
        <f>IF(N220="nulová",J220,0)</f>
        <v>0</v>
      </c>
      <c r="BJ220" s="16" t="s">
        <v>133</v>
      </c>
      <c r="BK220" s="229">
        <f>ROUND(I220*H220,2)</f>
        <v>0</v>
      </c>
      <c r="BL220" s="16" t="s">
        <v>144</v>
      </c>
      <c r="BM220" s="228" t="s">
        <v>749</v>
      </c>
    </row>
    <row r="221" s="2" customFormat="1">
      <c r="A221" s="37"/>
      <c r="B221" s="38"/>
      <c r="C221" s="39"/>
      <c r="D221" s="230" t="s">
        <v>135</v>
      </c>
      <c r="E221" s="39"/>
      <c r="F221" s="231" t="s">
        <v>750</v>
      </c>
      <c r="G221" s="39"/>
      <c r="H221" s="39"/>
      <c r="I221" s="232"/>
      <c r="J221" s="39"/>
      <c r="K221" s="39"/>
      <c r="L221" s="43"/>
      <c r="M221" s="233"/>
      <c r="N221" s="234"/>
      <c r="O221" s="90"/>
      <c r="P221" s="90"/>
      <c r="Q221" s="90"/>
      <c r="R221" s="90"/>
      <c r="S221" s="90"/>
      <c r="T221" s="91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6" t="s">
        <v>135</v>
      </c>
      <c r="AU221" s="16" t="s">
        <v>133</v>
      </c>
    </row>
    <row r="222" s="13" customFormat="1">
      <c r="A222" s="13"/>
      <c r="B222" s="235"/>
      <c r="C222" s="236"/>
      <c r="D222" s="237" t="s">
        <v>147</v>
      </c>
      <c r="E222" s="238" t="s">
        <v>1</v>
      </c>
      <c r="F222" s="239" t="s">
        <v>734</v>
      </c>
      <c r="G222" s="236"/>
      <c r="H222" s="240">
        <v>57</v>
      </c>
      <c r="I222" s="241"/>
      <c r="J222" s="236"/>
      <c r="K222" s="236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147</v>
      </c>
      <c r="AU222" s="246" t="s">
        <v>133</v>
      </c>
      <c r="AV222" s="13" t="s">
        <v>133</v>
      </c>
      <c r="AW222" s="13" t="s">
        <v>32</v>
      </c>
      <c r="AX222" s="13" t="s">
        <v>76</v>
      </c>
      <c r="AY222" s="246" t="s">
        <v>124</v>
      </c>
    </row>
    <row r="223" s="14" customFormat="1">
      <c r="A223" s="14"/>
      <c r="B223" s="247"/>
      <c r="C223" s="248"/>
      <c r="D223" s="237" t="s">
        <v>147</v>
      </c>
      <c r="E223" s="249" t="s">
        <v>1</v>
      </c>
      <c r="F223" s="250" t="s">
        <v>150</v>
      </c>
      <c r="G223" s="248"/>
      <c r="H223" s="251">
        <v>57</v>
      </c>
      <c r="I223" s="252"/>
      <c r="J223" s="248"/>
      <c r="K223" s="248"/>
      <c r="L223" s="253"/>
      <c r="M223" s="254"/>
      <c r="N223" s="255"/>
      <c r="O223" s="255"/>
      <c r="P223" s="255"/>
      <c r="Q223" s="255"/>
      <c r="R223" s="255"/>
      <c r="S223" s="255"/>
      <c r="T223" s="256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7" t="s">
        <v>147</v>
      </c>
      <c r="AU223" s="257" t="s">
        <v>133</v>
      </c>
      <c r="AV223" s="14" t="s">
        <v>132</v>
      </c>
      <c r="AW223" s="14" t="s">
        <v>32</v>
      </c>
      <c r="AX223" s="14" t="s">
        <v>84</v>
      </c>
      <c r="AY223" s="257" t="s">
        <v>124</v>
      </c>
    </row>
    <row r="224" s="2" customFormat="1" ht="24.15" customHeight="1">
      <c r="A224" s="37"/>
      <c r="B224" s="38"/>
      <c r="C224" s="217" t="s">
        <v>278</v>
      </c>
      <c r="D224" s="217" t="s">
        <v>127</v>
      </c>
      <c r="E224" s="218" t="s">
        <v>751</v>
      </c>
      <c r="F224" s="219" t="s">
        <v>752</v>
      </c>
      <c r="G224" s="220" t="s">
        <v>130</v>
      </c>
      <c r="H224" s="221">
        <v>57</v>
      </c>
      <c r="I224" s="222"/>
      <c r="J224" s="223">
        <f>ROUND(I224*H224,2)</f>
        <v>0</v>
      </c>
      <c r="K224" s="219" t="s">
        <v>131</v>
      </c>
      <c r="L224" s="43"/>
      <c r="M224" s="224" t="s">
        <v>1</v>
      </c>
      <c r="N224" s="225" t="s">
        <v>42</v>
      </c>
      <c r="O224" s="90"/>
      <c r="P224" s="226">
        <f>O224*H224</f>
        <v>0</v>
      </c>
      <c r="Q224" s="226">
        <v>5.0000000000000002E-05</v>
      </c>
      <c r="R224" s="226">
        <f>Q224*H224</f>
        <v>0.0028500000000000001</v>
      </c>
      <c r="S224" s="226">
        <v>0</v>
      </c>
      <c r="T224" s="227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28" t="s">
        <v>144</v>
      </c>
      <c r="AT224" s="228" t="s">
        <v>127</v>
      </c>
      <c r="AU224" s="228" t="s">
        <v>133</v>
      </c>
      <c r="AY224" s="16" t="s">
        <v>124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6" t="s">
        <v>133</v>
      </c>
      <c r="BK224" s="229">
        <f>ROUND(I224*H224,2)</f>
        <v>0</v>
      </c>
      <c r="BL224" s="16" t="s">
        <v>144</v>
      </c>
      <c r="BM224" s="228" t="s">
        <v>753</v>
      </c>
    </row>
    <row r="225" s="2" customFormat="1">
      <c r="A225" s="37"/>
      <c r="B225" s="38"/>
      <c r="C225" s="39"/>
      <c r="D225" s="230" t="s">
        <v>135</v>
      </c>
      <c r="E225" s="39"/>
      <c r="F225" s="231" t="s">
        <v>754</v>
      </c>
      <c r="G225" s="39"/>
      <c r="H225" s="39"/>
      <c r="I225" s="232"/>
      <c r="J225" s="39"/>
      <c r="K225" s="39"/>
      <c r="L225" s="43"/>
      <c r="M225" s="233"/>
      <c r="N225" s="234"/>
      <c r="O225" s="90"/>
      <c r="P225" s="90"/>
      <c r="Q225" s="90"/>
      <c r="R225" s="90"/>
      <c r="S225" s="90"/>
      <c r="T225" s="91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16" t="s">
        <v>135</v>
      </c>
      <c r="AU225" s="16" t="s">
        <v>133</v>
      </c>
    </row>
    <row r="226" s="13" customFormat="1">
      <c r="A226" s="13"/>
      <c r="B226" s="235"/>
      <c r="C226" s="236"/>
      <c r="D226" s="237" t="s">
        <v>147</v>
      </c>
      <c r="E226" s="238" t="s">
        <v>1</v>
      </c>
      <c r="F226" s="239" t="s">
        <v>734</v>
      </c>
      <c r="G226" s="236"/>
      <c r="H226" s="240">
        <v>57</v>
      </c>
      <c r="I226" s="241"/>
      <c r="J226" s="236"/>
      <c r="K226" s="236"/>
      <c r="L226" s="242"/>
      <c r="M226" s="243"/>
      <c r="N226" s="244"/>
      <c r="O226" s="244"/>
      <c r="P226" s="244"/>
      <c r="Q226" s="244"/>
      <c r="R226" s="244"/>
      <c r="S226" s="244"/>
      <c r="T226" s="24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6" t="s">
        <v>147</v>
      </c>
      <c r="AU226" s="246" t="s">
        <v>133</v>
      </c>
      <c r="AV226" s="13" t="s">
        <v>133</v>
      </c>
      <c r="AW226" s="13" t="s">
        <v>32</v>
      </c>
      <c r="AX226" s="13" t="s">
        <v>76</v>
      </c>
      <c r="AY226" s="246" t="s">
        <v>124</v>
      </c>
    </row>
    <row r="227" s="14" customFormat="1">
      <c r="A227" s="14"/>
      <c r="B227" s="247"/>
      <c r="C227" s="248"/>
      <c r="D227" s="237" t="s">
        <v>147</v>
      </c>
      <c r="E227" s="249" t="s">
        <v>1</v>
      </c>
      <c r="F227" s="250" t="s">
        <v>150</v>
      </c>
      <c r="G227" s="248"/>
      <c r="H227" s="251">
        <v>57</v>
      </c>
      <c r="I227" s="252"/>
      <c r="J227" s="248"/>
      <c r="K227" s="248"/>
      <c r="L227" s="253"/>
      <c r="M227" s="254"/>
      <c r="N227" s="255"/>
      <c r="O227" s="255"/>
      <c r="P227" s="255"/>
      <c r="Q227" s="255"/>
      <c r="R227" s="255"/>
      <c r="S227" s="255"/>
      <c r="T227" s="256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7" t="s">
        <v>147</v>
      </c>
      <c r="AU227" s="257" t="s">
        <v>133</v>
      </c>
      <c r="AV227" s="14" t="s">
        <v>132</v>
      </c>
      <c r="AW227" s="14" t="s">
        <v>32</v>
      </c>
      <c r="AX227" s="14" t="s">
        <v>84</v>
      </c>
      <c r="AY227" s="257" t="s">
        <v>124</v>
      </c>
    </row>
    <row r="228" s="2" customFormat="1" ht="24.15" customHeight="1">
      <c r="A228" s="37"/>
      <c r="B228" s="38"/>
      <c r="C228" s="217" t="s">
        <v>285</v>
      </c>
      <c r="D228" s="217" t="s">
        <v>127</v>
      </c>
      <c r="E228" s="218" t="s">
        <v>755</v>
      </c>
      <c r="F228" s="219" t="s">
        <v>756</v>
      </c>
      <c r="G228" s="220" t="s">
        <v>428</v>
      </c>
      <c r="H228" s="268"/>
      <c r="I228" s="222"/>
      <c r="J228" s="223">
        <f>ROUND(I228*H228,2)</f>
        <v>0</v>
      </c>
      <c r="K228" s="219" t="s">
        <v>131</v>
      </c>
      <c r="L228" s="43"/>
      <c r="M228" s="224" t="s">
        <v>1</v>
      </c>
      <c r="N228" s="225" t="s">
        <v>42</v>
      </c>
      <c r="O228" s="90"/>
      <c r="P228" s="226">
        <f>O228*H228</f>
        <v>0</v>
      </c>
      <c r="Q228" s="226">
        <v>0</v>
      </c>
      <c r="R228" s="226">
        <f>Q228*H228</f>
        <v>0</v>
      </c>
      <c r="S228" s="226">
        <v>0</v>
      </c>
      <c r="T228" s="227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8" t="s">
        <v>144</v>
      </c>
      <c r="AT228" s="228" t="s">
        <v>127</v>
      </c>
      <c r="AU228" s="228" t="s">
        <v>133</v>
      </c>
      <c r="AY228" s="16" t="s">
        <v>124</v>
      </c>
      <c r="BE228" s="229">
        <f>IF(N228="základní",J228,0)</f>
        <v>0</v>
      </c>
      <c r="BF228" s="229">
        <f>IF(N228="snížená",J228,0)</f>
        <v>0</v>
      </c>
      <c r="BG228" s="229">
        <f>IF(N228="zákl. přenesená",J228,0)</f>
        <v>0</v>
      </c>
      <c r="BH228" s="229">
        <f>IF(N228="sníž. přenesená",J228,0)</f>
        <v>0</v>
      </c>
      <c r="BI228" s="229">
        <f>IF(N228="nulová",J228,0)</f>
        <v>0</v>
      </c>
      <c r="BJ228" s="16" t="s">
        <v>133</v>
      </c>
      <c r="BK228" s="229">
        <f>ROUND(I228*H228,2)</f>
        <v>0</v>
      </c>
      <c r="BL228" s="16" t="s">
        <v>144</v>
      </c>
      <c r="BM228" s="228" t="s">
        <v>757</v>
      </c>
    </row>
    <row r="229" s="2" customFormat="1">
      <c r="A229" s="37"/>
      <c r="B229" s="38"/>
      <c r="C229" s="39"/>
      <c r="D229" s="230" t="s">
        <v>135</v>
      </c>
      <c r="E229" s="39"/>
      <c r="F229" s="231" t="s">
        <v>758</v>
      </c>
      <c r="G229" s="39"/>
      <c r="H229" s="39"/>
      <c r="I229" s="232"/>
      <c r="J229" s="39"/>
      <c r="K229" s="39"/>
      <c r="L229" s="43"/>
      <c r="M229" s="233"/>
      <c r="N229" s="234"/>
      <c r="O229" s="90"/>
      <c r="P229" s="90"/>
      <c r="Q229" s="90"/>
      <c r="R229" s="90"/>
      <c r="S229" s="90"/>
      <c r="T229" s="91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16" t="s">
        <v>135</v>
      </c>
      <c r="AU229" s="16" t="s">
        <v>133</v>
      </c>
    </row>
    <row r="230" s="12" customFormat="1" ht="22.8" customHeight="1">
      <c r="A230" s="12"/>
      <c r="B230" s="201"/>
      <c r="C230" s="202"/>
      <c r="D230" s="203" t="s">
        <v>75</v>
      </c>
      <c r="E230" s="215" t="s">
        <v>759</v>
      </c>
      <c r="F230" s="215" t="s">
        <v>760</v>
      </c>
      <c r="G230" s="202"/>
      <c r="H230" s="202"/>
      <c r="I230" s="205"/>
      <c r="J230" s="216">
        <f>BK230</f>
        <v>0</v>
      </c>
      <c r="K230" s="202"/>
      <c r="L230" s="207"/>
      <c r="M230" s="208"/>
      <c r="N230" s="209"/>
      <c r="O230" s="209"/>
      <c r="P230" s="210">
        <f>SUM(P231:P240)</f>
        <v>0</v>
      </c>
      <c r="Q230" s="209"/>
      <c r="R230" s="210">
        <f>SUM(R231:R240)</f>
        <v>0.097608</v>
      </c>
      <c r="S230" s="209"/>
      <c r="T230" s="211">
        <f>SUM(T231:T240)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2" t="s">
        <v>133</v>
      </c>
      <c r="AT230" s="213" t="s">
        <v>75</v>
      </c>
      <c r="AU230" s="213" t="s">
        <v>84</v>
      </c>
      <c r="AY230" s="212" t="s">
        <v>124</v>
      </c>
      <c r="BK230" s="214">
        <f>SUM(BK231:BK240)</f>
        <v>0</v>
      </c>
    </row>
    <row r="231" s="2" customFormat="1" ht="24.15" customHeight="1">
      <c r="A231" s="37"/>
      <c r="B231" s="38"/>
      <c r="C231" s="217" t="s">
        <v>291</v>
      </c>
      <c r="D231" s="217" t="s">
        <v>127</v>
      </c>
      <c r="E231" s="218" t="s">
        <v>761</v>
      </c>
      <c r="F231" s="219" t="s">
        <v>762</v>
      </c>
      <c r="G231" s="220" t="s">
        <v>130</v>
      </c>
      <c r="H231" s="221">
        <v>199.19999999999999</v>
      </c>
      <c r="I231" s="222"/>
      <c r="J231" s="223">
        <f>ROUND(I231*H231,2)</f>
        <v>0</v>
      </c>
      <c r="K231" s="219" t="s">
        <v>131</v>
      </c>
      <c r="L231" s="43"/>
      <c r="M231" s="224" t="s">
        <v>1</v>
      </c>
      <c r="N231" s="225" t="s">
        <v>42</v>
      </c>
      <c r="O231" s="90"/>
      <c r="P231" s="226">
        <f>O231*H231</f>
        <v>0</v>
      </c>
      <c r="Q231" s="226">
        <v>0.00020000000000000001</v>
      </c>
      <c r="R231" s="226">
        <f>Q231*H231</f>
        <v>0.03984</v>
      </c>
      <c r="S231" s="226">
        <v>0</v>
      </c>
      <c r="T231" s="227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28" t="s">
        <v>144</v>
      </c>
      <c r="AT231" s="228" t="s">
        <v>127</v>
      </c>
      <c r="AU231" s="228" t="s">
        <v>133</v>
      </c>
      <c r="AY231" s="16" t="s">
        <v>124</v>
      </c>
      <c r="BE231" s="229">
        <f>IF(N231="základní",J231,0)</f>
        <v>0</v>
      </c>
      <c r="BF231" s="229">
        <f>IF(N231="snížená",J231,0)</f>
        <v>0</v>
      </c>
      <c r="BG231" s="229">
        <f>IF(N231="zákl. přenesená",J231,0)</f>
        <v>0</v>
      </c>
      <c r="BH231" s="229">
        <f>IF(N231="sníž. přenesená",J231,0)</f>
        <v>0</v>
      </c>
      <c r="BI231" s="229">
        <f>IF(N231="nulová",J231,0)</f>
        <v>0</v>
      </c>
      <c r="BJ231" s="16" t="s">
        <v>133</v>
      </c>
      <c r="BK231" s="229">
        <f>ROUND(I231*H231,2)</f>
        <v>0</v>
      </c>
      <c r="BL231" s="16" t="s">
        <v>144</v>
      </c>
      <c r="BM231" s="228" t="s">
        <v>763</v>
      </c>
    </row>
    <row r="232" s="2" customFormat="1">
      <c r="A232" s="37"/>
      <c r="B232" s="38"/>
      <c r="C232" s="39"/>
      <c r="D232" s="230" t="s">
        <v>135</v>
      </c>
      <c r="E232" s="39"/>
      <c r="F232" s="231" t="s">
        <v>764</v>
      </c>
      <c r="G232" s="39"/>
      <c r="H232" s="39"/>
      <c r="I232" s="232"/>
      <c r="J232" s="39"/>
      <c r="K232" s="39"/>
      <c r="L232" s="43"/>
      <c r="M232" s="233"/>
      <c r="N232" s="234"/>
      <c r="O232" s="90"/>
      <c r="P232" s="90"/>
      <c r="Q232" s="90"/>
      <c r="R232" s="90"/>
      <c r="S232" s="90"/>
      <c r="T232" s="91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16" t="s">
        <v>135</v>
      </c>
      <c r="AU232" s="16" t="s">
        <v>133</v>
      </c>
    </row>
    <row r="233" s="13" customFormat="1">
      <c r="A233" s="13"/>
      <c r="B233" s="235"/>
      <c r="C233" s="236"/>
      <c r="D233" s="237" t="s">
        <v>147</v>
      </c>
      <c r="E233" s="238" t="s">
        <v>1</v>
      </c>
      <c r="F233" s="239" t="s">
        <v>765</v>
      </c>
      <c r="G233" s="236"/>
      <c r="H233" s="240">
        <v>148.19999999999999</v>
      </c>
      <c r="I233" s="241"/>
      <c r="J233" s="236"/>
      <c r="K233" s="236"/>
      <c r="L233" s="242"/>
      <c r="M233" s="243"/>
      <c r="N233" s="244"/>
      <c r="O233" s="244"/>
      <c r="P233" s="244"/>
      <c r="Q233" s="244"/>
      <c r="R233" s="244"/>
      <c r="S233" s="244"/>
      <c r="T233" s="24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6" t="s">
        <v>147</v>
      </c>
      <c r="AU233" s="246" t="s">
        <v>133</v>
      </c>
      <c r="AV233" s="13" t="s">
        <v>133</v>
      </c>
      <c r="AW233" s="13" t="s">
        <v>32</v>
      </c>
      <c r="AX233" s="13" t="s">
        <v>76</v>
      </c>
      <c r="AY233" s="246" t="s">
        <v>124</v>
      </c>
    </row>
    <row r="234" s="13" customFormat="1">
      <c r="A234" s="13"/>
      <c r="B234" s="235"/>
      <c r="C234" s="236"/>
      <c r="D234" s="237" t="s">
        <v>147</v>
      </c>
      <c r="E234" s="238" t="s">
        <v>1</v>
      </c>
      <c r="F234" s="239" t="s">
        <v>766</v>
      </c>
      <c r="G234" s="236"/>
      <c r="H234" s="240">
        <v>51</v>
      </c>
      <c r="I234" s="241"/>
      <c r="J234" s="236"/>
      <c r="K234" s="236"/>
      <c r="L234" s="242"/>
      <c r="M234" s="243"/>
      <c r="N234" s="244"/>
      <c r="O234" s="244"/>
      <c r="P234" s="244"/>
      <c r="Q234" s="244"/>
      <c r="R234" s="244"/>
      <c r="S234" s="244"/>
      <c r="T234" s="24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6" t="s">
        <v>147</v>
      </c>
      <c r="AU234" s="246" t="s">
        <v>133</v>
      </c>
      <c r="AV234" s="13" t="s">
        <v>133</v>
      </c>
      <c r="AW234" s="13" t="s">
        <v>32</v>
      </c>
      <c r="AX234" s="13" t="s">
        <v>76</v>
      </c>
      <c r="AY234" s="246" t="s">
        <v>124</v>
      </c>
    </row>
    <row r="235" s="14" customFormat="1">
      <c r="A235" s="14"/>
      <c r="B235" s="247"/>
      <c r="C235" s="248"/>
      <c r="D235" s="237" t="s">
        <v>147</v>
      </c>
      <c r="E235" s="249" t="s">
        <v>1</v>
      </c>
      <c r="F235" s="250" t="s">
        <v>150</v>
      </c>
      <c r="G235" s="248"/>
      <c r="H235" s="251">
        <v>199.19999999999999</v>
      </c>
      <c r="I235" s="252"/>
      <c r="J235" s="248"/>
      <c r="K235" s="248"/>
      <c r="L235" s="253"/>
      <c r="M235" s="254"/>
      <c r="N235" s="255"/>
      <c r="O235" s="255"/>
      <c r="P235" s="255"/>
      <c r="Q235" s="255"/>
      <c r="R235" s="255"/>
      <c r="S235" s="255"/>
      <c r="T235" s="25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7" t="s">
        <v>147</v>
      </c>
      <c r="AU235" s="257" t="s">
        <v>133</v>
      </c>
      <c r="AV235" s="14" t="s">
        <v>132</v>
      </c>
      <c r="AW235" s="14" t="s">
        <v>32</v>
      </c>
      <c r="AX235" s="14" t="s">
        <v>84</v>
      </c>
      <c r="AY235" s="257" t="s">
        <v>124</v>
      </c>
    </row>
    <row r="236" s="2" customFormat="1" ht="24.15" customHeight="1">
      <c r="A236" s="37"/>
      <c r="B236" s="38"/>
      <c r="C236" s="217" t="s">
        <v>298</v>
      </c>
      <c r="D236" s="217" t="s">
        <v>127</v>
      </c>
      <c r="E236" s="218" t="s">
        <v>767</v>
      </c>
      <c r="F236" s="219" t="s">
        <v>768</v>
      </c>
      <c r="G236" s="220" t="s">
        <v>130</v>
      </c>
      <c r="H236" s="221">
        <v>199.19999999999999</v>
      </c>
      <c r="I236" s="222"/>
      <c r="J236" s="223">
        <f>ROUND(I236*H236,2)</f>
        <v>0</v>
      </c>
      <c r="K236" s="219" t="s">
        <v>131</v>
      </c>
      <c r="L236" s="43"/>
      <c r="M236" s="224" t="s">
        <v>1</v>
      </c>
      <c r="N236" s="225" t="s">
        <v>42</v>
      </c>
      <c r="O236" s="90"/>
      <c r="P236" s="226">
        <f>O236*H236</f>
        <v>0</v>
      </c>
      <c r="Q236" s="226">
        <v>0.00029</v>
      </c>
      <c r="R236" s="226">
        <f>Q236*H236</f>
        <v>0.057768</v>
      </c>
      <c r="S236" s="226">
        <v>0</v>
      </c>
      <c r="T236" s="227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28" t="s">
        <v>144</v>
      </c>
      <c r="AT236" s="228" t="s">
        <v>127</v>
      </c>
      <c r="AU236" s="228" t="s">
        <v>133</v>
      </c>
      <c r="AY236" s="16" t="s">
        <v>124</v>
      </c>
      <c r="BE236" s="229">
        <f>IF(N236="základní",J236,0)</f>
        <v>0</v>
      </c>
      <c r="BF236" s="229">
        <f>IF(N236="snížená",J236,0)</f>
        <v>0</v>
      </c>
      <c r="BG236" s="229">
        <f>IF(N236="zákl. přenesená",J236,0)</f>
        <v>0</v>
      </c>
      <c r="BH236" s="229">
        <f>IF(N236="sníž. přenesená",J236,0)</f>
        <v>0</v>
      </c>
      <c r="BI236" s="229">
        <f>IF(N236="nulová",J236,0)</f>
        <v>0</v>
      </c>
      <c r="BJ236" s="16" t="s">
        <v>133</v>
      </c>
      <c r="BK236" s="229">
        <f>ROUND(I236*H236,2)</f>
        <v>0</v>
      </c>
      <c r="BL236" s="16" t="s">
        <v>144</v>
      </c>
      <c r="BM236" s="228" t="s">
        <v>769</v>
      </c>
    </row>
    <row r="237" s="2" customFormat="1">
      <c r="A237" s="37"/>
      <c r="B237" s="38"/>
      <c r="C237" s="39"/>
      <c r="D237" s="230" t="s">
        <v>135</v>
      </c>
      <c r="E237" s="39"/>
      <c r="F237" s="231" t="s">
        <v>770</v>
      </c>
      <c r="G237" s="39"/>
      <c r="H237" s="39"/>
      <c r="I237" s="232"/>
      <c r="J237" s="39"/>
      <c r="K237" s="39"/>
      <c r="L237" s="43"/>
      <c r="M237" s="233"/>
      <c r="N237" s="234"/>
      <c r="O237" s="90"/>
      <c r="P237" s="90"/>
      <c r="Q237" s="90"/>
      <c r="R237" s="90"/>
      <c r="S237" s="90"/>
      <c r="T237" s="91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6" t="s">
        <v>135</v>
      </c>
      <c r="AU237" s="16" t="s">
        <v>133</v>
      </c>
    </row>
    <row r="238" s="13" customFormat="1">
      <c r="A238" s="13"/>
      <c r="B238" s="235"/>
      <c r="C238" s="236"/>
      <c r="D238" s="237" t="s">
        <v>147</v>
      </c>
      <c r="E238" s="238" t="s">
        <v>1</v>
      </c>
      <c r="F238" s="239" t="s">
        <v>765</v>
      </c>
      <c r="G238" s="236"/>
      <c r="H238" s="240">
        <v>148.19999999999999</v>
      </c>
      <c r="I238" s="241"/>
      <c r="J238" s="236"/>
      <c r="K238" s="236"/>
      <c r="L238" s="242"/>
      <c r="M238" s="243"/>
      <c r="N238" s="244"/>
      <c r="O238" s="244"/>
      <c r="P238" s="244"/>
      <c r="Q238" s="244"/>
      <c r="R238" s="244"/>
      <c r="S238" s="244"/>
      <c r="T238" s="24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6" t="s">
        <v>147</v>
      </c>
      <c r="AU238" s="246" t="s">
        <v>133</v>
      </c>
      <c r="AV238" s="13" t="s">
        <v>133</v>
      </c>
      <c r="AW238" s="13" t="s">
        <v>32</v>
      </c>
      <c r="AX238" s="13" t="s">
        <v>76</v>
      </c>
      <c r="AY238" s="246" t="s">
        <v>124</v>
      </c>
    </row>
    <row r="239" s="13" customFormat="1">
      <c r="A239" s="13"/>
      <c r="B239" s="235"/>
      <c r="C239" s="236"/>
      <c r="D239" s="237" t="s">
        <v>147</v>
      </c>
      <c r="E239" s="238" t="s">
        <v>1</v>
      </c>
      <c r="F239" s="239" t="s">
        <v>766</v>
      </c>
      <c r="G239" s="236"/>
      <c r="H239" s="240">
        <v>51</v>
      </c>
      <c r="I239" s="241"/>
      <c r="J239" s="236"/>
      <c r="K239" s="236"/>
      <c r="L239" s="242"/>
      <c r="M239" s="243"/>
      <c r="N239" s="244"/>
      <c r="O239" s="244"/>
      <c r="P239" s="244"/>
      <c r="Q239" s="244"/>
      <c r="R239" s="244"/>
      <c r="S239" s="244"/>
      <c r="T239" s="24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6" t="s">
        <v>147</v>
      </c>
      <c r="AU239" s="246" t="s">
        <v>133</v>
      </c>
      <c r="AV239" s="13" t="s">
        <v>133</v>
      </c>
      <c r="AW239" s="13" t="s">
        <v>32</v>
      </c>
      <c r="AX239" s="13" t="s">
        <v>76</v>
      </c>
      <c r="AY239" s="246" t="s">
        <v>124</v>
      </c>
    </row>
    <row r="240" s="14" customFormat="1">
      <c r="A240" s="14"/>
      <c r="B240" s="247"/>
      <c r="C240" s="248"/>
      <c r="D240" s="237" t="s">
        <v>147</v>
      </c>
      <c r="E240" s="249" t="s">
        <v>1</v>
      </c>
      <c r="F240" s="250" t="s">
        <v>150</v>
      </c>
      <c r="G240" s="248"/>
      <c r="H240" s="251">
        <v>199.19999999999999</v>
      </c>
      <c r="I240" s="252"/>
      <c r="J240" s="248"/>
      <c r="K240" s="248"/>
      <c r="L240" s="253"/>
      <c r="M240" s="274"/>
      <c r="N240" s="275"/>
      <c r="O240" s="275"/>
      <c r="P240" s="275"/>
      <c r="Q240" s="275"/>
      <c r="R240" s="275"/>
      <c r="S240" s="275"/>
      <c r="T240" s="27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7" t="s">
        <v>147</v>
      </c>
      <c r="AU240" s="257" t="s">
        <v>133</v>
      </c>
      <c r="AV240" s="14" t="s">
        <v>132</v>
      </c>
      <c r="AW240" s="14" t="s">
        <v>32</v>
      </c>
      <c r="AX240" s="14" t="s">
        <v>84</v>
      </c>
      <c r="AY240" s="257" t="s">
        <v>124</v>
      </c>
    </row>
    <row r="241" s="2" customFormat="1" ht="6.96" customHeight="1">
      <c r="A241" s="37"/>
      <c r="B241" s="65"/>
      <c r="C241" s="66"/>
      <c r="D241" s="66"/>
      <c r="E241" s="66"/>
      <c r="F241" s="66"/>
      <c r="G241" s="66"/>
      <c r="H241" s="66"/>
      <c r="I241" s="66"/>
      <c r="J241" s="66"/>
      <c r="K241" s="66"/>
      <c r="L241" s="43"/>
      <c r="M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</sheetData>
  <sheetProtection sheet="1" autoFilter="0" formatColumns="0" formatRows="0" objects="1" scenarios="1" spinCount="100000" saltValue="DKnE/SRhEH4gEAGY7GMWGyZnBrzJk9WdnxGUSSz8jDYJTTFfKxkjE1vx38qBKRRnvaKxx6WKmVsn8vWhvAwEnw==" hashValue="3Eph5hCIUyfegSwC2ewDlkAFkFW8NVGSm0lgeqQ0mQKlt0pEB/JPadQedbtBJ2u1CeqNFtH/6N63QVWe8w4FfQ==" algorithmName="SHA-512" password="CC35"/>
  <autoFilter ref="C125:K240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hyperlinks>
    <hyperlink ref="F130" r:id="rId1" display="https://podminky.urs.cz/item/CS_URS_2023_02/411386621"/>
    <hyperlink ref="F136" r:id="rId2" display="https://podminky.urs.cz/item/CS_URS_2023_02/619995001"/>
    <hyperlink ref="F141" r:id="rId3" display="https://podminky.urs.cz/item/CS_URS_2023_02/952901111"/>
    <hyperlink ref="F146" r:id="rId4" display="https://podminky.urs.cz/item/CS_URS_2023_02/972054241"/>
    <hyperlink ref="F151" r:id="rId5" display="https://podminky.urs.cz/item/CS_URS_2023_02/978059541"/>
    <hyperlink ref="F156" r:id="rId6" display="https://podminky.urs.cz/item/CS_URS_2023_02/997013213"/>
    <hyperlink ref="F158" r:id="rId7" display="https://podminky.urs.cz/item/CS_URS_2023_02/997221611"/>
    <hyperlink ref="F160" r:id="rId8" display="https://podminky.urs.cz/item/CS_URS_2023_02/997013501"/>
    <hyperlink ref="F162" r:id="rId9" display="https://podminky.urs.cz/item/CS_URS_2023_02/997013509"/>
    <hyperlink ref="F166" r:id="rId10" display="https://podminky.urs.cz/item/CS_URS_2023_02/997013631"/>
    <hyperlink ref="F168" r:id="rId11" display="https://podminky.urs.cz/item/CS_URS_2023_02/997013812"/>
    <hyperlink ref="F172" r:id="rId12" display="https://podminky.urs.cz/item/CS_URS_2023_02/725110814"/>
    <hyperlink ref="F176" r:id="rId13" display="https://podminky.urs.cz/item/CS_URS_2023_02/725112002"/>
    <hyperlink ref="F181" r:id="rId14" display="https://podminky.urs.cz/item/CS_URS_2023_02/763111811"/>
    <hyperlink ref="F186" r:id="rId15" display="https://podminky.urs.cz/item/CS_URS_2023_02/763171811"/>
    <hyperlink ref="F190" r:id="rId16" display="https://podminky.urs.cz/item/CS_URS_2023_02/763172325"/>
    <hyperlink ref="F199" r:id="rId17" display="https://podminky.urs.cz/item/CS_URS_2023_02/763111717"/>
    <hyperlink ref="F204" r:id="rId18" display="https://podminky.urs.cz/item/CS_URS_2023_02/998763402"/>
    <hyperlink ref="F207" r:id="rId19" display="https://podminky.urs.cz/item/CS_URS_2023_02/781111011"/>
    <hyperlink ref="F211" r:id="rId20" display="https://podminky.urs.cz/item/CS_URS_2023_02/781121011"/>
    <hyperlink ref="F215" r:id="rId21" display="https://podminky.urs.cz/item/CS_URS_2023_02/781474154"/>
    <hyperlink ref="F221" r:id="rId22" display="https://podminky.urs.cz/item/CS_URS_2023_02/781477111"/>
    <hyperlink ref="F225" r:id="rId23" display="https://podminky.urs.cz/item/CS_URS_2023_02/781495211"/>
    <hyperlink ref="F229" r:id="rId24" display="https://podminky.urs.cz/item/CS_URS_2023_02/998781202"/>
    <hyperlink ref="F232" r:id="rId25" display="https://podminky.urs.cz/item/CS_URS_2023_02/784181101"/>
    <hyperlink ref="F237" r:id="rId26" display="https://podminky.urs.cz/item/CS_URS_2023_02/78422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DESKTOP-RM3BDMS\000</dc:creator>
  <cp:lastModifiedBy>DESKTOP-RM3BDMS\000</cp:lastModifiedBy>
  <dcterms:created xsi:type="dcterms:W3CDTF">2023-11-27T08:01:03Z</dcterms:created>
  <dcterms:modified xsi:type="dcterms:W3CDTF">2023-11-27T08:01:10Z</dcterms:modified>
</cp:coreProperties>
</file>