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_CVZ\Aktualni VZ\_CEP, OBCE-DOPLN. CINNOST\PŠ_357700_Špindlerův Mlýn_NADL_SFŽP_Mobiliář\01_priprava_ZD\2024_02_xx_Výzva_ZD_FINAL\"/>
    </mc:Choice>
  </mc:AlternateContent>
  <xr:revisionPtr revIDLastSave="0" documentId="13_ncr:1_{F2E6EDC0-82FC-47EA-8F76-31D9F6B6ED6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LEPY ROZPOCET " sheetId="1" r:id="rId1"/>
    <sheet name="TECHNICKA SPECIFIKACE ZADAVTE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F56" i="1"/>
  <c r="H55" i="1"/>
  <c r="I55" i="1" s="1"/>
  <c r="H54" i="1"/>
  <c r="H53" i="1"/>
  <c r="I53" i="1" s="1"/>
  <c r="J53" i="1" s="1"/>
  <c r="H52" i="1"/>
  <c r="I52" i="1" s="1"/>
  <c r="J52" i="1" s="1"/>
  <c r="H51" i="1"/>
  <c r="H50" i="1"/>
  <c r="H49" i="1"/>
  <c r="I49" i="1" s="1"/>
  <c r="J49" i="1" s="1"/>
  <c r="H48" i="1"/>
  <c r="I48" i="1" s="1"/>
  <c r="J48" i="1" s="1"/>
  <c r="H47" i="1"/>
  <c r="I47" i="1" s="1"/>
  <c r="H46" i="1"/>
  <c r="H45" i="1"/>
  <c r="I45" i="1" s="1"/>
  <c r="J45" i="1" s="1"/>
  <c r="H44" i="1"/>
  <c r="I44" i="1" s="1"/>
  <c r="J44" i="1" s="1"/>
  <c r="H43" i="1"/>
  <c r="H42" i="1"/>
  <c r="H41" i="1"/>
  <c r="I41" i="1" s="1"/>
  <c r="J41" i="1" s="1"/>
  <c r="H40" i="1"/>
  <c r="I40" i="1" s="1"/>
  <c r="J40" i="1" s="1"/>
  <c r="H39" i="1"/>
  <c r="I39" i="1" s="1"/>
  <c r="H38" i="1"/>
  <c r="H37" i="1"/>
  <c r="I37" i="1" s="1"/>
  <c r="J37" i="1" s="1"/>
  <c r="H36" i="1"/>
  <c r="I36" i="1" s="1"/>
  <c r="J36" i="1" s="1"/>
  <c r="H35" i="1"/>
  <c r="H34" i="1"/>
  <c r="H33" i="1"/>
  <c r="H32" i="1"/>
  <c r="I32" i="1" s="1"/>
  <c r="J32" i="1" s="1"/>
  <c r="H31" i="1"/>
  <c r="I31" i="1" s="1"/>
  <c r="H30" i="1"/>
  <c r="H29" i="1"/>
  <c r="H28" i="1"/>
  <c r="I28" i="1" s="1"/>
  <c r="J28" i="1" s="1"/>
  <c r="H27" i="1"/>
  <c r="I27" i="1" s="1"/>
  <c r="J27" i="1" s="1"/>
  <c r="H26" i="1"/>
  <c r="H25" i="1"/>
  <c r="H24" i="1"/>
  <c r="I24" i="1" s="1"/>
  <c r="J24" i="1" s="1"/>
  <c r="H23" i="1"/>
  <c r="I23" i="1" s="1"/>
  <c r="J23" i="1" s="1"/>
  <c r="H22" i="1"/>
  <c r="H21" i="1"/>
  <c r="H20" i="1"/>
  <c r="I20" i="1" s="1"/>
  <c r="J20" i="1" s="1"/>
  <c r="H19" i="1"/>
  <c r="I19" i="1" s="1"/>
  <c r="J19" i="1" s="1"/>
  <c r="H18" i="1"/>
  <c r="H17" i="1"/>
  <c r="H16" i="1"/>
  <c r="I16" i="1" s="1"/>
  <c r="J16" i="1" s="1"/>
  <c r="H15" i="1"/>
  <c r="I15" i="1" s="1"/>
  <c r="J15" i="1" s="1"/>
  <c r="H14" i="1"/>
  <c r="H13" i="1"/>
  <c r="H12" i="1"/>
  <c r="I12" i="1" s="1"/>
  <c r="J12" i="1" s="1"/>
  <c r="H11" i="1"/>
  <c r="I11" i="1" s="1"/>
  <c r="J11" i="1" s="1"/>
  <c r="H10" i="1"/>
  <c r="H9" i="1"/>
  <c r="H8" i="1"/>
  <c r="I8" i="1" s="1"/>
  <c r="J8" i="1" s="1"/>
  <c r="H7" i="1"/>
  <c r="I7" i="1" s="1"/>
  <c r="J7" i="1" s="1"/>
  <c r="H6" i="1"/>
  <c r="H5" i="1"/>
  <c r="H4" i="1"/>
  <c r="I4" i="1" s="1"/>
  <c r="J4" i="1" s="1"/>
  <c r="H3" i="1"/>
  <c r="H56" i="1" l="1"/>
  <c r="I35" i="1"/>
  <c r="J35" i="1" s="1"/>
  <c r="I43" i="1"/>
  <c r="J43" i="1" s="1"/>
  <c r="I51" i="1"/>
  <c r="J51" i="1" s="1"/>
  <c r="J31" i="1"/>
  <c r="I33" i="1"/>
  <c r="J33" i="1" s="1"/>
  <c r="J39" i="1"/>
  <c r="J47" i="1"/>
  <c r="J55" i="1"/>
  <c r="I3" i="1"/>
  <c r="J3" i="1" s="1"/>
  <c r="I6" i="1"/>
  <c r="J6" i="1" s="1"/>
  <c r="I10" i="1"/>
  <c r="J10" i="1" s="1"/>
  <c r="I14" i="1"/>
  <c r="J14" i="1" s="1"/>
  <c r="I18" i="1"/>
  <c r="J18" i="1" s="1"/>
  <c r="I22" i="1"/>
  <c r="J22" i="1" s="1"/>
  <c r="I26" i="1"/>
  <c r="J26" i="1" s="1"/>
  <c r="I30" i="1"/>
  <c r="J30" i="1" s="1"/>
  <c r="I34" i="1"/>
  <c r="J34" i="1" s="1"/>
  <c r="I38" i="1"/>
  <c r="J38" i="1" s="1"/>
  <c r="I42" i="1"/>
  <c r="J42" i="1" s="1"/>
  <c r="I46" i="1"/>
  <c r="J46" i="1" s="1"/>
  <c r="I50" i="1"/>
  <c r="J50" i="1" s="1"/>
  <c r="I54" i="1"/>
  <c r="J54" i="1" s="1"/>
  <c r="I5" i="1"/>
  <c r="I9" i="1"/>
  <c r="J9" i="1" s="1"/>
  <c r="I13" i="1"/>
  <c r="J13" i="1" s="1"/>
  <c r="I17" i="1"/>
  <c r="J17" i="1" s="1"/>
  <c r="I21" i="1"/>
  <c r="J21" i="1" s="1"/>
  <c r="I25" i="1"/>
  <c r="J25" i="1" s="1"/>
  <c r="I29" i="1"/>
  <c r="J29" i="1" s="1"/>
  <c r="I56" i="1" l="1"/>
  <c r="J5" i="1"/>
  <c r="J57" i="1"/>
</calcChain>
</file>

<file path=xl/sharedStrings.xml><?xml version="1.0" encoding="utf-8"?>
<sst xmlns="http://schemas.openxmlformats.org/spreadsheetml/2006/main" count="389" uniqueCount="122">
  <si>
    <t>MJ</t>
  </si>
  <si>
    <t>Sazba DPH</t>
  </si>
  <si>
    <t>Specifikace</t>
  </si>
  <si>
    <t>Majitel pozemku</t>
  </si>
  <si>
    <t>R1</t>
  </si>
  <si>
    <t>ks</t>
  </si>
  <si>
    <t>877/8 Labská</t>
  </si>
  <si>
    <t>Město ŠM</t>
  </si>
  <si>
    <t>R2</t>
  </si>
  <si>
    <t>401/32 Labská</t>
  </si>
  <si>
    <t>R3</t>
  </si>
  <si>
    <t>1011/1 Bedřichov v Krkonoších</t>
  </si>
  <si>
    <t>R4</t>
  </si>
  <si>
    <t>836/4 Bedřichov v krkonoších</t>
  </si>
  <si>
    <t>R5</t>
  </si>
  <si>
    <t>988 Špindlerův Mlýn</t>
  </si>
  <si>
    <t>R6</t>
  </si>
  <si>
    <t>836/13 Bedřichov v Krkonoších</t>
  </si>
  <si>
    <t>R7</t>
  </si>
  <si>
    <t>792/12 Bedřichov v Krkonoších</t>
  </si>
  <si>
    <t>R8</t>
  </si>
  <si>
    <t>R9</t>
  </si>
  <si>
    <t>838/4 Bedřichov v Krkonoších</t>
  </si>
  <si>
    <t>R10</t>
  </si>
  <si>
    <t>837/2 Bedřichov v Krkonoších</t>
  </si>
  <si>
    <t>R11</t>
  </si>
  <si>
    <t>710/53 Bedřichov v Krkonoších</t>
  </si>
  <si>
    <t>R12</t>
  </si>
  <si>
    <t>735/6 Bedřichov v Krkonoších</t>
  </si>
  <si>
    <t>R13</t>
  </si>
  <si>
    <t>R14</t>
  </si>
  <si>
    <t>R15</t>
  </si>
  <si>
    <t>154/6 Špindlerův Mlýn</t>
  </si>
  <si>
    <t>R16</t>
  </si>
  <si>
    <t>132/2 Špindlerův Mlýn</t>
  </si>
  <si>
    <t>R17</t>
  </si>
  <si>
    <t>139/1 Špindlerův Mlýn</t>
  </si>
  <si>
    <t>R18</t>
  </si>
  <si>
    <t>924/2 Špindlerův Mlýn</t>
  </si>
  <si>
    <t>R19</t>
  </si>
  <si>
    <t>508/9 Špindlerův Mlýn</t>
  </si>
  <si>
    <t>R20</t>
  </si>
  <si>
    <t>924/6 Špindlerův Mlýn</t>
  </si>
  <si>
    <t>R21</t>
  </si>
  <si>
    <t>918/3 Špindlerův Mlýn</t>
  </si>
  <si>
    <t>R22</t>
  </si>
  <si>
    <t>222/2 Špindlerův Mlýn</t>
  </si>
  <si>
    <t>R23</t>
  </si>
  <si>
    <t>154/4 Špindlerův Mlýn</t>
  </si>
  <si>
    <t>R24</t>
  </si>
  <si>
    <t>160/1 Špindlerův Mlýn</t>
  </si>
  <si>
    <t>R25</t>
  </si>
  <si>
    <t>162/2 Špindlerův Mlýn</t>
  </si>
  <si>
    <t>R26</t>
  </si>
  <si>
    <t>1094 Špindlerův Mlýn</t>
  </si>
  <si>
    <t>R27</t>
  </si>
  <si>
    <t>897/1 Špindlerův Mlýn</t>
  </si>
  <si>
    <t>R28</t>
  </si>
  <si>
    <t>R29</t>
  </si>
  <si>
    <t>195 Špindlerův Mlýn</t>
  </si>
  <si>
    <t>R30</t>
  </si>
  <si>
    <t>M1</t>
  </si>
  <si>
    <t>INFORMAČNÍ TABULE S LCD DISPLEJEM</t>
  </si>
  <si>
    <t>787/1 Bedřichov v Krkonoších</t>
  </si>
  <si>
    <t>M2</t>
  </si>
  <si>
    <t>INFORMAČNÍ TABULE S MAPOU</t>
  </si>
  <si>
    <t>MAPOVÉ PODKLADY  POTISK</t>
  </si>
  <si>
    <t>KARTOGRAFIE LICENCE</t>
  </si>
  <si>
    <t>M3</t>
  </si>
  <si>
    <t>M4</t>
  </si>
  <si>
    <t>M5</t>
  </si>
  <si>
    <t>M6</t>
  </si>
  <si>
    <t>966/1 Špindlerův Mlýn</t>
  </si>
  <si>
    <t>M7</t>
  </si>
  <si>
    <t>M8</t>
  </si>
  <si>
    <t>INFORMAČNÍ TABULE - VITRÍNA NA INF. PLAKÁTY</t>
  </si>
  <si>
    <t>M9</t>
  </si>
  <si>
    <t>735/9 Bedřichov v Krkonoších</t>
  </si>
  <si>
    <t>M10</t>
  </si>
  <si>
    <t>607/5 Labská</t>
  </si>
  <si>
    <t>M11</t>
  </si>
  <si>
    <t>INFORMAČNÍ TABULE LCD - PRO OBČANY A TURISTY</t>
  </si>
  <si>
    <t xml:space="preserve">ks </t>
  </si>
  <si>
    <t>152/6 Špindlerův Mlýn</t>
  </si>
  <si>
    <t>Popis položky</t>
  </si>
  <si>
    <t xml:space="preserve">Označení položky pro umístění v KN </t>
  </si>
  <si>
    <t>Položka číslo</t>
  </si>
  <si>
    <t>Množství</t>
  </si>
  <si>
    <r>
      <t xml:space="preserve">Cena za položku v Kč </t>
    </r>
    <r>
      <rPr>
        <b/>
        <sz val="11"/>
        <color rgb="FF000000"/>
        <rFont val="Calibri"/>
        <family val="2"/>
        <charset val="238"/>
      </rPr>
      <t>bez DPH</t>
    </r>
  </si>
  <si>
    <r>
      <t xml:space="preserve">Cena za montáž/instalaci v Kč </t>
    </r>
    <r>
      <rPr>
        <b/>
        <sz val="11"/>
        <color rgb="FF000000"/>
        <rFont val="Calibri"/>
        <family val="2"/>
        <charset val="238"/>
      </rPr>
      <t>bez DPH</t>
    </r>
  </si>
  <si>
    <r>
      <t xml:space="preserve">Cena celkem v Kč </t>
    </r>
    <r>
      <rPr>
        <b/>
        <sz val="11"/>
        <color rgb="FF000000"/>
        <rFont val="Calibri"/>
        <family val="2"/>
        <charset val="238"/>
      </rPr>
      <t>bez DPH</t>
    </r>
  </si>
  <si>
    <r>
      <t xml:space="preserve">Cena celkem v Kč </t>
    </r>
    <r>
      <rPr>
        <b/>
        <sz val="11"/>
        <color rgb="FF000000"/>
        <rFont val="Calibri"/>
        <family val="2"/>
        <charset val="238"/>
      </rPr>
      <t>s DPH</t>
    </r>
  </si>
  <si>
    <t>Pozemek / umístění v k.ú.</t>
  </si>
  <si>
    <t>32 a)</t>
  </si>
  <si>
    <t>32 b)</t>
  </si>
  <si>
    <t>33 b)</t>
  </si>
  <si>
    <t>33 a)</t>
  </si>
  <si>
    <t>32 c)</t>
  </si>
  <si>
    <t>33 c)</t>
  </si>
  <si>
    <t>34 a)</t>
  </si>
  <si>
    <t xml:space="preserve">34 b) </t>
  </si>
  <si>
    <t>34 c)</t>
  </si>
  <si>
    <t>35 a)</t>
  </si>
  <si>
    <t>35 b)</t>
  </si>
  <si>
    <t>35 c)</t>
  </si>
  <si>
    <t>36 a)</t>
  </si>
  <si>
    <t>36 b)</t>
  </si>
  <si>
    <t>36 c)</t>
  </si>
  <si>
    <t>37 a)</t>
  </si>
  <si>
    <t>37 b)</t>
  </si>
  <si>
    <t>37 c)</t>
  </si>
  <si>
    <t>CENA CELKEM v Kč s DPH</t>
  </si>
  <si>
    <t xml:space="preserve"> zajištění mapového podkladu</t>
  </si>
  <si>
    <t xml:space="preserve">platba za licenci </t>
  </si>
  <si>
    <r>
      <t xml:space="preserve">CENA CELKEM v Kč </t>
    </r>
    <r>
      <rPr>
        <b/>
        <i/>
        <sz val="11"/>
        <color rgb="FF000000"/>
        <rFont val="Calibri"/>
        <family val="2"/>
        <charset val="238"/>
      </rPr>
      <t>bez DPH</t>
    </r>
  </si>
  <si>
    <t>rozcestník včetně 6 ks směrovek</t>
  </si>
  <si>
    <t>1_technická dokumentace_Mobiliář ŠM_výkresy</t>
  </si>
  <si>
    <t xml:space="preserve"> zajištění mapového podkladu- turistická mapa Špindlerův Mlýn, měřítko 1 : 9 000</t>
  </si>
  <si>
    <t xml:space="preserve">Specifikaci tisku pro dotaci :
Digitální tisk pro exteriérové aplikace na polymerickou samolepicí folii šíře 137cm a následná laminace UV polymerickou laminací (matná). Kašírováno na falcovaný AL panel zbavený nečistot a mastnoty, spodní a horní část lepena za hranu ohybu. 
Při použití kvalitních materiálů a technologií tisku je životnost aplikace cca 5 let v závislosti na lokalitě a exponovanosti slunečnímu záření
</t>
  </si>
  <si>
    <t>D</t>
  </si>
  <si>
    <t>zahrnují licenci do požadovaného rozměru may: turistická mapa Špindlerův Mlýn, měřítko 1 : 9 000</t>
  </si>
  <si>
    <t xml:space="preserve">tento LCD panel bude dodán včetně softwaru, který bude součástí  dodávky 
- LCD panel musí být dotykový 
• Synchronizace dat a automatická aktualizace SW umožňuje propojení elektronického informačního systému (venkovní elektronické úřední desky) s úřední deskou na webových stránkách - zajištěna synchronizace obsahu - veškeré dokumenty vyvěšené na webu se budou automaticky zobrazovat i v elektronické úřední desce, bez potřeby jakéhokoliv zásahu uživatele.
• Zoomování nebo oddalování textu SW umožňuje funkci přibližování nebo oddalování obsahu, pro osoby se zhoršenou viditelnosti
• Hlasové předčitání textu SW umožňuje u úředních dokumentů funkci hlasového předčítání, pro osoby se zhoršenou viditelnosti
• Zobrazování dokumentů SW pro zobrazení dokumentů umožňující konverzi dokumentů z oficiální úřední desky obce na webových stránkách z formátů doc, docx, xls, xlxs tak, aby byly na elektronické úřední desce zobrazeny ve formátu pdf.
• Fulltextové vyhledávání SW umožňuje funkci virtuální klávesnice pro fulltextové vyhledávání
• QR kódy -  SW umožňuje každý vyvěšený dokument na úřední desce opatřit jedinečným QR kódem pro možnost okamžitého stažení do mobilního telefonu.
• SW pro modul kalendář akcí umožňující každou zveřejněnou akci opatřit unikátním QR kódem pro možnost okamžitého stažení do mobilního telefonu a a automatického propsání do kalendáře bez nutnosti manuálně zadávat detaily této události.
Aktivní moduly SW obsahuje automaticky aktualizované moduly: 1. Úřední deska, 2. Aktuality obce, 3. Kalendář akcí, 4. Zpravodaj, 5. Obecní web, 6. Informace z obecních spolků, 7.Jízdní řády, 8.Klasické a turistické mapy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</si>
</sst>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rgb="FF1F1F1F"/>
      <name val="&quot;Google Sans&quot;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3" xfId="0" applyNumberFormat="1" applyFont="1" applyFill="1" applyBorder="1"/>
    <xf numFmtId="0" fontId="3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49" fontId="5" fillId="2" borderId="2" xfId="0" applyNumberFormat="1" applyFont="1" applyFill="1" applyBorder="1"/>
    <xf numFmtId="49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/>
    <xf numFmtId="0" fontId="3" fillId="2" borderId="6" xfId="0" applyFont="1" applyFill="1" applyBorder="1" applyAlignment="1">
      <alignment horizontal="center"/>
    </xf>
    <xf numFmtId="49" fontId="5" fillId="3" borderId="2" xfId="0" applyNumberFormat="1" applyFont="1" applyFill="1" applyBorder="1"/>
    <xf numFmtId="0" fontId="4" fillId="2" borderId="7" xfId="0" applyFont="1" applyFill="1" applyBorder="1" applyAlignment="1">
      <alignment horizontal="center"/>
    </xf>
    <xf numFmtId="164" fontId="3" fillId="4" borderId="1" xfId="1" applyNumberFormat="1" applyFont="1" applyFill="1" applyBorder="1"/>
    <xf numFmtId="164" fontId="3" fillId="4" borderId="3" xfId="1" applyNumberFormat="1" applyFont="1" applyFill="1" applyBorder="1"/>
    <xf numFmtId="164" fontId="4" fillId="4" borderId="2" xfId="1" applyNumberFormat="1" applyFont="1" applyFill="1" applyBorder="1" applyAlignment="1">
      <alignment horizontal="right"/>
    </xf>
    <xf numFmtId="164" fontId="3" fillId="4" borderId="1" xfId="1" applyNumberFormat="1" applyFont="1" applyFill="1" applyBorder="1" applyAlignment="1">
      <alignment horizontal="center"/>
    </xf>
    <xf numFmtId="164" fontId="3" fillId="4" borderId="3" xfId="1" applyNumberFormat="1" applyFont="1" applyFill="1" applyBorder="1" applyAlignment="1">
      <alignment horizontal="center"/>
    </xf>
    <xf numFmtId="164" fontId="3" fillId="4" borderId="2" xfId="1" applyNumberFormat="1" applyFont="1" applyFill="1" applyBorder="1" applyAlignment="1">
      <alignment horizontal="center"/>
    </xf>
    <xf numFmtId="164" fontId="4" fillId="4" borderId="2" xfId="1" applyNumberFormat="1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6" xfId="0" applyFont="1" applyFill="1" applyBorder="1"/>
    <xf numFmtId="0" fontId="4" fillId="6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164" fontId="3" fillId="4" borderId="14" xfId="1" applyNumberFormat="1" applyFont="1" applyFill="1" applyBorder="1"/>
    <xf numFmtId="164" fontId="3" fillId="4" borderId="14" xfId="1" applyNumberFormat="1" applyFont="1" applyFill="1" applyBorder="1" applyAlignment="1">
      <alignment horizontal="center"/>
    </xf>
    <xf numFmtId="49" fontId="3" fillId="2" borderId="14" xfId="0" applyNumberFormat="1" applyFont="1" applyFill="1" applyBorder="1" applyAlignment="1">
      <alignment horizontal="center"/>
    </xf>
    <xf numFmtId="49" fontId="3" fillId="2" borderId="14" xfId="0" applyNumberFormat="1" applyFont="1" applyFill="1" applyBorder="1"/>
    <xf numFmtId="9" fontId="6" fillId="5" borderId="15" xfId="0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vertical="center" wrapText="1"/>
    </xf>
    <xf numFmtId="164" fontId="2" fillId="7" borderId="15" xfId="0" applyNumberFormat="1" applyFont="1" applyFill="1" applyBorder="1" applyAlignment="1">
      <alignment vertical="center" wrapText="1"/>
    </xf>
    <xf numFmtId="164" fontId="2" fillId="7" borderId="2" xfId="1" applyNumberFormat="1" applyFont="1" applyFill="1" applyBorder="1" applyAlignment="1">
      <alignment vertical="center" wrapText="1"/>
    </xf>
    <xf numFmtId="164" fontId="2" fillId="7" borderId="2" xfId="0" applyNumberFormat="1" applyFont="1" applyFill="1" applyBorder="1" applyAlignment="1">
      <alignment vertical="center" wrapText="1"/>
    </xf>
    <xf numFmtId="164" fontId="2" fillId="7" borderId="4" xfId="1" applyNumberFormat="1" applyFont="1" applyFill="1" applyBorder="1" applyAlignment="1">
      <alignment vertical="center" wrapText="1"/>
    </xf>
    <xf numFmtId="164" fontId="2" fillId="7" borderId="4" xfId="0" applyNumberFormat="1" applyFont="1" applyFill="1" applyBorder="1" applyAlignment="1">
      <alignment vertical="center" wrapText="1"/>
    </xf>
    <xf numFmtId="164" fontId="8" fillId="7" borderId="10" xfId="0" applyNumberFormat="1" applyFont="1" applyFill="1" applyBorder="1" applyAlignment="1">
      <alignment vertical="center" wrapText="1"/>
    </xf>
    <xf numFmtId="164" fontId="8" fillId="7" borderId="9" xfId="0" applyNumberFormat="1" applyFont="1" applyFill="1" applyBorder="1" applyAlignment="1">
      <alignment vertical="center" wrapText="1"/>
    </xf>
    <xf numFmtId="164" fontId="9" fillId="7" borderId="11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/>
    <xf numFmtId="49" fontId="4" fillId="2" borderId="4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2" fillId="5" borderId="19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/>
    </xf>
    <xf numFmtId="164" fontId="2" fillId="7" borderId="24" xfId="0" applyNumberFormat="1" applyFont="1" applyFill="1" applyBorder="1" applyAlignment="1">
      <alignment vertical="center" wrapText="1"/>
    </xf>
    <xf numFmtId="0" fontId="3" fillId="2" borderId="25" xfId="0" applyFont="1" applyFill="1" applyBorder="1" applyAlignment="1">
      <alignment horizontal="center"/>
    </xf>
    <xf numFmtId="164" fontId="2" fillId="7" borderId="26" xfId="0" applyNumberFormat="1" applyFont="1" applyFill="1" applyBorder="1" applyAlignment="1">
      <alignment vertical="center" wrapText="1"/>
    </xf>
    <xf numFmtId="0" fontId="3" fillId="2" borderId="27" xfId="0" applyFont="1" applyFill="1" applyBorder="1" applyAlignment="1">
      <alignment horizontal="center"/>
    </xf>
    <xf numFmtId="164" fontId="2" fillId="7" borderId="28" xfId="0" applyNumberFormat="1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164" fontId="2" fillId="7" borderId="29" xfId="0" applyNumberFormat="1" applyFont="1" applyFill="1" applyBorder="1" applyAlignment="1">
      <alignment vertical="center" wrapText="1"/>
    </xf>
    <xf numFmtId="164" fontId="7" fillId="7" borderId="16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49" fontId="3" fillId="2" borderId="31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49" fontId="3" fillId="2" borderId="34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 wrapText="1"/>
    </xf>
    <xf numFmtId="49" fontId="4" fillId="2" borderId="11" xfId="0" applyNumberFormat="1" applyFont="1" applyFill="1" applyBorder="1"/>
    <xf numFmtId="49" fontId="4" fillId="2" borderId="29" xfId="0" applyNumberFormat="1" applyFont="1" applyFill="1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8" fillId="7" borderId="12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8" borderId="0" xfId="0" applyFont="1" applyFill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zoomScale="80" zoomScaleNormal="80" workbookViewId="0">
      <selection activeCell="R28" sqref="R28"/>
    </sheetView>
  </sheetViews>
  <sheetFormatPr defaultRowHeight="14.4"/>
  <cols>
    <col min="1" max="1" width="9.33203125" customWidth="1"/>
    <col min="2" max="2" width="19.5546875" customWidth="1"/>
    <col min="3" max="3" width="49.109375" customWidth="1"/>
    <col min="4" max="4" width="5.33203125" customWidth="1"/>
    <col min="5" max="5" width="9.88671875" customWidth="1"/>
    <col min="6" max="6" width="20.5546875" customWidth="1"/>
    <col min="7" max="7" width="23.44140625" customWidth="1"/>
    <col min="8" max="8" width="26.44140625" customWidth="1"/>
    <col min="9" max="9" width="17.44140625" customWidth="1"/>
    <col min="10" max="10" width="19.5546875" customWidth="1"/>
  </cols>
  <sheetData>
    <row r="1" spans="1:10" ht="15" customHeight="1">
      <c r="A1" s="85" t="s">
        <v>86</v>
      </c>
      <c r="B1" s="79" t="s">
        <v>85</v>
      </c>
      <c r="C1" s="79" t="s">
        <v>84</v>
      </c>
      <c r="D1" s="79" t="s">
        <v>0</v>
      </c>
      <c r="E1" s="87" t="s">
        <v>87</v>
      </c>
      <c r="F1" s="79" t="s">
        <v>88</v>
      </c>
      <c r="G1" s="79" t="s">
        <v>89</v>
      </c>
      <c r="H1" s="81" t="s">
        <v>90</v>
      </c>
      <c r="I1" s="49" t="s">
        <v>1</v>
      </c>
      <c r="J1" s="83" t="s">
        <v>91</v>
      </c>
    </row>
    <row r="2" spans="1:10">
      <c r="A2" s="86"/>
      <c r="B2" s="80"/>
      <c r="C2" s="80"/>
      <c r="D2" s="80"/>
      <c r="E2" s="88"/>
      <c r="F2" s="80"/>
      <c r="G2" s="80"/>
      <c r="H2" s="82"/>
      <c r="I2" s="36">
        <v>0.21</v>
      </c>
      <c r="J2" s="84"/>
    </row>
    <row r="3" spans="1:10">
      <c r="A3" s="50">
        <v>1</v>
      </c>
      <c r="B3" s="29" t="s">
        <v>4</v>
      </c>
      <c r="C3" s="30" t="s">
        <v>115</v>
      </c>
      <c r="D3" s="31" t="s">
        <v>5</v>
      </c>
      <c r="E3" s="31">
        <v>1</v>
      </c>
      <c r="F3" s="32"/>
      <c r="G3" s="33"/>
      <c r="H3" s="37">
        <f t="shared" ref="H3:H34" si="0">F3+G3</f>
        <v>0</v>
      </c>
      <c r="I3" s="38">
        <f t="shared" ref="I3:I34" si="1">H3*1.21-H3</f>
        <v>0</v>
      </c>
      <c r="J3" s="51">
        <f t="shared" ref="J3:J34" si="2">H3+I3</f>
        <v>0</v>
      </c>
    </row>
    <row r="4" spans="1:10">
      <c r="A4" s="52">
        <v>2</v>
      </c>
      <c r="B4" s="1" t="s">
        <v>8</v>
      </c>
      <c r="C4" s="30" t="s">
        <v>115</v>
      </c>
      <c r="D4" s="27" t="s">
        <v>5</v>
      </c>
      <c r="E4" s="27">
        <v>1</v>
      </c>
      <c r="F4" s="16"/>
      <c r="G4" s="19"/>
      <c r="H4" s="39">
        <f t="shared" si="0"/>
        <v>0</v>
      </c>
      <c r="I4" s="40">
        <f t="shared" si="1"/>
        <v>0</v>
      </c>
      <c r="J4" s="53">
        <f t="shared" si="2"/>
        <v>0</v>
      </c>
    </row>
    <row r="5" spans="1:10">
      <c r="A5" s="52">
        <v>3</v>
      </c>
      <c r="B5" s="1" t="s">
        <v>10</v>
      </c>
      <c r="C5" s="30" t="s">
        <v>115</v>
      </c>
      <c r="D5" s="27" t="s">
        <v>5</v>
      </c>
      <c r="E5" s="27">
        <v>1</v>
      </c>
      <c r="F5" s="16"/>
      <c r="G5" s="19"/>
      <c r="H5" s="39">
        <f t="shared" si="0"/>
        <v>0</v>
      </c>
      <c r="I5" s="40">
        <f t="shared" si="1"/>
        <v>0</v>
      </c>
      <c r="J5" s="53">
        <f t="shared" si="2"/>
        <v>0</v>
      </c>
    </row>
    <row r="6" spans="1:10">
      <c r="A6" s="52">
        <v>4</v>
      </c>
      <c r="B6" s="1" t="s">
        <v>12</v>
      </c>
      <c r="C6" s="30" t="s">
        <v>115</v>
      </c>
      <c r="D6" s="27" t="s">
        <v>5</v>
      </c>
      <c r="E6" s="27">
        <v>1</v>
      </c>
      <c r="F6" s="16"/>
      <c r="G6" s="19"/>
      <c r="H6" s="39">
        <f t="shared" si="0"/>
        <v>0</v>
      </c>
      <c r="I6" s="40">
        <f t="shared" si="1"/>
        <v>0</v>
      </c>
      <c r="J6" s="53">
        <f t="shared" si="2"/>
        <v>0</v>
      </c>
    </row>
    <row r="7" spans="1:10">
      <c r="A7" s="52">
        <v>5</v>
      </c>
      <c r="B7" s="1" t="s">
        <v>14</v>
      </c>
      <c r="C7" s="30" t="s">
        <v>115</v>
      </c>
      <c r="D7" s="27" t="s">
        <v>5</v>
      </c>
      <c r="E7" s="27">
        <v>1</v>
      </c>
      <c r="F7" s="16"/>
      <c r="G7" s="19"/>
      <c r="H7" s="39">
        <f t="shared" si="0"/>
        <v>0</v>
      </c>
      <c r="I7" s="40">
        <f t="shared" si="1"/>
        <v>0</v>
      </c>
      <c r="J7" s="53">
        <f t="shared" si="2"/>
        <v>0</v>
      </c>
    </row>
    <row r="8" spans="1:10">
      <c r="A8" s="52">
        <v>6</v>
      </c>
      <c r="B8" s="1" t="s">
        <v>16</v>
      </c>
      <c r="C8" s="30" t="s">
        <v>115</v>
      </c>
      <c r="D8" s="27" t="s">
        <v>5</v>
      </c>
      <c r="E8" s="27">
        <v>1</v>
      </c>
      <c r="F8" s="16"/>
      <c r="G8" s="19"/>
      <c r="H8" s="39">
        <f t="shared" si="0"/>
        <v>0</v>
      </c>
      <c r="I8" s="40">
        <f t="shared" si="1"/>
        <v>0</v>
      </c>
      <c r="J8" s="53">
        <f t="shared" si="2"/>
        <v>0</v>
      </c>
    </row>
    <row r="9" spans="1:10">
      <c r="A9" s="52">
        <v>7</v>
      </c>
      <c r="B9" s="1" t="s">
        <v>18</v>
      </c>
      <c r="C9" s="30" t="s">
        <v>115</v>
      </c>
      <c r="D9" s="27" t="s">
        <v>5</v>
      </c>
      <c r="E9" s="27">
        <v>1</v>
      </c>
      <c r="F9" s="16"/>
      <c r="G9" s="19"/>
      <c r="H9" s="39">
        <f t="shared" si="0"/>
        <v>0</v>
      </c>
      <c r="I9" s="40">
        <f t="shared" si="1"/>
        <v>0</v>
      </c>
      <c r="J9" s="53">
        <f t="shared" si="2"/>
        <v>0</v>
      </c>
    </row>
    <row r="10" spans="1:10">
      <c r="A10" s="52">
        <v>8</v>
      </c>
      <c r="B10" s="1" t="s">
        <v>20</v>
      </c>
      <c r="C10" s="30" t="s">
        <v>115</v>
      </c>
      <c r="D10" s="27" t="s">
        <v>5</v>
      </c>
      <c r="E10" s="27">
        <v>1</v>
      </c>
      <c r="F10" s="16"/>
      <c r="G10" s="19"/>
      <c r="H10" s="39">
        <f t="shared" si="0"/>
        <v>0</v>
      </c>
      <c r="I10" s="40">
        <f t="shared" si="1"/>
        <v>0</v>
      </c>
      <c r="J10" s="53">
        <f t="shared" si="2"/>
        <v>0</v>
      </c>
    </row>
    <row r="11" spans="1:10">
      <c r="A11" s="52">
        <v>9</v>
      </c>
      <c r="B11" s="1" t="s">
        <v>21</v>
      </c>
      <c r="C11" s="30" t="s">
        <v>115</v>
      </c>
      <c r="D11" s="27" t="s">
        <v>5</v>
      </c>
      <c r="E11" s="27">
        <v>1</v>
      </c>
      <c r="F11" s="16"/>
      <c r="G11" s="19"/>
      <c r="H11" s="39">
        <f t="shared" si="0"/>
        <v>0</v>
      </c>
      <c r="I11" s="40">
        <f t="shared" si="1"/>
        <v>0</v>
      </c>
      <c r="J11" s="53">
        <f t="shared" si="2"/>
        <v>0</v>
      </c>
    </row>
    <row r="12" spans="1:10">
      <c r="A12" s="52">
        <v>10</v>
      </c>
      <c r="B12" s="1" t="s">
        <v>23</v>
      </c>
      <c r="C12" s="30" t="s">
        <v>115</v>
      </c>
      <c r="D12" s="27" t="s">
        <v>5</v>
      </c>
      <c r="E12" s="27">
        <v>1</v>
      </c>
      <c r="F12" s="16"/>
      <c r="G12" s="19"/>
      <c r="H12" s="39">
        <f t="shared" si="0"/>
        <v>0</v>
      </c>
      <c r="I12" s="40">
        <f t="shared" si="1"/>
        <v>0</v>
      </c>
      <c r="J12" s="53">
        <f t="shared" si="2"/>
        <v>0</v>
      </c>
    </row>
    <row r="13" spans="1:10">
      <c r="A13" s="52">
        <v>11</v>
      </c>
      <c r="B13" s="1" t="s">
        <v>25</v>
      </c>
      <c r="C13" s="30" t="s">
        <v>115</v>
      </c>
      <c r="D13" s="27" t="s">
        <v>5</v>
      </c>
      <c r="E13" s="27">
        <v>1</v>
      </c>
      <c r="F13" s="16"/>
      <c r="G13" s="19"/>
      <c r="H13" s="39">
        <f t="shared" si="0"/>
        <v>0</v>
      </c>
      <c r="I13" s="40">
        <f t="shared" si="1"/>
        <v>0</v>
      </c>
      <c r="J13" s="53">
        <f t="shared" si="2"/>
        <v>0</v>
      </c>
    </row>
    <row r="14" spans="1:10">
      <c r="A14" s="52">
        <v>12</v>
      </c>
      <c r="B14" s="1" t="s">
        <v>27</v>
      </c>
      <c r="C14" s="30" t="s">
        <v>115</v>
      </c>
      <c r="D14" s="27" t="s">
        <v>5</v>
      </c>
      <c r="E14" s="27">
        <v>1</v>
      </c>
      <c r="F14" s="16"/>
      <c r="G14" s="19"/>
      <c r="H14" s="39">
        <f t="shared" si="0"/>
        <v>0</v>
      </c>
      <c r="I14" s="40">
        <f t="shared" si="1"/>
        <v>0</v>
      </c>
      <c r="J14" s="53">
        <f t="shared" si="2"/>
        <v>0</v>
      </c>
    </row>
    <row r="15" spans="1:10">
      <c r="A15" s="52">
        <v>13</v>
      </c>
      <c r="B15" s="1" t="s">
        <v>29</v>
      </c>
      <c r="C15" s="30" t="s">
        <v>115</v>
      </c>
      <c r="D15" s="27" t="s">
        <v>5</v>
      </c>
      <c r="E15" s="27">
        <v>1</v>
      </c>
      <c r="F15" s="16"/>
      <c r="G15" s="19"/>
      <c r="H15" s="39">
        <f t="shared" si="0"/>
        <v>0</v>
      </c>
      <c r="I15" s="40">
        <f t="shared" si="1"/>
        <v>0</v>
      </c>
      <c r="J15" s="53">
        <f t="shared" si="2"/>
        <v>0</v>
      </c>
    </row>
    <row r="16" spans="1:10">
      <c r="A16" s="52">
        <v>14</v>
      </c>
      <c r="B16" s="1" t="s">
        <v>30</v>
      </c>
      <c r="C16" s="30" t="s">
        <v>115</v>
      </c>
      <c r="D16" s="27" t="s">
        <v>5</v>
      </c>
      <c r="E16" s="27">
        <v>1</v>
      </c>
      <c r="F16" s="16"/>
      <c r="G16" s="19"/>
      <c r="H16" s="39">
        <f t="shared" si="0"/>
        <v>0</v>
      </c>
      <c r="I16" s="40">
        <f t="shared" si="1"/>
        <v>0</v>
      </c>
      <c r="J16" s="53">
        <f t="shared" si="2"/>
        <v>0</v>
      </c>
    </row>
    <row r="17" spans="1:10">
      <c r="A17" s="52">
        <v>15</v>
      </c>
      <c r="B17" s="1" t="s">
        <v>31</v>
      </c>
      <c r="C17" s="30" t="s">
        <v>115</v>
      </c>
      <c r="D17" s="27" t="s">
        <v>5</v>
      </c>
      <c r="E17" s="27">
        <v>1</v>
      </c>
      <c r="F17" s="16"/>
      <c r="G17" s="19"/>
      <c r="H17" s="39">
        <f t="shared" si="0"/>
        <v>0</v>
      </c>
      <c r="I17" s="40">
        <f t="shared" si="1"/>
        <v>0</v>
      </c>
      <c r="J17" s="53">
        <f t="shared" si="2"/>
        <v>0</v>
      </c>
    </row>
    <row r="18" spans="1:10">
      <c r="A18" s="52">
        <v>16</v>
      </c>
      <c r="B18" s="1" t="s">
        <v>33</v>
      </c>
      <c r="C18" s="30" t="s">
        <v>115</v>
      </c>
      <c r="D18" s="27" t="s">
        <v>5</v>
      </c>
      <c r="E18" s="27">
        <v>1</v>
      </c>
      <c r="F18" s="16"/>
      <c r="G18" s="19"/>
      <c r="H18" s="39">
        <f t="shared" si="0"/>
        <v>0</v>
      </c>
      <c r="I18" s="40">
        <f t="shared" si="1"/>
        <v>0</v>
      </c>
      <c r="J18" s="53">
        <f t="shared" si="2"/>
        <v>0</v>
      </c>
    </row>
    <row r="19" spans="1:10">
      <c r="A19" s="52">
        <v>17</v>
      </c>
      <c r="B19" s="1" t="s">
        <v>35</v>
      </c>
      <c r="C19" s="30" t="s">
        <v>115</v>
      </c>
      <c r="D19" s="27" t="s">
        <v>5</v>
      </c>
      <c r="E19" s="27">
        <v>1</v>
      </c>
      <c r="F19" s="16"/>
      <c r="G19" s="19"/>
      <c r="H19" s="39">
        <f t="shared" si="0"/>
        <v>0</v>
      </c>
      <c r="I19" s="40">
        <f t="shared" si="1"/>
        <v>0</v>
      </c>
      <c r="J19" s="53">
        <f t="shared" si="2"/>
        <v>0</v>
      </c>
    </row>
    <row r="20" spans="1:10">
      <c r="A20" s="52">
        <v>18</v>
      </c>
      <c r="B20" s="1" t="s">
        <v>37</v>
      </c>
      <c r="C20" s="30" t="s">
        <v>115</v>
      </c>
      <c r="D20" s="27" t="s">
        <v>5</v>
      </c>
      <c r="E20" s="27">
        <v>1</v>
      </c>
      <c r="F20" s="16"/>
      <c r="G20" s="19"/>
      <c r="H20" s="39">
        <f t="shared" si="0"/>
        <v>0</v>
      </c>
      <c r="I20" s="40">
        <f t="shared" si="1"/>
        <v>0</v>
      </c>
      <c r="J20" s="53">
        <f t="shared" si="2"/>
        <v>0</v>
      </c>
    </row>
    <row r="21" spans="1:10">
      <c r="A21" s="52">
        <v>19</v>
      </c>
      <c r="B21" s="1" t="s">
        <v>39</v>
      </c>
      <c r="C21" s="30" t="s">
        <v>115</v>
      </c>
      <c r="D21" s="27" t="s">
        <v>5</v>
      </c>
      <c r="E21" s="27">
        <v>1</v>
      </c>
      <c r="F21" s="16"/>
      <c r="G21" s="19"/>
      <c r="H21" s="39">
        <f t="shared" si="0"/>
        <v>0</v>
      </c>
      <c r="I21" s="40">
        <f t="shared" si="1"/>
        <v>0</v>
      </c>
      <c r="J21" s="53">
        <f t="shared" si="2"/>
        <v>0</v>
      </c>
    </row>
    <row r="22" spans="1:10">
      <c r="A22" s="52">
        <v>20</v>
      </c>
      <c r="B22" s="1" t="s">
        <v>41</v>
      </c>
      <c r="C22" s="30" t="s">
        <v>115</v>
      </c>
      <c r="D22" s="27" t="s">
        <v>5</v>
      </c>
      <c r="E22" s="27">
        <v>1</v>
      </c>
      <c r="F22" s="16"/>
      <c r="G22" s="19"/>
      <c r="H22" s="39">
        <f t="shared" si="0"/>
        <v>0</v>
      </c>
      <c r="I22" s="40">
        <f t="shared" si="1"/>
        <v>0</v>
      </c>
      <c r="J22" s="53">
        <f t="shared" si="2"/>
        <v>0</v>
      </c>
    </row>
    <row r="23" spans="1:10">
      <c r="A23" s="52">
        <v>21</v>
      </c>
      <c r="B23" s="1" t="s">
        <v>43</v>
      </c>
      <c r="C23" s="30" t="s">
        <v>115</v>
      </c>
      <c r="D23" s="27" t="s">
        <v>5</v>
      </c>
      <c r="E23" s="27">
        <v>1</v>
      </c>
      <c r="F23" s="16"/>
      <c r="G23" s="19"/>
      <c r="H23" s="39">
        <f t="shared" si="0"/>
        <v>0</v>
      </c>
      <c r="I23" s="40">
        <f t="shared" si="1"/>
        <v>0</v>
      </c>
      <c r="J23" s="53">
        <f t="shared" si="2"/>
        <v>0</v>
      </c>
    </row>
    <row r="24" spans="1:10">
      <c r="A24" s="52">
        <v>22</v>
      </c>
      <c r="B24" s="1" t="s">
        <v>45</v>
      </c>
      <c r="C24" s="30" t="s">
        <v>115</v>
      </c>
      <c r="D24" s="27" t="s">
        <v>5</v>
      </c>
      <c r="E24" s="27">
        <v>1</v>
      </c>
      <c r="F24" s="16"/>
      <c r="G24" s="19"/>
      <c r="H24" s="39">
        <f t="shared" si="0"/>
        <v>0</v>
      </c>
      <c r="I24" s="40">
        <f t="shared" si="1"/>
        <v>0</v>
      </c>
      <c r="J24" s="53">
        <f t="shared" si="2"/>
        <v>0</v>
      </c>
    </row>
    <row r="25" spans="1:10">
      <c r="A25" s="52">
        <v>23</v>
      </c>
      <c r="B25" s="1" t="s">
        <v>47</v>
      </c>
      <c r="C25" s="30" t="s">
        <v>115</v>
      </c>
      <c r="D25" s="27" t="s">
        <v>5</v>
      </c>
      <c r="E25" s="27">
        <v>1</v>
      </c>
      <c r="F25" s="16"/>
      <c r="G25" s="19"/>
      <c r="H25" s="39">
        <f t="shared" si="0"/>
        <v>0</v>
      </c>
      <c r="I25" s="40">
        <f t="shared" si="1"/>
        <v>0</v>
      </c>
      <c r="J25" s="53">
        <f t="shared" si="2"/>
        <v>0</v>
      </c>
    </row>
    <row r="26" spans="1:10">
      <c r="A26" s="52">
        <v>24</v>
      </c>
      <c r="B26" s="1" t="s">
        <v>49</v>
      </c>
      <c r="C26" s="30" t="s">
        <v>115</v>
      </c>
      <c r="D26" s="27" t="s">
        <v>5</v>
      </c>
      <c r="E26" s="27">
        <v>1</v>
      </c>
      <c r="F26" s="16"/>
      <c r="G26" s="19"/>
      <c r="H26" s="39">
        <f t="shared" si="0"/>
        <v>0</v>
      </c>
      <c r="I26" s="40">
        <f t="shared" si="1"/>
        <v>0</v>
      </c>
      <c r="J26" s="53">
        <f t="shared" si="2"/>
        <v>0</v>
      </c>
    </row>
    <row r="27" spans="1:10">
      <c r="A27" s="52">
        <v>25</v>
      </c>
      <c r="B27" s="1" t="s">
        <v>51</v>
      </c>
      <c r="C27" s="30" t="s">
        <v>115</v>
      </c>
      <c r="D27" s="27" t="s">
        <v>5</v>
      </c>
      <c r="E27" s="27">
        <v>1</v>
      </c>
      <c r="F27" s="16"/>
      <c r="G27" s="19"/>
      <c r="H27" s="39">
        <f t="shared" si="0"/>
        <v>0</v>
      </c>
      <c r="I27" s="40">
        <f t="shared" si="1"/>
        <v>0</v>
      </c>
      <c r="J27" s="53">
        <f t="shared" si="2"/>
        <v>0</v>
      </c>
    </row>
    <row r="28" spans="1:10">
      <c r="A28" s="52">
        <v>26</v>
      </c>
      <c r="B28" s="1" t="s">
        <v>53</v>
      </c>
      <c r="C28" s="30" t="s">
        <v>115</v>
      </c>
      <c r="D28" s="27" t="s">
        <v>5</v>
      </c>
      <c r="E28" s="27">
        <v>1</v>
      </c>
      <c r="F28" s="16"/>
      <c r="G28" s="19"/>
      <c r="H28" s="39">
        <f t="shared" si="0"/>
        <v>0</v>
      </c>
      <c r="I28" s="40">
        <f t="shared" si="1"/>
        <v>0</v>
      </c>
      <c r="J28" s="53">
        <f t="shared" si="2"/>
        <v>0</v>
      </c>
    </row>
    <row r="29" spans="1:10">
      <c r="A29" s="52">
        <v>27</v>
      </c>
      <c r="B29" s="1" t="s">
        <v>55</v>
      </c>
      <c r="C29" s="30" t="s">
        <v>115</v>
      </c>
      <c r="D29" s="27" t="s">
        <v>5</v>
      </c>
      <c r="E29" s="27">
        <v>1</v>
      </c>
      <c r="F29" s="16"/>
      <c r="G29" s="19"/>
      <c r="H29" s="39">
        <f t="shared" si="0"/>
        <v>0</v>
      </c>
      <c r="I29" s="40">
        <f t="shared" si="1"/>
        <v>0</v>
      </c>
      <c r="J29" s="53">
        <f t="shared" si="2"/>
        <v>0</v>
      </c>
    </row>
    <row r="30" spans="1:10">
      <c r="A30" s="52">
        <v>28</v>
      </c>
      <c r="B30" s="1" t="s">
        <v>57</v>
      </c>
      <c r="C30" s="30" t="s">
        <v>115</v>
      </c>
      <c r="D30" s="27" t="s">
        <v>5</v>
      </c>
      <c r="E30" s="27">
        <v>1</v>
      </c>
      <c r="F30" s="16"/>
      <c r="G30" s="19"/>
      <c r="H30" s="39">
        <f t="shared" si="0"/>
        <v>0</v>
      </c>
      <c r="I30" s="40">
        <f t="shared" si="1"/>
        <v>0</v>
      </c>
      <c r="J30" s="53">
        <f t="shared" si="2"/>
        <v>0</v>
      </c>
    </row>
    <row r="31" spans="1:10">
      <c r="A31" s="52">
        <v>29</v>
      </c>
      <c r="B31" s="1" t="s">
        <v>58</v>
      </c>
      <c r="C31" s="30" t="s">
        <v>115</v>
      </c>
      <c r="D31" s="27" t="s">
        <v>5</v>
      </c>
      <c r="E31" s="27">
        <v>1</v>
      </c>
      <c r="F31" s="16"/>
      <c r="G31" s="19"/>
      <c r="H31" s="39">
        <f t="shared" si="0"/>
        <v>0</v>
      </c>
      <c r="I31" s="40">
        <f t="shared" si="1"/>
        <v>0</v>
      </c>
      <c r="J31" s="53">
        <f t="shared" si="2"/>
        <v>0</v>
      </c>
    </row>
    <row r="32" spans="1:10">
      <c r="A32" s="54">
        <v>30</v>
      </c>
      <c r="B32" s="5" t="s">
        <v>60</v>
      </c>
      <c r="C32" s="30" t="s">
        <v>115</v>
      </c>
      <c r="D32" s="28" t="s">
        <v>5</v>
      </c>
      <c r="E32" s="28">
        <v>1</v>
      </c>
      <c r="F32" s="17"/>
      <c r="G32" s="20"/>
      <c r="H32" s="41">
        <f t="shared" si="0"/>
        <v>0</v>
      </c>
      <c r="I32" s="42">
        <f t="shared" si="1"/>
        <v>0</v>
      </c>
      <c r="J32" s="55">
        <f t="shared" si="2"/>
        <v>0</v>
      </c>
    </row>
    <row r="33" spans="1:10">
      <c r="A33" s="56">
        <v>31</v>
      </c>
      <c r="B33" s="9" t="s">
        <v>61</v>
      </c>
      <c r="C33" s="10" t="s">
        <v>62</v>
      </c>
      <c r="D33" s="8" t="s">
        <v>5</v>
      </c>
      <c r="E33" s="8">
        <v>1</v>
      </c>
      <c r="F33" s="18"/>
      <c r="G33" s="21"/>
      <c r="H33" s="39">
        <f t="shared" si="0"/>
        <v>0</v>
      </c>
      <c r="I33" s="40">
        <f t="shared" si="1"/>
        <v>0</v>
      </c>
      <c r="J33" s="53">
        <f t="shared" si="2"/>
        <v>0</v>
      </c>
    </row>
    <row r="34" spans="1:10">
      <c r="A34" s="56" t="s">
        <v>93</v>
      </c>
      <c r="B34" s="13" t="s">
        <v>64</v>
      </c>
      <c r="C34" s="10" t="s">
        <v>65</v>
      </c>
      <c r="D34" s="8" t="s">
        <v>5</v>
      </c>
      <c r="E34" s="8">
        <v>1</v>
      </c>
      <c r="F34" s="18"/>
      <c r="G34" s="22"/>
      <c r="H34" s="39">
        <f t="shared" si="0"/>
        <v>0</v>
      </c>
      <c r="I34" s="40">
        <f t="shared" si="1"/>
        <v>0</v>
      </c>
      <c r="J34" s="53">
        <f t="shared" si="2"/>
        <v>0</v>
      </c>
    </row>
    <row r="35" spans="1:10">
      <c r="A35" s="57" t="s">
        <v>94</v>
      </c>
      <c r="B35" s="24"/>
      <c r="C35" s="14" t="s">
        <v>66</v>
      </c>
      <c r="D35" s="23" t="s">
        <v>5</v>
      </c>
      <c r="E35" s="23">
        <v>1</v>
      </c>
      <c r="F35" s="18"/>
      <c r="G35" s="22"/>
      <c r="H35" s="39">
        <f t="shared" ref="H35:H55" si="3">F35+G35</f>
        <v>0</v>
      </c>
      <c r="I35" s="40">
        <f t="shared" ref="I35:I55" si="4">H35*1.21-H35</f>
        <v>0</v>
      </c>
      <c r="J35" s="53">
        <f t="shared" ref="J35:J55" si="5">H35+I35</f>
        <v>0</v>
      </c>
    </row>
    <row r="36" spans="1:10">
      <c r="A36" s="57" t="s">
        <v>97</v>
      </c>
      <c r="B36" s="24"/>
      <c r="C36" s="14" t="s">
        <v>67</v>
      </c>
      <c r="D36" s="23" t="s">
        <v>5</v>
      </c>
      <c r="E36" s="23">
        <v>1</v>
      </c>
      <c r="F36" s="18"/>
      <c r="G36" s="22"/>
      <c r="H36" s="39">
        <f t="shared" si="3"/>
        <v>0</v>
      </c>
      <c r="I36" s="40">
        <f t="shared" si="4"/>
        <v>0</v>
      </c>
      <c r="J36" s="53">
        <f t="shared" si="5"/>
        <v>0</v>
      </c>
    </row>
    <row r="37" spans="1:10">
      <c r="A37" s="56" t="s">
        <v>96</v>
      </c>
      <c r="B37" s="13" t="s">
        <v>68</v>
      </c>
      <c r="C37" s="10" t="s">
        <v>65</v>
      </c>
      <c r="D37" s="8" t="s">
        <v>5</v>
      </c>
      <c r="E37" s="8">
        <v>1</v>
      </c>
      <c r="F37" s="18"/>
      <c r="G37" s="22"/>
      <c r="H37" s="39">
        <f t="shared" si="3"/>
        <v>0</v>
      </c>
      <c r="I37" s="40">
        <f t="shared" si="4"/>
        <v>0</v>
      </c>
      <c r="J37" s="53">
        <f t="shared" si="5"/>
        <v>0</v>
      </c>
    </row>
    <row r="38" spans="1:10">
      <c r="A38" s="57" t="s">
        <v>95</v>
      </c>
      <c r="B38" s="24"/>
      <c r="C38" s="14" t="s">
        <v>66</v>
      </c>
      <c r="D38" s="23" t="s">
        <v>5</v>
      </c>
      <c r="E38" s="23">
        <v>1</v>
      </c>
      <c r="F38" s="18"/>
      <c r="G38" s="22"/>
      <c r="H38" s="39">
        <f t="shared" si="3"/>
        <v>0</v>
      </c>
      <c r="I38" s="40">
        <f t="shared" si="4"/>
        <v>0</v>
      </c>
      <c r="J38" s="53">
        <f t="shared" si="5"/>
        <v>0</v>
      </c>
    </row>
    <row r="39" spans="1:10">
      <c r="A39" s="57" t="s">
        <v>98</v>
      </c>
      <c r="B39" s="24"/>
      <c r="C39" s="14" t="s">
        <v>67</v>
      </c>
      <c r="D39" s="23" t="s">
        <v>5</v>
      </c>
      <c r="E39" s="23">
        <v>1</v>
      </c>
      <c r="F39" s="18"/>
      <c r="G39" s="22"/>
      <c r="H39" s="39">
        <f t="shared" si="3"/>
        <v>0</v>
      </c>
      <c r="I39" s="40">
        <f t="shared" si="4"/>
        <v>0</v>
      </c>
      <c r="J39" s="53">
        <f t="shared" si="5"/>
        <v>0</v>
      </c>
    </row>
    <row r="40" spans="1:10">
      <c r="A40" s="56" t="s">
        <v>99</v>
      </c>
      <c r="B40" s="13" t="s">
        <v>69</v>
      </c>
      <c r="C40" s="10" t="s">
        <v>65</v>
      </c>
      <c r="D40" s="8" t="s">
        <v>5</v>
      </c>
      <c r="E40" s="8">
        <v>1</v>
      </c>
      <c r="F40" s="18"/>
      <c r="G40" s="22"/>
      <c r="H40" s="39">
        <f t="shared" si="3"/>
        <v>0</v>
      </c>
      <c r="I40" s="40">
        <f t="shared" si="4"/>
        <v>0</v>
      </c>
      <c r="J40" s="53">
        <f t="shared" si="5"/>
        <v>0</v>
      </c>
    </row>
    <row r="41" spans="1:10">
      <c r="A41" s="57" t="s">
        <v>100</v>
      </c>
      <c r="B41" s="25"/>
      <c r="C41" s="14" t="s">
        <v>66</v>
      </c>
      <c r="D41" s="23" t="s">
        <v>5</v>
      </c>
      <c r="E41" s="23">
        <v>1</v>
      </c>
      <c r="F41" s="18"/>
      <c r="G41" s="22"/>
      <c r="H41" s="39">
        <f t="shared" si="3"/>
        <v>0</v>
      </c>
      <c r="I41" s="40">
        <f t="shared" si="4"/>
        <v>0</v>
      </c>
      <c r="J41" s="53">
        <f t="shared" si="5"/>
        <v>0</v>
      </c>
    </row>
    <row r="42" spans="1:10">
      <c r="A42" s="57" t="s">
        <v>101</v>
      </c>
      <c r="B42" s="25"/>
      <c r="C42" s="14" t="s">
        <v>67</v>
      </c>
      <c r="D42" s="23" t="s">
        <v>5</v>
      </c>
      <c r="E42" s="23">
        <v>1</v>
      </c>
      <c r="F42" s="18"/>
      <c r="G42" s="22"/>
      <c r="H42" s="39">
        <f t="shared" si="3"/>
        <v>0</v>
      </c>
      <c r="I42" s="40">
        <f t="shared" si="4"/>
        <v>0</v>
      </c>
      <c r="J42" s="53">
        <f t="shared" si="5"/>
        <v>0</v>
      </c>
    </row>
    <row r="43" spans="1:10">
      <c r="A43" s="56" t="s">
        <v>102</v>
      </c>
      <c r="B43" s="15" t="s">
        <v>70</v>
      </c>
      <c r="C43" s="10" t="s">
        <v>65</v>
      </c>
      <c r="D43" s="8" t="s">
        <v>5</v>
      </c>
      <c r="E43" s="8">
        <v>1</v>
      </c>
      <c r="F43" s="18"/>
      <c r="G43" s="22"/>
      <c r="H43" s="39">
        <f t="shared" si="3"/>
        <v>0</v>
      </c>
      <c r="I43" s="40">
        <f t="shared" si="4"/>
        <v>0</v>
      </c>
      <c r="J43" s="53">
        <f t="shared" si="5"/>
        <v>0</v>
      </c>
    </row>
    <row r="44" spans="1:10">
      <c r="A44" s="57" t="s">
        <v>103</v>
      </c>
      <c r="B44" s="26"/>
      <c r="C44" s="14" t="s">
        <v>66</v>
      </c>
      <c r="D44" s="23" t="s">
        <v>5</v>
      </c>
      <c r="E44" s="23">
        <v>1</v>
      </c>
      <c r="F44" s="18"/>
      <c r="G44" s="22"/>
      <c r="H44" s="39">
        <f t="shared" si="3"/>
        <v>0</v>
      </c>
      <c r="I44" s="40">
        <f t="shared" si="4"/>
        <v>0</v>
      </c>
      <c r="J44" s="53">
        <f t="shared" si="5"/>
        <v>0</v>
      </c>
    </row>
    <row r="45" spans="1:10">
      <c r="A45" s="57" t="s">
        <v>104</v>
      </c>
      <c r="B45" s="26"/>
      <c r="C45" s="14" t="s">
        <v>67</v>
      </c>
      <c r="D45" s="23" t="s">
        <v>5</v>
      </c>
      <c r="E45" s="23">
        <v>1</v>
      </c>
      <c r="F45" s="18"/>
      <c r="G45" s="22"/>
      <c r="H45" s="39">
        <f t="shared" si="3"/>
        <v>0</v>
      </c>
      <c r="I45" s="40">
        <f t="shared" si="4"/>
        <v>0</v>
      </c>
      <c r="J45" s="53">
        <f t="shared" si="5"/>
        <v>0</v>
      </c>
    </row>
    <row r="46" spans="1:10">
      <c r="A46" s="56" t="s">
        <v>105</v>
      </c>
      <c r="B46" s="15" t="s">
        <v>71</v>
      </c>
      <c r="C46" s="10" t="s">
        <v>65</v>
      </c>
      <c r="D46" s="8" t="s">
        <v>5</v>
      </c>
      <c r="E46" s="8">
        <v>1</v>
      </c>
      <c r="F46" s="18"/>
      <c r="G46" s="22"/>
      <c r="H46" s="39">
        <f t="shared" si="3"/>
        <v>0</v>
      </c>
      <c r="I46" s="40">
        <f t="shared" si="4"/>
        <v>0</v>
      </c>
      <c r="J46" s="53">
        <f t="shared" si="5"/>
        <v>0</v>
      </c>
    </row>
    <row r="47" spans="1:10">
      <c r="A47" s="57" t="s">
        <v>106</v>
      </c>
      <c r="B47" s="26"/>
      <c r="C47" s="14" t="s">
        <v>66</v>
      </c>
      <c r="D47" s="23" t="s">
        <v>5</v>
      </c>
      <c r="E47" s="23">
        <v>1</v>
      </c>
      <c r="F47" s="18"/>
      <c r="G47" s="22"/>
      <c r="H47" s="39">
        <f t="shared" si="3"/>
        <v>0</v>
      </c>
      <c r="I47" s="40">
        <f t="shared" si="4"/>
        <v>0</v>
      </c>
      <c r="J47" s="53">
        <f t="shared" si="5"/>
        <v>0</v>
      </c>
    </row>
    <row r="48" spans="1:10">
      <c r="A48" s="57" t="s">
        <v>107</v>
      </c>
      <c r="B48" s="26"/>
      <c r="C48" s="14" t="s">
        <v>67</v>
      </c>
      <c r="D48" s="23" t="s">
        <v>5</v>
      </c>
      <c r="E48" s="23">
        <v>1</v>
      </c>
      <c r="F48" s="18"/>
      <c r="G48" s="22"/>
      <c r="H48" s="39">
        <f t="shared" si="3"/>
        <v>0</v>
      </c>
      <c r="I48" s="40">
        <f t="shared" si="4"/>
        <v>0</v>
      </c>
      <c r="J48" s="53">
        <f t="shared" si="5"/>
        <v>0</v>
      </c>
    </row>
    <row r="49" spans="1:10">
      <c r="A49" s="56" t="s">
        <v>108</v>
      </c>
      <c r="B49" s="15" t="s">
        <v>73</v>
      </c>
      <c r="C49" s="10" t="s">
        <v>65</v>
      </c>
      <c r="D49" s="8" t="s">
        <v>5</v>
      </c>
      <c r="E49" s="8">
        <v>1</v>
      </c>
      <c r="F49" s="18"/>
      <c r="G49" s="22"/>
      <c r="H49" s="39">
        <f t="shared" si="3"/>
        <v>0</v>
      </c>
      <c r="I49" s="40">
        <f t="shared" si="4"/>
        <v>0</v>
      </c>
      <c r="J49" s="53">
        <f t="shared" si="5"/>
        <v>0</v>
      </c>
    </row>
    <row r="50" spans="1:10">
      <c r="A50" s="57" t="s">
        <v>109</v>
      </c>
      <c r="B50" s="26"/>
      <c r="C50" s="14" t="s">
        <v>66</v>
      </c>
      <c r="D50" s="23" t="s">
        <v>5</v>
      </c>
      <c r="E50" s="23">
        <v>1</v>
      </c>
      <c r="F50" s="18"/>
      <c r="G50" s="22"/>
      <c r="H50" s="39">
        <f t="shared" si="3"/>
        <v>0</v>
      </c>
      <c r="I50" s="40">
        <f t="shared" si="4"/>
        <v>0</v>
      </c>
      <c r="J50" s="53">
        <f t="shared" si="5"/>
        <v>0</v>
      </c>
    </row>
    <row r="51" spans="1:10">
      <c r="A51" s="57" t="s">
        <v>110</v>
      </c>
      <c r="B51" s="26"/>
      <c r="C51" s="14" t="s">
        <v>67</v>
      </c>
      <c r="D51" s="23" t="s">
        <v>5</v>
      </c>
      <c r="E51" s="23">
        <v>1</v>
      </c>
      <c r="F51" s="18"/>
      <c r="G51" s="22"/>
      <c r="H51" s="39">
        <f t="shared" si="3"/>
        <v>0</v>
      </c>
      <c r="I51" s="40">
        <f t="shared" si="4"/>
        <v>0</v>
      </c>
      <c r="J51" s="53">
        <f t="shared" si="5"/>
        <v>0</v>
      </c>
    </row>
    <row r="52" spans="1:10">
      <c r="A52" s="56">
        <v>38</v>
      </c>
      <c r="B52" s="15" t="s">
        <v>74</v>
      </c>
      <c r="C52" s="10" t="s">
        <v>75</v>
      </c>
      <c r="D52" s="8" t="s">
        <v>5</v>
      </c>
      <c r="E52" s="8">
        <v>1</v>
      </c>
      <c r="F52" s="18"/>
      <c r="G52" s="22"/>
      <c r="H52" s="39">
        <f t="shared" si="3"/>
        <v>0</v>
      </c>
      <c r="I52" s="40">
        <f t="shared" si="4"/>
        <v>0</v>
      </c>
      <c r="J52" s="53">
        <f t="shared" si="5"/>
        <v>0</v>
      </c>
    </row>
    <row r="53" spans="1:10">
      <c r="A53" s="56">
        <v>39</v>
      </c>
      <c r="B53" s="15" t="s">
        <v>76</v>
      </c>
      <c r="C53" s="10" t="s">
        <v>75</v>
      </c>
      <c r="D53" s="8" t="s">
        <v>5</v>
      </c>
      <c r="E53" s="8">
        <v>1</v>
      </c>
      <c r="F53" s="18"/>
      <c r="G53" s="22"/>
      <c r="H53" s="39">
        <f t="shared" si="3"/>
        <v>0</v>
      </c>
      <c r="I53" s="40">
        <f t="shared" si="4"/>
        <v>0</v>
      </c>
      <c r="J53" s="53">
        <f t="shared" si="5"/>
        <v>0</v>
      </c>
    </row>
    <row r="54" spans="1:10">
      <c r="A54" s="56">
        <v>40</v>
      </c>
      <c r="B54" s="15" t="s">
        <v>78</v>
      </c>
      <c r="C54" s="10" t="s">
        <v>75</v>
      </c>
      <c r="D54" s="8" t="s">
        <v>5</v>
      </c>
      <c r="E54" s="8">
        <v>1</v>
      </c>
      <c r="F54" s="18"/>
      <c r="G54" s="22"/>
      <c r="H54" s="39">
        <f t="shared" si="3"/>
        <v>0</v>
      </c>
      <c r="I54" s="40">
        <f t="shared" si="4"/>
        <v>0</v>
      </c>
      <c r="J54" s="53">
        <f t="shared" si="5"/>
        <v>0</v>
      </c>
    </row>
    <row r="55" spans="1:10" ht="15" thickBot="1">
      <c r="A55" s="56">
        <v>41</v>
      </c>
      <c r="B55" s="15" t="s">
        <v>80</v>
      </c>
      <c r="C55" s="10" t="s">
        <v>81</v>
      </c>
      <c r="D55" s="8" t="s">
        <v>82</v>
      </c>
      <c r="E55" s="8">
        <v>1</v>
      </c>
      <c r="F55" s="18"/>
      <c r="G55" s="22"/>
      <c r="H55" s="39">
        <f t="shared" si="3"/>
        <v>0</v>
      </c>
      <c r="I55" s="40">
        <f t="shared" si="4"/>
        <v>0</v>
      </c>
      <c r="J55" s="53">
        <f t="shared" si="5"/>
        <v>0</v>
      </c>
    </row>
    <row r="56" spans="1:10" ht="15.75" customHeight="1" thickBot="1">
      <c r="A56" s="74" t="s">
        <v>114</v>
      </c>
      <c r="B56" s="75"/>
      <c r="C56" s="75"/>
      <c r="D56" s="75"/>
      <c r="E56" s="76"/>
      <c r="F56" s="43">
        <f>SUM(F3:F55)</f>
        <v>0</v>
      </c>
      <c r="G56" s="43">
        <f>SUM(G3:G55)</f>
        <v>0</v>
      </c>
      <c r="H56" s="44">
        <f>SUM(H3:H55)</f>
        <v>0</v>
      </c>
      <c r="I56" s="45">
        <f>SUM(I3:I55)</f>
        <v>0</v>
      </c>
      <c r="J56" s="58"/>
    </row>
    <row r="57" spans="1:10" ht="15.75" customHeight="1" thickBot="1">
      <c r="A57" s="77" t="s">
        <v>111</v>
      </c>
      <c r="B57" s="78"/>
      <c r="C57" s="78"/>
      <c r="D57" s="78"/>
      <c r="E57" s="78"/>
      <c r="F57" s="78"/>
      <c r="G57" s="78"/>
      <c r="H57" s="78"/>
      <c r="I57" s="78"/>
      <c r="J57" s="59">
        <f>SUM(J3:J56)</f>
        <v>0</v>
      </c>
    </row>
  </sheetData>
  <mergeCells count="11">
    <mergeCell ref="A56:E56"/>
    <mergeCell ref="A57:I57"/>
    <mergeCell ref="G1:G2"/>
    <mergeCell ref="H1:H2"/>
    <mergeCell ref="J1:J2"/>
    <mergeCell ref="A1:A2"/>
    <mergeCell ref="B1:B2"/>
    <mergeCell ref="C1:C2"/>
    <mergeCell ref="D1:D2"/>
    <mergeCell ref="E1:E2"/>
    <mergeCell ref="F1:F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8998E-AE02-4B5A-B82B-EB312D4036C3}">
  <dimension ref="A1:F71"/>
  <sheetViews>
    <sheetView tabSelected="1" topLeftCell="A51" workbookViewId="0">
      <selection activeCell="C60" sqref="C60"/>
    </sheetView>
  </sheetViews>
  <sheetFormatPr defaultRowHeight="14.4"/>
  <cols>
    <col min="3" max="3" width="47.109375" customWidth="1"/>
    <col min="4" max="4" width="74.33203125" customWidth="1"/>
    <col min="5" max="5" width="30.88671875" customWidth="1"/>
    <col min="6" max="6" width="16.88671875" customWidth="1"/>
  </cols>
  <sheetData>
    <row r="1" spans="1:6">
      <c r="A1" s="80" t="s">
        <v>86</v>
      </c>
      <c r="B1" s="80" t="s">
        <v>85</v>
      </c>
      <c r="C1" s="80" t="s">
        <v>2</v>
      </c>
      <c r="D1" s="90" t="s">
        <v>119</v>
      </c>
      <c r="E1" s="80" t="s">
        <v>92</v>
      </c>
      <c r="F1" s="80" t="s">
        <v>3</v>
      </c>
    </row>
    <row r="2" spans="1:6">
      <c r="A2" s="80"/>
      <c r="B2" s="80"/>
      <c r="C2" s="80"/>
      <c r="D2" s="91"/>
      <c r="E2" s="80"/>
      <c r="F2" s="80"/>
    </row>
    <row r="3" spans="1:6">
      <c r="A3" s="29">
        <v>1</v>
      </c>
      <c r="B3" s="29" t="s">
        <v>4</v>
      </c>
      <c r="C3" s="34" t="s">
        <v>116</v>
      </c>
      <c r="D3" s="34"/>
      <c r="E3" s="35" t="s">
        <v>6</v>
      </c>
      <c r="F3" s="34" t="s">
        <v>7</v>
      </c>
    </row>
    <row r="4" spans="1:6">
      <c r="A4" s="1">
        <v>2</v>
      </c>
      <c r="B4" s="1" t="s">
        <v>8</v>
      </c>
      <c r="C4" s="2" t="s">
        <v>116</v>
      </c>
      <c r="D4" s="2"/>
      <c r="E4" s="4" t="s">
        <v>9</v>
      </c>
      <c r="F4" s="2" t="s">
        <v>7</v>
      </c>
    </row>
    <row r="5" spans="1:6">
      <c r="A5" s="1">
        <v>3</v>
      </c>
      <c r="B5" s="1" t="s">
        <v>10</v>
      </c>
      <c r="C5" s="2" t="s">
        <v>116</v>
      </c>
      <c r="D5" s="2"/>
      <c r="E5" s="3" t="s">
        <v>11</v>
      </c>
      <c r="F5" s="2" t="s">
        <v>7</v>
      </c>
    </row>
    <row r="6" spans="1:6">
      <c r="A6" s="1">
        <v>4</v>
      </c>
      <c r="B6" s="1" t="s">
        <v>12</v>
      </c>
      <c r="C6" s="2" t="s">
        <v>116</v>
      </c>
      <c r="D6" s="2"/>
      <c r="E6" s="3" t="s">
        <v>13</v>
      </c>
      <c r="F6" s="2" t="s">
        <v>7</v>
      </c>
    </row>
    <row r="7" spans="1:6">
      <c r="A7" s="1">
        <v>5</v>
      </c>
      <c r="B7" s="1" t="s">
        <v>14</v>
      </c>
      <c r="C7" s="2" t="s">
        <v>116</v>
      </c>
      <c r="D7" s="2"/>
      <c r="E7" s="4" t="s">
        <v>15</v>
      </c>
      <c r="F7" s="2" t="s">
        <v>7</v>
      </c>
    </row>
    <row r="8" spans="1:6">
      <c r="A8" s="1">
        <v>6</v>
      </c>
      <c r="B8" s="1" t="s">
        <v>16</v>
      </c>
      <c r="C8" s="2" t="s">
        <v>116</v>
      </c>
      <c r="D8" s="2"/>
      <c r="E8" s="3" t="s">
        <v>17</v>
      </c>
      <c r="F8" s="2" t="s">
        <v>7</v>
      </c>
    </row>
    <row r="9" spans="1:6">
      <c r="A9" s="1">
        <v>7</v>
      </c>
      <c r="B9" s="1" t="s">
        <v>18</v>
      </c>
      <c r="C9" s="2" t="s">
        <v>116</v>
      </c>
      <c r="D9" s="2"/>
      <c r="E9" s="4" t="s">
        <v>19</v>
      </c>
      <c r="F9" s="2" t="s">
        <v>7</v>
      </c>
    </row>
    <row r="10" spans="1:6">
      <c r="A10" s="1">
        <v>8</v>
      </c>
      <c r="B10" s="1" t="s">
        <v>20</v>
      </c>
      <c r="C10" s="2" t="s">
        <v>116</v>
      </c>
      <c r="D10" s="2"/>
      <c r="E10" s="3" t="s">
        <v>19</v>
      </c>
      <c r="F10" s="2" t="s">
        <v>7</v>
      </c>
    </row>
    <row r="11" spans="1:6">
      <c r="A11" s="1">
        <v>9</v>
      </c>
      <c r="B11" s="1" t="s">
        <v>21</v>
      </c>
      <c r="C11" s="2" t="s">
        <v>116</v>
      </c>
      <c r="D11" s="2"/>
      <c r="E11" s="3" t="s">
        <v>22</v>
      </c>
      <c r="F11" s="2" t="s">
        <v>7</v>
      </c>
    </row>
    <row r="12" spans="1:6">
      <c r="A12" s="1">
        <v>10</v>
      </c>
      <c r="B12" s="1" t="s">
        <v>23</v>
      </c>
      <c r="C12" s="2" t="s">
        <v>116</v>
      </c>
      <c r="D12" s="2"/>
      <c r="E12" s="3" t="s">
        <v>24</v>
      </c>
      <c r="F12" s="2" t="s">
        <v>7</v>
      </c>
    </row>
    <row r="13" spans="1:6">
      <c r="A13" s="1">
        <v>11</v>
      </c>
      <c r="B13" s="1" t="s">
        <v>25</v>
      </c>
      <c r="C13" s="2" t="s">
        <v>116</v>
      </c>
      <c r="D13" s="2"/>
      <c r="E13" s="3" t="s">
        <v>26</v>
      </c>
      <c r="F13" s="2" t="s">
        <v>7</v>
      </c>
    </row>
    <row r="14" spans="1:6">
      <c r="A14" s="1">
        <v>12</v>
      </c>
      <c r="B14" s="1" t="s">
        <v>27</v>
      </c>
      <c r="C14" s="2" t="s">
        <v>116</v>
      </c>
      <c r="D14" s="2"/>
      <c r="E14" s="3" t="s">
        <v>28</v>
      </c>
      <c r="F14" s="2" t="s">
        <v>7</v>
      </c>
    </row>
    <row r="15" spans="1:6">
      <c r="A15" s="1">
        <v>13</v>
      </c>
      <c r="B15" s="1" t="s">
        <v>29</v>
      </c>
      <c r="C15" s="2" t="s">
        <v>116</v>
      </c>
      <c r="D15" s="2"/>
      <c r="E15" s="3" t="s">
        <v>24</v>
      </c>
      <c r="F15" s="2" t="s">
        <v>7</v>
      </c>
    </row>
    <row r="16" spans="1:6">
      <c r="A16" s="1">
        <v>14</v>
      </c>
      <c r="B16" s="1" t="s">
        <v>30</v>
      </c>
      <c r="C16" s="2" t="s">
        <v>116</v>
      </c>
      <c r="D16" s="2"/>
      <c r="E16" s="3" t="s">
        <v>24</v>
      </c>
      <c r="F16" s="2" t="s">
        <v>7</v>
      </c>
    </row>
    <row r="17" spans="1:6">
      <c r="A17" s="1">
        <v>15</v>
      </c>
      <c r="B17" s="1" t="s">
        <v>31</v>
      </c>
      <c r="C17" s="2" t="s">
        <v>116</v>
      </c>
      <c r="D17" s="2"/>
      <c r="E17" s="3" t="s">
        <v>32</v>
      </c>
      <c r="F17" s="2" t="s">
        <v>7</v>
      </c>
    </row>
    <row r="18" spans="1:6">
      <c r="A18" s="1">
        <v>16</v>
      </c>
      <c r="B18" s="1" t="s">
        <v>33</v>
      </c>
      <c r="C18" s="2" t="s">
        <v>116</v>
      </c>
      <c r="D18" s="2"/>
      <c r="E18" s="3" t="s">
        <v>34</v>
      </c>
      <c r="F18" s="2" t="s">
        <v>7</v>
      </c>
    </row>
    <row r="19" spans="1:6">
      <c r="A19" s="1">
        <v>17</v>
      </c>
      <c r="B19" s="1" t="s">
        <v>35</v>
      </c>
      <c r="C19" s="2" t="s">
        <v>116</v>
      </c>
      <c r="D19" s="2"/>
      <c r="E19" s="3" t="s">
        <v>36</v>
      </c>
      <c r="F19" s="2" t="s">
        <v>7</v>
      </c>
    </row>
    <row r="20" spans="1:6">
      <c r="A20" s="1">
        <v>18</v>
      </c>
      <c r="B20" s="1" t="s">
        <v>37</v>
      </c>
      <c r="C20" s="2" t="s">
        <v>116</v>
      </c>
      <c r="D20" s="2"/>
      <c r="E20" s="3" t="s">
        <v>38</v>
      </c>
      <c r="F20" s="2" t="s">
        <v>7</v>
      </c>
    </row>
    <row r="21" spans="1:6">
      <c r="A21" s="1">
        <v>19</v>
      </c>
      <c r="B21" s="1" t="s">
        <v>39</v>
      </c>
      <c r="C21" s="2" t="s">
        <v>116</v>
      </c>
      <c r="D21" s="2"/>
      <c r="E21" s="3" t="s">
        <v>40</v>
      </c>
      <c r="F21" s="2" t="s">
        <v>7</v>
      </c>
    </row>
    <row r="22" spans="1:6">
      <c r="A22" s="1">
        <v>20</v>
      </c>
      <c r="B22" s="1" t="s">
        <v>41</v>
      </c>
      <c r="C22" s="2" t="s">
        <v>116</v>
      </c>
      <c r="D22" s="2"/>
      <c r="E22" s="3" t="s">
        <v>42</v>
      </c>
      <c r="F22" s="2" t="s">
        <v>7</v>
      </c>
    </row>
    <row r="23" spans="1:6">
      <c r="A23" s="1">
        <v>21</v>
      </c>
      <c r="B23" s="1" t="s">
        <v>43</v>
      </c>
      <c r="C23" s="2" t="s">
        <v>116</v>
      </c>
      <c r="D23" s="2"/>
      <c r="E23" s="3" t="s">
        <v>44</v>
      </c>
      <c r="F23" s="2" t="s">
        <v>7</v>
      </c>
    </row>
    <row r="24" spans="1:6">
      <c r="A24" s="1">
        <v>22</v>
      </c>
      <c r="B24" s="1" t="s">
        <v>45</v>
      </c>
      <c r="C24" s="2" t="s">
        <v>116</v>
      </c>
      <c r="D24" s="2"/>
      <c r="E24" s="3" t="s">
        <v>46</v>
      </c>
      <c r="F24" s="2" t="s">
        <v>7</v>
      </c>
    </row>
    <row r="25" spans="1:6">
      <c r="A25" s="1">
        <v>23</v>
      </c>
      <c r="B25" s="1" t="s">
        <v>47</v>
      </c>
      <c r="C25" s="2" t="s">
        <v>116</v>
      </c>
      <c r="D25" s="2"/>
      <c r="E25" s="3" t="s">
        <v>48</v>
      </c>
      <c r="F25" s="2" t="s">
        <v>7</v>
      </c>
    </row>
    <row r="26" spans="1:6">
      <c r="A26" s="1">
        <v>24</v>
      </c>
      <c r="B26" s="1" t="s">
        <v>49</v>
      </c>
      <c r="C26" s="2" t="s">
        <v>116</v>
      </c>
      <c r="D26" s="2"/>
      <c r="E26" s="3" t="s">
        <v>50</v>
      </c>
      <c r="F26" s="2" t="s">
        <v>7</v>
      </c>
    </row>
    <row r="27" spans="1:6">
      <c r="A27" s="1">
        <v>25</v>
      </c>
      <c r="B27" s="1" t="s">
        <v>51</v>
      </c>
      <c r="C27" s="2" t="s">
        <v>116</v>
      </c>
      <c r="D27" s="2"/>
      <c r="E27" s="3" t="s">
        <v>52</v>
      </c>
      <c r="F27" s="2" t="s">
        <v>7</v>
      </c>
    </row>
    <row r="28" spans="1:6">
      <c r="A28" s="1">
        <v>26</v>
      </c>
      <c r="B28" s="1" t="s">
        <v>53</v>
      </c>
      <c r="C28" s="2" t="s">
        <v>116</v>
      </c>
      <c r="D28" s="2"/>
      <c r="E28" s="4" t="s">
        <v>54</v>
      </c>
      <c r="F28" s="2" t="s">
        <v>7</v>
      </c>
    </row>
    <row r="29" spans="1:6">
      <c r="A29" s="1">
        <v>27</v>
      </c>
      <c r="B29" s="1" t="s">
        <v>55</v>
      </c>
      <c r="C29" s="2" t="s">
        <v>116</v>
      </c>
      <c r="D29" s="2"/>
      <c r="E29" s="3" t="s">
        <v>56</v>
      </c>
      <c r="F29" s="2" t="s">
        <v>7</v>
      </c>
    </row>
    <row r="30" spans="1:6">
      <c r="A30" s="1">
        <v>28</v>
      </c>
      <c r="B30" s="1" t="s">
        <v>57</v>
      </c>
      <c r="C30" s="2" t="s">
        <v>116</v>
      </c>
      <c r="D30" s="2"/>
      <c r="E30" s="3" t="s">
        <v>56</v>
      </c>
      <c r="F30" s="2" t="s">
        <v>7</v>
      </c>
    </row>
    <row r="31" spans="1:6">
      <c r="A31" s="1">
        <v>29</v>
      </c>
      <c r="B31" s="1" t="s">
        <v>58</v>
      </c>
      <c r="C31" s="2" t="s">
        <v>116</v>
      </c>
      <c r="D31" s="2"/>
      <c r="E31" s="4" t="s">
        <v>59</v>
      </c>
      <c r="F31" s="2" t="s">
        <v>7</v>
      </c>
    </row>
    <row r="32" spans="1:6">
      <c r="A32" s="5">
        <v>30</v>
      </c>
      <c r="B32" s="5" t="s">
        <v>60</v>
      </c>
      <c r="C32" s="2" t="s">
        <v>116</v>
      </c>
      <c r="D32" s="6"/>
      <c r="E32" s="7" t="s">
        <v>56</v>
      </c>
      <c r="F32" s="6" t="s">
        <v>7</v>
      </c>
    </row>
    <row r="33" spans="1:6">
      <c r="A33" s="8">
        <v>31</v>
      </c>
      <c r="B33" s="9" t="s">
        <v>61</v>
      </c>
      <c r="C33" s="2" t="s">
        <v>116</v>
      </c>
      <c r="D33" s="48"/>
      <c r="E33" s="12" t="s">
        <v>63</v>
      </c>
      <c r="F33" s="11" t="s">
        <v>7</v>
      </c>
    </row>
    <row r="34" spans="1:6">
      <c r="A34" s="8" t="s">
        <v>93</v>
      </c>
      <c r="B34" s="13" t="s">
        <v>64</v>
      </c>
      <c r="C34" s="2" t="s">
        <v>116</v>
      </c>
      <c r="D34" s="48"/>
      <c r="E34" s="12" t="s">
        <v>56</v>
      </c>
      <c r="F34" s="11" t="s">
        <v>7</v>
      </c>
    </row>
    <row r="35" spans="1:6" ht="93">
      <c r="A35" s="23" t="s">
        <v>94</v>
      </c>
      <c r="B35" s="24"/>
      <c r="C35" s="60" t="s">
        <v>117</v>
      </c>
      <c r="D35" s="60" t="s">
        <v>118</v>
      </c>
      <c r="E35" s="12"/>
      <c r="F35" s="11"/>
    </row>
    <row r="36" spans="1:6" ht="27">
      <c r="A36" s="23" t="s">
        <v>97</v>
      </c>
      <c r="B36" s="24"/>
      <c r="C36" s="11" t="s">
        <v>113</v>
      </c>
      <c r="D36" s="60" t="s">
        <v>120</v>
      </c>
      <c r="E36" s="12"/>
      <c r="F36" s="11"/>
    </row>
    <row r="37" spans="1:6">
      <c r="A37" s="8" t="s">
        <v>96</v>
      </c>
      <c r="B37" s="13" t="s">
        <v>68</v>
      </c>
      <c r="C37" s="2" t="s">
        <v>116</v>
      </c>
      <c r="D37" s="48"/>
      <c r="E37" s="12" t="s">
        <v>56</v>
      </c>
      <c r="F37" s="11" t="s">
        <v>7</v>
      </c>
    </row>
    <row r="38" spans="1:6" ht="93">
      <c r="A38" s="23" t="s">
        <v>95</v>
      </c>
      <c r="B38" s="24"/>
      <c r="C38" s="60" t="s">
        <v>117</v>
      </c>
      <c r="D38" s="60" t="s">
        <v>118</v>
      </c>
      <c r="E38" s="12"/>
      <c r="F38" s="11"/>
    </row>
    <row r="39" spans="1:6" ht="27">
      <c r="A39" s="23" t="s">
        <v>98</v>
      </c>
      <c r="B39" s="24"/>
      <c r="C39" s="11" t="s">
        <v>113</v>
      </c>
      <c r="D39" s="60" t="s">
        <v>120</v>
      </c>
      <c r="E39" s="12"/>
      <c r="F39" s="11"/>
    </row>
    <row r="40" spans="1:6">
      <c r="A40" s="8" t="s">
        <v>99</v>
      </c>
      <c r="B40" s="13" t="s">
        <v>69</v>
      </c>
      <c r="C40" s="2" t="s">
        <v>116</v>
      </c>
      <c r="D40" s="48"/>
      <c r="E40" s="12" t="s">
        <v>38</v>
      </c>
      <c r="F40" s="11" t="s">
        <v>7</v>
      </c>
    </row>
    <row r="41" spans="1:6" ht="93">
      <c r="A41" s="23" t="s">
        <v>100</v>
      </c>
      <c r="B41" s="25"/>
      <c r="C41" s="11" t="s">
        <v>112</v>
      </c>
      <c r="D41" s="60" t="s">
        <v>118</v>
      </c>
      <c r="E41" s="12"/>
      <c r="F41" s="11"/>
    </row>
    <row r="42" spans="1:6" ht="27">
      <c r="A42" s="23" t="s">
        <v>101</v>
      </c>
      <c r="B42" s="25"/>
      <c r="C42" s="11" t="s">
        <v>113</v>
      </c>
      <c r="D42" s="60" t="s">
        <v>120</v>
      </c>
      <c r="E42" s="12"/>
      <c r="F42" s="11"/>
    </row>
    <row r="43" spans="1:6">
      <c r="A43" s="8" t="s">
        <v>102</v>
      </c>
      <c r="B43" s="15" t="s">
        <v>70</v>
      </c>
      <c r="C43" s="2" t="s">
        <v>116</v>
      </c>
      <c r="D43" s="48"/>
      <c r="E43" s="12" t="s">
        <v>42</v>
      </c>
      <c r="F43" s="11" t="s">
        <v>7</v>
      </c>
    </row>
    <row r="44" spans="1:6" ht="93">
      <c r="A44" s="23" t="s">
        <v>103</v>
      </c>
      <c r="B44" s="26"/>
      <c r="C44" s="60" t="s">
        <v>117</v>
      </c>
      <c r="D44" s="60" t="s">
        <v>118</v>
      </c>
      <c r="E44" s="12"/>
      <c r="F44" s="11"/>
    </row>
    <row r="45" spans="1:6">
      <c r="A45" s="23" t="s">
        <v>104</v>
      </c>
      <c r="B45" s="26"/>
      <c r="C45" s="11" t="s">
        <v>113</v>
      </c>
      <c r="D45" s="11"/>
      <c r="E45" s="12"/>
      <c r="F45" s="11"/>
    </row>
    <row r="46" spans="1:6">
      <c r="A46" s="8" t="s">
        <v>105</v>
      </c>
      <c r="B46" s="15" t="s">
        <v>71</v>
      </c>
      <c r="C46" s="2" t="s">
        <v>116</v>
      </c>
      <c r="D46" s="48"/>
      <c r="E46" s="12" t="s">
        <v>72</v>
      </c>
      <c r="F46" s="11" t="s">
        <v>7</v>
      </c>
    </row>
    <row r="47" spans="1:6" ht="93">
      <c r="A47" s="23" t="s">
        <v>106</v>
      </c>
      <c r="B47" s="26"/>
      <c r="C47" s="60" t="s">
        <v>117</v>
      </c>
      <c r="D47" s="60" t="s">
        <v>118</v>
      </c>
      <c r="E47" s="12"/>
      <c r="F47" s="11"/>
    </row>
    <row r="48" spans="1:6" ht="27">
      <c r="A48" s="23" t="s">
        <v>107</v>
      </c>
      <c r="B48" s="26"/>
      <c r="C48" s="11" t="s">
        <v>113</v>
      </c>
      <c r="D48" s="60" t="s">
        <v>120</v>
      </c>
      <c r="E48" s="12"/>
      <c r="F48" s="11"/>
    </row>
    <row r="49" spans="1:6">
      <c r="A49" s="8" t="s">
        <v>108</v>
      </c>
      <c r="B49" s="15" t="s">
        <v>73</v>
      </c>
      <c r="C49" s="2" t="s">
        <v>116</v>
      </c>
      <c r="D49" s="48"/>
      <c r="E49" s="12" t="s">
        <v>24</v>
      </c>
      <c r="F49" s="11" t="s">
        <v>7</v>
      </c>
    </row>
    <row r="50" spans="1:6" ht="93">
      <c r="A50" s="23" t="s">
        <v>109</v>
      </c>
      <c r="B50" s="26"/>
      <c r="C50" s="60" t="s">
        <v>117</v>
      </c>
      <c r="D50" s="60" t="s">
        <v>118</v>
      </c>
      <c r="E50" s="12"/>
      <c r="F50" s="11"/>
    </row>
    <row r="51" spans="1:6" ht="27">
      <c r="A51" s="23" t="s">
        <v>110</v>
      </c>
      <c r="B51" s="26"/>
      <c r="C51" s="11" t="s">
        <v>113</v>
      </c>
      <c r="D51" s="60" t="s">
        <v>120</v>
      </c>
      <c r="E51" s="12"/>
      <c r="F51" s="11"/>
    </row>
    <row r="52" spans="1:6">
      <c r="A52" s="8">
        <v>38</v>
      </c>
      <c r="B52" s="15" t="s">
        <v>74</v>
      </c>
      <c r="C52" s="61" t="s">
        <v>116</v>
      </c>
      <c r="D52" s="62"/>
      <c r="E52" s="12" t="s">
        <v>15</v>
      </c>
      <c r="F52" s="11" t="s">
        <v>7</v>
      </c>
    </row>
    <row r="53" spans="1:6">
      <c r="A53" s="8">
        <v>39</v>
      </c>
      <c r="B53" s="15" t="s">
        <v>76</v>
      </c>
      <c r="C53" s="61" t="s">
        <v>116</v>
      </c>
      <c r="D53" s="62"/>
      <c r="E53" s="12" t="s">
        <v>77</v>
      </c>
      <c r="F53" s="11" t="s">
        <v>7</v>
      </c>
    </row>
    <row r="54" spans="1:6" ht="15" thickBot="1">
      <c r="A54" s="63">
        <v>40</v>
      </c>
      <c r="B54" s="64" t="s">
        <v>78</v>
      </c>
      <c r="C54" s="66" t="s">
        <v>116</v>
      </c>
      <c r="D54" s="67"/>
      <c r="E54" s="46" t="s">
        <v>79</v>
      </c>
      <c r="F54" s="47" t="s">
        <v>7</v>
      </c>
    </row>
    <row r="55" spans="1:6" ht="344.4" thickBot="1">
      <c r="A55" s="68">
        <v>41</v>
      </c>
      <c r="B55" s="69" t="s">
        <v>80</v>
      </c>
      <c r="C55" s="70" t="s">
        <v>116</v>
      </c>
      <c r="D55" s="71" t="s">
        <v>121</v>
      </c>
      <c r="E55" s="72" t="s">
        <v>83</v>
      </c>
      <c r="F55" s="73" t="s">
        <v>7</v>
      </c>
    </row>
    <row r="56" spans="1:6">
      <c r="C56" s="65"/>
      <c r="D56" s="65"/>
      <c r="E56" s="65"/>
      <c r="F56" s="65"/>
    </row>
    <row r="57" spans="1:6">
      <c r="C57" s="89"/>
      <c r="D57" s="89"/>
      <c r="E57" s="89"/>
      <c r="F57" s="89"/>
    </row>
    <row r="71" ht="9.75" customHeight="1"/>
  </sheetData>
  <mergeCells count="7">
    <mergeCell ref="C57:F57"/>
    <mergeCell ref="C1:C2"/>
    <mergeCell ref="E1:E2"/>
    <mergeCell ref="F1:F2"/>
    <mergeCell ref="A1:A2"/>
    <mergeCell ref="B1:B2"/>
    <mergeCell ref="D1:D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SLEPY ROZPOCET </vt:lpstr>
      <vt:lpstr>TECHNICKA SPECIFIKACE ZADAVTELE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Vedouci obchodniho useku</dc:creator>
  <cp:lastModifiedBy>Pavel Štěpán</cp:lastModifiedBy>
  <dcterms:created xsi:type="dcterms:W3CDTF">2024-02-01T15:44:54Z</dcterms:created>
  <dcterms:modified xsi:type="dcterms:W3CDTF">2024-02-20T07:42:19Z</dcterms:modified>
</cp:coreProperties>
</file>