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sledování zakázek\VYŠKOVSKÝ\REALIZACE 2024\1073 Nemojov intenzifikace ČOV\5 Rozpočet\"/>
    </mc:Choice>
  </mc:AlternateContent>
  <bookViews>
    <workbookView xWindow="0" yWindow="0" windowWidth="0" windowHeight="0"/>
  </bookViews>
  <sheets>
    <sheet name="Rekapitulace stavby" sheetId="1" r:id="rId1"/>
    <sheet name="PS 01 - Stavebně-technolo..." sheetId="2" r:id="rId2"/>
    <sheet name="PS 02 - Technologická ele..." sheetId="3" r:id="rId3"/>
    <sheet name="PS 03 - Přípojka NN" sheetId="4" r:id="rId4"/>
    <sheet name="PS 04 - Fotovoltaická ele...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'PS 01 - Stavebně-technolo...'!$C$95:$K$388</definedName>
    <definedName name="_xlnm.Print_Area" localSheetId="1">'PS 01 - Stavebně-technolo...'!$C$4:$J$39,'PS 01 - Stavebně-technolo...'!$C$45:$J$77,'PS 01 - Stavebně-technolo...'!$C$83:$K$388</definedName>
    <definedName name="_xlnm.Print_Titles" localSheetId="1">'PS 01 - Stavebně-technolo...'!$95:$95</definedName>
    <definedName name="_xlnm._FilterDatabase" localSheetId="2" hidden="1">'PS 02 - Technologická ele...'!$C$91:$K$415</definedName>
    <definedName name="_xlnm.Print_Area" localSheetId="2">'PS 02 - Technologická ele...'!$C$4:$J$39,'PS 02 - Technologická ele...'!$C$45:$J$73,'PS 02 - Technologická ele...'!$C$79:$K$415</definedName>
    <definedName name="_xlnm.Print_Titles" localSheetId="2">'PS 02 - Technologická ele...'!$91:$91</definedName>
    <definedName name="_xlnm._FilterDatabase" localSheetId="3" hidden="1">'PS 03 - Přípojka NN'!$C$81:$K$105</definedName>
    <definedName name="_xlnm.Print_Area" localSheetId="3">'PS 03 - Přípojka NN'!$C$4:$J$39,'PS 03 - Přípojka NN'!$C$45:$J$63,'PS 03 - Přípojka NN'!$C$69:$K$105</definedName>
    <definedName name="_xlnm.Print_Titles" localSheetId="3">'PS 03 - Přípojka NN'!$81:$81</definedName>
    <definedName name="_xlnm._FilterDatabase" localSheetId="4" hidden="1">'PS 04 - Fotovoltaická ele...'!$C$87:$K$185</definedName>
    <definedName name="_xlnm.Print_Area" localSheetId="4">'PS 04 - Fotovoltaická ele...'!$C$4:$J$39,'PS 04 - Fotovoltaická ele...'!$C$45:$J$69,'PS 04 - Fotovoltaická ele...'!$C$75:$K$185</definedName>
    <definedName name="_xlnm.Print_Titles" localSheetId="4">'PS 04 - Fotovoltaická ele...'!$87:$87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90"/>
  <c r="J37"/>
  <c r="J36"/>
  <c i="1" r="AY58"/>
  <c i="5" r="J35"/>
  <c i="1" r="AX58"/>
  <c i="5"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J61"/>
  <c r="J85"/>
  <c r="F82"/>
  <c r="E80"/>
  <c r="J55"/>
  <c r="F52"/>
  <c r="E50"/>
  <c r="J21"/>
  <c r="E21"/>
  <c r="J84"/>
  <c r="J20"/>
  <c r="J18"/>
  <c r="E18"/>
  <c r="F85"/>
  <c r="J17"/>
  <c r="J15"/>
  <c r="E15"/>
  <c r="F54"/>
  <c r="J14"/>
  <c r="J12"/>
  <c r="J82"/>
  <c r="E7"/>
  <c r="E48"/>
  <c i="4" r="J37"/>
  <c r="J36"/>
  <c i="1" r="AY57"/>
  <c i="4" r="J35"/>
  <c i="1" r="AX57"/>
  <c i="4"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J79"/>
  <c r="F79"/>
  <c r="J78"/>
  <c r="F78"/>
  <c r="F76"/>
  <c r="E74"/>
  <c r="J55"/>
  <c r="F55"/>
  <c r="J54"/>
  <c r="F54"/>
  <c r="F52"/>
  <c r="E50"/>
  <c r="J12"/>
  <c r="J52"/>
  <c r="E7"/>
  <c r="E72"/>
  <c i="3" r="J37"/>
  <c r="J36"/>
  <c i="1" r="AY56"/>
  <c i="3" r="J35"/>
  <c i="1" r="AX56"/>
  <c i="3"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1"/>
  <c r="BH291"/>
  <c r="BG291"/>
  <c r="BF291"/>
  <c r="T291"/>
  <c r="T290"/>
  <c r="R291"/>
  <c r="R290"/>
  <c r="P291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7"/>
  <c r="BH267"/>
  <c r="BG267"/>
  <c r="BF267"/>
  <c r="T267"/>
  <c r="T266"/>
  <c r="R267"/>
  <c r="R266"/>
  <c r="P267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7"/>
  <c r="BH257"/>
  <c r="BG257"/>
  <c r="BF257"/>
  <c r="T257"/>
  <c r="T256"/>
  <c r="R257"/>
  <c r="R256"/>
  <c r="P257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J89"/>
  <c r="J88"/>
  <c r="F88"/>
  <c r="F86"/>
  <c r="E84"/>
  <c r="J55"/>
  <c r="J54"/>
  <c r="F54"/>
  <c r="F52"/>
  <c r="E50"/>
  <c r="J18"/>
  <c r="E18"/>
  <c r="F89"/>
  <c r="J17"/>
  <c r="J12"/>
  <c r="J52"/>
  <c r="E7"/>
  <c r="E82"/>
  <c i="2" r="J37"/>
  <c r="J36"/>
  <c i="1" r="AY55"/>
  <c i="2" r="J35"/>
  <c i="1" r="AX55"/>
  <c i="2"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67"/>
  <c r="BH367"/>
  <c r="BG367"/>
  <c r="BF367"/>
  <c r="T367"/>
  <c r="R367"/>
  <c r="P367"/>
  <c r="BI365"/>
  <c r="BH365"/>
  <c r="BG365"/>
  <c r="BF365"/>
  <c r="T365"/>
  <c r="R365"/>
  <c r="P365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6"/>
  <c r="BH336"/>
  <c r="BG336"/>
  <c r="BF336"/>
  <c r="T336"/>
  <c r="R336"/>
  <c r="P336"/>
  <c r="BI333"/>
  <c r="BH333"/>
  <c r="BG333"/>
  <c r="BF333"/>
  <c r="T333"/>
  <c r="R333"/>
  <c r="P333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79"/>
  <c r="BH279"/>
  <c r="BG279"/>
  <c r="BF279"/>
  <c r="T279"/>
  <c r="R279"/>
  <c r="P279"/>
  <c r="BI277"/>
  <c r="BH277"/>
  <c r="BG277"/>
  <c r="BF277"/>
  <c r="T277"/>
  <c r="R277"/>
  <c r="P277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6"/>
  <c r="BH196"/>
  <c r="BG196"/>
  <c r="BF196"/>
  <c r="T196"/>
  <c r="T195"/>
  <c r="R196"/>
  <c r="R195"/>
  <c r="P196"/>
  <c r="P195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J93"/>
  <c r="J92"/>
  <c r="F90"/>
  <c r="E88"/>
  <c r="J55"/>
  <c r="J54"/>
  <c r="F52"/>
  <c r="E50"/>
  <c r="J18"/>
  <c r="E18"/>
  <c r="F93"/>
  <c r="J17"/>
  <c r="J15"/>
  <c r="E15"/>
  <c r="F54"/>
  <c r="J14"/>
  <c r="J12"/>
  <c r="J90"/>
  <c r="E7"/>
  <c r="E86"/>
  <c i="1" r="L50"/>
  <c r="AM50"/>
  <c r="AM49"/>
  <c r="L49"/>
  <c r="AM47"/>
  <c r="L47"/>
  <c r="L45"/>
  <c r="L44"/>
  <c i="2" r="J381"/>
  <c r="J238"/>
  <c r="BK161"/>
  <c i="3" r="BK392"/>
  <c r="BK284"/>
  <c r="J406"/>
  <c r="J204"/>
  <c r="BK400"/>
  <c r="BK260"/>
  <c r="J280"/>
  <c r="J208"/>
  <c i="4" r="J85"/>
  <c i="5" r="J184"/>
  <c i="2" r="J387"/>
  <c r="BK313"/>
  <c r="BK247"/>
  <c i="3" r="BK236"/>
  <c r="J176"/>
  <c i="5" r="BK119"/>
  <c i="2" r="J361"/>
  <c r="J306"/>
  <c r="BK351"/>
  <c r="BK359"/>
  <c r="J309"/>
  <c r="J372"/>
  <c r="BK355"/>
  <c r="J255"/>
  <c i="3" r="J206"/>
  <c r="J303"/>
  <c r="J118"/>
  <c r="BK146"/>
  <c r="J164"/>
  <c i="5" r="J106"/>
  <c r="BK150"/>
  <c i="2" r="J336"/>
  <c r="BK288"/>
  <c r="BK357"/>
  <c r="J329"/>
  <c r="J376"/>
  <c r="BK226"/>
  <c r="BK188"/>
  <c i="3" r="J186"/>
  <c r="BK414"/>
  <c r="J182"/>
  <c i="5" r="BK146"/>
  <c r="J96"/>
  <c i="3" r="J172"/>
  <c i="4" r="BK87"/>
  <c i="5" r="J146"/>
  <c i="2" r="J99"/>
  <c i="3" r="J262"/>
  <c r="J402"/>
  <c r="J154"/>
  <c r="J200"/>
  <c r="BK202"/>
  <c i="4" r="J98"/>
  <c i="3" r="BK337"/>
  <c r="BK130"/>
  <c i="5" r="BK157"/>
  <c i="2" r="J244"/>
  <c r="J277"/>
  <c r="J219"/>
  <c r="J154"/>
  <c i="3" r="BK367"/>
  <c r="J412"/>
  <c r="J124"/>
  <c r="J234"/>
  <c i="2" r="BK250"/>
  <c i="3" r="BK319"/>
  <c i="4" r="BK89"/>
  <c i="5" r="J129"/>
  <c i="2" r="BK300"/>
  <c r="BK376"/>
  <c r="J265"/>
  <c r="J267"/>
  <c r="J164"/>
  <c r="BK176"/>
  <c i="3" r="BK371"/>
  <c r="J356"/>
  <c r="J162"/>
  <c i="5" r="J182"/>
  <c r="BK121"/>
  <c r="BK114"/>
  <c i="3" r="J244"/>
  <c i="5" r="J180"/>
  <c i="2" r="BK260"/>
  <c r="J201"/>
  <c r="J144"/>
  <c i="3" r="J198"/>
  <c r="BK325"/>
  <c r="J386"/>
  <c r="BK378"/>
  <c r="BK238"/>
  <c r="BK206"/>
  <c i="4" r="J87"/>
  <c i="5" r="J139"/>
  <c i="2" r="BK223"/>
  <c r="BK144"/>
  <c i="3" r="J363"/>
  <c r="J369"/>
  <c r="J373"/>
  <c i="5" r="J174"/>
  <c i="3" r="BK138"/>
  <c i="4" r="BK98"/>
  <c i="5" r="J137"/>
  <c i="2" r="BK235"/>
  <c i="3" r="BK331"/>
  <c r="BK291"/>
  <c r="BK262"/>
  <c r="J97"/>
  <c i="5" r="BK129"/>
  <c i="2" r="BK157"/>
  <c r="BK241"/>
  <c i="3" r="J354"/>
  <c r="BK369"/>
  <c r="BK174"/>
  <c i="2" r="BK349"/>
  <c r="BK128"/>
  <c i="3" r="BK402"/>
  <c r="BK101"/>
  <c r="BK342"/>
  <c r="J120"/>
  <c r="BK222"/>
  <c r="J99"/>
  <c i="5" r="BK102"/>
  <c r="J108"/>
  <c i="2" r="J250"/>
  <c r="J172"/>
  <c i="3" r="J321"/>
  <c r="BK224"/>
  <c r="BK278"/>
  <c r="BK114"/>
  <c r="BK97"/>
  <c i="4" r="BK85"/>
  <c i="5" r="BK96"/>
  <c i="2" r="BK219"/>
  <c i="1" r="AS54"/>
  <c i="3" r="BK305"/>
  <c r="J178"/>
  <c i="5" r="J94"/>
  <c i="3" r="BK356"/>
  <c r="J188"/>
  <c i="5" r="BK182"/>
  <c i="2" r="BK347"/>
  <c i="3" r="BK373"/>
  <c r="J335"/>
  <c r="BK200"/>
  <c i="5" r="BK144"/>
  <c i="2" r="J270"/>
  <c i="3" r="BK99"/>
  <c i="2" r="J345"/>
  <c i="3" r="BK280"/>
  <c r="BK164"/>
  <c r="BK404"/>
  <c r="BK282"/>
  <c r="J236"/>
  <c r="J257"/>
  <c r="BK190"/>
  <c i="5" r="BK178"/>
  <c r="J135"/>
  <c i="2" r="J357"/>
  <c r="BK372"/>
  <c r="J347"/>
  <c r="J230"/>
  <c r="J274"/>
  <c r="BK124"/>
  <c i="3" r="J242"/>
  <c r="BK303"/>
  <c r="J414"/>
  <c i="5" r="J121"/>
  <c r="BK135"/>
  <c i="3" r="BK162"/>
  <c i="5" r="BK131"/>
  <c i="2" r="J124"/>
  <c r="BK192"/>
  <c r="J111"/>
  <c i="3" r="BK352"/>
  <c r="J170"/>
  <c r="BK212"/>
  <c r="BK246"/>
  <c r="BK196"/>
  <c r="J222"/>
  <c i="5" r="BK170"/>
  <c r="BK127"/>
  <c i="2" r="BK111"/>
  <c r="J120"/>
  <c r="BK132"/>
  <c i="3" r="BK408"/>
  <c r="BK257"/>
  <c r="BK329"/>
  <c r="BK296"/>
  <c r="BK300"/>
  <c r="J144"/>
  <c r="BK234"/>
  <c i="4" r="J104"/>
  <c i="5" r="BK162"/>
  <c r="J153"/>
  <c i="2" r="BK164"/>
  <c i="3" r="J230"/>
  <c r="J286"/>
  <c r="BK380"/>
  <c r="BK406"/>
  <c r="BK252"/>
  <c i="5" r="BK139"/>
  <c i="3" r="J248"/>
  <c i="4" r="J102"/>
  <c i="2" r="BK262"/>
  <c r="J180"/>
  <c i="3" r="BK132"/>
  <c r="J396"/>
  <c r="BK184"/>
  <c r="BK118"/>
  <c i="2" r="J341"/>
  <c r="J279"/>
  <c i="3" r="J274"/>
  <c i="4" r="J91"/>
  <c i="2" r="BK316"/>
  <c r="J293"/>
  <c r="BK274"/>
  <c i="3" r="J232"/>
  <c r="J375"/>
  <c i="2" r="BK279"/>
  <c r="J140"/>
  <c i="5" r="BK92"/>
  <c i="4" r="J95"/>
  <c i="2" r="J148"/>
  <c r="J132"/>
  <c i="3" r="J298"/>
  <c r="BK276"/>
  <c r="J305"/>
  <c r="J148"/>
  <c i="5" r="J123"/>
  <c i="2" r="BK151"/>
  <c i="3" r="BK350"/>
  <c r="BK242"/>
  <c r="BK346"/>
  <c r="BK311"/>
  <c i="2" r="BK293"/>
  <c r="J108"/>
  <c r="J128"/>
  <c i="3" r="J404"/>
  <c r="BK309"/>
  <c r="J371"/>
  <c r="BK313"/>
  <c r="J317"/>
  <c r="J140"/>
  <c r="BK216"/>
  <c i="5" r="J172"/>
  <c r="J119"/>
  <c i="2" r="BK336"/>
  <c r="J223"/>
  <c i="3" r="BK150"/>
  <c r="J107"/>
  <c i="5" r="J100"/>
  <c i="2" r="BK374"/>
  <c r="J320"/>
  <c r="J353"/>
  <c r="J303"/>
  <c r="BK306"/>
  <c r="BK244"/>
  <c r="BK207"/>
  <c r="BK136"/>
  <c i="3" r="J346"/>
  <c r="BK226"/>
  <c r="J122"/>
  <c r="BK288"/>
  <c r="BK375"/>
  <c r="J174"/>
  <c r="BK180"/>
  <c i="5" r="BK141"/>
  <c r="J102"/>
  <c i="2" r="J213"/>
  <c r="J114"/>
  <c i="3" r="J408"/>
  <c r="J194"/>
  <c r="J365"/>
  <c r="J156"/>
  <c r="BK192"/>
  <c r="J110"/>
  <c r="J382"/>
  <c r="BK178"/>
  <c i="5" r="J127"/>
  <c i="2" r="BK255"/>
  <c r="BK167"/>
  <c i="3" r="J358"/>
  <c r="J160"/>
  <c r="J410"/>
  <c r="J136"/>
  <c i="5" r="J178"/>
  <c i="2" r="BK379"/>
  <c r="BK385"/>
  <c i="3" r="BK204"/>
  <c r="BK398"/>
  <c r="J267"/>
  <c i="4" r="BK102"/>
  <c i="5" r="BK110"/>
  <c i="2" r="J262"/>
  <c r="J316"/>
  <c r="BK213"/>
  <c i="3" r="BK360"/>
  <c r="BK339"/>
  <c i="5" r="BK165"/>
  <c i="3" r="J132"/>
  <c i="5" r="BK125"/>
  <c i="2" r="J136"/>
  <c i="3" r="J378"/>
  <c r="BK120"/>
  <c r="J348"/>
  <c i="5" r="J159"/>
  <c i="2" r="J192"/>
  <c i="3" r="BK244"/>
  <c r="J126"/>
  <c r="J264"/>
  <c r="J184"/>
  <c i="5" r="J148"/>
  <c i="2" r="BK148"/>
  <c i="3" r="J352"/>
  <c i="2" r="BK367"/>
  <c r="J355"/>
  <c r="BK102"/>
  <c r="BK204"/>
  <c i="3" r="BK412"/>
  <c r="J319"/>
  <c r="BK363"/>
  <c r="J216"/>
  <c r="BK344"/>
  <c r="J260"/>
  <c r="J166"/>
  <c r="BK148"/>
  <c i="4" r="J100"/>
  <c i="5" r="J125"/>
  <c i="2" r="BK238"/>
  <c r="BK270"/>
  <c r="BK117"/>
  <c i="3" r="BK152"/>
  <c i="4" r="BK93"/>
  <c i="2" r="J379"/>
  <c r="J323"/>
  <c r="BK365"/>
  <c r="J343"/>
  <c r="J247"/>
  <c r="BK320"/>
  <c r="J226"/>
  <c i="3" r="BK103"/>
  <c r="J142"/>
  <c r="J342"/>
  <c r="J344"/>
  <c r="J212"/>
  <c r="BK172"/>
  <c i="4" r="J93"/>
  <c i="5" r="J133"/>
  <c r="BK106"/>
  <c i="2" r="J285"/>
  <c r="BK353"/>
  <c r="J241"/>
  <c r="BK267"/>
  <c r="BK265"/>
  <c r="BK196"/>
  <c r="J157"/>
  <c i="3" r="J311"/>
  <c r="J252"/>
  <c r="BK270"/>
  <c i="5" r="BK159"/>
  <c i="3" r="J284"/>
  <c r="BK107"/>
  <c i="5" r="J167"/>
  <c i="2" r="J170"/>
  <c r="BK170"/>
  <c r="BK108"/>
  <c i="3" r="BK410"/>
  <c r="BK240"/>
  <c r="J95"/>
  <c r="BK248"/>
  <c r="J398"/>
  <c r="J325"/>
  <c r="J218"/>
  <c r="BK264"/>
  <c r="BK140"/>
  <c i="4" r="BK95"/>
  <c i="5" r="BK176"/>
  <c r="J92"/>
  <c i="2" r="J258"/>
  <c r="J167"/>
  <c i="3" r="J294"/>
  <c r="J388"/>
  <c r="BK208"/>
  <c r="J360"/>
  <c r="J380"/>
  <c r="J226"/>
  <c r="J282"/>
  <c r="BK142"/>
  <c i="4" r="BK104"/>
  <c i="5" r="BK180"/>
  <c r="J157"/>
  <c i="2" r="BK296"/>
  <c r="J161"/>
  <c i="3" r="BK176"/>
  <c r="J238"/>
  <c r="J333"/>
  <c r="J331"/>
  <c r="J270"/>
  <c r="J101"/>
  <c i="5" r="BK116"/>
  <c i="3" r="J128"/>
  <c r="BK210"/>
  <c i="4" r="BK91"/>
  <c i="5" r="J165"/>
  <c i="2" r="BK329"/>
  <c r="J196"/>
  <c i="3" r="BK182"/>
  <c r="BK230"/>
  <c i="2" r="J272"/>
  <c r="BK323"/>
  <c r="BK303"/>
  <c r="J296"/>
  <c r="BK232"/>
  <c r="BK99"/>
  <c i="3" r="J224"/>
  <c r="J350"/>
  <c r="J327"/>
  <c r="BK315"/>
  <c r="J309"/>
  <c r="BK112"/>
  <c i="4" r="BK100"/>
  <c i="5" r="J144"/>
  <c r="J98"/>
  <c i="2" r="BK326"/>
  <c r="J207"/>
  <c r="J105"/>
  <c i="3" r="J384"/>
  <c r="BK110"/>
  <c r="J307"/>
  <c r="J180"/>
  <c r="BK396"/>
  <c r="BK354"/>
  <c r="BK198"/>
  <c r="J339"/>
  <c r="BK160"/>
  <c r="BK128"/>
  <c i="5" r="BK148"/>
  <c r="J104"/>
  <c i="2" r="BK184"/>
  <c i="3" r="BK333"/>
  <c r="BK124"/>
  <c r="J114"/>
  <c r="J276"/>
  <c r="BK122"/>
  <c i="2" r="J351"/>
  <c i="3" r="J105"/>
  <c i="5" r="J150"/>
  <c i="2" r="J367"/>
  <c i="3" r="J192"/>
  <c r="BK144"/>
  <c r="J228"/>
  <c r="BK274"/>
  <c i="5" r="BK133"/>
  <c i="2" r="BK383"/>
  <c i="3" r="J392"/>
  <c r="BK116"/>
  <c i="5" r="BK174"/>
  <c r="BK100"/>
  <c i="3" r="J112"/>
  <c i="2" r="J383"/>
  <c r="BK253"/>
  <c i="3" r="BK158"/>
  <c i="5" r="BK167"/>
  <c i="2" r="BK201"/>
  <c i="3" r="BK166"/>
  <c r="BK394"/>
  <c r="J390"/>
  <c r="BK390"/>
  <c r="J150"/>
  <c r="BK218"/>
  <c i="2" r="J232"/>
  <c r="J260"/>
  <c r="BK210"/>
  <c r="BK154"/>
  <c i="3" r="J202"/>
  <c r="BK254"/>
  <c r="BK327"/>
  <c r="J337"/>
  <c r="J103"/>
  <c i="5" r="J141"/>
  <c r="BK98"/>
  <c i="2" r="J300"/>
  <c r="BK309"/>
  <c i="3" r="BK386"/>
  <c r="BK194"/>
  <c i="2" r="BK381"/>
  <c r="J374"/>
  <c r="J349"/>
  <c r="J235"/>
  <c r="BK333"/>
  <c i="3" r="J329"/>
  <c r="J296"/>
  <c r="J210"/>
  <c r="J116"/>
  <c i="4" r="J89"/>
  <c i="5" r="J114"/>
  <c i="2" r="J359"/>
  <c r="BK283"/>
  <c r="J313"/>
  <c r="BK345"/>
  <c r="BK180"/>
  <c r="J117"/>
  <c i="3" r="BK136"/>
  <c r="BK272"/>
  <c r="BK323"/>
  <c i="5" r="BK153"/>
  <c r="J131"/>
  <c i="3" r="J196"/>
  <c i="5" r="J155"/>
  <c i="2" r="BK230"/>
  <c r="J216"/>
  <c r="BK105"/>
  <c i="3" r="J323"/>
  <c r="BK348"/>
  <c r="J146"/>
  <c r="BK286"/>
  <c r="BK250"/>
  <c r="J246"/>
  <c r="J138"/>
  <c i="5" r="J112"/>
  <c r="J116"/>
  <c i="2" r="J204"/>
  <c i="3" r="BK186"/>
  <c r="J300"/>
  <c r="J288"/>
  <c r="BK170"/>
  <c r="BK156"/>
  <c i="5" r="BK172"/>
  <c i="2" r="BK272"/>
  <c r="BK140"/>
  <c r="BK114"/>
  <c i="3" r="J313"/>
  <c r="BK134"/>
  <c i="2" r="J385"/>
  <c r="J333"/>
  <c r="J290"/>
  <c r="J365"/>
  <c r="BK258"/>
  <c r="BK341"/>
  <c r="BK285"/>
  <c r="BK216"/>
  <c i="3" r="BK220"/>
  <c r="J272"/>
  <c r="BK154"/>
  <c r="BK232"/>
  <c r="BK126"/>
  <c i="2" r="BK387"/>
  <c r="J326"/>
  <c r="BK361"/>
  <c r="J253"/>
  <c r="BK343"/>
  <c r="BK172"/>
  <c i="3" r="J254"/>
  <c r="J220"/>
  <c i="5" r="BK108"/>
  <c r="J110"/>
  <c i="3" r="BK317"/>
  <c i="2" r="BK290"/>
  <c r="J210"/>
  <c r="J151"/>
  <c i="3" r="BK365"/>
  <c r="J394"/>
  <c r="J190"/>
  <c r="BK384"/>
  <c r="J240"/>
  <c r="J158"/>
  <c r="J214"/>
  <c r="BK168"/>
  <c i="5" r="BK137"/>
  <c r="J170"/>
  <c r="BK94"/>
  <c i="3" r="J315"/>
  <c r="BK105"/>
  <c r="BK214"/>
  <c r="BK298"/>
  <c r="J250"/>
  <c r="BK228"/>
  <c r="J291"/>
  <c i="2" r="BK277"/>
  <c r="J184"/>
  <c r="BK120"/>
  <c i="3" r="J278"/>
  <c r="BK358"/>
  <c r="BK188"/>
  <c i="5" r="J162"/>
  <c i="2" r="J283"/>
  <c r="J176"/>
  <c i="3" r="J134"/>
  <c r="BK294"/>
  <c r="BK388"/>
  <c r="BK321"/>
  <c r="BK95"/>
  <c i="5" r="BK155"/>
  <c i="3" r="BK335"/>
  <c r="J152"/>
  <c r="BK267"/>
  <c i="5" r="BK112"/>
  <c r="BK184"/>
  <c i="2" r="J288"/>
  <c r="J102"/>
  <c i="3" r="J400"/>
  <c r="BK382"/>
  <c r="J367"/>
  <c r="J168"/>
  <c i="2" r="J188"/>
  <c i="3" r="J130"/>
  <c i="5" r="J176"/>
  <c r="BK123"/>
  <c i="3" r="BK307"/>
  <c i="5" r="BK104"/>
  <c i="2" l="1" r="BK160"/>
  <c r="J160"/>
  <c r="J62"/>
  <c r="P200"/>
  <c r="P222"/>
  <c r="P282"/>
  <c r="P340"/>
  <c r="P339"/>
  <c r="R364"/>
  <c r="R363"/>
  <c r="R378"/>
  <c r="R98"/>
  <c r="BK200"/>
  <c r="J200"/>
  <c r="J64"/>
  <c r="BK222"/>
  <c r="J222"/>
  <c r="J65"/>
  <c r="BK282"/>
  <c r="J282"/>
  <c r="J67"/>
  <c r="T340"/>
  <c r="T339"/>
  <c r="T371"/>
  <c r="P98"/>
  <c r="BK229"/>
  <c r="T282"/>
  <c r="P332"/>
  <c r="T364"/>
  <c r="T363"/>
  <c r="T378"/>
  <c r="P160"/>
  <c r="T229"/>
  <c r="BK340"/>
  <c r="J340"/>
  <c r="J71"/>
  <c r="BK364"/>
  <c r="J364"/>
  <c r="J73"/>
  <c r="R371"/>
  <c r="R370"/>
  <c r="P312"/>
  <c r="BK378"/>
  <c r="J378"/>
  <c r="J76"/>
  <c r="T98"/>
  <c r="T200"/>
  <c r="T222"/>
  <c r="R282"/>
  <c r="R340"/>
  <c r="R339"/>
  <c r="P378"/>
  <c r="R160"/>
  <c r="R200"/>
  <c r="R222"/>
  <c r="BK312"/>
  <c r="J312"/>
  <c r="J68"/>
  <c r="BK332"/>
  <c r="J332"/>
  <c r="J69"/>
  <c r="BK371"/>
  <c r="BK370"/>
  <c r="J370"/>
  <c r="J74"/>
  <c i="3" r="R109"/>
  <c r="T269"/>
  <c r="P293"/>
  <c r="BK362"/>
  <c r="J362"/>
  <c r="J71"/>
  <c r="P109"/>
  <c r="BK259"/>
  <c r="J259"/>
  <c r="J64"/>
  <c r="T259"/>
  <c r="R293"/>
  <c r="R341"/>
  <c r="P362"/>
  <c r="T362"/>
  <c i="4" r="P84"/>
  <c i="3" r="T109"/>
  <c r="P259"/>
  <c r="BK302"/>
  <c r="J302"/>
  <c r="J69"/>
  <c r="T341"/>
  <c r="R362"/>
  <c i="4" r="BK97"/>
  <c r="J97"/>
  <c r="J62"/>
  <c i="2" r="BK98"/>
  <c r="J98"/>
  <c r="J61"/>
  <c r="R229"/>
  <c r="T312"/>
  <c r="R332"/>
  <c r="P364"/>
  <c r="P363"/>
  <c i="3" r="P94"/>
  <c r="BK269"/>
  <c r="J269"/>
  <c r="J66"/>
  <c r="R302"/>
  <c r="P377"/>
  <c i="4" r="R84"/>
  <c i="2" r="T160"/>
  <c r="P229"/>
  <c r="R312"/>
  <c r="T332"/>
  <c r="P371"/>
  <c r="P370"/>
  <c i="4" r="R97"/>
  <c i="3" r="T94"/>
  <c r="P269"/>
  <c r="BK293"/>
  <c r="J293"/>
  <c r="J68"/>
  <c r="T293"/>
  <c r="BK341"/>
  <c r="J341"/>
  <c r="J70"/>
  <c r="R377"/>
  <c i="4" r="T97"/>
  <c i="5" r="T91"/>
  <c i="3" r="BK94"/>
  <c r="J94"/>
  <c r="J61"/>
  <c r="R94"/>
  <c r="R269"/>
  <c r="P302"/>
  <c r="P341"/>
  <c r="T377"/>
  <c i="4" r="BK84"/>
  <c r="J84"/>
  <c r="J61"/>
  <c r="P97"/>
  <c i="5" r="P91"/>
  <c r="BK118"/>
  <c r="J118"/>
  <c r="J63"/>
  <c r="P143"/>
  <c i="3" r="BK109"/>
  <c r="J109"/>
  <c r="J62"/>
  <c r="R259"/>
  <c r="T302"/>
  <c r="BK377"/>
  <c r="J377"/>
  <c r="J72"/>
  <c i="4" r="T84"/>
  <c r="T83"/>
  <c r="T82"/>
  <c i="5" r="BK91"/>
  <c r="J91"/>
  <c r="J62"/>
  <c r="R91"/>
  <c r="P118"/>
  <c r="R118"/>
  <c r="T118"/>
  <c r="BK143"/>
  <c r="J143"/>
  <c r="J64"/>
  <c r="R143"/>
  <c r="T143"/>
  <c r="BK152"/>
  <c r="J152"/>
  <c r="J65"/>
  <c r="P152"/>
  <c r="R152"/>
  <c r="T152"/>
  <c r="BK164"/>
  <c r="J164"/>
  <c r="J67"/>
  <c r="P164"/>
  <c r="R164"/>
  <c r="T164"/>
  <c r="BK169"/>
  <c r="J169"/>
  <c r="J68"/>
  <c r="P169"/>
  <c r="R169"/>
  <c r="T169"/>
  <c i="3" r="BK290"/>
  <c r="J290"/>
  <c r="J67"/>
  <c i="2" r="BK195"/>
  <c r="J195"/>
  <c r="J63"/>
  <c i="3" r="BK256"/>
  <c r="J256"/>
  <c r="J63"/>
  <c r="BK266"/>
  <c r="J266"/>
  <c r="J65"/>
  <c i="5" r="BK161"/>
  <c r="J161"/>
  <c r="J66"/>
  <c r="E78"/>
  <c r="F84"/>
  <c r="J52"/>
  <c r="J54"/>
  <c r="BE92"/>
  <c r="BE100"/>
  <c r="BE110"/>
  <c r="BE116"/>
  <c i="4" r="BK83"/>
  <c r="BK82"/>
  <c r="J82"/>
  <c r="J59"/>
  <c i="5" r="BE94"/>
  <c r="BE96"/>
  <c r="BE98"/>
  <c r="BE102"/>
  <c r="BE104"/>
  <c r="BE106"/>
  <c r="BE108"/>
  <c r="BE133"/>
  <c r="BE112"/>
  <c r="BE119"/>
  <c r="BE123"/>
  <c r="BE125"/>
  <c r="BE127"/>
  <c r="BE137"/>
  <c r="BE141"/>
  <c r="BE144"/>
  <c r="BE146"/>
  <c r="BE148"/>
  <c r="BE150"/>
  <c r="BE157"/>
  <c r="BE162"/>
  <c r="BE129"/>
  <c r="BE135"/>
  <c r="BE139"/>
  <c r="BE153"/>
  <c r="BE155"/>
  <c r="BE159"/>
  <c r="BE165"/>
  <c r="BE167"/>
  <c r="BE170"/>
  <c r="BE172"/>
  <c r="BE174"/>
  <c r="BE176"/>
  <c r="BE178"/>
  <c r="BE180"/>
  <c r="BE182"/>
  <c r="BE184"/>
  <c r="F55"/>
  <c r="BE114"/>
  <c r="BE121"/>
  <c r="BE131"/>
  <c i="4" r="E48"/>
  <c i="3" r="BK93"/>
  <c r="J93"/>
  <c r="J60"/>
  <c i="4" r="BE87"/>
  <c r="BE91"/>
  <c r="BE98"/>
  <c r="J76"/>
  <c r="BE85"/>
  <c r="BE89"/>
  <c r="BE93"/>
  <c r="BE95"/>
  <c r="BE100"/>
  <c r="BE102"/>
  <c r="BE104"/>
  <c i="2" r="J229"/>
  <c r="J66"/>
  <c i="3" r="E48"/>
  <c r="BE95"/>
  <c r="BE136"/>
  <c i="2" r="BK339"/>
  <c r="J339"/>
  <c r="J70"/>
  <c i="3" r="F55"/>
  <c r="J86"/>
  <c r="BE116"/>
  <c r="BE144"/>
  <c r="BE148"/>
  <c r="BE154"/>
  <c r="BE174"/>
  <c r="BE176"/>
  <c r="BE192"/>
  <c r="BE196"/>
  <c r="BE198"/>
  <c r="BE166"/>
  <c r="BE170"/>
  <c r="BE216"/>
  <c r="BE156"/>
  <c r="BE168"/>
  <c r="BE190"/>
  <c r="BE194"/>
  <c r="BE260"/>
  <c r="BE264"/>
  <c r="BE250"/>
  <c r="BE262"/>
  <c r="BE267"/>
  <c r="BE272"/>
  <c r="BE315"/>
  <c r="BE333"/>
  <c r="BE348"/>
  <c r="BE408"/>
  <c i="2" r="J371"/>
  <c r="J75"/>
  <c i="3" r="BE101"/>
  <c r="BE103"/>
  <c r="BE107"/>
  <c r="BE110"/>
  <c r="BE114"/>
  <c r="BE128"/>
  <c r="BE130"/>
  <c r="BE150"/>
  <c r="BE160"/>
  <c r="BE162"/>
  <c r="BE172"/>
  <c r="BE180"/>
  <c r="BE182"/>
  <c r="BE186"/>
  <c r="BE206"/>
  <c r="BE208"/>
  <c r="BE222"/>
  <c r="BE224"/>
  <c r="BE232"/>
  <c r="BE234"/>
  <c r="BE242"/>
  <c r="BE248"/>
  <c r="BE276"/>
  <c r="BE280"/>
  <c r="BE288"/>
  <c r="BE291"/>
  <c r="BE294"/>
  <c r="BE313"/>
  <c r="BE319"/>
  <c r="BE327"/>
  <c r="BE363"/>
  <c r="BE373"/>
  <c r="BE378"/>
  <c r="BE380"/>
  <c r="BE384"/>
  <c r="BE402"/>
  <c r="BE404"/>
  <c r="BE412"/>
  <c r="BE226"/>
  <c r="BE228"/>
  <c r="BE244"/>
  <c r="BE254"/>
  <c r="BE257"/>
  <c r="BE284"/>
  <c r="BE298"/>
  <c r="BE303"/>
  <c r="BE307"/>
  <c r="BE325"/>
  <c r="BE339"/>
  <c r="BE350"/>
  <c r="BE354"/>
  <c r="BE360"/>
  <c r="BE367"/>
  <c r="BE382"/>
  <c r="BE392"/>
  <c r="BE394"/>
  <c r="BE311"/>
  <c r="BE342"/>
  <c r="BE346"/>
  <c r="BE356"/>
  <c r="BE358"/>
  <c r="BE365"/>
  <c r="BE400"/>
  <c r="BE105"/>
  <c r="BE112"/>
  <c r="BE120"/>
  <c r="BE122"/>
  <c r="BE124"/>
  <c r="BE132"/>
  <c r="BE140"/>
  <c r="BE152"/>
  <c r="BE184"/>
  <c r="BE188"/>
  <c r="BE202"/>
  <c r="BE204"/>
  <c r="BE210"/>
  <c r="BE220"/>
  <c r="BE240"/>
  <c r="BE246"/>
  <c r="BE252"/>
  <c r="BE274"/>
  <c r="BE296"/>
  <c r="BE300"/>
  <c r="BE305"/>
  <c r="BE317"/>
  <c r="BE321"/>
  <c r="BE323"/>
  <c r="BE335"/>
  <c r="BE344"/>
  <c r="BE352"/>
  <c r="BE371"/>
  <c r="BE386"/>
  <c r="BE390"/>
  <c r="BE398"/>
  <c r="BE410"/>
  <c r="BE97"/>
  <c r="BE99"/>
  <c r="BE118"/>
  <c r="BE126"/>
  <c r="BE134"/>
  <c r="BE138"/>
  <c r="BE142"/>
  <c r="BE146"/>
  <c r="BE158"/>
  <c r="BE164"/>
  <c r="BE178"/>
  <c r="BE200"/>
  <c r="BE212"/>
  <c r="BE214"/>
  <c r="BE218"/>
  <c r="BE230"/>
  <c r="BE236"/>
  <c r="BE238"/>
  <c r="BE270"/>
  <c r="BE278"/>
  <c r="BE282"/>
  <c r="BE286"/>
  <c r="BE309"/>
  <c r="BE329"/>
  <c r="BE331"/>
  <c r="BE337"/>
  <c r="BE369"/>
  <c r="BE375"/>
  <c r="BE388"/>
  <c r="BE396"/>
  <c r="BE406"/>
  <c r="BE414"/>
  <c i="2" r="E48"/>
  <c r="F92"/>
  <c r="BE111"/>
  <c r="BE114"/>
  <c r="BE117"/>
  <c r="BE128"/>
  <c r="J52"/>
  <c r="BE108"/>
  <c r="BE120"/>
  <c r="BE140"/>
  <c r="BE148"/>
  <c r="BE151"/>
  <c r="BE124"/>
  <c r="F55"/>
  <c r="BE102"/>
  <c r="BE105"/>
  <c r="BE132"/>
  <c r="BE154"/>
  <c r="BE157"/>
  <c r="BE167"/>
  <c r="BE170"/>
  <c r="BE172"/>
  <c r="BE176"/>
  <c r="BE188"/>
  <c r="BE192"/>
  <c r="BE196"/>
  <c r="BE201"/>
  <c r="BE204"/>
  <c r="BE207"/>
  <c r="BE210"/>
  <c r="BE213"/>
  <c r="BE216"/>
  <c r="BE219"/>
  <c r="BE223"/>
  <c r="BE232"/>
  <c r="BE247"/>
  <c r="BE255"/>
  <c r="BE241"/>
  <c r="BE244"/>
  <c r="BE267"/>
  <c r="BE144"/>
  <c r="BE161"/>
  <c r="BE180"/>
  <c r="BE184"/>
  <c r="BE226"/>
  <c r="BE253"/>
  <c r="BE277"/>
  <c r="BE235"/>
  <c r="BE258"/>
  <c r="BE99"/>
  <c r="BE136"/>
  <c r="BE164"/>
  <c r="BE238"/>
  <c r="BE250"/>
  <c r="BE283"/>
  <c r="BE296"/>
  <c r="BE303"/>
  <c r="BE313"/>
  <c r="BE316"/>
  <c r="BE329"/>
  <c r="BE347"/>
  <c r="BE265"/>
  <c r="BE272"/>
  <c r="BE293"/>
  <c r="BE336"/>
  <c r="BE262"/>
  <c r="BE279"/>
  <c r="BE288"/>
  <c r="BE320"/>
  <c r="BE357"/>
  <c r="BE374"/>
  <c r="BE381"/>
  <c r="BE230"/>
  <c r="BE270"/>
  <c r="BE285"/>
  <c r="BE290"/>
  <c r="BE300"/>
  <c r="BE306"/>
  <c r="BE309"/>
  <c r="BE323"/>
  <c r="BE326"/>
  <c r="BE333"/>
  <c r="BE341"/>
  <c r="BE351"/>
  <c r="BE355"/>
  <c r="BE365"/>
  <c r="BE367"/>
  <c r="BE372"/>
  <c r="BE379"/>
  <c r="BE383"/>
  <c r="BE343"/>
  <c r="BE345"/>
  <c r="BE353"/>
  <c r="BE359"/>
  <c r="BE361"/>
  <c r="BE260"/>
  <c r="BE274"/>
  <c r="BE349"/>
  <c r="BE376"/>
  <c r="BE385"/>
  <c r="BE387"/>
  <c i="5" r="F37"/>
  <c i="1" r="BD58"/>
  <c i="5" r="F35"/>
  <c i="1" r="BB58"/>
  <c i="3" r="F37"/>
  <c i="1" r="BD56"/>
  <c i="2" r="F37"/>
  <c i="1" r="BD55"/>
  <c i="4" r="F36"/>
  <c i="1" r="BC57"/>
  <c i="4" r="F34"/>
  <c i="1" r="BA57"/>
  <c i="4" r="F35"/>
  <c i="1" r="BB57"/>
  <c i="4" r="J34"/>
  <c i="1" r="AW57"/>
  <c i="4" r="F37"/>
  <c i="1" r="BD57"/>
  <c i="3" r="F34"/>
  <c i="1" r="BA56"/>
  <c i="5" r="F36"/>
  <c i="1" r="BC58"/>
  <c i="5" r="J34"/>
  <c i="1" r="AW58"/>
  <c i="3" r="F35"/>
  <c i="1" r="BB56"/>
  <c i="3" r="F36"/>
  <c i="1" r="BC56"/>
  <c i="2" r="F36"/>
  <c i="1" r="BC55"/>
  <c i="3" r="J34"/>
  <c i="1" r="AW56"/>
  <c i="2" r="F35"/>
  <c i="1" r="BB55"/>
  <c i="2" r="F34"/>
  <c i="1" r="BA55"/>
  <c i="5" r="F34"/>
  <c i="1" r="BA58"/>
  <c i="2" r="J34"/>
  <c i="1" r="AW55"/>
  <c i="5" l="1" r="R89"/>
  <c r="R88"/>
  <c r="T89"/>
  <c r="T88"/>
  <c i="3" r="P93"/>
  <c r="P92"/>
  <c i="1" r="AU56"/>
  <c i="2" r="R97"/>
  <c r="R96"/>
  <c i="4" r="R83"/>
  <c r="R82"/>
  <c r="P83"/>
  <c r="P82"/>
  <c i="1" r="AU57"/>
  <c i="2" r="T370"/>
  <c i="3" r="R93"/>
  <c r="R92"/>
  <c i="2" r="T97"/>
  <c r="T96"/>
  <c r="BK97"/>
  <c r="J97"/>
  <c r="J60"/>
  <c i="3" r="T93"/>
  <c r="T92"/>
  <c i="2" r="P97"/>
  <c r="P96"/>
  <c i="1" r="AU55"/>
  <c i="5" r="P89"/>
  <c r="P88"/>
  <c i="1" r="AU58"/>
  <c i="2" r="BK363"/>
  <c r="J363"/>
  <c r="J72"/>
  <c i="5" r="BK89"/>
  <c r="J89"/>
  <c r="J60"/>
  <c i="4" r="J83"/>
  <c r="J60"/>
  <c i="3" r="BK92"/>
  <c r="J92"/>
  <c i="2" r="F33"/>
  <c i="1" r="AZ55"/>
  <c i="4" r="F33"/>
  <c i="1" r="AZ57"/>
  <c i="3" r="F33"/>
  <c i="1" r="AZ56"/>
  <c i="3" r="J30"/>
  <c i="1" r="AG56"/>
  <c r="BB54"/>
  <c r="AX54"/>
  <c r="BC54"/>
  <c r="W32"/>
  <c i="4" r="J33"/>
  <c i="1" r="AV57"/>
  <c r="AT57"/>
  <c i="5" r="F33"/>
  <c i="1" r="AZ58"/>
  <c r="BD54"/>
  <c r="W33"/>
  <c i="4" r="J30"/>
  <c i="1" r="AG57"/>
  <c r="BA54"/>
  <c r="W30"/>
  <c i="2" r="J33"/>
  <c i="1" r="AV55"/>
  <c r="AT55"/>
  <c i="3" r="J33"/>
  <c i="1" r="AV56"/>
  <c r="AT56"/>
  <c i="5" r="J33"/>
  <c i="1" r="AV58"/>
  <c r="AT58"/>
  <c i="2" l="1" r="BK96"/>
  <c r="J96"/>
  <c r="J59"/>
  <c i="5" r="BK88"/>
  <c r="J88"/>
  <c r="J59"/>
  <c i="1" r="AN57"/>
  <c r="AN56"/>
  <c i="3" r="J59"/>
  <c i="4" r="J39"/>
  <c i="3" r="J39"/>
  <c i="1" r="AU54"/>
  <c r="AZ54"/>
  <c r="AV54"/>
  <c r="AK29"/>
  <c r="W31"/>
  <c r="AY54"/>
  <c r="AW54"/>
  <c r="AK30"/>
  <c i="5" l="1" r="J30"/>
  <c i="1" r="AG58"/>
  <c i="2" r="J30"/>
  <c i="1" r="AG55"/>
  <c r="AN55"/>
  <c r="AT54"/>
  <c r="W29"/>
  <c i="2" l="1" r="J39"/>
  <c i="5" r="J39"/>
  <c i="1" r="AN58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<sst xmlns="http://schemas.openxmlformats.org/spreadsheetml/2006/main">
  <si>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</si>
  <si>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</si>
  <si>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</si>
  <si>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</si>
  <si>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</si>
  <si>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{ad94e105-fcf7-468b-a3ec-e00c59f90b15}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</si>
  <si>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</si>
  <si>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</si>
  <si>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</si>
  <si>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</si>
  <si>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</si>
  <si>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</si>
  <si>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</si>
  <si>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1073</t>
  </si>
  <si>
    <t>Stavba:</t>
  </si>
  <si>
    <t>Intenzifikace ČOV Nemojov</t>
  </si>
  <si>
    <t>KSO:</t>
  </si>
  <si>
    <t/>
  </si>
  <si>
    <t>CC-CZ:</t>
  </si>
  <si>
    <t>Místo:</t>
  </si>
  <si>
    <t>Nemojov</t>
  </si>
  <si>
    <t>Datum:</t>
  </si>
  <si>
    <t>4. 2. 2025</t>
  </si>
  <si>
    <t>Zadavatel:</t>
  </si>
  <si>
    <t>IČ:</t>
  </si>
  <si>
    <t xml:space="preserve"> </t>
  </si>
  <si>
    <t>DIČ:</t>
  </si>
  <si>
    <t>Zhotovitel:</t>
  </si>
  <si>
    <t>Projektant:</t>
  </si>
  <si>
    <t>Akvopro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</si>
  <si>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</si>
  <si>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</si>
  <si>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</si>
  <si>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</si>
  <si>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</si>
  <si>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</si>
  <si>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</si>
  <si>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</si>
  <si>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</si>
  <si>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</si>
  <si>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</si>
  <si>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</si>
  <si>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</si>
  <si>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</si>
  <si>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</si>
  <si>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</si>
  <si>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</si>
  <si>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</si>
  <si>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</si>
  <si>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</si>
  <si>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</si>
  <si>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</si>
  <si>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</si>
  <si>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</si>
  <si>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</si>
  <si>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</si>
  <si>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</si>
  <si>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</si>
  <si>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</si>
  <si>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</si>
  <si>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</si>
  <si>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</si>
  <si>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</si>
  <si>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</si>
  <si>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</si>
  <si>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</si>
  <si>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</si>
  <si>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</si>
  <si>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</si>
  <si>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</si>
  <si>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</si>
  <si>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</si>
  <si>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</si>
  <si>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</si>
  <si>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Stavebně-technologická část</t>
  </si>
  <si>
    <t>STA</t>
  </si>
  <si>
    <t>1</t>
  </si>
  <si>
    <t>{f5a83dd4-1982-497f-aaa3-cc2364221552}</t>
  </si>
  <si>
    <t>2</t>
  </si>
  <si>
    <t>PS 02</t>
  </si>
  <si>
    <t>Technologická elektroinstalace ČOV</t>
  </si>
  <si>
    <t>{f0cd039c-a523-4d93-951c-64d3ad86ebfa}</t>
  </si>
  <si>
    <t>PS 03</t>
  </si>
  <si>
    <t>Přípojka NN</t>
  </si>
  <si>
    <t>{6f5f9f4a-088f-4a93-a8ea-3a97ac18edf0}</t>
  </si>
  <si>
    <t>PS 04</t>
  </si>
  <si>
    <t>Fotovoltaická elektrárna</t>
  </si>
  <si>
    <t>{f760a62e-f25d-4967-a9b2-e73872493c82}</t>
  </si>
  <si>
    <t>KRYCÍ LIST SOUPISU PRACÍ</t>
  </si>
  <si>
    <t>Objekt:</t>
  </si>
  <si>
    <t>PS 01 - Stavebně-technologická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</si>
  <si>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</si>
  <si>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</si>
  <si>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</si>
  <si>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</si>
  <si>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</si>
  <si>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</si>
  <si>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</si>
  <si>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</si>
  <si>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</si>
  <si>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</si>
  <si>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</si>
  <si>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</si>
  <si>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</si>
  <si>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</si>
  <si>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N00 - Technologické vystrojení ČOV</t>
  </si>
  <si>
    <t xml:space="preserve">    N01 - Technologické vybavení</t>
  </si>
  <si>
    <t>PSV - Práce a dodávky PSV</t>
  </si>
  <si>
    <t xml:space="preserve">    767 - Konstrukce zámečnické</t>
  </si>
  <si>
    <t>M - Práce a dodávky M</t>
  </si>
  <si>
    <t xml:space="preserve">    PS 01.2 -  Montáž</t>
  </si>
  <si>
    <t xml:space="preserve">    PS 01.3 - 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</si>
  <si>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</si>
  <si>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</si>
  <si>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</si>
  <si>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</si>
  <si>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</si>
  <si>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</si>
  <si>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</si>
  <si>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</si>
  <si>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</si>
  <si>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</si>
  <si>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</si>
  <si>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</si>
  <si>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</si>
  <si>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</si>
  <si>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</si>
  <si>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</si>
  <si>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</si>
  <si>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</si>
  <si>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113106021</t>
  </si>
  <si>
    <t>Rozebrání dlažeb při překopech komunikací pro pěší z betonových dlaždic ručně</t>
  </si>
  <si>
    <t>m2</t>
  </si>
  <si>
    <t>CS ÚRS 2025 01</t>
  </si>
  <si>
    <t>4</t>
  </si>
  <si>
    <t>-1820673207</t>
  </si>
  <si>
    <t>PP</t>
  </si>
  <si>
    <t>Rozebrání dlažeb a dílců při překopech inženýrských sítí s přemístěním hmot na skládku na vzdálenost do 3 m nebo s naložením na dopravní prostředek ručně komunikací pro pěší s ložem z kameniva nebo živice a s výplní spár z betonových nebo kameninových dlaždic, desek nebo tvarovek</t>
  </si>
  <si>
    <t>Online PSC</t>
  </si>
  <si>
    <t>https://podminky.urs.cz/item/CS_URS_2025_01/113106021</t>
  </si>
  <si>
    <t>113107013</t>
  </si>
  <si>
    <t>Odstranění podkladu z kameniva těženého tl přes 200 do 300 mm při překopech ručně</t>
  </si>
  <si>
    <t>-661561089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</si>
  <si>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</si>
  <si>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https://podminky.urs.cz/item/CS_URS_2025_01/113107013</t>
  </si>
  <si>
    <t>3</t>
  </si>
  <si>
    <t>113107042</t>
  </si>
  <si>
    <t>Odstranění podkladu živičných tl přes 50 do 100 mm při překopech ručně</t>
  </si>
  <si>
    <t>-1198135789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</si>
  <si>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</si>
  <si>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https://podminky.urs.cz/item/CS_URS_2025_01/113107042</t>
  </si>
  <si>
    <t>113107423</t>
  </si>
  <si>
    <t>Odstranění podkladu z kameniva drceného tl přes 200 do 300 mm při překopech strojně pl do 15 m2</t>
  </si>
  <si>
    <t>-1209833943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</si>
  <si>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200 do 300 mm</t>
  </si>
  <si>
    <t>https://podminky.urs.cz/item/CS_URS_2025_01/113107423</t>
  </si>
  <si>
    <t>5</t>
  </si>
  <si>
    <t>113107442</t>
  </si>
  <si>
    <t>Odstranění podkladu živičných tl přes 50 do 100 mm při překopech strojně pl do 15 m2</t>
  </si>
  <si>
    <t>910461249</t>
  </si>
  <si>
    <t>Odstranění podkladů nebo krytů při překopech inženýrských sítí s přemístěním hmot na skládku ve vzdálenosti do 3 m nebo s naložením na dopravní prostředek strojně plochy jednotlivě do 15 m2 živičných, o tl. vrstvy přes 50 do 100 mm</t>
  </si>
  <si>
    <t>https://podminky.urs.cz/item/CS_URS_2025_01/113107442</t>
  </si>
  <si>
    <t>6</t>
  </si>
  <si>
    <t>113202111</t>
  </si>
  <si>
    <t>Vytrhání obrub krajníků obrubníků stojatých</t>
  </si>
  <si>
    <t>m</t>
  </si>
  <si>
    <t>-173760101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</si>
  <si>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</si>
  <si>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</si>
  <si>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7</t>
  </si>
  <si>
    <t>115101201</t>
  </si>
  <si>
    <t>Čerpání vody na dopravní výšku do 10 m průměrný přítok do 500 l/min</t>
  </si>
  <si>
    <t>hod</t>
  </si>
  <si>
    <t>28564152</t>
  </si>
  <si>
    <t>Čerpání vody na dopravní výšku do 10 m s uvažovaným průměrným přítokem do 500 l/min</t>
  </si>
  <si>
    <t>https://podminky.urs.cz/item/CS_URS_2025_01/115101201</t>
  </si>
  <si>
    <t>8</t>
  </si>
  <si>
    <t>132212131</t>
  </si>
  <si>
    <t>Hloubení nezapažených rýh šířky do 800 mm v soudržných horninách třídy těžitelnosti I skupiny 3 ručně</t>
  </si>
  <si>
    <t>m3</t>
  </si>
  <si>
    <t>-453648753</t>
  </si>
  <si>
    <t>Hloubení nezapažených rýh šířky do 800 mm ručně s urovnáním dna do předepsaného profilu a spádu v hornině třídy těžitelnosti I skupiny 3 soudržných</t>
  </si>
  <si>
    <t>https://podminky.urs.cz/item/CS_URS_2025_01/132212131</t>
  </si>
  <si>
    <t>VV</t>
  </si>
  <si>
    <t>(22*0,8*1,2+1,5*0,78*1,2)*0,5</t>
  </si>
  <si>
    <t>9</t>
  </si>
  <si>
    <t>132251101</t>
  </si>
  <si>
    <t>Hloubení rýh nezapažených š do 800 mm v hornině třídy těžitelnosti I skupiny 3 objem do 20 m3 strojně</t>
  </si>
  <si>
    <t>1040026763</t>
  </si>
  <si>
    <t>Hloubení nezapažených rýh šířky do 800 mm strojně s urovnáním dna do předepsaného profilu a spádu v hornině třídy těžitelnosti I skupiny 3 do 20 m3</t>
  </si>
  <si>
    <t>https://podminky.urs.cz/item/CS_URS_2025_01/132251101</t>
  </si>
  <si>
    <t>10</t>
  </si>
  <si>
    <t>162211311</t>
  </si>
  <si>
    <t>Vodorovné přemístění výkopku z horniny třídy těžitelnosti I skupiny 1 až 3 stavebním kolečkem do 10 m</t>
  </si>
  <si>
    <t>-112514892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</si>
  <si>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</si>
  <si>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https://podminky.urs.cz/item/CS_URS_2025_01/162211311</t>
  </si>
  <si>
    <t>2*11,262-13,64</t>
  </si>
  <si>
    <t>11</t>
  </si>
  <si>
    <t>162211319</t>
  </si>
  <si>
    <t>Příplatek k vodorovnému přemístění výkopku z horniny třídy těžitelnosti I skupiny 1 až 3 stavebním kolečkem za každých dalších 10 m</t>
  </si>
  <si>
    <t>1820887146</t>
  </si>
  <si>
    <t>Vodorovné přemístění výkopku nebo sypaniny stavebním kolečkem s vyprázdněním kolečka na hromady nebo do dopravního prostředku na vzdálenost do 10 m Příplatek za každých dalších 10 m k ceně -1311</t>
  </si>
  <si>
    <t>https://podminky.urs.cz/item/CS_URS_2025_01/162211319</t>
  </si>
  <si>
    <t>174111101</t>
  </si>
  <si>
    <t>Zásyp jam, šachet rýh nebo kolem objektů sypaninou se zhutněním ručně</t>
  </si>
  <si>
    <t>-1222606778</t>
  </si>
  <si>
    <t>Zásyp sypaninou z jakékoliv horniny ručně s uložením výkopku ve vrstvách se zhutněním jam, šachet, rýh nebo kolem objektů v těchto vykopávkách</t>
  </si>
  <si>
    <t>https://podminky.urs.cz/item/CS_URS_2025_01/174111101</t>
  </si>
  <si>
    <t>((22*0,8*1,2+1,5*0,78*1,2)-5,28-1,5*0,78*1,2-2,2)*0,5</t>
  </si>
  <si>
    <t>13</t>
  </si>
  <si>
    <t>174151102</t>
  </si>
  <si>
    <t>Zásyp v prostoru s omezeným pohybem stroje sypaninou se zhutněním</t>
  </si>
  <si>
    <t>1010059927</t>
  </si>
  <si>
    <t>Zásyp sypaninou z jakékoliv horniny strojně s uložením výkopku ve vrstvách se zhutněním v prostorách s omezeným pohybem stroje s urovnáním povrchu zásypu</t>
  </si>
  <si>
    <t>https://podminky.urs.cz/item/CS_URS_2025_01/174151102</t>
  </si>
  <si>
    <t>14</t>
  </si>
  <si>
    <t>175111101</t>
  </si>
  <si>
    <t>Obsypání potrubí ručně sypaninou bez prohození, uloženou do 3 m</t>
  </si>
  <si>
    <t>1632599292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</si>
  <si>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</si>
  <si>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https://podminky.urs.cz/item/CS_URS_2025_01/175111101</t>
  </si>
  <si>
    <t>22*0,8*0,3</t>
  </si>
  <si>
    <t>15</t>
  </si>
  <si>
    <t>M</t>
  </si>
  <si>
    <t>58337310</t>
  </si>
  <si>
    <t>štěrkopísek frakce 0/4</t>
  </si>
  <si>
    <t>t</t>
  </si>
  <si>
    <t>1902533156</t>
  </si>
  <si>
    <t>5,28*2 'Přepočtené koeficientem množství</t>
  </si>
  <si>
    <t>16</t>
  </si>
  <si>
    <t>181912112</t>
  </si>
  <si>
    <t>Úprava pláně v hornině třídy těžitelnosti I skupiny 3 se zhutněním ručně</t>
  </si>
  <si>
    <t>1743117055</t>
  </si>
  <si>
    <t>Úprava pláně vyrovnáním výškových rozdílů ručně v hornině třídy těžitelnosti I skupiny 3 se zhutněním</t>
  </si>
  <si>
    <t>https://podminky.urs.cz/item/CS_URS_2025_01/181912112</t>
  </si>
  <si>
    <t>17</t>
  </si>
  <si>
    <t>183405211</t>
  </si>
  <si>
    <t>Výsev trávníku hydroosevem na ornici</t>
  </si>
  <si>
    <t>-463350512</t>
  </si>
  <si>
    <t>https://podminky.urs.cz/item/CS_URS_2025_01/183405211</t>
  </si>
  <si>
    <t>18</t>
  </si>
  <si>
    <t>00572470</t>
  </si>
  <si>
    <t>osivo směs travní univerzál</t>
  </si>
  <si>
    <t>kg</t>
  </si>
  <si>
    <t>1621732566</t>
  </si>
  <si>
    <t>30*0,025 'Přepočtené koeficientem množství</t>
  </si>
  <si>
    <t>Zakládání</t>
  </si>
  <si>
    <t>19</t>
  </si>
  <si>
    <t>213141111</t>
  </si>
  <si>
    <t>Zřízení vrstvy z geotextilie v rovině nebo ve sklonu do 1:5 š do 3 m</t>
  </si>
  <si>
    <t>-1177113901</t>
  </si>
  <si>
    <t>Zřízení vrstvy z geotextilie filtrační, separační, odvodňovací, ochranné, výztužné nebo protierozní v rovině nebo ve sklonu do 1:5, šířky do 3 m</t>
  </si>
  <si>
    <t>https://podminky.urs.cz/item/CS_URS_2025_01/213141111</t>
  </si>
  <si>
    <t>20</t>
  </si>
  <si>
    <t>69311081</t>
  </si>
  <si>
    <t>geotextilie netkaná separační, ochranná, filtrační, drenážní PES 300g/m2</t>
  </si>
  <si>
    <t>-991390728</t>
  </si>
  <si>
    <t>3*1,1845 'Přepočtené koeficientem množství</t>
  </si>
  <si>
    <t>270001111</t>
  </si>
  <si>
    <t>Vytvoření prostupů průřezu přes 0,02 do 0,05 m2 v monolitických betonových základech tl do 0,5 m osazením trub, dílců nebo tvarovek do bednění</t>
  </si>
  <si>
    <t>kus</t>
  </si>
  <si>
    <t>883258890</t>
  </si>
  <si>
    <t>Vytvoření prostupů v základových konstrukcích z monolitického betonu nebo železobetonu osazením trub, prefabrikovaných dílců, dutinových tvarovek, apod., do bednění vnější průřezové plochy přes 0,02 do 0,05 m2, tloušťky zdi do 0,5 m</t>
  </si>
  <si>
    <t>https://podminky.urs.cz/item/CS_URS_2025_01/270001111</t>
  </si>
  <si>
    <t>22</t>
  </si>
  <si>
    <t>28611107</t>
  </si>
  <si>
    <t>trubka kanalizační PVC-U plnostěnná jednovrstvá s rázovou odolností DN 200x6000mm SN12</t>
  </si>
  <si>
    <t>316667606</t>
  </si>
  <si>
    <t>23</t>
  </si>
  <si>
    <t>271532211</t>
  </si>
  <si>
    <t>Podsyp pod základové konstrukce se zhutněním z hrubého kameniva frakce 32 až 63 mm</t>
  </si>
  <si>
    <t>37475766</t>
  </si>
  <si>
    <t>Podsyp pod základové konstrukce se zhutněním a urovnáním povrchu z kameniva hrubého, frakce 32 - 63 mm</t>
  </si>
  <si>
    <t>https://podminky.urs.cz/item/CS_URS_2025_01/271532211</t>
  </si>
  <si>
    <t>1,5*0,75*0,15</t>
  </si>
  <si>
    <t>24</t>
  </si>
  <si>
    <t>271532212</t>
  </si>
  <si>
    <t>Podsyp pod základové konstrukce se zhutněním z hrubého kameniva frakce 16 až 32 mm</t>
  </si>
  <si>
    <t>1075812081</t>
  </si>
  <si>
    <t>Podsyp pod základové konstrukce se zhutněním a urovnáním povrchu z kameniva hrubého, frakce 16 - 32 mm</t>
  </si>
  <si>
    <t>https://podminky.urs.cz/item/CS_URS_2025_01/271532212</t>
  </si>
  <si>
    <t>1,5*0,75*0,1</t>
  </si>
  <si>
    <t>25</t>
  </si>
  <si>
    <t>275326131</t>
  </si>
  <si>
    <t>Základové patky z ŽB se zvýšenými nároky na prostředí tř. C 30/37</t>
  </si>
  <si>
    <t>-2008410521</t>
  </si>
  <si>
    <t>Základy z betonu železového patky z betonu se zvýšenými nároky na prostředí tř. C 30/37</t>
  </si>
  <si>
    <t>https://podminky.urs.cz/item/CS_URS_2025_01/275326131</t>
  </si>
  <si>
    <t>1,12*0,75*1,5</t>
  </si>
  <si>
    <t>26</t>
  </si>
  <si>
    <t>275366001</t>
  </si>
  <si>
    <t>Výztuž základových patek z betonářské oceli 10 216</t>
  </si>
  <si>
    <t>-529392047</t>
  </si>
  <si>
    <t>Výztuž základů patek z oceli 10 216 (E)</t>
  </si>
  <si>
    <t>https://podminky.urs.cz/item/CS_URS_2025_01/275366001</t>
  </si>
  <si>
    <t>1,26*0,15</t>
  </si>
  <si>
    <t>27</t>
  </si>
  <si>
    <t>275356021</t>
  </si>
  <si>
    <t>Bednění základových patek ploch rovinných zřízení</t>
  </si>
  <si>
    <t>1458521359</t>
  </si>
  <si>
    <t>Bednění základů z betonu prostého nebo železového patek pro plochy rovinné zřízení</t>
  </si>
  <si>
    <t>https://podminky.urs.cz/item/CS_URS_2025_01/275356021</t>
  </si>
  <si>
    <t>3*1,5</t>
  </si>
  <si>
    <t>28</t>
  </si>
  <si>
    <t>275356022</t>
  </si>
  <si>
    <t>Bednění základových patek ploch rovinných odstranění</t>
  </si>
  <si>
    <t>1127774394</t>
  </si>
  <si>
    <t>Bednění základů z betonu prostého nebo železového patek pro plochy rovinné odstranění</t>
  </si>
  <si>
    <t>https://podminky.urs.cz/item/CS_URS_2025_01/275356022</t>
  </si>
  <si>
    <t>Vodorovné konstrukce</t>
  </si>
  <si>
    <t>29</t>
  </si>
  <si>
    <t>451572111</t>
  </si>
  <si>
    <t>Lože pod potrubí otevřený výkop z kameniva drobného těženého</t>
  </si>
  <si>
    <t>567534263</t>
  </si>
  <si>
    <t>Lože pod potrubí, stoky a drobné objekty v otevřeném výkopu z kameniva drobného těženého 0 až 4 mm</t>
  </si>
  <si>
    <t>https://podminky.urs.cz/item/CS_URS_2025_01/451572111</t>
  </si>
  <si>
    <t>22*0,1</t>
  </si>
  <si>
    <t>Komunikace pozemní</t>
  </si>
  <si>
    <t>30</t>
  </si>
  <si>
    <t>564651011</t>
  </si>
  <si>
    <t>Podklad z kameniva hrubého drceného vel. 63-125 mm plochy do 100 m2 tl 150 mm</t>
  </si>
  <si>
    <t>1779260546</t>
  </si>
  <si>
    <t>Podklad z kameniva hrubého drceného vel. 63-125 mm, s rozprostřením a zhutněním plochy jednotlivě do 100 m2, po zhutnění tl. 150 mm</t>
  </si>
  <si>
    <t>https://podminky.urs.cz/item/CS_URS_2025_01/564651011</t>
  </si>
  <si>
    <t>31</t>
  </si>
  <si>
    <t>564750101</t>
  </si>
  <si>
    <t>Podklad z kameniva hrubého drceného vel. 16-32 mm plochy do 100 m2 tl 150 mm</t>
  </si>
  <si>
    <t>468401085</t>
  </si>
  <si>
    <t>Podklad nebo kryt z kameniva hrubého drceného vel. 16-32 mm s rozprostřením a zhutněním plochy jednotlivě do 100 m2, po zhutnění tl. 150 mm</t>
  </si>
  <si>
    <t>https://podminky.urs.cz/item/CS_URS_2025_01/564750101</t>
  </si>
  <si>
    <t>32</t>
  </si>
  <si>
    <t>573111111</t>
  </si>
  <si>
    <t>Postřik živičný infiltrační s posypem z asfaltu množství 0,60 kg/m2</t>
  </si>
  <si>
    <t>621510773</t>
  </si>
  <si>
    <t>Postřik infiltrační PI z asfaltu silničního s posypem kamenivem, v množství 0,60 kg/m2</t>
  </si>
  <si>
    <t>https://podminky.urs.cz/item/CS_URS_2025_01/573111111</t>
  </si>
  <si>
    <t>33</t>
  </si>
  <si>
    <t>573211107</t>
  </si>
  <si>
    <t>Postřik živičný spojovací z asfaltu v množství 0,30 kg/m2</t>
  </si>
  <si>
    <t>-1283884660</t>
  </si>
  <si>
    <t>Postřik spojovací PS bez posypu kamenivem z asfaltu silničního, v množství 0,30 kg/m2</t>
  </si>
  <si>
    <t>https://podminky.urs.cz/item/CS_URS_2025_01/573211107</t>
  </si>
  <si>
    <t>34</t>
  </si>
  <si>
    <t>576156311</t>
  </si>
  <si>
    <t>Asfaltový koberec otevřený AKO 16 (AKOH) tl 60 mm š do 3 m z nemodifikovaného asfaltu</t>
  </si>
  <si>
    <t>-363021869</t>
  </si>
  <si>
    <t>Asfaltový koberec otevřený AKO 16 (AKOH) s rozprostřením a se zhutněním z nemodifikovaného asfaltu v pruhu šířky do 3 m, po zhutnění tl. 60 mm</t>
  </si>
  <si>
    <t>https://podminky.urs.cz/item/CS_URS_2025_01/576156311</t>
  </si>
  <si>
    <t>35</t>
  </si>
  <si>
    <t>577134111</t>
  </si>
  <si>
    <t>Asfaltový beton vrstva obrusná ACO 11+ (ABS) tř. I tl 40 mm š do 3 m z nemodifikovaného asfaltu</t>
  </si>
  <si>
    <t>-1149830225</t>
  </si>
  <si>
    <t>Asfaltový beton vrstva obrusná ACO 11 (ABS) s rozprostřením a se zhutněním z nemodifikovaného asfaltu v pruhu šířky do 3 m tř. I (ACO 11+), po zhutnění tl. 40 mm</t>
  </si>
  <si>
    <t>https://podminky.urs.cz/item/CS_URS_2025_01/577134111</t>
  </si>
  <si>
    <t>36</t>
  </si>
  <si>
    <t>596211110</t>
  </si>
  <si>
    <t>Kladení zámkové dlažby komunikací pro pěší ručně tl 60 mm skupiny A pl do 50 m2</t>
  </si>
  <si>
    <t>939937416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</si>
  <si>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</si>
  <si>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https://podminky.urs.cz/item/CS_URS_2025_01/596211110</t>
  </si>
  <si>
    <t>Úpravy povrchů, podlahy a osazování výplní</t>
  </si>
  <si>
    <t>37</t>
  </si>
  <si>
    <t>619995001</t>
  </si>
  <si>
    <t>Začištění omítek kolem oken, dveří, podlah nebo obkladů</t>
  </si>
  <si>
    <t>-732326404</t>
  </si>
  <si>
    <t>Začištění omítek (s dodáním hmot) kolem oken, dveří, podlah, obkladů apod.</t>
  </si>
  <si>
    <t>https://podminky.urs.cz/item/CS_URS_2025_01/619995001</t>
  </si>
  <si>
    <t>38</t>
  </si>
  <si>
    <t>628631111</t>
  </si>
  <si>
    <t>Stěrka z těsnící malty dvouvrstvá vnějších rovinných ploch konstrukcí ČOV nebo nádrží</t>
  </si>
  <si>
    <t>476486106</t>
  </si>
  <si>
    <t>Vnější úprava povrchu betonových konstrukcí čistíren odpadních vod, nádrží, vodojemů, kanálů stěrkou z těsnící cementové malty dvouvrstvou, ploch rovinných</t>
  </si>
  <si>
    <t>https://podminky.urs.cz/item/CS_URS_2025_01/628631111</t>
  </si>
  <si>
    <t>Vedení trubní dálková a přípojná</t>
  </si>
  <si>
    <t>39</t>
  </si>
  <si>
    <t>870001R</t>
  </si>
  <si>
    <t>kpl</t>
  </si>
  <si>
    <t>1365128682</t>
  </si>
  <si>
    <t>Utěsnění nově zřízených prostupů systémovým řešním pomocí těsníccíh řetězů a malt</t>
  </si>
  <si>
    <t>40</t>
  </si>
  <si>
    <t>871161211</t>
  </si>
  <si>
    <t>Montáž potrubí z PE100 RC SDR 11 otevřený výkop svařovaných elektrotvarovkou d 32 x 3,0 mm</t>
  </si>
  <si>
    <t>-2075920539</t>
  </si>
  <si>
    <t>Montáž vodovodního potrubí z polyetylenu PE100 RC v otevřeném výkopu svařovaných elektrotvarovkou SDR 11/PN16 d 32 x 3,0 mm</t>
  </si>
  <si>
    <t>https://podminky.urs.cz/item/CS_URS_2025_01/871161211</t>
  </si>
  <si>
    <t>41</t>
  </si>
  <si>
    <t>28613110</t>
  </si>
  <si>
    <t>potrubí vodovodní jednovrstvé PE100 RC PN 16 SDR11 32x3,0mm</t>
  </si>
  <si>
    <t>-1480497034</t>
  </si>
  <si>
    <t>13*1,015 'Přepočtené koeficientem množství</t>
  </si>
  <si>
    <t>42</t>
  </si>
  <si>
    <t>871211811</t>
  </si>
  <si>
    <t>Bourání stávajícího potrubí z polyetylenu D do 50 mm</t>
  </si>
  <si>
    <t>751258486</t>
  </si>
  <si>
    <t>Bourání stávajícího potrubí z polyetylenu v otevřeném výkopu D do 50 mm</t>
  </si>
  <si>
    <t>https://podminky.urs.cz/item/CS_URS_2025_01/871211811</t>
  </si>
  <si>
    <t>43</t>
  </si>
  <si>
    <t>871351819</t>
  </si>
  <si>
    <t>Příplatek k bourání potrubí z polyetylenu ve štole, v uzavřeném kanálu nebo v objektu D do 225 mm</t>
  </si>
  <si>
    <t>-1532025437</t>
  </si>
  <si>
    <t>Bourání stávajícího potrubí z polyetylenu Příplatek k cenám za práce ve štole, v uzavřeném kanálu nebo v objektech D do 225 mm</t>
  </si>
  <si>
    <t>https://podminky.urs.cz/item/CS_URS_2025_01/871351819</t>
  </si>
  <si>
    <t>44</t>
  </si>
  <si>
    <t>871353121</t>
  </si>
  <si>
    <t>Montáž kanalizačního potrubí hladkého plnostěnného SN 8 z PVC-U DN 200</t>
  </si>
  <si>
    <t>873254754</t>
  </si>
  <si>
    <t>Montáž kanalizačního potrubí z tvrdého PVC-U hladkého plnostěnného tuhost SN 8 DN 200</t>
  </si>
  <si>
    <t>https://podminky.urs.cz/item/CS_URS_2025_01/871353121</t>
  </si>
  <si>
    <t>45</t>
  </si>
  <si>
    <t>28611167</t>
  </si>
  <si>
    <t>trubka kanalizační PVC-U plnostěnná jednovrstvá DN 200x1000mm SN8</t>
  </si>
  <si>
    <t>-538329075</t>
  </si>
  <si>
    <t>4*1,03 'Přepočtené koeficientem množství</t>
  </si>
  <si>
    <t>46</t>
  </si>
  <si>
    <t>877161101</t>
  </si>
  <si>
    <t>Montáž elektrospojek na vodovodním potrubí z PE trub d 32</t>
  </si>
  <si>
    <t>-1089594819</t>
  </si>
  <si>
    <t>Montáž tvarovek na vodovodním plastovém potrubí z polyetylenu PE 100 elektrotvarovek SDR 11/PN16 spojek, oblouků nebo redukcí d 32</t>
  </si>
  <si>
    <t>https://podminky.urs.cz/item/CS_URS_2025_01/877161101</t>
  </si>
  <si>
    <t>47</t>
  </si>
  <si>
    <t>28615969</t>
  </si>
  <si>
    <t>elektrospojka SDR11 PE 100 PN16 D 32mm</t>
  </si>
  <si>
    <t>1980723290</t>
  </si>
  <si>
    <t>48</t>
  </si>
  <si>
    <t>877185201</t>
  </si>
  <si>
    <t>Montáž elektrospojek na kanalizačním potrubí z PE trub d 50</t>
  </si>
  <si>
    <t>-1617819930</t>
  </si>
  <si>
    <t>Montáž tvarovek na kanalizačním plastovém potrubí z PE elektrotvarovek SDR 11/PN16 spojek nebo oblouků d 50</t>
  </si>
  <si>
    <t>https://podminky.urs.cz/item/CS_URS_2025_01/877185201</t>
  </si>
  <si>
    <t>49</t>
  </si>
  <si>
    <t>28614945</t>
  </si>
  <si>
    <t>elektrokoleno 45° PE 100 PN16 D 50mm</t>
  </si>
  <si>
    <t>581892337</t>
  </si>
  <si>
    <t>50</t>
  </si>
  <si>
    <t>28614957</t>
  </si>
  <si>
    <t>elektrotvarovka T-kus rovnoramenný PE 100 PN16 D 50mm</t>
  </si>
  <si>
    <t>-75954652</t>
  </si>
  <si>
    <t>51</t>
  </si>
  <si>
    <t>877350310</t>
  </si>
  <si>
    <t>Montáž kolen na kanalizačním potrubí z PP nebo tvrdého PVC-U trub hladkých plnostěnných DN 200</t>
  </si>
  <si>
    <t>-1820832105</t>
  </si>
  <si>
    <t>Montáž tvarovek na kanalizačním plastovém potrubí z PP nebo PVC-U hladkého plnostěnného kolen, víček nebo hrdlových uzávěrů DN 200</t>
  </si>
  <si>
    <t>https://podminky.urs.cz/item/CS_URS_2025_01/877350310</t>
  </si>
  <si>
    <t>52</t>
  </si>
  <si>
    <t>28617183</t>
  </si>
  <si>
    <t>koleno kanalizační PP třívrstvé SN16 DN 200x45°</t>
  </si>
  <si>
    <t>-1471036705</t>
  </si>
  <si>
    <t>53</t>
  </si>
  <si>
    <t>877360310</t>
  </si>
  <si>
    <t>Montáž kolen na kanalizačním potrubí z PP nebo tvrdého PVC-U trub hladkých plnostěnných DN 250</t>
  </si>
  <si>
    <t>-467396609</t>
  </si>
  <si>
    <t>Montáž tvarovek na kanalizačním plastovém potrubí z PP nebo PVC-U hladkého plnostěnného kolen, víček nebo hrdlových uzávěrů DN 250</t>
  </si>
  <si>
    <t>https://podminky.urs.cz/item/CS_URS_2025_01/877360310</t>
  </si>
  <si>
    <t>54</t>
  </si>
  <si>
    <t>28612245</t>
  </si>
  <si>
    <t>přesuvka kanalizační plastová PVC KG DN 250 SN12/16</t>
  </si>
  <si>
    <t>-481526758</t>
  </si>
  <si>
    <t>55</t>
  </si>
  <si>
    <t>28612225</t>
  </si>
  <si>
    <t>odbočka kanalizační plastová PVC KG DN 250x200/45° SN12/16</t>
  </si>
  <si>
    <t>-487539481</t>
  </si>
  <si>
    <t>56</t>
  </si>
  <si>
    <t>891212122</t>
  </si>
  <si>
    <t>Montáž kanalizačních šoupátek otevřený výkop DN 50</t>
  </si>
  <si>
    <t>672274251</t>
  </si>
  <si>
    <t>Montáž kanalizačních armatur na potrubí šoupátek v otevřeném výkopu nebo v šachtách s osazením zemní soupravy (bez poklopů) DN 50</t>
  </si>
  <si>
    <t>https://podminky.urs.cz/item/CS_URS_2025_01/891212122</t>
  </si>
  <si>
    <t>57</t>
  </si>
  <si>
    <t>42221451</t>
  </si>
  <si>
    <t>šoupátko odpadní voda litina GGG 50 krátká stavební dl PN10/16 DN 50x150mm</t>
  </si>
  <si>
    <t>-943182364</t>
  </si>
  <si>
    <t>58</t>
  </si>
  <si>
    <t>899722111</t>
  </si>
  <si>
    <t>Krytí potrubí z plastů výstražnou fólií z PVC do 20 cm</t>
  </si>
  <si>
    <t>151468915</t>
  </si>
  <si>
    <t>Krytí potrubí z plastů výstražnou fólií z PVC šířky do 20 cm</t>
  </si>
  <si>
    <t>https://podminky.urs.cz/item/CS_URS_2025_01/899722111</t>
  </si>
  <si>
    <t>Ostatní konstrukce a práce, bourání</t>
  </si>
  <si>
    <t>59</t>
  </si>
  <si>
    <t>900001R</t>
  </si>
  <si>
    <t>-1354109351</t>
  </si>
  <si>
    <t>Zřízení prostupů jádrovým vrtáním ve stávajících betonových konstrukcích DN50-250</t>
  </si>
  <si>
    <t>60</t>
  </si>
  <si>
    <t>916331112</t>
  </si>
  <si>
    <t>Osazení zahradního obrubníku betonového do lože z betonu s boční opěrou</t>
  </si>
  <si>
    <t>1665925229</t>
  </si>
  <si>
    <t>Osazení zahradního obrubníku betonového s ložem tl. od 50 do 100 mm z betonu prostého tř. C 12/15 s boční opěrou z betonu prostého tř. C 12/15</t>
  </si>
  <si>
    <t>https://podminky.urs.cz/item/CS_URS_2025_01/916331112</t>
  </si>
  <si>
    <t>61</t>
  </si>
  <si>
    <t>59217001</t>
  </si>
  <si>
    <t>obrubník zahradní betonový 1000x50x250mm</t>
  </si>
  <si>
    <t>1289444618</t>
  </si>
  <si>
    <t>62</t>
  </si>
  <si>
    <t>919735112</t>
  </si>
  <si>
    <t>Řezání stávajícího živičného krytu hl přes 50 do 100 mm</t>
  </si>
  <si>
    <t>-1007347385</t>
  </si>
  <si>
    <t>Řezání stávajícího živičného krytu nebo podkladu hloubky přes 50 do 100 mm</t>
  </si>
  <si>
    <t>https://podminky.urs.cz/item/CS_URS_2025_01/919735112</t>
  </si>
  <si>
    <t>63</t>
  </si>
  <si>
    <t>941311111</t>
  </si>
  <si>
    <t>Montáž lešení řadového modulového lehkého zatížení do 200 kg/m2 š od 0,6 do 0,9 m v do 10 m</t>
  </si>
  <si>
    <t>64</t>
  </si>
  <si>
    <t>-1489961286</t>
  </si>
  <si>
    <t>Lešení řadové modulové lehké pracovní s podlahami s provozním zatížením tř. 3 do 200 kg/m2 šířky tř. SW06 od 0,6 do 0,9 m výšky do 10 m montáž</t>
  </si>
  <si>
    <t>https://podminky.urs.cz/item/CS_URS_2025_01/941311111</t>
  </si>
  <si>
    <t>941311211</t>
  </si>
  <si>
    <t>Příplatek k lešení řadovému modulovému lehkému do 200 kg/m2 š od 0,6 do 0,9 m v do 10 m za každý den použití</t>
  </si>
  <si>
    <t>-1192500075</t>
  </si>
  <si>
    <t>Lešení řadové modulové lehké pracovní s podlahami s provozním zatížením tř. 3 do 200 kg/m2 šířky tř. SW06 od 0,6 do 0,9 m výšky do 10 m příplatek k ceně za každý den použití</t>
  </si>
  <si>
    <t>https://podminky.urs.cz/item/CS_URS_2025_01/941311211</t>
  </si>
  <si>
    <t>88*5</t>
  </si>
  <si>
    <t>65</t>
  </si>
  <si>
    <t>941311811</t>
  </si>
  <si>
    <t>Demontáž lešení řadového modulového lehkého zatížení do 200 kg/m2 š od 0,6 do 0,9 m v do 10 m</t>
  </si>
  <si>
    <t>1832021875</t>
  </si>
  <si>
    <t>Lešení řadové modulové lehké pracovní s podlahami s provozním zatížením tř. 3 do 200 kg/m2 šířky tř. SW06 od 0,6 do 0,9 m výšky do 10 m demontáž</t>
  </si>
  <si>
    <t>https://podminky.urs.cz/item/CS_URS_2025_01/941311811</t>
  </si>
  <si>
    <t>66</t>
  </si>
  <si>
    <t>952903112</t>
  </si>
  <si>
    <t>Vyčištění objektů ČOV, nádrží, žlabů a kanálů při v do 3,5 m</t>
  </si>
  <si>
    <t>-709126305</t>
  </si>
  <si>
    <t>Vyčištění objektů čistíren odpadních vod, nádrží, žlabů nebo kanálů světlé výšky prostoru do 3,5 m</t>
  </si>
  <si>
    <t>https://podminky.urs.cz/item/CS_URS_2025_01/952903112</t>
  </si>
  <si>
    <t>67</t>
  </si>
  <si>
    <t>952903119</t>
  </si>
  <si>
    <t>Příplatek za vyčištění prostor v přes 3,5 m čištění objektů ČOV, nádrží, žlabů a kanálů</t>
  </si>
  <si>
    <t>29456354</t>
  </si>
  <si>
    <t>Vyčištění objektů čistíren odpadních vod, nádrží, žlabů nebo kanálů Příplatek k ceně za vyčištění prostorů v přes 3,5 m</t>
  </si>
  <si>
    <t>https://podminky.urs.cz/item/CS_URS_2025_01/952903119</t>
  </si>
  <si>
    <t>68</t>
  </si>
  <si>
    <t>985131111</t>
  </si>
  <si>
    <t>Očištění ploch stěn, rubu kleneb a podlah tlakovou vodou</t>
  </si>
  <si>
    <t>-1708105817</t>
  </si>
  <si>
    <t>https://podminky.urs.cz/item/CS_URS_2025_01/985131111</t>
  </si>
  <si>
    <t>997</t>
  </si>
  <si>
    <t>Doprava suti a vybouraných hmot</t>
  </si>
  <si>
    <t>69</t>
  </si>
  <si>
    <t>997002511</t>
  </si>
  <si>
    <t>Vodorovné přemístění suti a vybouraných hmot bez naložení ale se složením a urovnáním do 1 km</t>
  </si>
  <si>
    <t>1048934709</t>
  </si>
  <si>
    <t>Vodorovné přemístění suti a vybouraných hmot bez naložení, se složením a hrubým urovnáním na vzdálenost do 1 km</t>
  </si>
  <si>
    <t>https://podminky.urs.cz/item/CS_URS_2025_01/997002511</t>
  </si>
  <si>
    <t>70</t>
  </si>
  <si>
    <t>997002519</t>
  </si>
  <si>
    <t>Příplatek ZKD 1 km přemístění suti a vybouraných hmot</t>
  </si>
  <si>
    <t>866991203</t>
  </si>
  <si>
    <t>Vodorovné přemístění suti a vybouraných hmot bez naložení, se složením a hrubým urovnáním Příplatek k ceně za každý další započatý 1 km přes 1 km</t>
  </si>
  <si>
    <t>https://podminky.urs.cz/item/CS_URS_2025_01/997002519</t>
  </si>
  <si>
    <t>5,795*10</t>
  </si>
  <si>
    <t>71</t>
  </si>
  <si>
    <t>997002611</t>
  </si>
  <si>
    <t>Nakládání suti a vybouraných hmot</t>
  </si>
  <si>
    <t>2118509495</t>
  </si>
  <si>
    <t>Nakládání suti a vybouraných hmot na dopravní prostředek pro vodorovné přemístění</t>
  </si>
  <si>
    <t>https://podminky.urs.cz/item/CS_URS_2025_01/997002611</t>
  </si>
  <si>
    <t>72</t>
  </si>
  <si>
    <t>997013813</t>
  </si>
  <si>
    <t>Poplatek za uložení na skládce (skládkovné) stavebního odpadu z plastických hmot kód odpadu 17 02 03</t>
  </si>
  <si>
    <t>35562531</t>
  </si>
  <si>
    <t>Poplatek za uložení stavebního odpadu na skládce (skládkovné) z plastických hmot zatříděného do Katalogu odpadů pod kódem 17 02 03</t>
  </si>
  <si>
    <t>https://podminky.urs.cz/item/CS_URS_2025_01/997013813</t>
  </si>
  <si>
    <t>73</t>
  </si>
  <si>
    <t>997221873</t>
  </si>
  <si>
    <t>Poplatek za uložení na recyklační skládce (skládkovné) stavebního odpadu zeminy a kamení zatříděného do Katalogu odpadů pod kódem 17 05 04</t>
  </si>
  <si>
    <t>1449089939</t>
  </si>
  <si>
    <t>Poplatek za uložení stavebního odpadu na recyklační skládce (skládkovné) zeminy a kamení zatříděného do Katalogu odpadů pod kódem 17 05 04</t>
  </si>
  <si>
    <t>https://podminky.urs.cz/item/CS_URS_2025_01/997221873</t>
  </si>
  <si>
    <t>74</t>
  </si>
  <si>
    <t>997221875</t>
  </si>
  <si>
    <t>Poplatek za uložení na recyklační skládce (skládkovné) stavebního odpadu asfaltového bez obsahu dehtu zatříděného do Katalogu odpadů pod kódem 17 03 02</t>
  </si>
  <si>
    <t>-47588889</t>
  </si>
  <si>
    <t>Poplatek za uložení stavebního odpadu na recyklační skládce (skládkovné) asfaltového bez obsahu dehtu zatříděného do Katalogu odpadů pod kódem 17 03 02</t>
  </si>
  <si>
    <t>https://podminky.urs.cz/item/CS_URS_2025_01/997221875</t>
  </si>
  <si>
    <t>998</t>
  </si>
  <si>
    <t>Přesun hmot</t>
  </si>
  <si>
    <t>75</t>
  </si>
  <si>
    <t>998271301</t>
  </si>
  <si>
    <t>Přesun hmot pro kanalizace hloubené monolitické z betonu otevřený výkop</t>
  </si>
  <si>
    <t>-1956868442</t>
  </si>
  <si>
    <t>Přesun hmot pro kanalizace (stoky) hloubené monolitické z betonu nebo železobetonu v otevřeném výkopu dopravní vzdálenost do 15 m</t>
  </si>
  <si>
    <t>https://podminky.urs.cz/item/CS_URS_2025_01/998271301</t>
  </si>
  <si>
    <t>76</t>
  </si>
  <si>
    <t>998276101</t>
  </si>
  <si>
    <t>Přesun hmot pro trubní vedení z trub z plastických hmot otevřený výkop</t>
  </si>
  <si>
    <t>1067427002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</si>
  <si>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</si>
  <si>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https://podminky.urs.cz/item/CS_URS_2025_01/998276101</t>
  </si>
  <si>
    <t>N00</t>
  </si>
  <si>
    <t>Technologické vystrojení ČOV</t>
  </si>
  <si>
    <t>N01</t>
  </si>
  <si>
    <t>Technologické vybavení</t>
  </si>
  <si>
    <t>77</t>
  </si>
  <si>
    <t>10001</t>
  </si>
  <si>
    <t>Samočistící česle s integrovaným lisem shrabků a vyhříváním. Průtok 10 l/s, šíře česlí 400 mm a dotěsnění, velikost průliny 6 mm, průměr šněkovnice 200 mm,, příkony česle 0,18+0,12 kW 400V, lis 0,75 kW 400V, el. ventil a výhřev 1,4 kW 230 V 50 Hz. Dodávka</t>
  </si>
  <si>
    <t>512</t>
  </si>
  <si>
    <t>-77265461</t>
  </si>
  <si>
    <t>Samočistící česle s integrovaným lisem shrabků a vyhříváním. Průtok 10 l/s, šíře česlí 400 mm a dotěsnění, velikost průliny 6 mm, průměr šněkovnice 200 mm,, příkony česle 0,18+0,12 kW 400V, lis 0,75 kW 400V, el. ventil a výhřev 1,4 kW 230 V 50 Hz. Dodávka včetně dílenské dokumentace, montáže, rozvaděče typu RPA 5Lz, revize, instalačního materiálu, nakládky, dopravy a uvedení do provozu.</t>
  </si>
  <si>
    <t>78</t>
  </si>
  <si>
    <t>10002</t>
  </si>
  <si>
    <t>Odpadní nádoba plastová s kolečky 240l</t>
  </si>
  <si>
    <t>ks</t>
  </si>
  <si>
    <t>621369423</t>
  </si>
  <si>
    <t>79</t>
  </si>
  <si>
    <t>10003</t>
  </si>
  <si>
    <t>Mechanický samonasávací aerátor. MLSS 3000 ppm, účinný objem 200 m3, Příkon 5,5 kW, IEC IE3 400V/50 Hz, IP55, provedení nerez ocel 1.4571/AISI 316 Ti. Dodávka zařízení včetně dílenské dokumentace, instalačního rámu, ukotvení, instalace a montáže, nakládky</t>
  </si>
  <si>
    <t>508284429</t>
  </si>
  <si>
    <t>Mechanický samonasávací aerátor. MLSS 3000 ppm, účinný objem 200 m3, Příkon 5,5 kW, IEC IE3 400V/50 Hz, IP55, provedení nerez ocel 1.4571/AISI 316 Ti. Dodávka zařízení včetně dílenské dokumentace, instalačního rámu, ukotvení, instalace a montáže, nakládky, dopravy a spojovacího materiálu.</t>
  </si>
  <si>
    <t>80</t>
  </si>
  <si>
    <t>10004</t>
  </si>
  <si>
    <t xml:space="preserve">Čerpadlo Č2 pro čerpání přebytečného kalu z DOS do DN. Průtok 2 l/s, h=7 m, příkon 1,4 kW/2,5 A, výtlak DN50, hmotnost 59 kg, volný průchod 44 mm.. Dodávka včetně kabelu,  držáku, řetězu, dílenské dokumentace, imontáže, dopravy a instalačního materiálu.</t>
  </si>
  <si>
    <t>-1825932092</t>
  </si>
  <si>
    <t>Čerpadlo Č2 pro čerpání přebytečného kalu z DOS do DN. Průtok 2 l/s, h=7 m, příkon 1,4 kW/2,5 A, výtlak DN50, hmotnost 59 kg, volný průchod 44 mm.. Dodávka včetně kabelu, držáku, řetězu, dílenské dokumentace, imontáže, dopravy a instalačního materiálu.</t>
  </si>
  <si>
    <t>81</t>
  </si>
  <si>
    <t>10005</t>
  </si>
  <si>
    <t>Čerpadlo Č3,Č4 plovoucích nečistot včetně nového trychtýře po jejich osazení v DOS (prům. 300 mm, h= 550 mm. Q= 190 l/min, P= 150–550 W, ot. 2900/3450 rpm, IP68, H= 1,5m (max. 8,0 m), hmotnost 7 kg, výtlak DN40 mm, šedá litina. Dodávka zařízení je komplet</t>
  </si>
  <si>
    <t>91738278</t>
  </si>
  <si>
    <t>Čerpadlo Č3,Č4 plovoucích nečistot včetně nového trychtýře po jejich osazení v DOS (prům. 300 mm, h= 550 mm. Q= 190 l/min, P= 150–550 W, ot. 2900/3450 rpm, IP68, H= 1,5m (max. 8,0 m), hmotnost 7 kg, výtlak DN40 mm, šedá litina. Dodávka zařízení je kompletní včetně kotevních prvků, zavěšení, instalační sady, montáže a příslušné dokumentace. Trychtýře budou výškově stavitelné. Součástí dodávky budou i flex. hadice DN40 s výtlakem do biologického reaktoru.</t>
  </si>
  <si>
    <t>82</t>
  </si>
  <si>
    <t>10006</t>
  </si>
  <si>
    <t>Ofuk hladiny + úprava potrubních rozvodů vzduchu. Dodávka zařízení je kompletní včetně kotevních prvků, montáže, přívodního potrubí od dmychadla a příslušné dokumentace, perforované potrubí HDPE DN25 po obvodu hladiny v dosazovací nádrži, přívod vzduchu P</t>
  </si>
  <si>
    <t>-1925911058</t>
  </si>
  <si>
    <t>Ofuk hladiny + úprava potrubních rozvodů vzduchu. Dodávka zařízení je kompletní včetně kotevních prvků, montáže, přívodního potrubí od dmychadla a příslušné dokumentace, perforované potrubí HDPE DN25 po obvodu hladiny v dosazovací nádrži, přívod vzduchu PE 32/56 mm</t>
  </si>
  <si>
    <t>83</t>
  </si>
  <si>
    <t>10008</t>
  </si>
  <si>
    <t>Hradítko šachtové s vřetenem a ovl. klíčem, prům. DN250 - dodávka včetně drobných stavebních úprav šachty, kotevního a spojovacího materiálu, dopravy a montáže.</t>
  </si>
  <si>
    <t>-129540315</t>
  </si>
  <si>
    <t>84</t>
  </si>
  <si>
    <t>10007</t>
  </si>
  <si>
    <t>Úkapová vana pod odpadní nádobu na shrabky. Rozměr 1000 x 1000 x 40 mm, vč. odtoku a nájezdového klínu 1000 x 300 mm. Mat. provedení OC nerez AISI 304/ kompozit. rošt. Dodávka zařízení je kompletní včetně kotevních prvků, kotevního a spojovacího materiálu</t>
  </si>
  <si>
    <t>-294825508</t>
  </si>
  <si>
    <t>Úkapová vana pod odpadní nádobu na shrabky. Rozměr 1000 x 1000 x 40 mm, vč. odtoku a nájezdového klínu 1000 x 300 mm. Mat. provedení OC nerez AISI 304/ kompozit. rošt. Dodávka zařízení je kompletní včetně kotevních prvků, kotevního a spojovacího materiálu, montáže ke stávající konstrukci a příslušné dokumentace.</t>
  </si>
  <si>
    <t>85</t>
  </si>
  <si>
    <t>10009</t>
  </si>
  <si>
    <t xml:space="preserve">Zařízení mobilního stahování pěny z reaktoru do KN. Materiálové provedení OC AISI 304, včetně kalového čerpadla, flexi hadice se spojkami. Dodávka je kompletní  včetně dopravy, zaškolení a zřízení potřebných přípojek.</t>
  </si>
  <si>
    <t>623831843</t>
  </si>
  <si>
    <t>Zařízení mobilního stahování pěny z reaktoru do KN. Materiálové provedení OC AISI 304, včetně kalového čerpadla, flexi hadice se spojkami. Dodávka je kompletní včetně dopravy, zaškolení a zřízení potřebných přípojek.</t>
  </si>
  <si>
    <t>86</t>
  </si>
  <si>
    <t>10010</t>
  </si>
  <si>
    <t>Zařízení automatické sedimentační zkoušky. Dodávka zařízení je kompletní, tj. kompaktní zařízení včetně všech trutních rozvodů, armatur, senzorů, čidel, připojení a elektroinstalace. Dodávka zařízení včetně dokumentace , kotvícího materiálu, montáže a dop</t>
  </si>
  <si>
    <t>-1285201499</t>
  </si>
  <si>
    <t>Zařízení automatické sedimentační zkoušky. Dodávka zařízení je kompletní, tj. kompaktní zařízení včetně všech trutních rozvodů, armatur, senzorů, čidel, připojení a elektroinstalace. Dodávka zařízení včetně dokumentace , kotvícího materiálu, montáže a dopravy.</t>
  </si>
  <si>
    <t>87</t>
  </si>
  <si>
    <t>10011</t>
  </si>
  <si>
    <t xml:space="preserve">Membránové dmychadlo ofuku hladiny. Dmychadlo vč. konzole P=440 W, IP54, max. prac. talk 260 mbar. Dodávka včetně přechodových armatur na rozvod vzduchu, manometru, konzole a náplní, instalačního a kotvícího materiálu, dopravy a montáže. </t>
  </si>
  <si>
    <t>1488373498</t>
  </si>
  <si>
    <t>PSV</t>
  </si>
  <si>
    <t>Práce a dodávky PSV</t>
  </si>
  <si>
    <t>767</t>
  </si>
  <si>
    <t>Konstrukce zámečnické</t>
  </si>
  <si>
    <t>88</t>
  </si>
  <si>
    <t>767995112R</t>
  </si>
  <si>
    <t>Montáž výztuh stávající DOS vestavby, výroba a montáž vnějšího plechu DOS délky 14500 mm, výšky 300 mm proti přepadu pěny Z an DO dos. Dodávka včetně materiálu, kotvících a spojovacích prvků, dopravy a montáže.</t>
  </si>
  <si>
    <t>1755812501</t>
  </si>
  <si>
    <t>Montáž výztuh stávající DOS vestavby, výroba a montáž vnějšího plechu DOS délky 14500 mm, výšky 300 mm proti přepadu pěny Z DOS. Dodávka je kompletní včetně materiálu, kotvících a spojovacích prvků, dopravy a montáže.</t>
  </si>
  <si>
    <t>89</t>
  </si>
  <si>
    <t>767996701</t>
  </si>
  <si>
    <t>Demontáž atypických zámečnických konstrukcí řezáním hm jednotlivých dílů do 50 kg</t>
  </si>
  <si>
    <t>189195911</t>
  </si>
  <si>
    <t>Demontáž ostatních zámečnických konstrukcí řezáním o hmotnosti jednotlivých dílů do 50 kg</t>
  </si>
  <si>
    <t>https://podminky.urs.cz/item/CS_URS_2025_01/767996701</t>
  </si>
  <si>
    <t>Práce a dodávky M</t>
  </si>
  <si>
    <t>PS 01.2</t>
  </si>
  <si>
    <t xml:space="preserve"> Montáž</t>
  </si>
  <si>
    <t>90</t>
  </si>
  <si>
    <t>100</t>
  </si>
  <si>
    <t>Montáž technologického zařízení</t>
  </si>
  <si>
    <t>-1419864829</t>
  </si>
  <si>
    <t>91</t>
  </si>
  <si>
    <t>101</t>
  </si>
  <si>
    <t>Montáž trubních rozvodů, armatur a tvarovek</t>
  </si>
  <si>
    <t>880338692</t>
  </si>
  <si>
    <t>92</t>
  </si>
  <si>
    <t>102</t>
  </si>
  <si>
    <t>Montáž zámečnických konstrukcí</t>
  </si>
  <si>
    <t>-1226118769</t>
  </si>
  <si>
    <t>PS 01.3</t>
  </si>
  <si>
    <t xml:space="preserve"> Ostatní</t>
  </si>
  <si>
    <t>93</t>
  </si>
  <si>
    <t>300</t>
  </si>
  <si>
    <t>Návrh provozního řádu</t>
  </si>
  <si>
    <t>-632272787</t>
  </si>
  <si>
    <t>94</t>
  </si>
  <si>
    <t>3040</t>
  </si>
  <si>
    <t>Dokumentace skutečného provedení stavby</t>
  </si>
  <si>
    <t>-2090343413</t>
  </si>
  <si>
    <t>95</t>
  </si>
  <si>
    <t>3041</t>
  </si>
  <si>
    <t>Zařízení staveniště</t>
  </si>
  <si>
    <t>-1456326457</t>
  </si>
  <si>
    <t>96</t>
  </si>
  <si>
    <t>3042</t>
  </si>
  <si>
    <t>Komplexní zkoušky, tlakové zkoušky</t>
  </si>
  <si>
    <t>-400027337</t>
  </si>
  <si>
    <t>97</t>
  </si>
  <si>
    <t>3043</t>
  </si>
  <si>
    <t>Zajištění provozu ČOV po dobu realizace čerpání a likvidace OV</t>
  </si>
  <si>
    <t>-226516626</t>
  </si>
  <si>
    <t>Zajištění provozu ČOV po dobu realizace včetně likvidace OV a sedimentu - předpoklad 30 dní</t>
  </si>
  <si>
    <t>PS 02 - Technologická elektroinstalace ČOV</t>
  </si>
  <si>
    <t xml:space="preserve"> Nemojov</t>
  </si>
  <si>
    <t xml:space="preserve"> Akvopro s.r.o.</t>
  </si>
  <si>
    <t>HSV - HSV</t>
  </si>
  <si>
    <t xml:space="preserve">    D01 - Rozváděč RM1</t>
  </si>
  <si>
    <t xml:space="preserve">    D02 - Vyzbrojení rozváděče RM1</t>
  </si>
  <si>
    <t xml:space="preserve">    D03 - Kompenzační rozváděč RC</t>
  </si>
  <si>
    <t xml:space="preserve">    D04 - Ovládací skříňky MS</t>
  </si>
  <si>
    <t xml:space="preserve">    D05 - Přepojovací skříňky MX</t>
  </si>
  <si>
    <t xml:space="preserve">    D06 - Řídící systém, LTE modem a telemetrická stanice</t>
  </si>
  <si>
    <t xml:space="preserve">    D07 - Kamery</t>
  </si>
  <si>
    <t xml:space="preserve">    D08 - Čidla a senzory</t>
  </si>
  <si>
    <t xml:space="preserve">    D09 - Kabely</t>
  </si>
  <si>
    <t xml:space="preserve">    D10 - Kabelové trasy</t>
  </si>
  <si>
    <t xml:space="preserve">    D11 - Elektroinstalační materiál</t>
  </si>
  <si>
    <t xml:space="preserve">    D12 - Montážní práce</t>
  </si>
  <si>
    <t>D01</t>
  </si>
  <si>
    <t>Rozváděč RM1</t>
  </si>
  <si>
    <t>POL01001</t>
  </si>
  <si>
    <t>Skříň ocelplechová samostatně stojící 2000x1000x400 s montážním panelem</t>
  </si>
  <si>
    <t>470586396</t>
  </si>
  <si>
    <t>POL01002</t>
  </si>
  <si>
    <t>Boční zákryty, 2000x400 (balení 2ks)</t>
  </si>
  <si>
    <t>bal</t>
  </si>
  <si>
    <t>1840510574</t>
  </si>
  <si>
    <t>POL01003</t>
  </si>
  <si>
    <t>Podstavec přední/zadní, 100x1000 (balení 2ks)</t>
  </si>
  <si>
    <t>1873243535</t>
  </si>
  <si>
    <t>POL01004</t>
  </si>
  <si>
    <t>Boční díly podstavce, 100x400 (balení 2ks)</t>
  </si>
  <si>
    <t>1297735155</t>
  </si>
  <si>
    <t>POL01005</t>
  </si>
  <si>
    <t>Lišta přístrojová DIN 35x 7,5 perforovaná, otvor 5,2mm (2m)</t>
  </si>
  <si>
    <t>-667365278</t>
  </si>
  <si>
    <t>POL01006</t>
  </si>
  <si>
    <t xml:space="preserve">Kanál rozvaděčový  40x 60 T1-E G s úzkou perf. světle šedá</t>
  </si>
  <si>
    <t>-317534022</t>
  </si>
  <si>
    <t>POL01007</t>
  </si>
  <si>
    <t xml:space="preserve">Kanál rozvaděčový  60x 80 T1-EF G s úzkou perf. světle šedá</t>
  </si>
  <si>
    <t>-513587541</t>
  </si>
  <si>
    <t>D02</t>
  </si>
  <si>
    <t>Vyzbrojení rozváděče RM1</t>
  </si>
  <si>
    <t>POL02001</t>
  </si>
  <si>
    <t>Přepínač sítí 3P 80A indikace I-0-II na DIN-lištu</t>
  </si>
  <si>
    <t>630410326</t>
  </si>
  <si>
    <t>POL02002</t>
  </si>
  <si>
    <t>Rukojeť pistolová pro přepínač sítí</t>
  </si>
  <si>
    <t>423421265</t>
  </si>
  <si>
    <t>POL02003</t>
  </si>
  <si>
    <t>Svodič přepětí 275V 4P třída 2</t>
  </si>
  <si>
    <t>-93906964</t>
  </si>
  <si>
    <t>POL02004</t>
  </si>
  <si>
    <t>Pojistkový odpínač 3P 32A 10x38</t>
  </si>
  <si>
    <t>1129931236</t>
  </si>
  <si>
    <t>POL02005</t>
  </si>
  <si>
    <t>Válcová pojistka GG 500V AC 2A 10,3x38mm</t>
  </si>
  <si>
    <t>-1745361600</t>
  </si>
  <si>
    <t>POL02006</t>
  </si>
  <si>
    <t>Relé monitorovací 3-fázové sítě 183-528V AC</t>
  </si>
  <si>
    <t>-1211056921</t>
  </si>
  <si>
    <t>POL02007</t>
  </si>
  <si>
    <t xml:space="preserve">Chránič proudový kombinovaný 2p B 10A  30mA AC 10kA</t>
  </si>
  <si>
    <t>-1719535103</t>
  </si>
  <si>
    <t>POL02008</t>
  </si>
  <si>
    <t xml:space="preserve">Chránič proudový kombinovaný 2p B 16A  30mA AC 10kA</t>
  </si>
  <si>
    <t>1369991682</t>
  </si>
  <si>
    <t>POL02009</t>
  </si>
  <si>
    <t xml:space="preserve">Jistič 1p C   2A 10kA</t>
  </si>
  <si>
    <t>-1725574431</t>
  </si>
  <si>
    <t>POL02010</t>
  </si>
  <si>
    <t xml:space="preserve">Jistič 1p B   4A 10kA</t>
  </si>
  <si>
    <t>236344266</t>
  </si>
  <si>
    <t>POL02011</t>
  </si>
  <si>
    <t xml:space="preserve">Jistič 1p C  10A 10kA</t>
  </si>
  <si>
    <t>-374101687</t>
  </si>
  <si>
    <t>POL02012</t>
  </si>
  <si>
    <t xml:space="preserve">Jistič 1p+N C  10A 10kA</t>
  </si>
  <si>
    <t>1730383161</t>
  </si>
  <si>
    <t>POL02013</t>
  </si>
  <si>
    <t>Jistič 3p C 16A 10kA</t>
  </si>
  <si>
    <t>2142180054</t>
  </si>
  <si>
    <t>POL02014</t>
  </si>
  <si>
    <t>Jistič 3p B 32A 10kA</t>
  </si>
  <si>
    <t>-114233827</t>
  </si>
  <si>
    <t>POL02015</t>
  </si>
  <si>
    <t>Spoušť vypínací 230V</t>
  </si>
  <si>
    <t>860292489</t>
  </si>
  <si>
    <t>POL02016</t>
  </si>
  <si>
    <t>Spouštěč motoru 2P 0,16A</t>
  </si>
  <si>
    <t>1621304758</t>
  </si>
  <si>
    <t>POL02017</t>
  </si>
  <si>
    <t>Spouštěč motoru 3P 1,00A</t>
  </si>
  <si>
    <t>1043752829</t>
  </si>
  <si>
    <t>POL02018</t>
  </si>
  <si>
    <t>Spouštěč motoru 3P 6,30A</t>
  </si>
  <si>
    <t>428818970</t>
  </si>
  <si>
    <t>POL02019</t>
  </si>
  <si>
    <t>Spouštěč motoru 3P 10,00A</t>
  </si>
  <si>
    <t>1332509043</t>
  </si>
  <si>
    <t>POL02020</t>
  </si>
  <si>
    <t>Spouštěč motoru 3P 16,00A</t>
  </si>
  <si>
    <t>798014711</t>
  </si>
  <si>
    <t>POL02021</t>
  </si>
  <si>
    <t>Kontakt pomocný 1Z/1V k jističi/motorovému spouštěči</t>
  </si>
  <si>
    <t>1996278139</t>
  </si>
  <si>
    <t>POL02022</t>
  </si>
  <si>
    <t>Stykač 9A 230-240VAC 50-60Hz</t>
  </si>
  <si>
    <t>-990141163</t>
  </si>
  <si>
    <t>POL02023</t>
  </si>
  <si>
    <t>Stykač 15A 230-240VAC 50-60Hz</t>
  </si>
  <si>
    <t>1696305921</t>
  </si>
  <si>
    <t>POL02024</t>
  </si>
  <si>
    <t>Kontakt pomocný 4p 2Z+2V</t>
  </si>
  <si>
    <t>831890550</t>
  </si>
  <si>
    <t>POL02025</t>
  </si>
  <si>
    <t xml:space="preserve">Softstartér 3-fázový  5,5kW</t>
  </si>
  <si>
    <t>853678910</t>
  </si>
  <si>
    <t>POL02026</t>
  </si>
  <si>
    <t xml:space="preserve">Softstartér 3-fázový  7,5kW</t>
  </si>
  <si>
    <t>2120948410</t>
  </si>
  <si>
    <t>POL02027</t>
  </si>
  <si>
    <t>Termistorové relé, 1 přepínací kontakt, 5A, 250 VAC</t>
  </si>
  <si>
    <t>-351774548</t>
  </si>
  <si>
    <t>POL02028</t>
  </si>
  <si>
    <t>Relé - ochrana vniknutí vody na DIN IP20</t>
  </si>
  <si>
    <t>1736845384</t>
  </si>
  <si>
    <t>POL02029</t>
  </si>
  <si>
    <t>Hodiny spínací denní analogové</t>
  </si>
  <si>
    <t>1215932346</t>
  </si>
  <si>
    <t>POL02030</t>
  </si>
  <si>
    <t>Relé PUSH IN 230VAC 4CO komplet</t>
  </si>
  <si>
    <t>-408426366</t>
  </si>
  <si>
    <t>POL02031</t>
  </si>
  <si>
    <t>Relé PUSH IN 230VAC 2CO komplet</t>
  </si>
  <si>
    <t>1148369246</t>
  </si>
  <si>
    <t>POL02032</t>
  </si>
  <si>
    <t>Relé PUSH IN 24VDC 4CO komplet</t>
  </si>
  <si>
    <t>697496520</t>
  </si>
  <si>
    <t>POL02033</t>
  </si>
  <si>
    <t>Relé PUSH IN 24VDC 2CO komplet</t>
  </si>
  <si>
    <t>-603667545</t>
  </si>
  <si>
    <t>POL02034</t>
  </si>
  <si>
    <t>Svodič přepětí - vazební impedance</t>
  </si>
  <si>
    <t>-926252613</t>
  </si>
  <si>
    <t>POL02035</t>
  </si>
  <si>
    <t>Svodič přepětí s integrovaným odrušovacím vf filtrem, signální kontakt</t>
  </si>
  <si>
    <t>-1248897410</t>
  </si>
  <si>
    <t>POL02036</t>
  </si>
  <si>
    <t>Přepěťová ochrana pro vedení,24V,nesym. 1 pár,vaz.L,liš.DIN</t>
  </si>
  <si>
    <t>1649037230</t>
  </si>
  <si>
    <t>POL02037</t>
  </si>
  <si>
    <t>Záložní zdroj - klasická UPS, skutečný a zdánlivý výkon 900 W / 1600 VA, line interactive, 6×IEC 320 C13, USB, 95% účinnost při 100% zátěži, AVR, rozměry 180 × 133 × 330 mm (V×Š×H), hmotnost 9,3 kg</t>
  </si>
  <si>
    <t>713036348</t>
  </si>
  <si>
    <t>POL02038</t>
  </si>
  <si>
    <t xml:space="preserve">Zdroj napájecí spínaný 24V  3,0A  72W</t>
  </si>
  <si>
    <t>1853825695</t>
  </si>
  <si>
    <t>POL02039</t>
  </si>
  <si>
    <t>Zdroj napájecí 13,8V/60W</t>
  </si>
  <si>
    <t>399122925</t>
  </si>
  <si>
    <t>POL02040</t>
  </si>
  <si>
    <t>Akumulátor 12V/7Ah</t>
  </si>
  <si>
    <t>467124496</t>
  </si>
  <si>
    <t>POL02041</t>
  </si>
  <si>
    <t>Termostat prostorový IP65</t>
  </si>
  <si>
    <t>-1598729165</t>
  </si>
  <si>
    <t>POL02042</t>
  </si>
  <si>
    <t xml:space="preserve">LED svítidlo do rozvaděče s infračerveným čidlem, 4W/230 VAC </t>
  </si>
  <si>
    <t>1286783394</t>
  </si>
  <si>
    <t>POL02043</t>
  </si>
  <si>
    <t>Zásuvka soklová s ochraným kolíkem 3 svorky</t>
  </si>
  <si>
    <t>915424609</t>
  </si>
  <si>
    <t>POL02044</t>
  </si>
  <si>
    <t>Hlavice hřibová rudá 35mm odblokování pootočením</t>
  </si>
  <si>
    <t>1757623632</t>
  </si>
  <si>
    <t>POL02045</t>
  </si>
  <si>
    <t>Kryt hlavice hřibové žlutý</t>
  </si>
  <si>
    <t>2073113002</t>
  </si>
  <si>
    <t>POL02046</t>
  </si>
  <si>
    <t>Štítek kruhový žlutý 60mm v jazycích DE, EN, FR, I</t>
  </si>
  <si>
    <t>-2127904300</t>
  </si>
  <si>
    <t>POL02047</t>
  </si>
  <si>
    <t>Hlavice otočná prosvětlená LED bílá 3pozice pevné</t>
  </si>
  <si>
    <t>-2141728212</t>
  </si>
  <si>
    <t>POL02048</t>
  </si>
  <si>
    <t>Hlavice signální bílá</t>
  </si>
  <si>
    <t>-1897219167</t>
  </si>
  <si>
    <t>POL02049</t>
  </si>
  <si>
    <t>Hlavice signální žlutá</t>
  </si>
  <si>
    <t>71554815</t>
  </si>
  <si>
    <t>POL02050</t>
  </si>
  <si>
    <t>Hlavice signální zelená</t>
  </si>
  <si>
    <t>-2057192346</t>
  </si>
  <si>
    <t>POL02051</t>
  </si>
  <si>
    <t>Spojovací díl pro hlavice</t>
  </si>
  <si>
    <t>-261288409</t>
  </si>
  <si>
    <t>POL02052</t>
  </si>
  <si>
    <t>Objímka LED 85-264VAC bílá</t>
  </si>
  <si>
    <t>-546615702</t>
  </si>
  <si>
    <t>POL02053</t>
  </si>
  <si>
    <t>Jednotka spínací 1/0 čelní upevnění šroubová</t>
  </si>
  <si>
    <t>-1181741065</t>
  </si>
  <si>
    <t>POL02054</t>
  </si>
  <si>
    <t>Nosič štítků 18x27mm bez štítku</t>
  </si>
  <si>
    <t>-384571199</t>
  </si>
  <si>
    <t>POL02055</t>
  </si>
  <si>
    <t>Skříň tlačítková nouzové zastavení hřib 35mm odblok.vyt</t>
  </si>
  <si>
    <t>165415993</t>
  </si>
  <si>
    <t>POL02056</t>
  </si>
  <si>
    <t>Svorka řadová pojistková RSP 4 LED</t>
  </si>
  <si>
    <t>-1541423466</t>
  </si>
  <si>
    <t>POL02057</t>
  </si>
  <si>
    <t xml:space="preserve">Pojistka trubičková skleněná F  5,0A 250V 5x20mm</t>
  </si>
  <si>
    <t>-266186368</t>
  </si>
  <si>
    <t>POL02058</t>
  </si>
  <si>
    <t xml:space="preserve">Pojistka trubičková skleněná F  1,0A 250V 5x20mm</t>
  </si>
  <si>
    <t>-646393742</t>
  </si>
  <si>
    <t>POL02059</t>
  </si>
  <si>
    <t xml:space="preserve">Pojistka trubičková skleněná F   500mA 250V 5x20mm</t>
  </si>
  <si>
    <t>-359562724</t>
  </si>
  <si>
    <t>POL02060</t>
  </si>
  <si>
    <t xml:space="preserve">Pojistka trubičková skleněná F   200mA 250V 5x20mm</t>
  </si>
  <si>
    <t>275183849</t>
  </si>
  <si>
    <t>POL02061</t>
  </si>
  <si>
    <t xml:space="preserve">Pojistka trubičková skleněná F   100mA 250V 5x20mm</t>
  </si>
  <si>
    <t>-959813997</t>
  </si>
  <si>
    <t>POL02062</t>
  </si>
  <si>
    <t>Můstek rozbočovací N12-F2 modrý krytý</t>
  </si>
  <si>
    <t>-2087573021</t>
  </si>
  <si>
    <t>POL02063</t>
  </si>
  <si>
    <t>Můstek rozbočovací PE12-F2 zelený krytý</t>
  </si>
  <si>
    <t>855286100</t>
  </si>
  <si>
    <t>POL02064</t>
  </si>
  <si>
    <t>Svorka řadová PUSH IN průchozí A2C 10</t>
  </si>
  <si>
    <t>-800706594</t>
  </si>
  <si>
    <t>POL02065</t>
  </si>
  <si>
    <t>Svorka řadová PUSH IN průchozí A2C 10 BL</t>
  </si>
  <si>
    <t>166167608</t>
  </si>
  <si>
    <t>POL02066</t>
  </si>
  <si>
    <t>Svorka řadová PUSH IN průchozí A2C 10 PE</t>
  </si>
  <si>
    <t>-333492989</t>
  </si>
  <si>
    <t>POL02067</t>
  </si>
  <si>
    <t>Svorka řadová PUSH IN průchozí A2C 2.5</t>
  </si>
  <si>
    <t>-647623321</t>
  </si>
  <si>
    <t>POL02068</t>
  </si>
  <si>
    <t>Svorka řadová PUSH IN průchozí A2C 2.5 BL</t>
  </si>
  <si>
    <t>1096001820</t>
  </si>
  <si>
    <t>POL02069</t>
  </si>
  <si>
    <t>Svorka řadová PUSH IN zemnící A2C 2.5 PE</t>
  </si>
  <si>
    <t>1838864938</t>
  </si>
  <si>
    <t>POL02070</t>
  </si>
  <si>
    <t>Svorka řadová PUSH IN průchozí A2C 1.5</t>
  </si>
  <si>
    <t>-17210590</t>
  </si>
  <si>
    <t>POL02071</t>
  </si>
  <si>
    <t>Svorka řadová PUSH IN průchozí A2C 1.5 BL</t>
  </si>
  <si>
    <t>976788465</t>
  </si>
  <si>
    <t>POL02072</t>
  </si>
  <si>
    <t>Svorka řadová PUSH IN zemnící A2C 1.5 PE</t>
  </si>
  <si>
    <t>1514544785</t>
  </si>
  <si>
    <t>POL02073</t>
  </si>
  <si>
    <t>Ostatní materiál</t>
  </si>
  <si>
    <t>-260397579</t>
  </si>
  <si>
    <t>D03</t>
  </si>
  <si>
    <t>Kompenzační rozváděč RC</t>
  </si>
  <si>
    <t>POL03001</t>
  </si>
  <si>
    <t>Kompenzační rozváděč 18kVAr, 5 stupňů, nástěnný</t>
  </si>
  <si>
    <t>-981285445</t>
  </si>
  <si>
    <t>D04</t>
  </si>
  <si>
    <t>Ovládací skříňky MS</t>
  </si>
  <si>
    <t>POL04001</t>
  </si>
  <si>
    <t>Ovládací skříňka MS - Skříň pro hlavice plastová šedý kryt 1 otvor IP66, 1x přepínač 3P prosvětlený (bílá), svorky, vývodky, drobný materiál</t>
  </si>
  <si>
    <t>1707605847</t>
  </si>
  <si>
    <t>POL04002</t>
  </si>
  <si>
    <t>Ovládací skříňka MS - Skříň pro hlavice plastová šedý kryt 2 otvory IP66, 1x přepínač 3P prosvětlený (bílá), 1x signálka (žlutá), svorky, vývodky, drobný materiál</t>
  </si>
  <si>
    <t>-672618542</t>
  </si>
  <si>
    <t>POL04003</t>
  </si>
  <si>
    <t>Ovládací skříňka MS - Skříň pro hlavice plastová šedý kryt 6 otvorů IP66, 2x přepínač 3P neprosvětlený, 1x signálka (zelená), 2x signálka (bílá), 1x signálka (žlutá), svorky, vývodky, drobný materiál</t>
  </si>
  <si>
    <t>-1006143995</t>
  </si>
  <si>
    <t>D05</t>
  </si>
  <si>
    <t>Přepojovací skříňky MX</t>
  </si>
  <si>
    <t>POL05001</t>
  </si>
  <si>
    <t>Přepojovací skříňka MX</t>
  </si>
  <si>
    <t>888121968</t>
  </si>
  <si>
    <t>D06</t>
  </si>
  <si>
    <t>Řídící systém, LTE modem a telemetrická stanice</t>
  </si>
  <si>
    <t>POL06001</t>
  </si>
  <si>
    <t>HMI, KTP1200 Basic, Basic Panel, Klávesové/dotykové ovládání, 12" TFT displej, 65536 barev, PROFINET rozhraní</t>
  </si>
  <si>
    <t>1878115960</t>
  </si>
  <si>
    <t>POL06002</t>
  </si>
  <si>
    <t xml:space="preserve">Ovládací pero pro dotykový displej </t>
  </si>
  <si>
    <t>1012691641</t>
  </si>
  <si>
    <t>POL06003</t>
  </si>
  <si>
    <t>Modul komunikační RS485</t>
  </si>
  <si>
    <t>-207814646</t>
  </si>
  <si>
    <t>POL06004</t>
  </si>
  <si>
    <t xml:space="preserve">Komunikační procesor pro připojení k síti LTE v evropském frekvenčním rozsahu </t>
  </si>
  <si>
    <t>1455044568</t>
  </si>
  <si>
    <t>POL06005</t>
  </si>
  <si>
    <t>CPU 1215C, kompaktní CPU, DC/DC/relé, 2 PROFINET porty, onboard I/O: 14 DI 24 V DC, 10 DO relé 2 A, 2 AI 0-10 V DC, 2 AO 0-20 mA DC, Napájení: DC 20.4-28.8 V DC, programová / datová paměť 125 KB</t>
  </si>
  <si>
    <t>2052922334</t>
  </si>
  <si>
    <t>POL06006</t>
  </si>
  <si>
    <t xml:space="preserve">Digitální vstupní karta 16 DI, 24 V DC, Sink/Source </t>
  </si>
  <si>
    <t>-345681345</t>
  </si>
  <si>
    <t>POL06007</t>
  </si>
  <si>
    <t xml:space="preserve">Digitální výstupní karta 16 DO, relé 2 A </t>
  </si>
  <si>
    <t>-652506655</t>
  </si>
  <si>
    <t>POL06008</t>
  </si>
  <si>
    <t>Mobilní bezdrátová anténa pro sítě 2G/3G/4G EU, GSM/UMTS/ LTE EU, prutová anténa; všesměrový; odolný proti povětrnostním vlivům pro vnitřní i venkovní použití; 5 m kabel</t>
  </si>
  <si>
    <t>-2133694127</t>
  </si>
  <si>
    <t>POL06009</t>
  </si>
  <si>
    <t xml:space="preserve">PAMĚŤOVÁ KARTA , 3,3 V FLASH, 24 MBYTE </t>
  </si>
  <si>
    <t>-1210445586</t>
  </si>
  <si>
    <t>POL06010</t>
  </si>
  <si>
    <t>Universální telemetrická a řídící jednotka, parametrizace přes GPRS,_x000d_
autodiagnostika, barevný dotykový displej, robustní Al box, vysoké krytí IP67</t>
  </si>
  <si>
    <t>-837467959</t>
  </si>
  <si>
    <t>Universální telemetrická a řídící jednotka, parametrizace přes GPRS,
autodiagnostika, barevný dotykový displej, robustní Al box, vysoké krytí IP67</t>
  </si>
  <si>
    <t>D07</t>
  </si>
  <si>
    <t>Kamery</t>
  </si>
  <si>
    <t>POL07001</t>
  </si>
  <si>
    <t>4G LTE IP otočná kamera, rozlišení 4K, 8MP, 20x zoom, možnost otáčení 355° horizontálně; 90° vertikálně, přísvit 60 metrů</t>
  </si>
  <si>
    <t>-1551275510</t>
  </si>
  <si>
    <t>D08</t>
  </si>
  <si>
    <t>Čidla a senzory</t>
  </si>
  <si>
    <t>POL08001</t>
  </si>
  <si>
    <t>Sestava měření rozpuštěného kyslíku - 2x sonda a dvoukanálový převodník vč. uvedení do provozu a nerezových držáků</t>
  </si>
  <si>
    <t>-1697245561</t>
  </si>
  <si>
    <t>Sestava měření rozpuštěného kyslíku - 1x sonda a dvoukanálový převodník vč. uvedení do provozu a nerezových držáků</t>
  </si>
  <si>
    <t>98</t>
  </si>
  <si>
    <t>POL08003</t>
  </si>
  <si>
    <t>Plovákový spínač hladiny - kabel 10m (neopren) vč. závaží</t>
  </si>
  <si>
    <t>81347599</t>
  </si>
  <si>
    <t>99</t>
  </si>
  <si>
    <t>POL08004</t>
  </si>
  <si>
    <t>SA-204 detektor povrchový kovový pro prům. apl. i kov. dveře</t>
  </si>
  <si>
    <t>1249838329</t>
  </si>
  <si>
    <t>POL08005</t>
  </si>
  <si>
    <t>PIR pohybové čidlo nástěnné</t>
  </si>
  <si>
    <t>-583815058</t>
  </si>
  <si>
    <t>D09</t>
  </si>
  <si>
    <t>Kabely</t>
  </si>
  <si>
    <t>POL09001</t>
  </si>
  <si>
    <t xml:space="preserve">Kabel 1-CXKH-V(O)  2x  1,5 P60-R B2cas1d0 (bezhalog.,vyhláška 23/2008)</t>
  </si>
  <si>
    <t>2072068742</t>
  </si>
  <si>
    <t>POL09002</t>
  </si>
  <si>
    <t xml:space="preserve">Kabel CYKY-J  3x 1,5</t>
  </si>
  <si>
    <t>791972475</t>
  </si>
  <si>
    <t>103</t>
  </si>
  <si>
    <t>POL09003</t>
  </si>
  <si>
    <t xml:space="preserve">Kabel CYKY-J  3x 2,5</t>
  </si>
  <si>
    <t>115606782</t>
  </si>
  <si>
    <t>104</t>
  </si>
  <si>
    <t>POL09004</t>
  </si>
  <si>
    <t xml:space="preserve">Kabel CYKY-J  4x 1,5</t>
  </si>
  <si>
    <t>1086551324</t>
  </si>
  <si>
    <t>105</t>
  </si>
  <si>
    <t>POL09005</t>
  </si>
  <si>
    <t xml:space="preserve">Kabel CYKY-J  4x 2,5</t>
  </si>
  <si>
    <t>-969191449</t>
  </si>
  <si>
    <t>106</t>
  </si>
  <si>
    <t>POL09006</t>
  </si>
  <si>
    <t xml:space="preserve">Kabel CYKY-J  5x 2,5</t>
  </si>
  <si>
    <t>1635100605</t>
  </si>
  <si>
    <t>107</t>
  </si>
  <si>
    <t>POL09007</t>
  </si>
  <si>
    <t xml:space="preserve">Kabel CYKY-J  7x 1,5</t>
  </si>
  <si>
    <t>-1010472680</t>
  </si>
  <si>
    <t>108</t>
  </si>
  <si>
    <t>POL09008</t>
  </si>
  <si>
    <t xml:space="preserve">Kabel CYKY-J  7x 2,5</t>
  </si>
  <si>
    <t>-835840676</t>
  </si>
  <si>
    <t>109</t>
  </si>
  <si>
    <t>POL09009</t>
  </si>
  <si>
    <t xml:space="preserve">Kabel CYKY-O  3x 1,5</t>
  </si>
  <si>
    <t>1424938681</t>
  </si>
  <si>
    <t>110</t>
  </si>
  <si>
    <t>POL09010</t>
  </si>
  <si>
    <t>Kabel FTP Cat.5e PE drát venkovní černá</t>
  </si>
  <si>
    <t>-1078323168</t>
  </si>
  <si>
    <t>111</t>
  </si>
  <si>
    <t>POL09011</t>
  </si>
  <si>
    <t xml:space="preserve">Kabel J-Y(ST)Y   4x2x0,8 šedá (stíněný)</t>
  </si>
  <si>
    <t>-274510936</t>
  </si>
  <si>
    <t>112</t>
  </si>
  <si>
    <t>POL09012</t>
  </si>
  <si>
    <t xml:space="preserve">Kabel Y-JZ  3x 1,5 (YSLY-JZ) (flexibilní)</t>
  </si>
  <si>
    <t>-1294717241</t>
  </si>
  <si>
    <t>113</t>
  </si>
  <si>
    <t>POL09013</t>
  </si>
  <si>
    <t xml:space="preserve">Kabel Y-JZ  7x 0,75 (YSLY-JZ) (flexibilní)</t>
  </si>
  <si>
    <t>-385943543</t>
  </si>
  <si>
    <t>114</t>
  </si>
  <si>
    <t>POL09014</t>
  </si>
  <si>
    <t xml:space="preserve">Kabel Y-JZ  7x 1 (YSLY-JZ) (flexibilní)</t>
  </si>
  <si>
    <t>-820556250</t>
  </si>
  <si>
    <t>115</t>
  </si>
  <si>
    <t>POL09015</t>
  </si>
  <si>
    <t xml:space="preserve">Kabel Y-OZ  2x 0,75 (YSLY-OZ) (flexibilní)</t>
  </si>
  <si>
    <t>1674437097</t>
  </si>
  <si>
    <t>116</t>
  </si>
  <si>
    <t>POL09016</t>
  </si>
  <si>
    <t xml:space="preserve">Kabel Y-OZ  3x 1,5 (YSLY-OZ) (flexibilní)</t>
  </si>
  <si>
    <t>-1235210940</t>
  </si>
  <si>
    <t>117</t>
  </si>
  <si>
    <t>POL09017</t>
  </si>
  <si>
    <t xml:space="preserve">Vodič CYA   6 H07V-K zeleno-žlutá</t>
  </si>
  <si>
    <t>-1854197079</t>
  </si>
  <si>
    <t>118</t>
  </si>
  <si>
    <t>POL09018</t>
  </si>
  <si>
    <t xml:space="preserve">Vodič CYA  10 H07V-K zeleno-žlutá</t>
  </si>
  <si>
    <t>-1806141391</t>
  </si>
  <si>
    <t>119</t>
  </si>
  <si>
    <t>POL09019</t>
  </si>
  <si>
    <t xml:space="preserve">Vodič CYA  16 H07V-K zeleno-žlutá</t>
  </si>
  <si>
    <t>442201803</t>
  </si>
  <si>
    <t>D10</t>
  </si>
  <si>
    <t>Kabelové trasy</t>
  </si>
  <si>
    <t>120</t>
  </si>
  <si>
    <t>POL10001</t>
  </si>
  <si>
    <t>Žlab drátěný 50/ 50 2m žárový zinek</t>
  </si>
  <si>
    <t>653390678</t>
  </si>
  <si>
    <t>121</t>
  </si>
  <si>
    <t>POL10002</t>
  </si>
  <si>
    <t>Žlab drátěný 100/ 50 2m žárový zinek</t>
  </si>
  <si>
    <t>-1256756611</t>
  </si>
  <si>
    <t>122</t>
  </si>
  <si>
    <t>POL10003</t>
  </si>
  <si>
    <t>Nosník žlabu 50 žárový zinek</t>
  </si>
  <si>
    <t>-1056173499</t>
  </si>
  <si>
    <t>123</t>
  </si>
  <si>
    <t>POL10004</t>
  </si>
  <si>
    <t>Nosník žlabu 100 žárový zinek</t>
  </si>
  <si>
    <t>452383022</t>
  </si>
  <si>
    <t>124</t>
  </si>
  <si>
    <t>POL10005</t>
  </si>
  <si>
    <t>Trubka ohebná 1250N UV 25 černá</t>
  </si>
  <si>
    <t>1705803153</t>
  </si>
  <si>
    <t>125</t>
  </si>
  <si>
    <t>POL10006</t>
  </si>
  <si>
    <t>Trubka ohebná 1250N UV 32 černá</t>
  </si>
  <si>
    <t>-1620598148</t>
  </si>
  <si>
    <t>126</t>
  </si>
  <si>
    <t>POL10007</t>
  </si>
  <si>
    <t>Příchytka trubky UV 25 černá</t>
  </si>
  <si>
    <t>-1459522712</t>
  </si>
  <si>
    <t>127</t>
  </si>
  <si>
    <t>POL10008</t>
  </si>
  <si>
    <t>Příchytka trubky UV 32 černá</t>
  </si>
  <si>
    <t>-23152738</t>
  </si>
  <si>
    <t>128</t>
  </si>
  <si>
    <t>POL10009</t>
  </si>
  <si>
    <t>Trubka zemní ohebná 40 červená</t>
  </si>
  <si>
    <t>-1515337388</t>
  </si>
  <si>
    <t>129</t>
  </si>
  <si>
    <t>POL10010</t>
  </si>
  <si>
    <t>Trubka zemní ohebná 75 červená</t>
  </si>
  <si>
    <t>-281118166</t>
  </si>
  <si>
    <t>D11</t>
  </si>
  <si>
    <t>Elektroinstalační materiál</t>
  </si>
  <si>
    <t>130</t>
  </si>
  <si>
    <t>POL11001</t>
  </si>
  <si>
    <t xml:space="preserve">Krabice  93x 93x 62 se svorkovnicí IP66</t>
  </si>
  <si>
    <t>792796438</t>
  </si>
  <si>
    <t>131</t>
  </si>
  <si>
    <t>POL11002</t>
  </si>
  <si>
    <t>Krabice 104x104x 70 se svorkovnicí IP66</t>
  </si>
  <si>
    <t>-1238395969</t>
  </si>
  <si>
    <t>132</t>
  </si>
  <si>
    <t>POL11003</t>
  </si>
  <si>
    <t>Krabice 100x100x80 plastová, prázdná</t>
  </si>
  <si>
    <t>-2102340980</t>
  </si>
  <si>
    <t>133</t>
  </si>
  <si>
    <t>POL11004</t>
  </si>
  <si>
    <t>Přívodka nastěnná 32A 5P 400V IP44 6h</t>
  </si>
  <si>
    <t>-469891471</t>
  </si>
  <si>
    <t>134</t>
  </si>
  <si>
    <t>POL11005</t>
  </si>
  <si>
    <t>Svorkovnice ekvipotenciální EPS 1 s krytem</t>
  </si>
  <si>
    <t>1857080150</t>
  </si>
  <si>
    <t>135</t>
  </si>
  <si>
    <t>POL11006</t>
  </si>
  <si>
    <t>Pásovina zemnící 30/4 FeZn</t>
  </si>
  <si>
    <t>-610285163</t>
  </si>
  <si>
    <t>136</t>
  </si>
  <si>
    <t>POL11007</t>
  </si>
  <si>
    <t>Zásuvka 1-násobná IP54 šedá</t>
  </si>
  <si>
    <t>-619414615</t>
  </si>
  <si>
    <t>D12</t>
  </si>
  <si>
    <t>Montážní práce</t>
  </si>
  <si>
    <t>137</t>
  </si>
  <si>
    <t>POL12001</t>
  </si>
  <si>
    <t>Výroba rozváděče RM1</t>
  </si>
  <si>
    <t>h</t>
  </si>
  <si>
    <t>-469371032</t>
  </si>
  <si>
    <t>138</t>
  </si>
  <si>
    <t>POL12002</t>
  </si>
  <si>
    <t>Montáž rozváděče RM1 na místě stavby</t>
  </si>
  <si>
    <t>800434510</t>
  </si>
  <si>
    <t>139</t>
  </si>
  <si>
    <t>POL12003</t>
  </si>
  <si>
    <t>Montáž kompenzačního rozváděče RC na místě stavby</t>
  </si>
  <si>
    <t>-1751735880</t>
  </si>
  <si>
    <t>140</t>
  </si>
  <si>
    <t>POL12004</t>
  </si>
  <si>
    <t>Výroba a montáž ovládacích skříní MS</t>
  </si>
  <si>
    <t>-1352522081</t>
  </si>
  <si>
    <t>141</t>
  </si>
  <si>
    <t>POL12005</t>
  </si>
  <si>
    <t>Výroba a montáž přepojovacích skříní MX</t>
  </si>
  <si>
    <t>1261539660</t>
  </si>
  <si>
    <t>142</t>
  </si>
  <si>
    <t>POL12006</t>
  </si>
  <si>
    <t>Montáž a zapojení snímačů, senzorů a kamer</t>
  </si>
  <si>
    <t>356495219</t>
  </si>
  <si>
    <t>143</t>
  </si>
  <si>
    <t>POL12007</t>
  </si>
  <si>
    <t>Montáž kabelů</t>
  </si>
  <si>
    <t>-610474021</t>
  </si>
  <si>
    <t>144</t>
  </si>
  <si>
    <t>POL12008</t>
  </si>
  <si>
    <t>Montáž kabelových tras</t>
  </si>
  <si>
    <t>1199458423</t>
  </si>
  <si>
    <t>145</t>
  </si>
  <si>
    <t>POL12009</t>
  </si>
  <si>
    <t>Montáž elektroinstalačního materiálu</t>
  </si>
  <si>
    <t>-1667459786</t>
  </si>
  <si>
    <t>146</t>
  </si>
  <si>
    <t>POL12010</t>
  </si>
  <si>
    <t>Softwarové práce - řídící systém a zobrazovací jednotka</t>
  </si>
  <si>
    <t>7321713</t>
  </si>
  <si>
    <t>147</t>
  </si>
  <si>
    <t>POL12011</t>
  </si>
  <si>
    <t>Parametrizace telemetrické jednotky a komunikace</t>
  </si>
  <si>
    <t>206111775</t>
  </si>
  <si>
    <t>148</t>
  </si>
  <si>
    <t>POL12012</t>
  </si>
  <si>
    <t>Dokumentace pro provedení stavby</t>
  </si>
  <si>
    <t>135074924</t>
  </si>
  <si>
    <t>149</t>
  </si>
  <si>
    <t>POL12013</t>
  </si>
  <si>
    <t>Dokumentace skutečného provedení</t>
  </si>
  <si>
    <t>-117926771</t>
  </si>
  <si>
    <t>150</t>
  </si>
  <si>
    <t>POL12014</t>
  </si>
  <si>
    <t>Přáce revizního technika vč. vypracovaní revizní zprávy</t>
  </si>
  <si>
    <t>1568551688</t>
  </si>
  <si>
    <t>151</t>
  </si>
  <si>
    <t>POL12015</t>
  </si>
  <si>
    <t>Souhrnná revizní zpráva</t>
  </si>
  <si>
    <t>-660433987</t>
  </si>
  <si>
    <t>152</t>
  </si>
  <si>
    <t>POL12016</t>
  </si>
  <si>
    <t>Stanovisko TIČR</t>
  </si>
  <si>
    <t>-45512330</t>
  </si>
  <si>
    <t>153</t>
  </si>
  <si>
    <t>POL12017</t>
  </si>
  <si>
    <t>Komplexní zkoušky a zaškolení obsluhy</t>
  </si>
  <si>
    <t>179856121</t>
  </si>
  <si>
    <t>154</t>
  </si>
  <si>
    <t>POL12018</t>
  </si>
  <si>
    <t>Zajištění</t>
  </si>
  <si>
    <t>-344277941</t>
  </si>
  <si>
    <t>155</t>
  </si>
  <si>
    <t>POL12019</t>
  </si>
  <si>
    <t>Implementace predikčního software k zařízení automatické sedimentace a kamerám s nastavením sběru a postupné automatické analýzy zachycených dat pro minimalizaci vstupu lidského faktoru při provozování ČOV.</t>
  </si>
  <si>
    <t>2070150771</t>
  </si>
  <si>
    <t>PS 03 - Přípojka NN</t>
  </si>
  <si>
    <t xml:space="preserve">    D01 - Přípojková skříň a elektroměrový rozváděč</t>
  </si>
  <si>
    <t xml:space="preserve">    D02 - Montážní práce</t>
  </si>
  <si>
    <t>Přípojková skříň a elektroměrový rozváděč</t>
  </si>
  <si>
    <t>Skříň přípojková SS100/NKE1P-C vel. 00/160A pilíř</t>
  </si>
  <si>
    <t>473999300</t>
  </si>
  <si>
    <t xml:space="preserve">Pojistka nožová PNA000   63A gG</t>
  </si>
  <si>
    <t>34985548</t>
  </si>
  <si>
    <t>Rozváděč elektroměrový 1x jednotarif/3f,pilíř (PP1/NL-250),ČEZ+E.ON</t>
  </si>
  <si>
    <t>-7927052</t>
  </si>
  <si>
    <t xml:space="preserve">Jistič 3p B  40A 10kA</t>
  </si>
  <si>
    <t>1947071984</t>
  </si>
  <si>
    <t xml:space="preserve">Jistič 1p B   2A 10kA</t>
  </si>
  <si>
    <t>-1281962458</t>
  </si>
  <si>
    <t>-1315354115</t>
  </si>
  <si>
    <t>Montážní práce na místě stavby</t>
  </si>
  <si>
    <t>-1498677640</t>
  </si>
  <si>
    <t>Projektová dokumentace</t>
  </si>
  <si>
    <t>982275326</t>
  </si>
  <si>
    <t>Revizní práce</t>
  </si>
  <si>
    <t>327934598</t>
  </si>
  <si>
    <t>-1580854342</t>
  </si>
  <si>
    <t>PS 04 - Fotovoltaická elektrárna</t>
  </si>
  <si>
    <t>Akvopro s.ro.</t>
  </si>
  <si>
    <t xml:space="preserve">    D01 - Konfigurace systému 9 kWp</t>
  </si>
  <si>
    <t xml:space="preserve">    D01.1 - Solární panely, kabely, trubky, lišty</t>
  </si>
  <si>
    <t xml:space="preserve">    D01.2 - Konstrukce pro upevnění na střechu</t>
  </si>
  <si>
    <t xml:space="preserve">    D01.3 - Třífázový měnič, přívodní kabel</t>
  </si>
  <si>
    <t xml:space="preserve">    D01.4 - AC Rozváděč</t>
  </si>
  <si>
    <t xml:space="preserve">    D01.5 - DC Rozváděč</t>
  </si>
  <si>
    <t xml:space="preserve">    D01.6 - Úprava HDO ovládání</t>
  </si>
  <si>
    <t xml:space="preserve">    D02 - Montáž, doprava, zajištění a uvedení do provozu</t>
  </si>
  <si>
    <t>Konfigurace systému 9 kWp</t>
  </si>
  <si>
    <t>D01.1</t>
  </si>
  <si>
    <t>Solární panely, kabely, trubky, lišty</t>
  </si>
  <si>
    <t>POL01</t>
  </si>
  <si>
    <t>Monokrystalický solární panel 500 Wp</t>
  </si>
  <si>
    <t>POL02</t>
  </si>
  <si>
    <t>Kabel solární 1x 6 rudá</t>
  </si>
  <si>
    <t>POL03</t>
  </si>
  <si>
    <t>Kabel solární 1x 6 černá</t>
  </si>
  <si>
    <t>POL04</t>
  </si>
  <si>
    <t>Trubka ohebná 1250N UV 20 černá</t>
  </si>
  <si>
    <t>POL05</t>
  </si>
  <si>
    <t xml:space="preserve">Lišta vkládací  60x 40 bílá</t>
  </si>
  <si>
    <t>POL06</t>
  </si>
  <si>
    <t>Konektor fotovoltaický PUSH IN PV-Stick samec IP65</t>
  </si>
  <si>
    <t>POL07</t>
  </si>
  <si>
    <t>Konektor fotovoltaický PUSH IN PV-Stick samice IP65</t>
  </si>
  <si>
    <t>POL08</t>
  </si>
  <si>
    <t>Vodič CY 16 H07V-U zeleno-žlutá</t>
  </si>
  <si>
    <t>POL09</t>
  </si>
  <si>
    <t>Kabel k propojení odpojovačů Rapid Shutdown s vypínačem 20m</t>
  </si>
  <si>
    <t>POL10</t>
  </si>
  <si>
    <t>Kabel k propojení odpojovačů Rapid Shutdown 2m</t>
  </si>
  <si>
    <t>POL11</t>
  </si>
  <si>
    <t>Rapid Shutdown bezpečnostní vypínač</t>
  </si>
  <si>
    <t>POL12</t>
  </si>
  <si>
    <t>Rapid Shutdown odpojovač 2 panelů 120V</t>
  </si>
  <si>
    <t>POL13</t>
  </si>
  <si>
    <t>Uzemnění</t>
  </si>
  <si>
    <t>D01.2</t>
  </si>
  <si>
    <t>Konstrukce pro upevnění na střechu</t>
  </si>
  <si>
    <t>POL14</t>
  </si>
  <si>
    <t>HLINÍKOVÝ KRAJNÍ ÚCHYT - 30 MM</t>
  </si>
  <si>
    <t>POL15</t>
  </si>
  <si>
    <t>HLINÍKOVÝ PROFIL HNP1 - 40X45 MM - DÉLKA 4,3 M</t>
  </si>
  <si>
    <t>POL16</t>
  </si>
  <si>
    <t>HLINÍKOVÝ PROFIL HNP1 - 40X45 MM - DÉLKA 3,15 M</t>
  </si>
  <si>
    <t>POL17</t>
  </si>
  <si>
    <t>HLINÍKOVÁ SPOJKA PROFILŮ PRO HNP1</t>
  </si>
  <si>
    <t>POL18</t>
  </si>
  <si>
    <t>HLINÍKOVÝ UNIVERZÁLNÍ STŘEDOVÝ ÚCHYT - DÉLKA 70 MM</t>
  </si>
  <si>
    <t>POL19</t>
  </si>
  <si>
    <t>KONCOVÁ PLASTOVÁ KRYTKA PRO PROFIL HNP 1</t>
  </si>
  <si>
    <t>POL20</t>
  </si>
  <si>
    <t>Nerezový hák NH2, kombinovaný - taškové krytiny - A2</t>
  </si>
  <si>
    <t>POL21</t>
  </si>
  <si>
    <t>ČTYŘHRANNÉ MATICE M8 DO PROFILU HNP1, HNP3,HNP5 - DIN 557 - A2</t>
  </si>
  <si>
    <t>POL22</t>
  </si>
  <si>
    <t>MATICE M10 S OZUBENÍM DIN 6923 - A2</t>
  </si>
  <si>
    <t>POL23</t>
  </si>
  <si>
    <t>Vruty do dřeva s talířovou hlavou s hvězdic.šestihranem TX40 M8/100</t>
  </si>
  <si>
    <t>POL24</t>
  </si>
  <si>
    <t>ŠROUBY DIN 912 - A2 - 8/20</t>
  </si>
  <si>
    <t>POL25</t>
  </si>
  <si>
    <t>ŠROUBY T S PLOCHOU HLAVOU M10/25 - A2</t>
  </si>
  <si>
    <t>D01.3</t>
  </si>
  <si>
    <t>Třífázový měnič, přívodní kabel</t>
  </si>
  <si>
    <t>POL26</t>
  </si>
  <si>
    <t>Třífázový měnič 10kW 2x MPPT a WiFi</t>
  </si>
  <si>
    <t>POL27</t>
  </si>
  <si>
    <t xml:space="preserve">Kabel CYKY-J  5x4</t>
  </si>
  <si>
    <t>POL28</t>
  </si>
  <si>
    <t xml:space="preserve">Vodič CY  6 H07V-U zeleno-žlutá</t>
  </si>
  <si>
    <t>POL29</t>
  </si>
  <si>
    <t>D01.4</t>
  </si>
  <si>
    <t>AC Rozváděč</t>
  </si>
  <si>
    <t>POL30</t>
  </si>
  <si>
    <t xml:space="preserve">Rozvodnice nástěnná  24M průhledné dveře (2 řady) IP65</t>
  </si>
  <si>
    <t>POL31</t>
  </si>
  <si>
    <t xml:space="preserve">Jistič 3p B  16A 10kA</t>
  </si>
  <si>
    <t>POL32</t>
  </si>
  <si>
    <t>Svodič přepětí Typ T1 230V AC 125A</t>
  </si>
  <si>
    <t>POL33</t>
  </si>
  <si>
    <t xml:space="preserve">Jistič 1p B   6A 10kA</t>
  </si>
  <si>
    <t>D01.5</t>
  </si>
  <si>
    <t>DC Rozváděč</t>
  </si>
  <si>
    <t>POL34</t>
  </si>
  <si>
    <t>Rozvodnice fotovoltaická IP65 1000V DC, pro dva stringy, T1+T2</t>
  </si>
  <si>
    <t>D01.6</t>
  </si>
  <si>
    <t>Úprava HDO ovládání</t>
  </si>
  <si>
    <t>POL35</t>
  </si>
  <si>
    <t>Relé instalační 230V</t>
  </si>
  <si>
    <t>POL36</t>
  </si>
  <si>
    <t xml:space="preserve">Vypínač  40A 690V</t>
  </si>
  <si>
    <t>Montáž, doprava, zajištění a uvedení do provozu</t>
  </si>
  <si>
    <t>POL37</t>
  </si>
  <si>
    <t>Instalace a nastavení</t>
  </si>
  <si>
    <t>POL38</t>
  </si>
  <si>
    <t>POL39</t>
  </si>
  <si>
    <t>Revizní zpráva</t>
  </si>
  <si>
    <t>POL40</t>
  </si>
  <si>
    <t>POL41</t>
  </si>
  <si>
    <t>Úprava elektroměrového rozvaděče</t>
  </si>
  <si>
    <t>POL42</t>
  </si>
  <si>
    <t>DC Rozvaděč</t>
  </si>
  <si>
    <t>POL43</t>
  </si>
  <si>
    <t>AC Rozvaděč</t>
  </si>
  <si>
    <t>POL44</t>
  </si>
  <si>
    <t>Úprava stávajícího rozvaděče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</si>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</sst>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4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8" fillId="3" borderId="7" xfId="0" applyFont="1" applyFill="1" applyBorder="1" applyAlignment="1" applyProtection="1">
      <alignment horizontal="center" vertical="center"/>
    </xf>
    <xf numFmtId="0" fontId="18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18" fillId="3" borderId="8" xfId="0" applyFont="1" applyFill="1" applyBorder="1" applyAlignment="1" applyProtection="1">
      <alignment horizontal="center" vertical="center"/>
    </xf>
    <xf numFmtId="0" fontId="18" fillId="3" borderId="8" xfId="0" applyFont="1" applyFill="1" applyBorder="1" applyAlignment="1" applyProtection="1">
      <alignment horizontal="right" vertical="center"/>
    </xf>
    <xf numFmtId="0" fontId="18" fillId="3" borderId="9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6" fillId="0" borderId="15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15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8" fillId="3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8" fillId="3" borderId="17" xfId="0" applyFont="1" applyFill="1" applyBorder="1" applyAlignment="1" applyProtection="1">
      <alignment horizontal="center" vertical="center" wrapText="1"/>
    </xf>
    <xf numFmtId="0" fontId="18" fillId="3" borderId="18" xfId="0" applyFont="1" applyFill="1" applyBorder="1" applyAlignment="1" applyProtection="1">
      <alignment horizontal="center" vertical="center" wrapText="1"/>
    </xf>
    <xf numFmtId="0" fontId="18" fillId="3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8" fillId="0" borderId="13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8" fillId="0" borderId="23" xfId="0" applyFont="1" applyBorder="1" applyAlignment="1" applyProtection="1">
      <alignment horizontal="center" vertical="center"/>
    </xf>
    <xf numFmtId="49" fontId="18" fillId="0" borderId="23" xfId="0" applyNumberFormat="1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167" fontId="18" fillId="0" borderId="23" xfId="0" applyNumberFormat="1" applyFont="1" applyBorder="1" applyAlignment="1" applyProtection="1">
      <alignment vertical="center"/>
    </xf>
    <xf numFmtId="4" fontId="18" fillId="0" borderId="23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6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7" fontId="34" fillId="0" borderId="23" xfId="0" applyNumberFormat="1" applyFont="1" applyBorder="1" applyAlignment="1" applyProtection="1">
      <alignment vertical="center"/>
    </xf>
    <xf numFmtId="4" fontId="34" fillId="0" borderId="23" xfId="0" applyNumberFormat="1" applyFont="1" applyBorder="1" applyAlignment="1" applyProtection="1">
      <alignment vertical="center"/>
    </xf>
    <xf numFmtId="0" fontId="35" fillId="0" borderId="4" xfId="0" applyFont="1" applyBorder="1" applyAlignment="1">
      <alignment vertical="center"/>
    </xf>
    <xf numFmtId="0" fontId="34" fillId="0" borderId="15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8" fillId="0" borderId="29" xfId="0" applyFont="1" applyBorder="1" applyAlignment="1">
      <alignment horizontal="left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45" fillId="0" borderId="27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vertical="top"/>
    </xf>
    <xf numFmtId="0" fontId="46" fillId="0" borderId="1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horizontal="center" vertical="center"/>
    </xf>
    <xf numFmtId="49" fontId="46" fillId="0" borderId="1" xfId="0" applyNumberFormat="1" applyFont="1" applyBorder="1" applyAlignment="1" applyProtection="1">
      <alignment horizontal="left" vertical="center"/>
    </xf>
    <xf numFmtId="0" fontId="45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021" TargetMode="External" /><Relationship Id="rId2" Type="http://schemas.openxmlformats.org/officeDocument/2006/relationships/hyperlink" Target="https://podminky.urs.cz/item/CS_URS_2025_01/113107013" TargetMode="External" /><Relationship Id="rId3" Type="http://schemas.openxmlformats.org/officeDocument/2006/relationships/hyperlink" Target="https://podminky.urs.cz/item/CS_URS_2025_01/113107042" TargetMode="External" /><Relationship Id="rId4" Type="http://schemas.openxmlformats.org/officeDocument/2006/relationships/hyperlink" Target="https://podminky.urs.cz/item/CS_URS_2025_01/113107423" TargetMode="External" /><Relationship Id="rId5" Type="http://schemas.openxmlformats.org/officeDocument/2006/relationships/hyperlink" Target="https://podminky.urs.cz/item/CS_URS_2025_01/113107442" TargetMode="External" /><Relationship Id="rId6" Type="http://schemas.openxmlformats.org/officeDocument/2006/relationships/hyperlink" Target="https://podminky.urs.cz/item/CS_URS_2025_01/113202111" TargetMode="External" /><Relationship Id="rId7" Type="http://schemas.openxmlformats.org/officeDocument/2006/relationships/hyperlink" Target="https://podminky.urs.cz/item/CS_URS_2025_01/115101201" TargetMode="External" /><Relationship Id="rId8" Type="http://schemas.openxmlformats.org/officeDocument/2006/relationships/hyperlink" Target="https://podminky.urs.cz/item/CS_URS_2025_01/132212131" TargetMode="External" /><Relationship Id="rId9" Type="http://schemas.openxmlformats.org/officeDocument/2006/relationships/hyperlink" Target="https://podminky.urs.cz/item/CS_URS_2025_01/132251101" TargetMode="External" /><Relationship Id="rId10" Type="http://schemas.openxmlformats.org/officeDocument/2006/relationships/hyperlink" Target="https://podminky.urs.cz/item/CS_URS_2025_01/162211311" TargetMode="External" /><Relationship Id="rId11" Type="http://schemas.openxmlformats.org/officeDocument/2006/relationships/hyperlink" Target="https://podminky.urs.cz/item/CS_URS_2025_01/162211319" TargetMode="External" /><Relationship Id="rId12" Type="http://schemas.openxmlformats.org/officeDocument/2006/relationships/hyperlink" Target="https://podminky.urs.cz/item/CS_URS_2025_01/174111101" TargetMode="External" /><Relationship Id="rId13" Type="http://schemas.openxmlformats.org/officeDocument/2006/relationships/hyperlink" Target="https://podminky.urs.cz/item/CS_URS_2025_01/174151102" TargetMode="External" /><Relationship Id="rId14" Type="http://schemas.openxmlformats.org/officeDocument/2006/relationships/hyperlink" Target="https://podminky.urs.cz/item/CS_URS_2025_01/175111101" TargetMode="External" /><Relationship Id="rId15" Type="http://schemas.openxmlformats.org/officeDocument/2006/relationships/hyperlink" Target="https://podminky.urs.cz/item/CS_URS_2025_01/181912112" TargetMode="External" /><Relationship Id="rId16" Type="http://schemas.openxmlformats.org/officeDocument/2006/relationships/hyperlink" Target="https://podminky.urs.cz/item/CS_URS_2025_01/183405211" TargetMode="External" /><Relationship Id="rId17" Type="http://schemas.openxmlformats.org/officeDocument/2006/relationships/hyperlink" Target="https://podminky.urs.cz/item/CS_URS_2025_01/213141111" TargetMode="External" /><Relationship Id="rId18" Type="http://schemas.openxmlformats.org/officeDocument/2006/relationships/hyperlink" Target="https://podminky.urs.cz/item/CS_URS_2025_01/270001111" TargetMode="External" /><Relationship Id="rId19" Type="http://schemas.openxmlformats.org/officeDocument/2006/relationships/hyperlink" Target="https://podminky.urs.cz/item/CS_URS_2025_01/271532211" TargetMode="External" /><Relationship Id="rId20" Type="http://schemas.openxmlformats.org/officeDocument/2006/relationships/hyperlink" Target="https://podminky.urs.cz/item/CS_URS_2025_01/271532212" TargetMode="External" /><Relationship Id="rId21" Type="http://schemas.openxmlformats.org/officeDocument/2006/relationships/hyperlink" Target="https://podminky.urs.cz/item/CS_URS_2025_01/275326131" TargetMode="External" /><Relationship Id="rId22" Type="http://schemas.openxmlformats.org/officeDocument/2006/relationships/hyperlink" Target="https://podminky.urs.cz/item/CS_URS_2025_01/275366001" TargetMode="External" /><Relationship Id="rId23" Type="http://schemas.openxmlformats.org/officeDocument/2006/relationships/hyperlink" Target="https://podminky.urs.cz/item/CS_URS_2025_01/275356021" TargetMode="External" /><Relationship Id="rId24" Type="http://schemas.openxmlformats.org/officeDocument/2006/relationships/hyperlink" Target="https://podminky.urs.cz/item/CS_URS_2025_01/275356022" TargetMode="External" /><Relationship Id="rId25" Type="http://schemas.openxmlformats.org/officeDocument/2006/relationships/hyperlink" Target="https://podminky.urs.cz/item/CS_URS_2025_01/451572111" TargetMode="External" /><Relationship Id="rId26" Type="http://schemas.openxmlformats.org/officeDocument/2006/relationships/hyperlink" Target="https://podminky.urs.cz/item/CS_URS_2025_01/564651011" TargetMode="External" /><Relationship Id="rId27" Type="http://schemas.openxmlformats.org/officeDocument/2006/relationships/hyperlink" Target="https://podminky.urs.cz/item/CS_URS_2025_01/564750101" TargetMode="External" /><Relationship Id="rId28" Type="http://schemas.openxmlformats.org/officeDocument/2006/relationships/hyperlink" Target="https://podminky.urs.cz/item/CS_URS_2025_01/573111111" TargetMode="External" /><Relationship Id="rId29" Type="http://schemas.openxmlformats.org/officeDocument/2006/relationships/hyperlink" Target="https://podminky.urs.cz/item/CS_URS_2025_01/573211107" TargetMode="External" /><Relationship Id="rId30" Type="http://schemas.openxmlformats.org/officeDocument/2006/relationships/hyperlink" Target="https://podminky.urs.cz/item/CS_URS_2025_01/576156311" TargetMode="External" /><Relationship Id="rId31" Type="http://schemas.openxmlformats.org/officeDocument/2006/relationships/hyperlink" Target="https://podminky.urs.cz/item/CS_URS_2025_01/577134111" TargetMode="External" /><Relationship Id="rId32" Type="http://schemas.openxmlformats.org/officeDocument/2006/relationships/hyperlink" Target="https://podminky.urs.cz/item/CS_URS_2025_01/596211110" TargetMode="External" /><Relationship Id="rId33" Type="http://schemas.openxmlformats.org/officeDocument/2006/relationships/hyperlink" Target="https://podminky.urs.cz/item/CS_URS_2025_01/619995001" TargetMode="External" /><Relationship Id="rId34" Type="http://schemas.openxmlformats.org/officeDocument/2006/relationships/hyperlink" Target="https://podminky.urs.cz/item/CS_URS_2025_01/628631111" TargetMode="External" /><Relationship Id="rId35" Type="http://schemas.openxmlformats.org/officeDocument/2006/relationships/hyperlink" Target="https://podminky.urs.cz/item/CS_URS_2025_01/871161211" TargetMode="External" /><Relationship Id="rId36" Type="http://schemas.openxmlformats.org/officeDocument/2006/relationships/hyperlink" Target="https://podminky.urs.cz/item/CS_URS_2025_01/871211811" TargetMode="External" /><Relationship Id="rId37" Type="http://schemas.openxmlformats.org/officeDocument/2006/relationships/hyperlink" Target="https://podminky.urs.cz/item/CS_URS_2025_01/871351819" TargetMode="External" /><Relationship Id="rId38" Type="http://schemas.openxmlformats.org/officeDocument/2006/relationships/hyperlink" Target="https://podminky.urs.cz/item/CS_URS_2025_01/871353121" TargetMode="External" /><Relationship Id="rId39" Type="http://schemas.openxmlformats.org/officeDocument/2006/relationships/hyperlink" Target="https://podminky.urs.cz/item/CS_URS_2025_01/877161101" TargetMode="External" /><Relationship Id="rId40" Type="http://schemas.openxmlformats.org/officeDocument/2006/relationships/hyperlink" Target="https://podminky.urs.cz/item/CS_URS_2025_01/877185201" TargetMode="External" /><Relationship Id="rId41" Type="http://schemas.openxmlformats.org/officeDocument/2006/relationships/hyperlink" Target="https://podminky.urs.cz/item/CS_URS_2025_01/877350310" TargetMode="External" /><Relationship Id="rId42" Type="http://schemas.openxmlformats.org/officeDocument/2006/relationships/hyperlink" Target="https://podminky.urs.cz/item/CS_URS_2025_01/877360310" TargetMode="External" /><Relationship Id="rId43" Type="http://schemas.openxmlformats.org/officeDocument/2006/relationships/hyperlink" Target="https://podminky.urs.cz/item/CS_URS_2025_01/891212122" TargetMode="External" /><Relationship Id="rId44" Type="http://schemas.openxmlformats.org/officeDocument/2006/relationships/hyperlink" Target="https://podminky.urs.cz/item/CS_URS_2025_01/899722111" TargetMode="External" /><Relationship Id="rId45" Type="http://schemas.openxmlformats.org/officeDocument/2006/relationships/hyperlink" Target="https://podminky.urs.cz/item/CS_URS_2025_01/916331112" TargetMode="External" /><Relationship Id="rId46" Type="http://schemas.openxmlformats.org/officeDocument/2006/relationships/hyperlink" Target="https://podminky.urs.cz/item/CS_URS_2025_01/919735112" TargetMode="External" /><Relationship Id="rId47" Type="http://schemas.openxmlformats.org/officeDocument/2006/relationships/hyperlink" Target="https://podminky.urs.cz/item/CS_URS_2025_01/941311111" TargetMode="External" /><Relationship Id="rId48" Type="http://schemas.openxmlformats.org/officeDocument/2006/relationships/hyperlink" Target="https://podminky.urs.cz/item/CS_URS_2025_01/941311211" TargetMode="External" /><Relationship Id="rId49" Type="http://schemas.openxmlformats.org/officeDocument/2006/relationships/hyperlink" Target="https://podminky.urs.cz/item/CS_URS_2025_01/941311811" TargetMode="External" /><Relationship Id="rId50" Type="http://schemas.openxmlformats.org/officeDocument/2006/relationships/hyperlink" Target="https://podminky.urs.cz/item/CS_URS_2025_01/952903112" TargetMode="External" /><Relationship Id="rId51" Type="http://schemas.openxmlformats.org/officeDocument/2006/relationships/hyperlink" Target="https://podminky.urs.cz/item/CS_URS_2025_01/952903119" TargetMode="External" /><Relationship Id="rId52" Type="http://schemas.openxmlformats.org/officeDocument/2006/relationships/hyperlink" Target="https://podminky.urs.cz/item/CS_URS_2025_01/985131111" TargetMode="External" /><Relationship Id="rId53" Type="http://schemas.openxmlformats.org/officeDocument/2006/relationships/hyperlink" Target="https://podminky.urs.cz/item/CS_URS_2025_01/997002511" TargetMode="External" /><Relationship Id="rId54" Type="http://schemas.openxmlformats.org/officeDocument/2006/relationships/hyperlink" Target="https://podminky.urs.cz/item/CS_URS_2025_01/997002519" TargetMode="External" /><Relationship Id="rId55" Type="http://schemas.openxmlformats.org/officeDocument/2006/relationships/hyperlink" Target="https://podminky.urs.cz/item/CS_URS_2025_01/997002611" TargetMode="External" /><Relationship Id="rId56" Type="http://schemas.openxmlformats.org/officeDocument/2006/relationships/hyperlink" Target="https://podminky.urs.cz/item/CS_URS_2025_01/997013813" TargetMode="External" /><Relationship Id="rId57" Type="http://schemas.openxmlformats.org/officeDocument/2006/relationships/hyperlink" Target="https://podminky.urs.cz/item/CS_URS_2025_01/997221873" TargetMode="External" /><Relationship Id="rId58" Type="http://schemas.openxmlformats.org/officeDocument/2006/relationships/hyperlink" Target="https://podminky.urs.cz/item/CS_URS_2025_01/997221875" TargetMode="External" /><Relationship Id="rId59" Type="http://schemas.openxmlformats.org/officeDocument/2006/relationships/hyperlink" Target="https://podminky.urs.cz/item/CS_URS_2025_01/998271301" TargetMode="External" /><Relationship Id="rId60" Type="http://schemas.openxmlformats.org/officeDocument/2006/relationships/hyperlink" Target="https://podminky.urs.cz/item/CS_URS_2025_01/998276101" TargetMode="External" /><Relationship Id="rId61" Type="http://schemas.openxmlformats.org/officeDocument/2006/relationships/hyperlink" Target="https://podminky.urs.cz/item/CS_URS_2025_01/767996701" TargetMode="External" /><Relationship Id="rId6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S4" s="17" t="s">
        <v>11</v>
      </c>
    </row>
    <row r="5" s="1" customFormat="1" ht="12" customHeight="1">
      <c r="B5" s="21"/>
      <c r="C5" s="22"/>
      <c r="D5" s="25" t="s">
        <v>12</v>
      </c>
      <c r="E5" s="22"/>
      <c r="F5" s="22"/>
      <c r="G5" s="22"/>
      <c r="H5" s="22"/>
      <c r="I5" s="22"/>
      <c r="J5" s="22"/>
      <c r="K5" s="26" t="s">
        <v>13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S5" s="17" t="s">
        <v>6</v>
      </c>
    </row>
    <row r="6" s="1" customFormat="1" ht="36.96" customHeight="1">
      <c r="B6" s="21"/>
      <c r="C6" s="22"/>
      <c r="D6" s="27" t="s">
        <v>14</v>
      </c>
      <c r="E6" s="22"/>
      <c r="F6" s="22"/>
      <c r="G6" s="22"/>
      <c r="H6" s="22"/>
      <c r="I6" s="22"/>
      <c r="J6" s="22"/>
      <c r="K6" s="28" t="s">
        <v>15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S6" s="17" t="s">
        <v>6</v>
      </c>
    </row>
    <row r="7" s="1" customFormat="1" ht="12" customHeight="1">
      <c r="B7" s="21"/>
      <c r="C7" s="22"/>
      <c r="D7" s="29" t="s">
        <v>16</v>
      </c>
      <c r="E7" s="22"/>
      <c r="F7" s="22"/>
      <c r="G7" s="22"/>
      <c r="H7" s="22"/>
      <c r="I7" s="22"/>
      <c r="J7" s="22"/>
      <c r="K7" s="26" t="s">
        <v>17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18</v>
      </c>
      <c r="AL7" s="22"/>
      <c r="AM7" s="22"/>
      <c r="AN7" s="26" t="s">
        <v>17</v>
      </c>
      <c r="AO7" s="22"/>
      <c r="AP7" s="22"/>
      <c r="AQ7" s="22"/>
      <c r="AR7" s="20"/>
      <c r="BS7" s="17" t="s">
        <v>6</v>
      </c>
    </row>
    <row r="8" s="1" customFormat="1" ht="12" customHeight="1">
      <c r="B8" s="21"/>
      <c r="C8" s="22"/>
      <c r="D8" s="29" t="s">
        <v>19</v>
      </c>
      <c r="E8" s="22"/>
      <c r="F8" s="22"/>
      <c r="G8" s="22"/>
      <c r="H8" s="22"/>
      <c r="I8" s="22"/>
      <c r="J8" s="22"/>
      <c r="K8" s="26" t="s">
        <v>20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21</v>
      </c>
      <c r="AL8" s="22"/>
      <c r="AM8" s="22"/>
      <c r="AN8" s="26" t="s">
        <v>22</v>
      </c>
      <c r="AO8" s="22"/>
      <c r="AP8" s="22"/>
      <c r="AQ8" s="22"/>
      <c r="AR8" s="20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S9" s="17" t="s">
        <v>6</v>
      </c>
    </row>
    <row r="10" s="1" customFormat="1" ht="12" customHeight="1">
      <c r="B10" s="21"/>
      <c r="C10" s="22"/>
      <c r="D10" s="29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24</v>
      </c>
      <c r="AL10" s="22"/>
      <c r="AM10" s="22"/>
      <c r="AN10" s="26" t="s">
        <v>17</v>
      </c>
      <c r="AO10" s="22"/>
      <c r="AP10" s="22"/>
      <c r="AQ10" s="22"/>
      <c r="AR10" s="20"/>
      <c r="BS10" s="17" t="s">
        <v>6</v>
      </c>
    </row>
    <row r="11" s="1" customFormat="1" ht="18.48" customHeight="1">
      <c r="B11" s="21"/>
      <c r="C11" s="22"/>
      <c r="D11" s="22"/>
      <c r="E11" s="26" t="s">
        <v>25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26</v>
      </c>
      <c r="AL11" s="22"/>
      <c r="AM11" s="22"/>
      <c r="AN11" s="26" t="s">
        <v>17</v>
      </c>
      <c r="AO11" s="22"/>
      <c r="AP11" s="22"/>
      <c r="AQ11" s="22"/>
      <c r="AR11" s="20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S12" s="17" t="s">
        <v>6</v>
      </c>
    </row>
    <row r="13" s="1" customFormat="1" ht="12" customHeight="1">
      <c r="B13" s="21"/>
      <c r="C13" s="22"/>
      <c r="D13" s="29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24</v>
      </c>
      <c r="AL13" s="22"/>
      <c r="AM13" s="22"/>
      <c r="AN13" s="26" t="s">
        <v>17</v>
      </c>
      <c r="AO13" s="22"/>
      <c r="AP13" s="22"/>
      <c r="AQ13" s="22"/>
      <c r="AR13" s="20"/>
      <c r="BS13" s="17" t="s">
        <v>6</v>
      </c>
    </row>
    <row r="14">
      <c r="B14" s="21"/>
      <c r="C14" s="22"/>
      <c r="D14" s="22"/>
      <c r="E14" s="26" t="s">
        <v>25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9" t="s">
        <v>26</v>
      </c>
      <c r="AL14" s="22"/>
      <c r="AM14" s="22"/>
      <c r="AN14" s="26" t="s">
        <v>17</v>
      </c>
      <c r="AO14" s="22"/>
      <c r="AP14" s="22"/>
      <c r="AQ14" s="22"/>
      <c r="AR14" s="20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S15" s="17" t="s">
        <v>4</v>
      </c>
    </row>
    <row r="16" s="1" customFormat="1" ht="12" customHeight="1">
      <c r="B16" s="21"/>
      <c r="C16" s="22"/>
      <c r="D16" s="29" t="s">
        <v>28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24</v>
      </c>
      <c r="AL16" s="22"/>
      <c r="AM16" s="22"/>
      <c r="AN16" s="26" t="s">
        <v>17</v>
      </c>
      <c r="AO16" s="22"/>
      <c r="AP16" s="22"/>
      <c r="AQ16" s="22"/>
      <c r="AR16" s="20"/>
      <c r="BS16" s="17" t="s">
        <v>4</v>
      </c>
    </row>
    <row r="17" s="1" customFormat="1" ht="18.48" customHeight="1">
      <c r="B17" s="21"/>
      <c r="C17" s="22"/>
      <c r="D17" s="22"/>
      <c r="E17" s="26" t="s">
        <v>29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26</v>
      </c>
      <c r="AL17" s="22"/>
      <c r="AM17" s="22"/>
      <c r="AN17" s="26" t="s">
        <v>17</v>
      </c>
      <c r="AO17" s="22"/>
      <c r="AP17" s="22"/>
      <c r="AQ17" s="22"/>
      <c r="AR17" s="20"/>
      <c r="BS17" s="17" t="s">
        <v>30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S18" s="17" t="s">
        <v>6</v>
      </c>
    </row>
    <row r="19" s="1" customFormat="1" ht="12" customHeight="1">
      <c r="B19" s="21"/>
      <c r="C19" s="22"/>
      <c r="D19" s="29" t="s">
        <v>31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24</v>
      </c>
      <c r="AL19" s="22"/>
      <c r="AM19" s="22"/>
      <c r="AN19" s="26" t="s">
        <v>17</v>
      </c>
      <c r="AO19" s="22"/>
      <c r="AP19" s="22"/>
      <c r="AQ19" s="22"/>
      <c r="AR19" s="20"/>
      <c r="BS19" s="17" t="s">
        <v>6</v>
      </c>
    </row>
    <row r="20" s="1" customFormat="1" ht="18.48" customHeight="1">
      <c r="B20" s="21"/>
      <c r="C20" s="22"/>
      <c r="D20" s="22"/>
      <c r="E20" s="26" t="s">
        <v>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26</v>
      </c>
      <c r="AL20" s="22"/>
      <c r="AM20" s="22"/>
      <c r="AN20" s="26" t="s">
        <v>17</v>
      </c>
      <c r="AO20" s="22"/>
      <c r="AP20" s="22"/>
      <c r="AQ20" s="22"/>
      <c r="AR20" s="20"/>
      <c r="BS20" s="17" t="s">
        <v>30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</row>
    <row r="22" s="1" customFormat="1" ht="12" customHeight="1">
      <c r="B22" s="21"/>
      <c r="C22" s="22"/>
      <c r="D22" s="29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</row>
    <row r="23" s="1" customFormat="1" ht="47.25" customHeight="1">
      <c r="B23" s="21"/>
      <c r="C23" s="22"/>
      <c r="D23" s="22"/>
      <c r="E23" s="30" t="s">
        <v>33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22"/>
      <c r="AP23" s="22"/>
      <c r="AQ23" s="22"/>
      <c r="AR23" s="20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</row>
    <row r="25" s="1" customFormat="1" ht="6.96" customHeight="1">
      <c r="B25" s="21"/>
      <c r="C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2"/>
      <c r="AQ25" s="22"/>
      <c r="AR25" s="20"/>
    </row>
    <row r="26" s="2" customFormat="1" ht="25.92" customHeight="1">
      <c r="A26" s="32"/>
      <c r="B26" s="33"/>
      <c r="C26" s="34"/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ROUND(AG54,2)</f>
        <v>4955134.7800000003</v>
      </c>
      <c r="AL26" s="36"/>
      <c r="AM26" s="36"/>
      <c r="AN26" s="36"/>
      <c r="AO26" s="36"/>
      <c r="AP26" s="34"/>
      <c r="AQ26" s="34"/>
      <c r="AR26" s="38"/>
      <c r="BE26" s="32"/>
    </row>
    <row r="27" s="2" customFormat="1" ht="6.96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8"/>
      <c r="BE27" s="32"/>
    </row>
    <row r="28" s="2" customFormat="1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35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36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37</v>
      </c>
      <c r="AL28" s="39"/>
      <c r="AM28" s="39"/>
      <c r="AN28" s="39"/>
      <c r="AO28" s="39"/>
      <c r="AP28" s="34"/>
      <c r="AQ28" s="34"/>
      <c r="AR28" s="38"/>
      <c r="BE28" s="32"/>
    </row>
    <row r="29" s="3" customFormat="1" ht="14.4" customHeight="1">
      <c r="A29" s="3"/>
      <c r="B29" s="40"/>
      <c r="C29" s="41"/>
      <c r="D29" s="29" t="s">
        <v>38</v>
      </c>
      <c r="E29" s="41"/>
      <c r="F29" s="29" t="s">
        <v>39</v>
      </c>
      <c r="G29" s="41"/>
      <c r="H29" s="41"/>
      <c r="I29" s="41"/>
      <c r="J29" s="41"/>
      <c r="K29" s="41"/>
      <c r="L29" s="42">
        <v>0.20999999999999999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3">
        <f>ROUND(AZ54, 2)</f>
        <v>4955134.7800000003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>
        <f>ROUND(AV54, 2)</f>
        <v>1040578.3000000001</v>
      </c>
      <c r="AL29" s="41"/>
      <c r="AM29" s="41"/>
      <c r="AN29" s="41"/>
      <c r="AO29" s="41"/>
      <c r="AP29" s="41"/>
      <c r="AQ29" s="41"/>
      <c r="AR29" s="44"/>
      <c r="BE29" s="3"/>
    </row>
    <row r="30" s="3" customFormat="1" ht="14.4" customHeight="1">
      <c r="A30" s="3"/>
      <c r="B30" s="40"/>
      <c r="C30" s="41"/>
      <c r="D30" s="41"/>
      <c r="E30" s="41"/>
      <c r="F30" s="29" t="s">
        <v>40</v>
      </c>
      <c r="G30" s="41"/>
      <c r="H30" s="41"/>
      <c r="I30" s="41"/>
      <c r="J30" s="41"/>
      <c r="K30" s="41"/>
      <c r="L30" s="42">
        <v>0.12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3">
        <f>ROUND(BA54, 2)</f>
        <v>0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3">
        <f>ROUND(AW54, 2)</f>
        <v>0</v>
      </c>
      <c r="AL30" s="41"/>
      <c r="AM30" s="41"/>
      <c r="AN30" s="41"/>
      <c r="AO30" s="41"/>
      <c r="AP30" s="41"/>
      <c r="AQ30" s="41"/>
      <c r="AR30" s="44"/>
      <c r="BE30" s="3"/>
    </row>
    <row r="31" hidden="1" s="3" customFormat="1" ht="14.4" customHeight="1">
      <c r="A31" s="3"/>
      <c r="B31" s="40"/>
      <c r="C31" s="41"/>
      <c r="D31" s="41"/>
      <c r="E31" s="41"/>
      <c r="F31" s="29" t="s">
        <v>41</v>
      </c>
      <c r="G31" s="41"/>
      <c r="H31" s="41"/>
      <c r="I31" s="41"/>
      <c r="J31" s="41"/>
      <c r="K31" s="41"/>
      <c r="L31" s="42">
        <v>0.20999999999999999</v>
      </c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3">
        <f>ROUND(BB54, 2)</f>
        <v>0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3">
        <v>0</v>
      </c>
      <c r="AL31" s="41"/>
      <c r="AM31" s="41"/>
      <c r="AN31" s="41"/>
      <c r="AO31" s="41"/>
      <c r="AP31" s="41"/>
      <c r="AQ31" s="41"/>
      <c r="AR31" s="44"/>
      <c r="BE31" s="3"/>
    </row>
    <row r="32" hidden="1" s="3" customFormat="1" ht="14.4" customHeight="1">
      <c r="A32" s="3"/>
      <c r="B32" s="40"/>
      <c r="C32" s="41"/>
      <c r="D32" s="41"/>
      <c r="E32" s="41"/>
      <c r="F32" s="29" t="s">
        <v>42</v>
      </c>
      <c r="G32" s="41"/>
      <c r="H32" s="41"/>
      <c r="I32" s="41"/>
      <c r="J32" s="41"/>
      <c r="K32" s="41"/>
      <c r="L32" s="42">
        <v>0.12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3">
        <f>ROUND(BC54, 2)</f>
        <v>0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3">
        <v>0</v>
      </c>
      <c r="AL32" s="41"/>
      <c r="AM32" s="41"/>
      <c r="AN32" s="41"/>
      <c r="AO32" s="41"/>
      <c r="AP32" s="41"/>
      <c r="AQ32" s="41"/>
      <c r="AR32" s="44"/>
      <c r="BE32" s="3"/>
    </row>
    <row r="33" hidden="1" s="3" customFormat="1" ht="14.4" customHeight="1">
      <c r="A33" s="3"/>
      <c r="B33" s="40"/>
      <c r="C33" s="41"/>
      <c r="D33" s="41"/>
      <c r="E33" s="41"/>
      <c r="F33" s="29" t="s">
        <v>43</v>
      </c>
      <c r="G33" s="41"/>
      <c r="H33" s="41"/>
      <c r="I33" s="41"/>
      <c r="J33" s="41"/>
      <c r="K33" s="41"/>
      <c r="L33" s="42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3">
        <f>ROUND(BD54,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>
        <v>0</v>
      </c>
      <c r="AL33" s="41"/>
      <c r="AM33" s="41"/>
      <c r="AN33" s="41"/>
      <c r="AO33" s="41"/>
      <c r="AP33" s="41"/>
      <c r="AQ33" s="41"/>
      <c r="AR33" s="44"/>
      <c r="BE33" s="3"/>
    </row>
    <row r="34" s="2" customFormat="1" ht="6.96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8"/>
      <c r="BE34" s="32"/>
    </row>
    <row r="35" s="2" customFormat="1" ht="25.92" customHeight="1">
      <c r="A35" s="32"/>
      <c r="B35" s="33"/>
      <c r="C35" s="45"/>
      <c r="D35" s="46" t="s">
        <v>44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45</v>
      </c>
      <c r="U35" s="47"/>
      <c r="V35" s="47"/>
      <c r="W35" s="47"/>
      <c r="X35" s="49" t="s">
        <v>46</v>
      </c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50">
        <f>SUM(AK26:AK33)</f>
        <v>5995713.0800000001</v>
      </c>
      <c r="AL35" s="47"/>
      <c r="AM35" s="47"/>
      <c r="AN35" s="47"/>
      <c r="AO35" s="51"/>
      <c r="AP35" s="45"/>
      <c r="AQ35" s="45"/>
      <c r="AR35" s="38"/>
      <c r="BE35" s="32"/>
    </row>
    <row r="36" s="2" customFormat="1" ht="6.96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8"/>
      <c r="BE36" s="32"/>
    </row>
    <row r="37" s="2" customFormat="1" ht="6.96" customHeight="1">
      <c r="A37" s="32"/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38"/>
      <c r="BE37" s="32"/>
    </row>
    <row r="41" s="2" customFormat="1" ht="6.96" customHeight="1">
      <c r="A41" s="32"/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38"/>
      <c r="BE41" s="32"/>
    </row>
    <row r="42" s="2" customFormat="1" ht="24.96" customHeight="1">
      <c r="A42" s="32"/>
      <c r="B42" s="33"/>
      <c r="C42" s="23" t="s">
        <v>47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8"/>
      <c r="BE42" s="32"/>
    </row>
    <row r="43" s="2" customFormat="1" ht="6.96" customHeight="1">
      <c r="A43" s="32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8"/>
      <c r="BE43" s="32"/>
    </row>
    <row r="44" s="4" customFormat="1" ht="12" customHeight="1">
      <c r="A44" s="4"/>
      <c r="B44" s="56"/>
      <c r="C44" s="29" t="s">
        <v>12</v>
      </c>
      <c r="D44" s="57"/>
      <c r="E44" s="57"/>
      <c r="F44" s="57"/>
      <c r="G44" s="57"/>
      <c r="H44" s="57"/>
      <c r="I44" s="57"/>
      <c r="J44" s="57"/>
      <c r="K44" s="57"/>
      <c r="L44" s="57" t="str">
        <f>K5</f>
        <v>1073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8"/>
      <c r="BE44" s="4"/>
    </row>
    <row r="45" s="5" customFormat="1" ht="36.96" customHeight="1">
      <c r="A45" s="5"/>
      <c r="B45" s="59"/>
      <c r="C45" s="60" t="s">
        <v>14</v>
      </c>
      <c r="D45" s="61"/>
      <c r="E45" s="61"/>
      <c r="F45" s="61"/>
      <c r="G45" s="61"/>
      <c r="H45" s="61"/>
      <c r="I45" s="61"/>
      <c r="J45" s="61"/>
      <c r="K45" s="61"/>
      <c r="L45" s="62" t="str">
        <f>K6</f>
        <v>Intenzifikace ČOV Nemojov</v>
      </c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3"/>
      <c r="BE45" s="5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8"/>
      <c r="BE46" s="32"/>
    </row>
    <row r="47" s="2" customFormat="1" ht="12" customHeight="1">
      <c r="A47" s="32"/>
      <c r="B47" s="33"/>
      <c r="C47" s="29" t="s">
        <v>19</v>
      </c>
      <c r="D47" s="34"/>
      <c r="E47" s="34"/>
      <c r="F47" s="34"/>
      <c r="G47" s="34"/>
      <c r="H47" s="34"/>
      <c r="I47" s="34"/>
      <c r="J47" s="34"/>
      <c r="K47" s="34"/>
      <c r="L47" s="64" t="str">
        <f>IF(K8="","",K8)</f>
        <v>Nemojov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21</v>
      </c>
      <c r="AJ47" s="34"/>
      <c r="AK47" s="34"/>
      <c r="AL47" s="34"/>
      <c r="AM47" s="65" t="str">
        <f>IF(AN8= "","",AN8)</f>
        <v>4. 2. 2025</v>
      </c>
      <c r="AN47" s="65"/>
      <c r="AO47" s="34"/>
      <c r="AP47" s="34"/>
      <c r="AQ47" s="34"/>
      <c r="AR47" s="38"/>
      <c r="BE47" s="32"/>
    </row>
    <row r="48" s="2" customFormat="1" ht="6.96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8"/>
      <c r="BE48" s="32"/>
    </row>
    <row r="49" s="2" customFormat="1" ht="15.15" customHeight="1">
      <c r="A49" s="32"/>
      <c r="B49" s="33"/>
      <c r="C49" s="29" t="s">
        <v>23</v>
      </c>
      <c r="D49" s="34"/>
      <c r="E49" s="34"/>
      <c r="F49" s="34"/>
      <c r="G49" s="34"/>
      <c r="H49" s="34"/>
      <c r="I49" s="34"/>
      <c r="J49" s="34"/>
      <c r="K49" s="34"/>
      <c r="L49" s="57" t="str">
        <f>IF(E11= "","",E11)</f>
        <v xml:space="preserve"> 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28</v>
      </c>
      <c r="AJ49" s="34"/>
      <c r="AK49" s="34"/>
      <c r="AL49" s="34"/>
      <c r="AM49" s="66" t="str">
        <f>IF(E17="","",E17)</f>
        <v>Akvopro s.r.o.</v>
      </c>
      <c r="AN49" s="57"/>
      <c r="AO49" s="57"/>
      <c r="AP49" s="57"/>
      <c r="AQ49" s="34"/>
      <c r="AR49" s="38"/>
      <c r="AS49" s="67" t="s">
        <v>48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  <c r="BE49" s="32"/>
    </row>
    <row r="50" s="2" customFormat="1" ht="15.15" customHeight="1">
      <c r="A50" s="32"/>
      <c r="B50" s="33"/>
      <c r="C50" s="29" t="s">
        <v>27</v>
      </c>
      <c r="D50" s="34"/>
      <c r="E50" s="34"/>
      <c r="F50" s="34"/>
      <c r="G50" s="34"/>
      <c r="H50" s="34"/>
      <c r="I50" s="34"/>
      <c r="J50" s="34"/>
      <c r="K50" s="34"/>
      <c r="L50" s="57" t="str">
        <f>IF(E14="","",E14)</f>
        <v xml:space="preserve"> </v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31</v>
      </c>
      <c r="AJ50" s="34"/>
      <c r="AK50" s="34"/>
      <c r="AL50" s="34"/>
      <c r="AM50" s="66" t="str">
        <f>IF(E20="","",E20)</f>
        <v>Akvopro s.r.o.</v>
      </c>
      <c r="AN50" s="57"/>
      <c r="AO50" s="57"/>
      <c r="AP50" s="57"/>
      <c r="AQ50" s="34"/>
      <c r="AR50" s="38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  <c r="BE50" s="32"/>
    </row>
    <row r="51" s="2" customFormat="1" ht="10.8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8"/>
      <c r="AS51" s="75"/>
      <c r="AT51" s="76"/>
      <c r="AU51" s="77"/>
      <c r="AV51" s="77"/>
      <c r="AW51" s="77"/>
      <c r="AX51" s="77"/>
      <c r="AY51" s="77"/>
      <c r="AZ51" s="77"/>
      <c r="BA51" s="77"/>
      <c r="BB51" s="77"/>
      <c r="BC51" s="77"/>
      <c r="BD51" s="78"/>
      <c r="BE51" s="32"/>
    </row>
    <row r="52" s="2" customFormat="1" ht="29.28" customHeight="1">
      <c r="A52" s="32"/>
      <c r="B52" s="33"/>
      <c r="C52" s="79" t="s">
        <v>49</v>
      </c>
      <c r="D52" s="80"/>
      <c r="E52" s="80"/>
      <c r="F52" s="80"/>
      <c r="G52" s="80"/>
      <c r="H52" s="81"/>
      <c r="I52" s="82" t="s">
        <v>50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3" t="s">
        <v>51</v>
      </c>
      <c r="AH52" s="80"/>
      <c r="AI52" s="80"/>
      <c r="AJ52" s="80"/>
      <c r="AK52" s="80"/>
      <c r="AL52" s="80"/>
      <c r="AM52" s="80"/>
      <c r="AN52" s="82" t="s">
        <v>52</v>
      </c>
      <c r="AO52" s="80"/>
      <c r="AP52" s="80"/>
      <c r="AQ52" s="84" t="s">
        <v>53</v>
      </c>
      <c r="AR52" s="38"/>
      <c r="AS52" s="85" t="s">
        <v>54</v>
      </c>
      <c r="AT52" s="86" t="s">
        <v>55</v>
      </c>
      <c r="AU52" s="86" t="s">
        <v>56</v>
      </c>
      <c r="AV52" s="86" t="s">
        <v>57</v>
      </c>
      <c r="AW52" s="86" t="s">
        <v>58</v>
      </c>
      <c r="AX52" s="86" t="s">
        <v>59</v>
      </c>
      <c r="AY52" s="86" t="s">
        <v>60</v>
      </c>
      <c r="AZ52" s="86" t="s">
        <v>61</v>
      </c>
      <c r="BA52" s="86" t="s">
        <v>62</v>
      </c>
      <c r="BB52" s="86" t="s">
        <v>63</v>
      </c>
      <c r="BC52" s="86" t="s">
        <v>64</v>
      </c>
      <c r="BD52" s="87" t="s">
        <v>65</v>
      </c>
      <c r="BE52" s="32"/>
    </row>
    <row r="53" s="2" customFormat="1" ht="10.8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8"/>
      <c r="AS53" s="88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90"/>
      <c r="BE53" s="32"/>
    </row>
    <row r="54" s="6" customFormat="1" ht="32.4" customHeight="1">
      <c r="A54" s="6"/>
      <c r="B54" s="91"/>
      <c r="C54" s="92" t="s">
        <v>66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4">
        <f>ROUND(SUM(AG55:AG58),2)</f>
        <v>4955134.7800000003</v>
      </c>
      <c r="AH54" s="94"/>
      <c r="AI54" s="94"/>
      <c r="AJ54" s="94"/>
      <c r="AK54" s="94"/>
      <c r="AL54" s="94"/>
      <c r="AM54" s="94"/>
      <c r="AN54" s="95">
        <f>SUM(AG54,AT54)</f>
        <v>5995713.0800000001</v>
      </c>
      <c r="AO54" s="95"/>
      <c r="AP54" s="95"/>
      <c r="AQ54" s="96" t="s">
        <v>17</v>
      </c>
      <c r="AR54" s="97"/>
      <c r="AS54" s="98">
        <f>ROUND(SUM(AS55:AS58),2)</f>
        <v>0</v>
      </c>
      <c r="AT54" s="99">
        <f>ROUND(SUM(AV54:AW54),2)</f>
        <v>1040578.3000000001</v>
      </c>
      <c r="AU54" s="100">
        <f>ROUND(SUM(AU55:AU58),5)</f>
        <v>990.77637000000004</v>
      </c>
      <c r="AV54" s="99">
        <f>ROUND(AZ54*L29,2)</f>
        <v>1040578.3000000001</v>
      </c>
      <c r="AW54" s="99">
        <f>ROUND(BA54*L30,2)</f>
        <v>0</v>
      </c>
      <c r="AX54" s="99">
        <f>ROUND(BB54*L29,2)</f>
        <v>0</v>
      </c>
      <c r="AY54" s="99">
        <f>ROUND(BC54*L30,2)</f>
        <v>0</v>
      </c>
      <c r="AZ54" s="99">
        <f>ROUND(SUM(AZ55:AZ58),2)</f>
        <v>4955134.7800000003</v>
      </c>
      <c r="BA54" s="99">
        <f>ROUND(SUM(BA55:BA58),2)</f>
        <v>0</v>
      </c>
      <c r="BB54" s="99">
        <f>ROUND(SUM(BB55:BB58),2)</f>
        <v>0</v>
      </c>
      <c r="BC54" s="99">
        <f>ROUND(SUM(BC55:BC58),2)</f>
        <v>0</v>
      </c>
      <c r="BD54" s="101">
        <f>ROUND(SUM(BD55:BD58),2)</f>
        <v>0</v>
      </c>
      <c r="BE54" s="6"/>
      <c r="BS54" s="102" t="s">
        <v>67</v>
      </c>
      <c r="BT54" s="102" t="s">
        <v>68</v>
      </c>
      <c r="BU54" s="103" t="s">
        <v>69</v>
      </c>
      <c r="BV54" s="102" t="s">
        <v>70</v>
      </c>
      <c r="BW54" s="102" t="s">
        <v>5</v>
      </c>
      <c r="BX54" s="102" t="s">
        <v>71</v>
      </c>
      <c r="CL54" s="102" t="s">
        <v>17</v>
      </c>
    </row>
    <row r="55" s="7" customFormat="1" ht="16.5" customHeight="1">
      <c r="A55" s="104" t="s">
        <v>72</v>
      </c>
      <c r="B55" s="105"/>
      <c r="C55" s="106"/>
      <c r="D55" s="107" t="s">
        <v>73</v>
      </c>
      <c r="E55" s="107"/>
      <c r="F55" s="107"/>
      <c r="G55" s="107"/>
      <c r="H55" s="107"/>
      <c r="I55" s="108"/>
      <c r="J55" s="107" t="s">
        <v>74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'PS 01 - Stavebně-technolo...'!J30</f>
        <v>3012658.6299999999</v>
      </c>
      <c r="AH55" s="108"/>
      <c r="AI55" s="108"/>
      <c r="AJ55" s="108"/>
      <c r="AK55" s="108"/>
      <c r="AL55" s="108"/>
      <c r="AM55" s="108"/>
      <c r="AN55" s="109">
        <f>SUM(AG55,AT55)</f>
        <v>3645316.9399999999</v>
      </c>
      <c r="AO55" s="108"/>
      <c r="AP55" s="108"/>
      <c r="AQ55" s="110" t="s">
        <v>75</v>
      </c>
      <c r="AR55" s="111"/>
      <c r="AS55" s="112">
        <v>0</v>
      </c>
      <c r="AT55" s="113">
        <f>ROUND(SUM(AV55:AW55),2)</f>
        <v>632658.31000000006</v>
      </c>
      <c r="AU55" s="114">
        <f>'PS 01 - Stavebně-technolo...'!P96</f>
        <v>350.77636600000011</v>
      </c>
      <c r="AV55" s="113">
        <f>'PS 01 - Stavebně-technolo...'!J33</f>
        <v>632658.31000000006</v>
      </c>
      <c r="AW55" s="113">
        <f>'PS 01 - Stavebně-technolo...'!J34</f>
        <v>0</v>
      </c>
      <c r="AX55" s="113">
        <f>'PS 01 - Stavebně-technolo...'!J35</f>
        <v>0</v>
      </c>
      <c r="AY55" s="113">
        <f>'PS 01 - Stavebně-technolo...'!J36</f>
        <v>0</v>
      </c>
      <c r="AZ55" s="113">
        <f>'PS 01 - Stavebně-technolo...'!F33</f>
        <v>3012658.6299999999</v>
      </c>
      <c r="BA55" s="113">
        <f>'PS 01 - Stavebně-technolo...'!F34</f>
        <v>0</v>
      </c>
      <c r="BB55" s="113">
        <f>'PS 01 - Stavebně-technolo...'!F35</f>
        <v>0</v>
      </c>
      <c r="BC55" s="113">
        <f>'PS 01 - Stavebně-technolo...'!F36</f>
        <v>0</v>
      </c>
      <c r="BD55" s="115">
        <f>'PS 01 - Stavebně-technolo...'!F37</f>
        <v>0</v>
      </c>
      <c r="BE55" s="7"/>
      <c r="BT55" s="116" t="s">
        <v>76</v>
      </c>
      <c r="BV55" s="116" t="s">
        <v>70</v>
      </c>
      <c r="BW55" s="116" t="s">
        <v>77</v>
      </c>
      <c r="BX55" s="116" t="s">
        <v>5</v>
      </c>
      <c r="CL55" s="116" t="s">
        <v>17</v>
      </c>
      <c r="CM55" s="116" t="s">
        <v>78</v>
      </c>
    </row>
    <row r="56" s="7" customFormat="1" ht="16.5" customHeight="1">
      <c r="A56" s="104" t="s">
        <v>72</v>
      </c>
      <c r="B56" s="105"/>
      <c r="C56" s="106"/>
      <c r="D56" s="107" t="s">
        <v>79</v>
      </c>
      <c r="E56" s="107"/>
      <c r="F56" s="107"/>
      <c r="G56" s="107"/>
      <c r="H56" s="107"/>
      <c r="I56" s="108"/>
      <c r="J56" s="107" t="s">
        <v>80</v>
      </c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9">
        <f>'PS 02 - Technologická ele...'!J30</f>
        <v>1488358.72</v>
      </c>
      <c r="AH56" s="108"/>
      <c r="AI56" s="108"/>
      <c r="AJ56" s="108"/>
      <c r="AK56" s="108"/>
      <c r="AL56" s="108"/>
      <c r="AM56" s="108"/>
      <c r="AN56" s="109">
        <f>SUM(AG56,AT56)</f>
        <v>1800914.0500000001</v>
      </c>
      <c r="AO56" s="108"/>
      <c r="AP56" s="108"/>
      <c r="AQ56" s="110" t="s">
        <v>75</v>
      </c>
      <c r="AR56" s="111"/>
      <c r="AS56" s="112">
        <v>0</v>
      </c>
      <c r="AT56" s="113">
        <f>ROUND(SUM(AV56:AW56),2)</f>
        <v>312555.33000000002</v>
      </c>
      <c r="AU56" s="114">
        <f>'PS 02 - Technologická ele...'!P92</f>
        <v>619</v>
      </c>
      <c r="AV56" s="113">
        <f>'PS 02 - Technologická ele...'!J33</f>
        <v>312555.33000000002</v>
      </c>
      <c r="AW56" s="113">
        <f>'PS 02 - Technologická ele...'!J34</f>
        <v>0</v>
      </c>
      <c r="AX56" s="113">
        <f>'PS 02 - Technologická ele...'!J35</f>
        <v>0</v>
      </c>
      <c r="AY56" s="113">
        <f>'PS 02 - Technologická ele...'!J36</f>
        <v>0</v>
      </c>
      <c r="AZ56" s="113">
        <f>'PS 02 - Technologická ele...'!F33</f>
        <v>1488358.72</v>
      </c>
      <c r="BA56" s="113">
        <f>'PS 02 - Technologická ele...'!F34</f>
        <v>0</v>
      </c>
      <c r="BB56" s="113">
        <f>'PS 02 - Technologická ele...'!F35</f>
        <v>0</v>
      </c>
      <c r="BC56" s="113">
        <f>'PS 02 - Technologická ele...'!F36</f>
        <v>0</v>
      </c>
      <c r="BD56" s="115">
        <f>'PS 02 - Technologická ele...'!F37</f>
        <v>0</v>
      </c>
      <c r="BE56" s="7"/>
      <c r="BT56" s="116" t="s">
        <v>76</v>
      </c>
      <c r="BV56" s="116" t="s">
        <v>70</v>
      </c>
      <c r="BW56" s="116" t="s">
        <v>81</v>
      </c>
      <c r="BX56" s="116" t="s">
        <v>5</v>
      </c>
      <c r="CL56" s="116" t="s">
        <v>17</v>
      </c>
      <c r="CM56" s="116" t="s">
        <v>78</v>
      </c>
    </row>
    <row r="57" s="7" customFormat="1" ht="16.5" customHeight="1">
      <c r="A57" s="104" t="s">
        <v>72</v>
      </c>
      <c r="B57" s="105"/>
      <c r="C57" s="106"/>
      <c r="D57" s="107" t="s">
        <v>82</v>
      </c>
      <c r="E57" s="107"/>
      <c r="F57" s="107"/>
      <c r="G57" s="107"/>
      <c r="H57" s="107"/>
      <c r="I57" s="108"/>
      <c r="J57" s="107" t="s">
        <v>83</v>
      </c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9">
        <f>'PS 03 - Přípojka NN'!J30</f>
        <v>55232.610000000001</v>
      </c>
      <c r="AH57" s="108"/>
      <c r="AI57" s="108"/>
      <c r="AJ57" s="108"/>
      <c r="AK57" s="108"/>
      <c r="AL57" s="108"/>
      <c r="AM57" s="108"/>
      <c r="AN57" s="109">
        <f>SUM(AG57,AT57)</f>
        <v>66831.460000000006</v>
      </c>
      <c r="AO57" s="108"/>
      <c r="AP57" s="108"/>
      <c r="AQ57" s="110" t="s">
        <v>75</v>
      </c>
      <c r="AR57" s="111"/>
      <c r="AS57" s="112">
        <v>0</v>
      </c>
      <c r="AT57" s="113">
        <f>ROUND(SUM(AV57:AW57),2)</f>
        <v>11598.85</v>
      </c>
      <c r="AU57" s="114">
        <f>'PS 03 - Přípojka NN'!P82</f>
        <v>21</v>
      </c>
      <c r="AV57" s="113">
        <f>'PS 03 - Přípojka NN'!J33</f>
        <v>11598.85</v>
      </c>
      <c r="AW57" s="113">
        <f>'PS 03 - Přípojka NN'!J34</f>
        <v>0</v>
      </c>
      <c r="AX57" s="113">
        <f>'PS 03 - Přípojka NN'!J35</f>
        <v>0</v>
      </c>
      <c r="AY57" s="113">
        <f>'PS 03 - Přípojka NN'!J36</f>
        <v>0</v>
      </c>
      <c r="AZ57" s="113">
        <f>'PS 03 - Přípojka NN'!F33</f>
        <v>55232.610000000001</v>
      </c>
      <c r="BA57" s="113">
        <f>'PS 03 - Přípojka NN'!F34</f>
        <v>0</v>
      </c>
      <c r="BB57" s="113">
        <f>'PS 03 - Přípojka NN'!F35</f>
        <v>0</v>
      </c>
      <c r="BC57" s="113">
        <f>'PS 03 - Přípojka NN'!F36</f>
        <v>0</v>
      </c>
      <c r="BD57" s="115">
        <f>'PS 03 - Přípojka NN'!F37</f>
        <v>0</v>
      </c>
      <c r="BE57" s="7"/>
      <c r="BT57" s="116" t="s">
        <v>76</v>
      </c>
      <c r="BV57" s="116" t="s">
        <v>70</v>
      </c>
      <c r="BW57" s="116" t="s">
        <v>84</v>
      </c>
      <c r="BX57" s="116" t="s">
        <v>5</v>
      </c>
      <c r="CL57" s="116" t="s">
        <v>17</v>
      </c>
      <c r="CM57" s="116" t="s">
        <v>78</v>
      </c>
    </row>
    <row r="58" s="7" customFormat="1" ht="16.5" customHeight="1">
      <c r="A58" s="104" t="s">
        <v>72</v>
      </c>
      <c r="B58" s="105"/>
      <c r="C58" s="106"/>
      <c r="D58" s="107" t="s">
        <v>85</v>
      </c>
      <c r="E58" s="107"/>
      <c r="F58" s="107"/>
      <c r="G58" s="107"/>
      <c r="H58" s="107"/>
      <c r="I58" s="108"/>
      <c r="J58" s="107" t="s">
        <v>86</v>
      </c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9">
        <f>'PS 04 - Fotovoltaická ele...'!J30</f>
        <v>398884.82000000001</v>
      </c>
      <c r="AH58" s="108"/>
      <c r="AI58" s="108"/>
      <c r="AJ58" s="108"/>
      <c r="AK58" s="108"/>
      <c r="AL58" s="108"/>
      <c r="AM58" s="108"/>
      <c r="AN58" s="109">
        <f>SUM(AG58,AT58)</f>
        <v>482650.63</v>
      </c>
      <c r="AO58" s="108"/>
      <c r="AP58" s="108"/>
      <c r="AQ58" s="110" t="s">
        <v>75</v>
      </c>
      <c r="AR58" s="111"/>
      <c r="AS58" s="117">
        <v>0</v>
      </c>
      <c r="AT58" s="118">
        <f>ROUND(SUM(AV58:AW58),2)</f>
        <v>83765.809999999998</v>
      </c>
      <c r="AU58" s="119">
        <f>'PS 04 - Fotovoltaická ele...'!P88</f>
        <v>0</v>
      </c>
      <c r="AV58" s="118">
        <f>'PS 04 - Fotovoltaická ele...'!J33</f>
        <v>83765.809999999998</v>
      </c>
      <c r="AW58" s="118">
        <f>'PS 04 - Fotovoltaická ele...'!J34</f>
        <v>0</v>
      </c>
      <c r="AX58" s="118">
        <f>'PS 04 - Fotovoltaická ele...'!J35</f>
        <v>0</v>
      </c>
      <c r="AY58" s="118">
        <f>'PS 04 - Fotovoltaická ele...'!J36</f>
        <v>0</v>
      </c>
      <c r="AZ58" s="118">
        <f>'PS 04 - Fotovoltaická ele...'!F33</f>
        <v>398884.82000000001</v>
      </c>
      <c r="BA58" s="118">
        <f>'PS 04 - Fotovoltaická ele...'!F34</f>
        <v>0</v>
      </c>
      <c r="BB58" s="118">
        <f>'PS 04 - Fotovoltaická ele...'!F35</f>
        <v>0</v>
      </c>
      <c r="BC58" s="118">
        <f>'PS 04 - Fotovoltaická ele...'!F36</f>
        <v>0</v>
      </c>
      <c r="BD58" s="120">
        <f>'PS 04 - Fotovoltaická ele...'!F37</f>
        <v>0</v>
      </c>
      <c r="BE58" s="7"/>
      <c r="BT58" s="116" t="s">
        <v>76</v>
      </c>
      <c r="BV58" s="116" t="s">
        <v>70</v>
      </c>
      <c r="BW58" s="116" t="s">
        <v>87</v>
      </c>
      <c r="BX58" s="116" t="s">
        <v>5</v>
      </c>
      <c r="CL58" s="116" t="s">
        <v>17</v>
      </c>
      <c r="CM58" s="116" t="s">
        <v>78</v>
      </c>
    </row>
    <row r="59" s="2" customFormat="1" ht="30" customHeight="1">
      <c r="A59" s="32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8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</row>
    <row r="60" s="2" customFormat="1" ht="6.96" customHeight="1">
      <c r="A60" s="32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38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</row>
  </sheetData>
  <sheetProtection sheet="1" formatColumns="0" formatRows="0" objects="1" scenarios="1" spinCount="100000" saltValue="5fJd7ldze8HHhX6qY801ue0BBD/cl2M1soewgiSUPMHs9DxgEk8P1YNVORzwQbvg8wTQpEd1TeNh6EKFOhJHvA==" hashValue="+xxxJGj14uqoCJmb8m9aJMNHIT7C/l8mYFYeHp7r4GjBMlE/ZFLAZj0VANyFz0CtxD2XzZ3r02Gad6aH33aj+g==" algorithmName="SHA-512" password="CC35"/>
  <mergeCells count="52">
    <mergeCell ref="L45:AO45"/>
    <mergeCell ref="AM47:AN47"/>
    <mergeCell ref="AM49:AP49"/>
    <mergeCell ref="AS49:AT51"/>
    <mergeCell ref="AM50:AP50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J56:AF56"/>
    <mergeCell ref="D56:H56"/>
    <mergeCell ref="AN56:AP56"/>
    <mergeCell ref="AG56:AM56"/>
    <mergeCell ref="J57:AF57"/>
    <mergeCell ref="AG57:AM57"/>
    <mergeCell ref="D57:H57"/>
    <mergeCell ref="AN57:AP57"/>
    <mergeCell ref="AN58:AP58"/>
    <mergeCell ref="AG58:AM58"/>
    <mergeCell ref="J58:AF58"/>
    <mergeCell ref="D58:H58"/>
    <mergeCell ref="AG54:AM54"/>
    <mergeCell ref="AN54:AP5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PS 01 - Stavebně-technolo...'!C2" display="/"/>
    <hyperlink ref="A56" location="'PS 02 - Technologická ele...'!C2" display="/"/>
    <hyperlink ref="A57" location="'PS 03 - Přípojka NN'!C2" display="/"/>
    <hyperlink ref="A58" location="'PS 04 - Fotovoltaická el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77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78</v>
      </c>
    </row>
    <row r="4" s="1" customFormat="1" ht="24.96" customHeight="1">
      <c r="B4" s="20"/>
      <c r="D4" s="123" t="s">
        <v>88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Intenzifikace ČOV Nemojov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89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90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4. 2. 2025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tr">
        <f>IF('Rekapitulace stavby'!AN10="","",'Rekapitulace stavby'!AN10)</f>
        <v/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tr">
        <f>IF('Rekapitulace stavby'!E11="","",'Rekapitulace stavby'!E11)</f>
        <v xml:space="preserve"> </v>
      </c>
      <c r="F15" s="32"/>
      <c r="G15" s="32"/>
      <c r="H15" s="32"/>
      <c r="I15" s="125" t="s">
        <v>26</v>
      </c>
      <c r="J15" s="129" t="str">
        <f>IF('Rekapitulace stavby'!AN11="","",'Rekapitulace stavby'!AN11)</f>
        <v/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27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26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28</v>
      </c>
      <c r="E20" s="32"/>
      <c r="F20" s="32"/>
      <c r="G20" s="32"/>
      <c r="H20" s="32"/>
      <c r="I20" s="125" t="s">
        <v>24</v>
      </c>
      <c r="J20" s="129" t="s">
        <v>17</v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">
        <v>29</v>
      </c>
      <c r="F21" s="32"/>
      <c r="G21" s="32"/>
      <c r="H21" s="32"/>
      <c r="I21" s="125" t="s">
        <v>26</v>
      </c>
      <c r="J21" s="129" t="s">
        <v>17</v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31</v>
      </c>
      <c r="E23" s="32"/>
      <c r="F23" s="32"/>
      <c r="G23" s="32"/>
      <c r="H23" s="32"/>
      <c r="I23" s="125" t="s">
        <v>24</v>
      </c>
      <c r="J23" s="129" t="s">
        <v>17</v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">
        <v>29</v>
      </c>
      <c r="F24" s="32"/>
      <c r="G24" s="32"/>
      <c r="H24" s="32"/>
      <c r="I24" s="125" t="s">
        <v>26</v>
      </c>
      <c r="J24" s="129" t="s">
        <v>17</v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32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34</v>
      </c>
      <c r="E30" s="32"/>
      <c r="F30" s="32"/>
      <c r="G30" s="32"/>
      <c r="H30" s="32"/>
      <c r="I30" s="32"/>
      <c r="J30" s="137">
        <f>ROUND(J96, 2)</f>
        <v>3012658.6299999999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36</v>
      </c>
      <c r="G32" s="32"/>
      <c r="H32" s="32"/>
      <c r="I32" s="138" t="s">
        <v>35</v>
      </c>
      <c r="J32" s="138" t="s">
        <v>37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38</v>
      </c>
      <c r="E33" s="125" t="s">
        <v>39</v>
      </c>
      <c r="F33" s="140">
        <f>ROUND((SUM(BE96:BE388)),  2)</f>
        <v>3012658.6299999999</v>
      </c>
      <c r="G33" s="32"/>
      <c r="H33" s="32"/>
      <c r="I33" s="141">
        <v>0.20999999999999999</v>
      </c>
      <c r="J33" s="140">
        <f>ROUND(((SUM(BE96:BE388))*I33),  2)</f>
        <v>632658.31000000006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40</v>
      </c>
      <c r="F34" s="140">
        <f>ROUND((SUM(BF96:BF388)),  2)</f>
        <v>0</v>
      </c>
      <c r="G34" s="32"/>
      <c r="H34" s="32"/>
      <c r="I34" s="141">
        <v>0.12</v>
      </c>
      <c r="J34" s="140">
        <f>ROUND(((SUM(BF96:BF388))*I34),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41</v>
      </c>
      <c r="F35" s="140">
        <f>ROUND((SUM(BG96:BG388)),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42</v>
      </c>
      <c r="F36" s="140">
        <f>ROUND((SUM(BH96:BH388)),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43</v>
      </c>
      <c r="F37" s="140">
        <f>ROUND((SUM(BI96:BI388)),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44</v>
      </c>
      <c r="E39" s="144"/>
      <c r="F39" s="144"/>
      <c r="G39" s="145" t="s">
        <v>45</v>
      </c>
      <c r="H39" s="146" t="s">
        <v>46</v>
      </c>
      <c r="I39" s="144"/>
      <c r="J39" s="147">
        <f>SUM(J30:J37)</f>
        <v>3645316.9399999999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91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Intenzifikace ČOV Nemojov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89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PS 01 - Stavebně-technologická část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Nemojov</v>
      </c>
      <c r="G52" s="34"/>
      <c r="H52" s="34"/>
      <c r="I52" s="29" t="s">
        <v>21</v>
      </c>
      <c r="J52" s="65" t="str">
        <f>IF(J12="","",J12)</f>
        <v>4. 2. 2025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 xml:space="preserve"> </v>
      </c>
      <c r="G54" s="34"/>
      <c r="H54" s="34"/>
      <c r="I54" s="29" t="s">
        <v>28</v>
      </c>
      <c r="J54" s="30" t="str">
        <f>E21</f>
        <v>Akvopro s.r.o.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27</v>
      </c>
      <c r="D55" s="34"/>
      <c r="E55" s="34"/>
      <c r="F55" s="26" t="str">
        <f>IF(E18="","",E18)</f>
        <v xml:space="preserve"> </v>
      </c>
      <c r="G55" s="34"/>
      <c r="H55" s="34"/>
      <c r="I55" s="29" t="s">
        <v>31</v>
      </c>
      <c r="J55" s="30" t="str">
        <f>E24</f>
        <v>Akvopro s.r.o.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92</v>
      </c>
      <c r="D57" s="155"/>
      <c r="E57" s="155"/>
      <c r="F57" s="155"/>
      <c r="G57" s="155"/>
      <c r="H57" s="155"/>
      <c r="I57" s="155"/>
      <c r="J57" s="156" t="s">
        <v>93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66</v>
      </c>
      <c r="D59" s="34"/>
      <c r="E59" s="34"/>
      <c r="F59" s="34"/>
      <c r="G59" s="34"/>
      <c r="H59" s="34"/>
      <c r="I59" s="34"/>
      <c r="J59" s="95">
        <f>J96</f>
        <v>3012658.6299999999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94</v>
      </c>
    </row>
    <row r="60" s="9" customFormat="1" ht="24.96" customHeight="1">
      <c r="A60" s="9"/>
      <c r="B60" s="158"/>
      <c r="C60" s="159"/>
      <c r="D60" s="160" t="s">
        <v>95</v>
      </c>
      <c r="E60" s="161"/>
      <c r="F60" s="161"/>
      <c r="G60" s="161"/>
      <c r="H60" s="161"/>
      <c r="I60" s="161"/>
      <c r="J60" s="162">
        <f>J97</f>
        <v>238360.63000000003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96</v>
      </c>
      <c r="E61" s="167"/>
      <c r="F61" s="167"/>
      <c r="G61" s="167"/>
      <c r="H61" s="167"/>
      <c r="I61" s="167"/>
      <c r="J61" s="168">
        <f>J98</f>
        <v>74242.260000000009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97</v>
      </c>
      <c r="E62" s="167"/>
      <c r="F62" s="167"/>
      <c r="G62" s="167"/>
      <c r="H62" s="167"/>
      <c r="I62" s="167"/>
      <c r="J62" s="168">
        <f>J160</f>
        <v>22230.440000000002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98</v>
      </c>
      <c r="E63" s="167"/>
      <c r="F63" s="167"/>
      <c r="G63" s="167"/>
      <c r="H63" s="167"/>
      <c r="I63" s="167"/>
      <c r="J63" s="168">
        <f>J195</f>
        <v>4070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99</v>
      </c>
      <c r="E64" s="167"/>
      <c r="F64" s="167"/>
      <c r="G64" s="167"/>
      <c r="H64" s="167"/>
      <c r="I64" s="167"/>
      <c r="J64" s="168">
        <f>J200</f>
        <v>19056.639999999999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100</v>
      </c>
      <c r="E65" s="167"/>
      <c r="F65" s="167"/>
      <c r="G65" s="167"/>
      <c r="H65" s="167"/>
      <c r="I65" s="167"/>
      <c r="J65" s="168">
        <f>J222</f>
        <v>10160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4"/>
      <c r="C66" s="165"/>
      <c r="D66" s="166" t="s">
        <v>101</v>
      </c>
      <c r="E66" s="167"/>
      <c r="F66" s="167"/>
      <c r="G66" s="167"/>
      <c r="H66" s="167"/>
      <c r="I66" s="167"/>
      <c r="J66" s="168">
        <f>J229</f>
        <v>33557.709999999999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4"/>
      <c r="C67" s="165"/>
      <c r="D67" s="166" t="s">
        <v>102</v>
      </c>
      <c r="E67" s="167"/>
      <c r="F67" s="167"/>
      <c r="G67" s="167"/>
      <c r="H67" s="167"/>
      <c r="I67" s="167"/>
      <c r="J67" s="168">
        <f>J282</f>
        <v>63293.110000000001</v>
      </c>
      <c r="K67" s="165"/>
      <c r="L67" s="16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4"/>
      <c r="C68" s="165"/>
      <c r="D68" s="166" t="s">
        <v>103</v>
      </c>
      <c r="E68" s="167"/>
      <c r="F68" s="167"/>
      <c r="G68" s="167"/>
      <c r="H68" s="167"/>
      <c r="I68" s="167"/>
      <c r="J68" s="168">
        <f>J312</f>
        <v>5928.1800000000003</v>
      </c>
      <c r="K68" s="165"/>
      <c r="L68" s="16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4"/>
      <c r="C69" s="165"/>
      <c r="D69" s="166" t="s">
        <v>104</v>
      </c>
      <c r="E69" s="167"/>
      <c r="F69" s="167"/>
      <c r="G69" s="167"/>
      <c r="H69" s="167"/>
      <c r="I69" s="167"/>
      <c r="J69" s="168">
        <f>J332</f>
        <v>5822.29</v>
      </c>
      <c r="K69" s="165"/>
      <c r="L69" s="16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58"/>
      <c r="C70" s="159"/>
      <c r="D70" s="160" t="s">
        <v>105</v>
      </c>
      <c r="E70" s="161"/>
      <c r="F70" s="161"/>
      <c r="G70" s="161"/>
      <c r="H70" s="161"/>
      <c r="I70" s="161"/>
      <c r="J70" s="162">
        <f>J339</f>
        <v>2220768</v>
      </c>
      <c r="K70" s="159"/>
      <c r="L70" s="16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64"/>
      <c r="C71" s="165"/>
      <c r="D71" s="166" t="s">
        <v>106</v>
      </c>
      <c r="E71" s="167"/>
      <c r="F71" s="167"/>
      <c r="G71" s="167"/>
      <c r="H71" s="167"/>
      <c r="I71" s="167"/>
      <c r="J71" s="168">
        <f>J340</f>
        <v>2220768</v>
      </c>
      <c r="K71" s="165"/>
      <c r="L71" s="16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58"/>
      <c r="C72" s="159"/>
      <c r="D72" s="160" t="s">
        <v>107</v>
      </c>
      <c r="E72" s="161"/>
      <c r="F72" s="161"/>
      <c r="G72" s="161"/>
      <c r="H72" s="161"/>
      <c r="I72" s="161"/>
      <c r="J72" s="162">
        <f>J363</f>
        <v>22130</v>
      </c>
      <c r="K72" s="159"/>
      <c r="L72" s="163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64"/>
      <c r="C73" s="165"/>
      <c r="D73" s="166" t="s">
        <v>108</v>
      </c>
      <c r="E73" s="167"/>
      <c r="F73" s="167"/>
      <c r="G73" s="167"/>
      <c r="H73" s="167"/>
      <c r="I73" s="167"/>
      <c r="J73" s="168">
        <f>J364</f>
        <v>22130</v>
      </c>
      <c r="K73" s="165"/>
      <c r="L73" s="16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58"/>
      <c r="C74" s="159"/>
      <c r="D74" s="160" t="s">
        <v>109</v>
      </c>
      <c r="E74" s="161"/>
      <c r="F74" s="161"/>
      <c r="G74" s="161"/>
      <c r="H74" s="161"/>
      <c r="I74" s="161"/>
      <c r="J74" s="162">
        <f>J370</f>
        <v>531400</v>
      </c>
      <c r="K74" s="159"/>
      <c r="L74" s="163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64"/>
      <c r="C75" s="165"/>
      <c r="D75" s="166" t="s">
        <v>110</v>
      </c>
      <c r="E75" s="167"/>
      <c r="F75" s="167"/>
      <c r="G75" s="167"/>
      <c r="H75" s="167"/>
      <c r="I75" s="167"/>
      <c r="J75" s="168">
        <f>J371</f>
        <v>231400</v>
      </c>
      <c r="K75" s="165"/>
      <c r="L75" s="169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64"/>
      <c r="C76" s="165"/>
      <c r="D76" s="166" t="s">
        <v>111</v>
      </c>
      <c r="E76" s="167"/>
      <c r="F76" s="167"/>
      <c r="G76" s="167"/>
      <c r="H76" s="167"/>
      <c r="I76" s="167"/>
      <c r="J76" s="168">
        <f>J378</f>
        <v>300000</v>
      </c>
      <c r="K76" s="165"/>
      <c r="L76" s="169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32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6.96" customHeight="1">
      <c r="A78" s="32"/>
      <c r="B78" s="52"/>
      <c r="C78" s="53"/>
      <c r="D78" s="53"/>
      <c r="E78" s="53"/>
      <c r="F78" s="53"/>
      <c r="G78" s="53"/>
      <c r="H78" s="53"/>
      <c r="I78" s="53"/>
      <c r="J78" s="53"/>
      <c r="K78" s="53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82" s="2" customFormat="1" ht="6.96" customHeight="1">
      <c r="A82" s="32"/>
      <c r="B82" s="54"/>
      <c r="C82" s="55"/>
      <c r="D82" s="55"/>
      <c r="E82" s="55"/>
      <c r="F82" s="55"/>
      <c r="G82" s="55"/>
      <c r="H82" s="55"/>
      <c r="I82" s="55"/>
      <c r="J82" s="55"/>
      <c r="K82" s="55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24.96" customHeight="1">
      <c r="A83" s="32"/>
      <c r="B83" s="33"/>
      <c r="C83" s="23" t="s">
        <v>112</v>
      </c>
      <c r="D83" s="34"/>
      <c r="E83" s="34"/>
      <c r="F83" s="34"/>
      <c r="G83" s="34"/>
      <c r="H83" s="34"/>
      <c r="I83" s="34"/>
      <c r="J83" s="34"/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6.96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2" customHeight="1">
      <c r="A85" s="32"/>
      <c r="B85" s="33"/>
      <c r="C85" s="29" t="s">
        <v>14</v>
      </c>
      <c r="D85" s="34"/>
      <c r="E85" s="34"/>
      <c r="F85" s="34"/>
      <c r="G85" s="34"/>
      <c r="H85" s="34"/>
      <c r="I85" s="34"/>
      <c r="J85" s="34"/>
      <c r="K85" s="34"/>
      <c r="L85" s="12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6.5" customHeight="1">
      <c r="A86" s="32"/>
      <c r="B86" s="33"/>
      <c r="C86" s="34"/>
      <c r="D86" s="34"/>
      <c r="E86" s="153" t="str">
        <f>E7</f>
        <v>Intenzifikace ČOV Nemojov</v>
      </c>
      <c r="F86" s="29"/>
      <c r="G86" s="29"/>
      <c r="H86" s="29"/>
      <c r="I86" s="34"/>
      <c r="J86" s="34"/>
      <c r="K86" s="34"/>
      <c r="L86" s="12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2" customHeight="1">
      <c r="A87" s="32"/>
      <c r="B87" s="33"/>
      <c r="C87" s="29" t="s">
        <v>89</v>
      </c>
      <c r="D87" s="34"/>
      <c r="E87" s="34"/>
      <c r="F87" s="34"/>
      <c r="G87" s="34"/>
      <c r="H87" s="34"/>
      <c r="I87" s="34"/>
      <c r="J87" s="34"/>
      <c r="K87" s="34"/>
      <c r="L87" s="12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16.5" customHeight="1">
      <c r="A88" s="32"/>
      <c r="B88" s="33"/>
      <c r="C88" s="34"/>
      <c r="D88" s="34"/>
      <c r="E88" s="62" t="str">
        <f>E9</f>
        <v>PS 01 - Stavebně-technologická část</v>
      </c>
      <c r="F88" s="34"/>
      <c r="G88" s="34"/>
      <c r="H88" s="34"/>
      <c r="I88" s="34"/>
      <c r="J88" s="34"/>
      <c r="K88" s="34"/>
      <c r="L88" s="12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6.96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12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12" customHeight="1">
      <c r="A90" s="32"/>
      <c r="B90" s="33"/>
      <c r="C90" s="29" t="s">
        <v>19</v>
      </c>
      <c r="D90" s="34"/>
      <c r="E90" s="34"/>
      <c r="F90" s="26" t="str">
        <f>F12</f>
        <v>Nemojov</v>
      </c>
      <c r="G90" s="34"/>
      <c r="H90" s="34"/>
      <c r="I90" s="29" t="s">
        <v>21</v>
      </c>
      <c r="J90" s="65" t="str">
        <f>IF(J12="","",J12)</f>
        <v>4. 2. 2025</v>
      </c>
      <c r="K90" s="34"/>
      <c r="L90" s="12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6.96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127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15.15" customHeight="1">
      <c r="A92" s="32"/>
      <c r="B92" s="33"/>
      <c r="C92" s="29" t="s">
        <v>23</v>
      </c>
      <c r="D92" s="34"/>
      <c r="E92" s="34"/>
      <c r="F92" s="26" t="str">
        <f>E15</f>
        <v xml:space="preserve"> </v>
      </c>
      <c r="G92" s="34"/>
      <c r="H92" s="34"/>
      <c r="I92" s="29" t="s">
        <v>28</v>
      </c>
      <c r="J92" s="30" t="str">
        <f>E21</f>
        <v>Akvopro s.r.o.</v>
      </c>
      <c r="K92" s="34"/>
      <c r="L92" s="127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2" customFormat="1" ht="15.15" customHeight="1">
      <c r="A93" s="32"/>
      <c r="B93" s="33"/>
      <c r="C93" s="29" t="s">
        <v>27</v>
      </c>
      <c r="D93" s="34"/>
      <c r="E93" s="34"/>
      <c r="F93" s="26" t="str">
        <f>IF(E18="","",E18)</f>
        <v xml:space="preserve"> </v>
      </c>
      <c r="G93" s="34"/>
      <c r="H93" s="34"/>
      <c r="I93" s="29" t="s">
        <v>31</v>
      </c>
      <c r="J93" s="30" t="str">
        <f>E24</f>
        <v>Akvopro s.r.o.</v>
      </c>
      <c r="K93" s="34"/>
      <c r="L93" s="127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="2" customFormat="1" ht="10.32" customHeight="1">
      <c r="A94" s="32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127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="11" customFormat="1" ht="29.28" customHeight="1">
      <c r="A95" s="170"/>
      <c r="B95" s="171"/>
      <c r="C95" s="172" t="s">
        <v>113</v>
      </c>
      <c r="D95" s="173" t="s">
        <v>53</v>
      </c>
      <c r="E95" s="173" t="s">
        <v>49</v>
      </c>
      <c r="F95" s="173" t="s">
        <v>50</v>
      </c>
      <c r="G95" s="173" t="s">
        <v>114</v>
      </c>
      <c r="H95" s="173" t="s">
        <v>115</v>
      </c>
      <c r="I95" s="173" t="s">
        <v>116</v>
      </c>
      <c r="J95" s="173" t="s">
        <v>93</v>
      </c>
      <c r="K95" s="174" t="s">
        <v>117</v>
      </c>
      <c r="L95" s="175"/>
      <c r="M95" s="85" t="s">
        <v>17</v>
      </c>
      <c r="N95" s="86" t="s">
        <v>38</v>
      </c>
      <c r="O95" s="86" t="s">
        <v>118</v>
      </c>
      <c r="P95" s="86" t="s">
        <v>119</v>
      </c>
      <c r="Q95" s="86" t="s">
        <v>120</v>
      </c>
      <c r="R95" s="86" t="s">
        <v>121</v>
      </c>
      <c r="S95" s="86" t="s">
        <v>122</v>
      </c>
      <c r="T95" s="87" t="s">
        <v>123</v>
      </c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</row>
    <row r="96" s="2" customFormat="1" ht="22.8" customHeight="1">
      <c r="A96" s="32"/>
      <c r="B96" s="33"/>
      <c r="C96" s="92" t="s">
        <v>124</v>
      </c>
      <c r="D96" s="34"/>
      <c r="E96" s="34"/>
      <c r="F96" s="34"/>
      <c r="G96" s="34"/>
      <c r="H96" s="34"/>
      <c r="I96" s="34"/>
      <c r="J96" s="176">
        <f>BK96</f>
        <v>3012658.6299999999</v>
      </c>
      <c r="K96" s="34"/>
      <c r="L96" s="38"/>
      <c r="M96" s="88"/>
      <c r="N96" s="177"/>
      <c r="O96" s="89"/>
      <c r="P96" s="178">
        <f>P97+P339+P363+P370</f>
        <v>350.77636600000011</v>
      </c>
      <c r="Q96" s="89"/>
      <c r="R96" s="178">
        <f>R97+R339+R363+R370</f>
        <v>17.932369580000003</v>
      </c>
      <c r="S96" s="89"/>
      <c r="T96" s="179">
        <f>T97+T339+T363+T370</f>
        <v>11.404999999999999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67</v>
      </c>
      <c r="AU96" s="17" t="s">
        <v>94</v>
      </c>
      <c r="BK96" s="180">
        <f>BK97+BK339+BK363+BK370</f>
        <v>3012658.6299999999</v>
      </c>
    </row>
    <row r="97" s="12" customFormat="1" ht="25.92" customHeight="1">
      <c r="A97" s="12"/>
      <c r="B97" s="181"/>
      <c r="C97" s="182"/>
      <c r="D97" s="183" t="s">
        <v>67</v>
      </c>
      <c r="E97" s="184" t="s">
        <v>125</v>
      </c>
      <c r="F97" s="184" t="s">
        <v>126</v>
      </c>
      <c r="G97" s="182"/>
      <c r="H97" s="182"/>
      <c r="I97" s="182"/>
      <c r="J97" s="185">
        <f>BK97</f>
        <v>238360.63000000003</v>
      </c>
      <c r="K97" s="182"/>
      <c r="L97" s="186"/>
      <c r="M97" s="187"/>
      <c r="N97" s="188"/>
      <c r="O97" s="188"/>
      <c r="P97" s="189">
        <f>P98+P160+P195+P200+P222+P229+P282+P312+P332</f>
        <v>344.86536600000011</v>
      </c>
      <c r="Q97" s="188"/>
      <c r="R97" s="189">
        <f>R98+R160+R195+R200+R222+R229+R282+R312+R332</f>
        <v>17.932309580000002</v>
      </c>
      <c r="S97" s="188"/>
      <c r="T97" s="190">
        <f>T98+T160+T195+T200+T222+T229+T282+T312+T332</f>
        <v>11.305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1" t="s">
        <v>76</v>
      </c>
      <c r="AT97" s="192" t="s">
        <v>67</v>
      </c>
      <c r="AU97" s="192" t="s">
        <v>68</v>
      </c>
      <c r="AY97" s="191" t="s">
        <v>127</v>
      </c>
      <c r="BK97" s="193">
        <f>BK98+BK160+BK195+BK200+BK222+BK229+BK282+BK312+BK332</f>
        <v>238360.63000000003</v>
      </c>
    </row>
    <row r="98" s="12" customFormat="1" ht="22.8" customHeight="1">
      <c r="A98" s="12"/>
      <c r="B98" s="181"/>
      <c r="C98" s="182"/>
      <c r="D98" s="183" t="s">
        <v>67</v>
      </c>
      <c r="E98" s="194" t="s">
        <v>76</v>
      </c>
      <c r="F98" s="194" t="s">
        <v>128</v>
      </c>
      <c r="G98" s="182"/>
      <c r="H98" s="182"/>
      <c r="I98" s="182"/>
      <c r="J98" s="195">
        <f>BK98</f>
        <v>74242.260000000009</v>
      </c>
      <c r="K98" s="182"/>
      <c r="L98" s="186"/>
      <c r="M98" s="187"/>
      <c r="N98" s="188"/>
      <c r="O98" s="188"/>
      <c r="P98" s="189">
        <f>SUM(P99:P159)</f>
        <v>160.09910600000001</v>
      </c>
      <c r="Q98" s="188"/>
      <c r="R98" s="189">
        <f>SUM(R99:R159)</f>
        <v>10.60668216</v>
      </c>
      <c r="S98" s="188"/>
      <c r="T98" s="190">
        <f>SUM(T99:T159)</f>
        <v>11.27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91" t="s">
        <v>76</v>
      </c>
      <c r="AT98" s="192" t="s">
        <v>67</v>
      </c>
      <c r="AU98" s="192" t="s">
        <v>76</v>
      </c>
      <c r="AY98" s="191" t="s">
        <v>127</v>
      </c>
      <c r="BK98" s="193">
        <f>SUM(BK99:BK159)</f>
        <v>74242.260000000009</v>
      </c>
    </row>
    <row r="99" s="2" customFormat="1" ht="24.15" customHeight="1">
      <c r="A99" s="32"/>
      <c r="B99" s="33"/>
      <c r="C99" s="196" t="s">
        <v>76</v>
      </c>
      <c r="D99" s="196" t="s">
        <v>129</v>
      </c>
      <c r="E99" s="197" t="s">
        <v>130</v>
      </c>
      <c r="F99" s="198" t="s">
        <v>131</v>
      </c>
      <c r="G99" s="199" t="s">
        <v>132</v>
      </c>
      <c r="H99" s="200">
        <v>32</v>
      </c>
      <c r="I99" s="201">
        <v>127</v>
      </c>
      <c r="J99" s="201">
        <f>ROUND(I99*H99,2)</f>
        <v>4064</v>
      </c>
      <c r="K99" s="198" t="s">
        <v>133</v>
      </c>
      <c r="L99" s="38"/>
      <c r="M99" s="202" t="s">
        <v>17</v>
      </c>
      <c r="N99" s="203" t="s">
        <v>39</v>
      </c>
      <c r="O99" s="204">
        <v>0.313</v>
      </c>
      <c r="P99" s="204">
        <f>O99*H99</f>
        <v>10.016</v>
      </c>
      <c r="Q99" s="204">
        <v>0</v>
      </c>
      <c r="R99" s="204">
        <f>Q99*H99</f>
        <v>0</v>
      </c>
      <c r="S99" s="204">
        <v>0.255</v>
      </c>
      <c r="T99" s="205">
        <f>S99*H99</f>
        <v>8.1600000000000001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06" t="s">
        <v>134</v>
      </c>
      <c r="AT99" s="206" t="s">
        <v>129</v>
      </c>
      <c r="AU99" s="206" t="s">
        <v>78</v>
      </c>
      <c r="AY99" s="17" t="s">
        <v>127</v>
      </c>
      <c r="BE99" s="207">
        <f>IF(N99="základní",J99,0)</f>
        <v>4064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7" t="s">
        <v>76</v>
      </c>
      <c r="BK99" s="207">
        <f>ROUND(I99*H99,2)</f>
        <v>4064</v>
      </c>
      <c r="BL99" s="17" t="s">
        <v>134</v>
      </c>
      <c r="BM99" s="206" t="s">
        <v>135</v>
      </c>
    </row>
    <row r="100" s="2" customFormat="1">
      <c r="A100" s="32"/>
      <c r="B100" s="33"/>
      <c r="C100" s="34"/>
      <c r="D100" s="208" t="s">
        <v>136</v>
      </c>
      <c r="E100" s="34"/>
      <c r="F100" s="209" t="s">
        <v>137</v>
      </c>
      <c r="G100" s="34"/>
      <c r="H100" s="34"/>
      <c r="I100" s="34"/>
      <c r="J100" s="34"/>
      <c r="K100" s="34"/>
      <c r="L100" s="38"/>
      <c r="M100" s="210"/>
      <c r="N100" s="211"/>
      <c r="O100" s="77"/>
      <c r="P100" s="77"/>
      <c r="Q100" s="77"/>
      <c r="R100" s="77"/>
      <c r="S100" s="77"/>
      <c r="T100" s="7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136</v>
      </c>
      <c r="AU100" s="17" t="s">
        <v>78</v>
      </c>
    </row>
    <row r="101" s="2" customFormat="1">
      <c r="A101" s="32"/>
      <c r="B101" s="33"/>
      <c r="C101" s="34"/>
      <c r="D101" s="212" t="s">
        <v>138</v>
      </c>
      <c r="E101" s="34"/>
      <c r="F101" s="213" t="s">
        <v>139</v>
      </c>
      <c r="G101" s="34"/>
      <c r="H101" s="34"/>
      <c r="I101" s="34"/>
      <c r="J101" s="34"/>
      <c r="K101" s="34"/>
      <c r="L101" s="38"/>
      <c r="M101" s="210"/>
      <c r="N101" s="211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138</v>
      </c>
      <c r="AU101" s="17" t="s">
        <v>78</v>
      </c>
    </row>
    <row r="102" s="2" customFormat="1" ht="24.15" customHeight="1">
      <c r="A102" s="32"/>
      <c r="B102" s="33"/>
      <c r="C102" s="196" t="s">
        <v>78</v>
      </c>
      <c r="D102" s="196" t="s">
        <v>129</v>
      </c>
      <c r="E102" s="197" t="s">
        <v>140</v>
      </c>
      <c r="F102" s="198" t="s">
        <v>141</v>
      </c>
      <c r="G102" s="199" t="s">
        <v>132</v>
      </c>
      <c r="H102" s="200">
        <v>1</v>
      </c>
      <c r="I102" s="201">
        <v>549</v>
      </c>
      <c r="J102" s="201">
        <f>ROUND(I102*H102,2)</f>
        <v>549</v>
      </c>
      <c r="K102" s="198" t="s">
        <v>133</v>
      </c>
      <c r="L102" s="38"/>
      <c r="M102" s="202" t="s">
        <v>17</v>
      </c>
      <c r="N102" s="203" t="s">
        <v>39</v>
      </c>
      <c r="O102" s="204">
        <v>1.2450000000000001</v>
      </c>
      <c r="P102" s="204">
        <f>O102*H102</f>
        <v>1.2450000000000001</v>
      </c>
      <c r="Q102" s="204">
        <v>0</v>
      </c>
      <c r="R102" s="204">
        <f>Q102*H102</f>
        <v>0</v>
      </c>
      <c r="S102" s="204">
        <v>0.5</v>
      </c>
      <c r="T102" s="205">
        <f>S102*H102</f>
        <v>0.5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206" t="s">
        <v>134</v>
      </c>
      <c r="AT102" s="206" t="s">
        <v>129</v>
      </c>
      <c r="AU102" s="206" t="s">
        <v>78</v>
      </c>
      <c r="AY102" s="17" t="s">
        <v>127</v>
      </c>
      <c r="BE102" s="207">
        <f>IF(N102="základní",J102,0)</f>
        <v>549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7" t="s">
        <v>76</v>
      </c>
      <c r="BK102" s="207">
        <f>ROUND(I102*H102,2)</f>
        <v>549</v>
      </c>
      <c r="BL102" s="17" t="s">
        <v>134</v>
      </c>
      <c r="BM102" s="206" t="s">
        <v>142</v>
      </c>
    </row>
    <row r="103" s="2" customFormat="1">
      <c r="A103" s="32"/>
      <c r="B103" s="33"/>
      <c r="C103" s="34"/>
      <c r="D103" s="208" t="s">
        <v>136</v>
      </c>
      <c r="E103" s="34"/>
      <c r="F103" s="209" t="s">
        <v>143</v>
      </c>
      <c r="G103" s="34"/>
      <c r="H103" s="34"/>
      <c r="I103" s="34"/>
      <c r="J103" s="34"/>
      <c r="K103" s="34"/>
      <c r="L103" s="38"/>
      <c r="M103" s="210"/>
      <c r="N103" s="211"/>
      <c r="O103" s="77"/>
      <c r="P103" s="77"/>
      <c r="Q103" s="77"/>
      <c r="R103" s="77"/>
      <c r="S103" s="77"/>
      <c r="T103" s="78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136</v>
      </c>
      <c r="AU103" s="17" t="s">
        <v>78</v>
      </c>
    </row>
    <row r="104" s="2" customFormat="1">
      <c r="A104" s="32"/>
      <c r="B104" s="33"/>
      <c r="C104" s="34"/>
      <c r="D104" s="212" t="s">
        <v>138</v>
      </c>
      <c r="E104" s="34"/>
      <c r="F104" s="213" t="s">
        <v>144</v>
      </c>
      <c r="G104" s="34"/>
      <c r="H104" s="34"/>
      <c r="I104" s="34"/>
      <c r="J104" s="34"/>
      <c r="K104" s="34"/>
      <c r="L104" s="38"/>
      <c r="M104" s="210"/>
      <c r="N104" s="211"/>
      <c r="O104" s="77"/>
      <c r="P104" s="77"/>
      <c r="Q104" s="77"/>
      <c r="R104" s="77"/>
      <c r="S104" s="77"/>
      <c r="T104" s="78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138</v>
      </c>
      <c r="AU104" s="17" t="s">
        <v>78</v>
      </c>
    </row>
    <row r="105" s="2" customFormat="1" ht="24.15" customHeight="1">
      <c r="A105" s="32"/>
      <c r="B105" s="33"/>
      <c r="C105" s="196" t="s">
        <v>145</v>
      </c>
      <c r="D105" s="196" t="s">
        <v>129</v>
      </c>
      <c r="E105" s="197" t="s">
        <v>146</v>
      </c>
      <c r="F105" s="198" t="s">
        <v>147</v>
      </c>
      <c r="G105" s="199" t="s">
        <v>132</v>
      </c>
      <c r="H105" s="200">
        <v>1</v>
      </c>
      <c r="I105" s="201">
        <v>381</v>
      </c>
      <c r="J105" s="201">
        <f>ROUND(I105*H105,2)</f>
        <v>381</v>
      </c>
      <c r="K105" s="198" t="s">
        <v>133</v>
      </c>
      <c r="L105" s="38"/>
      <c r="M105" s="202" t="s">
        <v>17</v>
      </c>
      <c r="N105" s="203" t="s">
        <v>39</v>
      </c>
      <c r="O105" s="204">
        <v>0.77200000000000002</v>
      </c>
      <c r="P105" s="204">
        <f>O105*H105</f>
        <v>0.77200000000000002</v>
      </c>
      <c r="Q105" s="204">
        <v>0</v>
      </c>
      <c r="R105" s="204">
        <f>Q105*H105</f>
        <v>0</v>
      </c>
      <c r="S105" s="204">
        <v>0.22</v>
      </c>
      <c r="T105" s="205">
        <f>S105*H105</f>
        <v>0.22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206" t="s">
        <v>134</v>
      </c>
      <c r="AT105" s="206" t="s">
        <v>129</v>
      </c>
      <c r="AU105" s="206" t="s">
        <v>78</v>
      </c>
      <c r="AY105" s="17" t="s">
        <v>127</v>
      </c>
      <c r="BE105" s="207">
        <f>IF(N105="základní",J105,0)</f>
        <v>381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17" t="s">
        <v>76</v>
      </c>
      <c r="BK105" s="207">
        <f>ROUND(I105*H105,2)</f>
        <v>381</v>
      </c>
      <c r="BL105" s="17" t="s">
        <v>134</v>
      </c>
      <c r="BM105" s="206" t="s">
        <v>148</v>
      </c>
    </row>
    <row r="106" s="2" customFormat="1">
      <c r="A106" s="32"/>
      <c r="B106" s="33"/>
      <c r="C106" s="34"/>
      <c r="D106" s="208" t="s">
        <v>136</v>
      </c>
      <c r="E106" s="34"/>
      <c r="F106" s="209" t="s">
        <v>149</v>
      </c>
      <c r="G106" s="34"/>
      <c r="H106" s="34"/>
      <c r="I106" s="34"/>
      <c r="J106" s="34"/>
      <c r="K106" s="34"/>
      <c r="L106" s="38"/>
      <c r="M106" s="210"/>
      <c r="N106" s="211"/>
      <c r="O106" s="77"/>
      <c r="P106" s="77"/>
      <c r="Q106" s="77"/>
      <c r="R106" s="77"/>
      <c r="S106" s="77"/>
      <c r="T106" s="78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136</v>
      </c>
      <c r="AU106" s="17" t="s">
        <v>78</v>
      </c>
    </row>
    <row r="107" s="2" customFormat="1">
      <c r="A107" s="32"/>
      <c r="B107" s="33"/>
      <c r="C107" s="34"/>
      <c r="D107" s="212" t="s">
        <v>138</v>
      </c>
      <c r="E107" s="34"/>
      <c r="F107" s="213" t="s">
        <v>150</v>
      </c>
      <c r="G107" s="34"/>
      <c r="H107" s="34"/>
      <c r="I107" s="34"/>
      <c r="J107" s="34"/>
      <c r="K107" s="34"/>
      <c r="L107" s="38"/>
      <c r="M107" s="210"/>
      <c r="N107" s="211"/>
      <c r="O107" s="77"/>
      <c r="P107" s="77"/>
      <c r="Q107" s="77"/>
      <c r="R107" s="77"/>
      <c r="S107" s="77"/>
      <c r="T107" s="7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138</v>
      </c>
      <c r="AU107" s="17" t="s">
        <v>78</v>
      </c>
    </row>
    <row r="108" s="2" customFormat="1" ht="33" customHeight="1">
      <c r="A108" s="32"/>
      <c r="B108" s="33"/>
      <c r="C108" s="196" t="s">
        <v>134</v>
      </c>
      <c r="D108" s="196" t="s">
        <v>129</v>
      </c>
      <c r="E108" s="197" t="s">
        <v>151</v>
      </c>
      <c r="F108" s="198" t="s">
        <v>152</v>
      </c>
      <c r="G108" s="199" t="s">
        <v>132</v>
      </c>
      <c r="H108" s="200">
        <v>3</v>
      </c>
      <c r="I108" s="201">
        <v>178</v>
      </c>
      <c r="J108" s="201">
        <f>ROUND(I108*H108,2)</f>
        <v>534</v>
      </c>
      <c r="K108" s="198" t="s">
        <v>133</v>
      </c>
      <c r="L108" s="38"/>
      <c r="M108" s="202" t="s">
        <v>17</v>
      </c>
      <c r="N108" s="203" t="s">
        <v>39</v>
      </c>
      <c r="O108" s="204">
        <v>0.30099999999999999</v>
      </c>
      <c r="P108" s="204">
        <f>O108*H108</f>
        <v>0.90300000000000002</v>
      </c>
      <c r="Q108" s="204">
        <v>0</v>
      </c>
      <c r="R108" s="204">
        <f>Q108*H108</f>
        <v>0</v>
      </c>
      <c r="S108" s="204">
        <v>0.44</v>
      </c>
      <c r="T108" s="205">
        <f>S108*H108</f>
        <v>1.3200000000000001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06" t="s">
        <v>134</v>
      </c>
      <c r="AT108" s="206" t="s">
        <v>129</v>
      </c>
      <c r="AU108" s="206" t="s">
        <v>78</v>
      </c>
      <c r="AY108" s="17" t="s">
        <v>127</v>
      </c>
      <c r="BE108" s="207">
        <f>IF(N108="základní",J108,0)</f>
        <v>534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7" t="s">
        <v>76</v>
      </c>
      <c r="BK108" s="207">
        <f>ROUND(I108*H108,2)</f>
        <v>534</v>
      </c>
      <c r="BL108" s="17" t="s">
        <v>134</v>
      </c>
      <c r="BM108" s="206" t="s">
        <v>153</v>
      </c>
    </row>
    <row r="109" s="2" customFormat="1">
      <c r="A109" s="32"/>
      <c r="B109" s="33"/>
      <c r="C109" s="34"/>
      <c r="D109" s="208" t="s">
        <v>136</v>
      </c>
      <c r="E109" s="34"/>
      <c r="F109" s="209" t="s">
        <v>154</v>
      </c>
      <c r="G109" s="34"/>
      <c r="H109" s="34"/>
      <c r="I109" s="34"/>
      <c r="J109" s="34"/>
      <c r="K109" s="34"/>
      <c r="L109" s="38"/>
      <c r="M109" s="210"/>
      <c r="N109" s="211"/>
      <c r="O109" s="77"/>
      <c r="P109" s="77"/>
      <c r="Q109" s="77"/>
      <c r="R109" s="77"/>
      <c r="S109" s="77"/>
      <c r="T109" s="7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136</v>
      </c>
      <c r="AU109" s="17" t="s">
        <v>78</v>
      </c>
    </row>
    <row r="110" s="2" customFormat="1">
      <c r="A110" s="32"/>
      <c r="B110" s="33"/>
      <c r="C110" s="34"/>
      <c r="D110" s="212" t="s">
        <v>138</v>
      </c>
      <c r="E110" s="34"/>
      <c r="F110" s="213" t="s">
        <v>155</v>
      </c>
      <c r="G110" s="34"/>
      <c r="H110" s="34"/>
      <c r="I110" s="34"/>
      <c r="J110" s="34"/>
      <c r="K110" s="34"/>
      <c r="L110" s="38"/>
      <c r="M110" s="210"/>
      <c r="N110" s="211"/>
      <c r="O110" s="77"/>
      <c r="P110" s="77"/>
      <c r="Q110" s="77"/>
      <c r="R110" s="77"/>
      <c r="S110" s="77"/>
      <c r="T110" s="78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138</v>
      </c>
      <c r="AU110" s="17" t="s">
        <v>78</v>
      </c>
    </row>
    <row r="111" s="2" customFormat="1" ht="24.15" customHeight="1">
      <c r="A111" s="32"/>
      <c r="B111" s="33"/>
      <c r="C111" s="196" t="s">
        <v>156</v>
      </c>
      <c r="D111" s="196" t="s">
        <v>129</v>
      </c>
      <c r="E111" s="197" t="s">
        <v>157</v>
      </c>
      <c r="F111" s="198" t="s">
        <v>158</v>
      </c>
      <c r="G111" s="199" t="s">
        <v>132</v>
      </c>
      <c r="H111" s="200">
        <v>3</v>
      </c>
      <c r="I111" s="201">
        <v>141</v>
      </c>
      <c r="J111" s="201">
        <f>ROUND(I111*H111,2)</f>
        <v>423</v>
      </c>
      <c r="K111" s="198" t="s">
        <v>133</v>
      </c>
      <c r="L111" s="38"/>
      <c r="M111" s="202" t="s">
        <v>17</v>
      </c>
      <c r="N111" s="203" t="s">
        <v>39</v>
      </c>
      <c r="O111" s="204">
        <v>0.218</v>
      </c>
      <c r="P111" s="204">
        <f>O111*H111</f>
        <v>0.65400000000000003</v>
      </c>
      <c r="Q111" s="204">
        <v>0</v>
      </c>
      <c r="R111" s="204">
        <f>Q111*H111</f>
        <v>0</v>
      </c>
      <c r="S111" s="204">
        <v>0.22</v>
      </c>
      <c r="T111" s="205">
        <f>S111*H111</f>
        <v>0.66000000000000003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06" t="s">
        <v>134</v>
      </c>
      <c r="AT111" s="206" t="s">
        <v>129</v>
      </c>
      <c r="AU111" s="206" t="s">
        <v>78</v>
      </c>
      <c r="AY111" s="17" t="s">
        <v>127</v>
      </c>
      <c r="BE111" s="207">
        <f>IF(N111="základní",J111,0)</f>
        <v>423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7" t="s">
        <v>76</v>
      </c>
      <c r="BK111" s="207">
        <f>ROUND(I111*H111,2)</f>
        <v>423</v>
      </c>
      <c r="BL111" s="17" t="s">
        <v>134</v>
      </c>
      <c r="BM111" s="206" t="s">
        <v>159</v>
      </c>
    </row>
    <row r="112" s="2" customFormat="1">
      <c r="A112" s="32"/>
      <c r="B112" s="33"/>
      <c r="C112" s="34"/>
      <c r="D112" s="208" t="s">
        <v>136</v>
      </c>
      <c r="E112" s="34"/>
      <c r="F112" s="209" t="s">
        <v>160</v>
      </c>
      <c r="G112" s="34"/>
      <c r="H112" s="34"/>
      <c r="I112" s="34"/>
      <c r="J112" s="34"/>
      <c r="K112" s="34"/>
      <c r="L112" s="38"/>
      <c r="M112" s="210"/>
      <c r="N112" s="211"/>
      <c r="O112" s="77"/>
      <c r="P112" s="77"/>
      <c r="Q112" s="77"/>
      <c r="R112" s="77"/>
      <c r="S112" s="77"/>
      <c r="T112" s="7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T112" s="17" t="s">
        <v>136</v>
      </c>
      <c r="AU112" s="17" t="s">
        <v>78</v>
      </c>
    </row>
    <row r="113" s="2" customFormat="1">
      <c r="A113" s="32"/>
      <c r="B113" s="33"/>
      <c r="C113" s="34"/>
      <c r="D113" s="212" t="s">
        <v>138</v>
      </c>
      <c r="E113" s="34"/>
      <c r="F113" s="213" t="s">
        <v>161</v>
      </c>
      <c r="G113" s="34"/>
      <c r="H113" s="34"/>
      <c r="I113" s="34"/>
      <c r="J113" s="34"/>
      <c r="K113" s="34"/>
      <c r="L113" s="38"/>
      <c r="M113" s="210"/>
      <c r="N113" s="211"/>
      <c r="O113" s="77"/>
      <c r="P113" s="77"/>
      <c r="Q113" s="77"/>
      <c r="R113" s="77"/>
      <c r="S113" s="77"/>
      <c r="T113" s="7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138</v>
      </c>
      <c r="AU113" s="17" t="s">
        <v>78</v>
      </c>
    </row>
    <row r="114" s="2" customFormat="1" ht="16.5" customHeight="1">
      <c r="A114" s="32"/>
      <c r="B114" s="33"/>
      <c r="C114" s="196" t="s">
        <v>162</v>
      </c>
      <c r="D114" s="196" t="s">
        <v>129</v>
      </c>
      <c r="E114" s="197" t="s">
        <v>163</v>
      </c>
      <c r="F114" s="198" t="s">
        <v>164</v>
      </c>
      <c r="G114" s="199" t="s">
        <v>165</v>
      </c>
      <c r="H114" s="200">
        <v>2</v>
      </c>
      <c r="I114" s="201">
        <v>75.900000000000006</v>
      </c>
      <c r="J114" s="201">
        <f>ROUND(I114*H114,2)</f>
        <v>151.80000000000001</v>
      </c>
      <c r="K114" s="198" t="s">
        <v>133</v>
      </c>
      <c r="L114" s="38"/>
      <c r="M114" s="202" t="s">
        <v>17</v>
      </c>
      <c r="N114" s="203" t="s">
        <v>39</v>
      </c>
      <c r="O114" s="204">
        <v>0.13300000000000001</v>
      </c>
      <c r="P114" s="204">
        <f>O114*H114</f>
        <v>0.26600000000000001</v>
      </c>
      <c r="Q114" s="204">
        <v>0</v>
      </c>
      <c r="R114" s="204">
        <f>Q114*H114</f>
        <v>0</v>
      </c>
      <c r="S114" s="204">
        <v>0.20499999999999999</v>
      </c>
      <c r="T114" s="205">
        <f>S114*H114</f>
        <v>0.40999999999999998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06" t="s">
        <v>134</v>
      </c>
      <c r="AT114" s="206" t="s">
        <v>129</v>
      </c>
      <c r="AU114" s="206" t="s">
        <v>78</v>
      </c>
      <c r="AY114" s="17" t="s">
        <v>127</v>
      </c>
      <c r="BE114" s="207">
        <f>IF(N114="základní",J114,0)</f>
        <v>151.80000000000001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7" t="s">
        <v>76</v>
      </c>
      <c r="BK114" s="207">
        <f>ROUND(I114*H114,2)</f>
        <v>151.80000000000001</v>
      </c>
      <c r="BL114" s="17" t="s">
        <v>134</v>
      </c>
      <c r="BM114" s="206" t="s">
        <v>166</v>
      </c>
    </row>
    <row r="115" s="2" customFormat="1">
      <c r="A115" s="32"/>
      <c r="B115" s="33"/>
      <c r="C115" s="34"/>
      <c r="D115" s="208" t="s">
        <v>136</v>
      </c>
      <c r="E115" s="34"/>
      <c r="F115" s="209" t="s">
        <v>167</v>
      </c>
      <c r="G115" s="34"/>
      <c r="H115" s="34"/>
      <c r="I115" s="34"/>
      <c r="J115" s="34"/>
      <c r="K115" s="34"/>
      <c r="L115" s="38"/>
      <c r="M115" s="210"/>
      <c r="N115" s="211"/>
      <c r="O115" s="77"/>
      <c r="P115" s="77"/>
      <c r="Q115" s="77"/>
      <c r="R115" s="77"/>
      <c r="S115" s="77"/>
      <c r="T115" s="7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136</v>
      </c>
      <c r="AU115" s="17" t="s">
        <v>78</v>
      </c>
    </row>
    <row r="116" s="2" customFormat="1">
      <c r="A116" s="32"/>
      <c r="B116" s="33"/>
      <c r="C116" s="34"/>
      <c r="D116" s="212" t="s">
        <v>138</v>
      </c>
      <c r="E116" s="34"/>
      <c r="F116" s="213" t="s">
        <v>168</v>
      </c>
      <c r="G116" s="34"/>
      <c r="H116" s="34"/>
      <c r="I116" s="34"/>
      <c r="J116" s="34"/>
      <c r="K116" s="34"/>
      <c r="L116" s="38"/>
      <c r="M116" s="210"/>
      <c r="N116" s="211"/>
      <c r="O116" s="77"/>
      <c r="P116" s="77"/>
      <c r="Q116" s="77"/>
      <c r="R116" s="77"/>
      <c r="S116" s="77"/>
      <c r="T116" s="78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7" t="s">
        <v>138</v>
      </c>
      <c r="AU116" s="17" t="s">
        <v>78</v>
      </c>
    </row>
    <row r="117" s="2" customFormat="1" ht="24.15" customHeight="1">
      <c r="A117" s="32"/>
      <c r="B117" s="33"/>
      <c r="C117" s="196" t="s">
        <v>169</v>
      </c>
      <c r="D117" s="196" t="s">
        <v>129</v>
      </c>
      <c r="E117" s="197" t="s">
        <v>170</v>
      </c>
      <c r="F117" s="198" t="s">
        <v>171</v>
      </c>
      <c r="G117" s="199" t="s">
        <v>172</v>
      </c>
      <c r="H117" s="200">
        <v>240</v>
      </c>
      <c r="I117" s="201">
        <v>89.400000000000006</v>
      </c>
      <c r="J117" s="201">
        <f>ROUND(I117*H117,2)</f>
        <v>21456</v>
      </c>
      <c r="K117" s="198" t="s">
        <v>133</v>
      </c>
      <c r="L117" s="38"/>
      <c r="M117" s="202" t="s">
        <v>17</v>
      </c>
      <c r="N117" s="203" t="s">
        <v>39</v>
      </c>
      <c r="O117" s="204">
        <v>0.184</v>
      </c>
      <c r="P117" s="204">
        <f>O117*H117</f>
        <v>44.159999999999997</v>
      </c>
      <c r="Q117" s="204">
        <v>3.2634E-05</v>
      </c>
      <c r="R117" s="204">
        <f>Q117*H117</f>
        <v>0.0078321599999999995</v>
      </c>
      <c r="S117" s="204">
        <v>0</v>
      </c>
      <c r="T117" s="205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206" t="s">
        <v>134</v>
      </c>
      <c r="AT117" s="206" t="s">
        <v>129</v>
      </c>
      <c r="AU117" s="206" t="s">
        <v>78</v>
      </c>
      <c r="AY117" s="17" t="s">
        <v>127</v>
      </c>
      <c r="BE117" s="207">
        <f>IF(N117="základní",J117,0)</f>
        <v>21456</v>
      </c>
      <c r="BF117" s="207">
        <f>IF(N117="snížená",J117,0)</f>
        <v>0</v>
      </c>
      <c r="BG117" s="207">
        <f>IF(N117="zákl. přenesená",J117,0)</f>
        <v>0</v>
      </c>
      <c r="BH117" s="207">
        <f>IF(N117="sníž. přenesená",J117,0)</f>
        <v>0</v>
      </c>
      <c r="BI117" s="207">
        <f>IF(N117="nulová",J117,0)</f>
        <v>0</v>
      </c>
      <c r="BJ117" s="17" t="s">
        <v>76</v>
      </c>
      <c r="BK117" s="207">
        <f>ROUND(I117*H117,2)</f>
        <v>21456</v>
      </c>
      <c r="BL117" s="17" t="s">
        <v>134</v>
      </c>
      <c r="BM117" s="206" t="s">
        <v>173</v>
      </c>
    </row>
    <row r="118" s="2" customFormat="1">
      <c r="A118" s="32"/>
      <c r="B118" s="33"/>
      <c r="C118" s="34"/>
      <c r="D118" s="208" t="s">
        <v>136</v>
      </c>
      <c r="E118" s="34"/>
      <c r="F118" s="209" t="s">
        <v>174</v>
      </c>
      <c r="G118" s="34"/>
      <c r="H118" s="34"/>
      <c r="I118" s="34"/>
      <c r="J118" s="34"/>
      <c r="K118" s="34"/>
      <c r="L118" s="38"/>
      <c r="M118" s="210"/>
      <c r="N118" s="211"/>
      <c r="O118" s="77"/>
      <c r="P118" s="77"/>
      <c r="Q118" s="77"/>
      <c r="R118" s="77"/>
      <c r="S118" s="77"/>
      <c r="T118" s="78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136</v>
      </c>
      <c r="AU118" s="17" t="s">
        <v>78</v>
      </c>
    </row>
    <row r="119" s="2" customFormat="1">
      <c r="A119" s="32"/>
      <c r="B119" s="33"/>
      <c r="C119" s="34"/>
      <c r="D119" s="212" t="s">
        <v>138</v>
      </c>
      <c r="E119" s="34"/>
      <c r="F119" s="213" t="s">
        <v>175</v>
      </c>
      <c r="G119" s="34"/>
      <c r="H119" s="34"/>
      <c r="I119" s="34"/>
      <c r="J119" s="34"/>
      <c r="K119" s="34"/>
      <c r="L119" s="38"/>
      <c r="M119" s="210"/>
      <c r="N119" s="211"/>
      <c r="O119" s="77"/>
      <c r="P119" s="77"/>
      <c r="Q119" s="77"/>
      <c r="R119" s="77"/>
      <c r="S119" s="77"/>
      <c r="T119" s="7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138</v>
      </c>
      <c r="AU119" s="17" t="s">
        <v>78</v>
      </c>
    </row>
    <row r="120" s="2" customFormat="1" ht="33" customHeight="1">
      <c r="A120" s="32"/>
      <c r="B120" s="33"/>
      <c r="C120" s="196" t="s">
        <v>176</v>
      </c>
      <c r="D120" s="196" t="s">
        <v>129</v>
      </c>
      <c r="E120" s="197" t="s">
        <v>177</v>
      </c>
      <c r="F120" s="198" t="s">
        <v>178</v>
      </c>
      <c r="G120" s="199" t="s">
        <v>179</v>
      </c>
      <c r="H120" s="200">
        <v>11.262000000000001</v>
      </c>
      <c r="I120" s="201">
        <v>1510</v>
      </c>
      <c r="J120" s="201">
        <f>ROUND(I120*H120,2)</f>
        <v>17005.619999999999</v>
      </c>
      <c r="K120" s="198" t="s">
        <v>133</v>
      </c>
      <c r="L120" s="38"/>
      <c r="M120" s="202" t="s">
        <v>17</v>
      </c>
      <c r="N120" s="203" t="s">
        <v>39</v>
      </c>
      <c r="O120" s="204">
        <v>4.4930000000000003</v>
      </c>
      <c r="P120" s="204">
        <f>O120*H120</f>
        <v>50.600166000000009</v>
      </c>
      <c r="Q120" s="204">
        <v>0</v>
      </c>
      <c r="R120" s="204">
        <f>Q120*H120</f>
        <v>0</v>
      </c>
      <c r="S120" s="204">
        <v>0</v>
      </c>
      <c r="T120" s="205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206" t="s">
        <v>134</v>
      </c>
      <c r="AT120" s="206" t="s">
        <v>129</v>
      </c>
      <c r="AU120" s="206" t="s">
        <v>78</v>
      </c>
      <c r="AY120" s="17" t="s">
        <v>127</v>
      </c>
      <c r="BE120" s="207">
        <f>IF(N120="základní",J120,0)</f>
        <v>17005.619999999999</v>
      </c>
      <c r="BF120" s="207">
        <f>IF(N120="snížená",J120,0)</f>
        <v>0</v>
      </c>
      <c r="BG120" s="207">
        <f>IF(N120="zákl. přenesená",J120,0)</f>
        <v>0</v>
      </c>
      <c r="BH120" s="207">
        <f>IF(N120="sníž. přenesená",J120,0)</f>
        <v>0</v>
      </c>
      <c r="BI120" s="207">
        <f>IF(N120="nulová",J120,0)</f>
        <v>0</v>
      </c>
      <c r="BJ120" s="17" t="s">
        <v>76</v>
      </c>
      <c r="BK120" s="207">
        <f>ROUND(I120*H120,2)</f>
        <v>17005.619999999999</v>
      </c>
      <c r="BL120" s="17" t="s">
        <v>134</v>
      </c>
      <c r="BM120" s="206" t="s">
        <v>180</v>
      </c>
    </row>
    <row r="121" s="2" customFormat="1">
      <c r="A121" s="32"/>
      <c r="B121" s="33"/>
      <c r="C121" s="34"/>
      <c r="D121" s="208" t="s">
        <v>136</v>
      </c>
      <c r="E121" s="34"/>
      <c r="F121" s="209" t="s">
        <v>181</v>
      </c>
      <c r="G121" s="34"/>
      <c r="H121" s="34"/>
      <c r="I121" s="34"/>
      <c r="J121" s="34"/>
      <c r="K121" s="34"/>
      <c r="L121" s="38"/>
      <c r="M121" s="210"/>
      <c r="N121" s="211"/>
      <c r="O121" s="77"/>
      <c r="P121" s="77"/>
      <c r="Q121" s="77"/>
      <c r="R121" s="77"/>
      <c r="S121" s="77"/>
      <c r="T121" s="7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136</v>
      </c>
      <c r="AU121" s="17" t="s">
        <v>78</v>
      </c>
    </row>
    <row r="122" s="2" customFormat="1">
      <c r="A122" s="32"/>
      <c r="B122" s="33"/>
      <c r="C122" s="34"/>
      <c r="D122" s="212" t="s">
        <v>138</v>
      </c>
      <c r="E122" s="34"/>
      <c r="F122" s="213" t="s">
        <v>182</v>
      </c>
      <c r="G122" s="34"/>
      <c r="H122" s="34"/>
      <c r="I122" s="34"/>
      <c r="J122" s="34"/>
      <c r="K122" s="34"/>
      <c r="L122" s="38"/>
      <c r="M122" s="210"/>
      <c r="N122" s="211"/>
      <c r="O122" s="77"/>
      <c r="P122" s="77"/>
      <c r="Q122" s="77"/>
      <c r="R122" s="77"/>
      <c r="S122" s="77"/>
      <c r="T122" s="78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138</v>
      </c>
      <c r="AU122" s="17" t="s">
        <v>78</v>
      </c>
    </row>
    <row r="123" s="13" customFormat="1">
      <c r="A123" s="13"/>
      <c r="B123" s="214"/>
      <c r="C123" s="215"/>
      <c r="D123" s="208" t="s">
        <v>183</v>
      </c>
      <c r="E123" s="216" t="s">
        <v>17</v>
      </c>
      <c r="F123" s="217" t="s">
        <v>184</v>
      </c>
      <c r="G123" s="215"/>
      <c r="H123" s="218">
        <v>11.262000000000001</v>
      </c>
      <c r="I123" s="215"/>
      <c r="J123" s="215"/>
      <c r="K123" s="215"/>
      <c r="L123" s="219"/>
      <c r="M123" s="220"/>
      <c r="N123" s="221"/>
      <c r="O123" s="221"/>
      <c r="P123" s="221"/>
      <c r="Q123" s="221"/>
      <c r="R123" s="221"/>
      <c r="S123" s="221"/>
      <c r="T123" s="22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23" t="s">
        <v>183</v>
      </c>
      <c r="AU123" s="223" t="s">
        <v>78</v>
      </c>
      <c r="AV123" s="13" t="s">
        <v>78</v>
      </c>
      <c r="AW123" s="13" t="s">
        <v>30</v>
      </c>
      <c r="AX123" s="13" t="s">
        <v>76</v>
      </c>
      <c r="AY123" s="223" t="s">
        <v>127</v>
      </c>
    </row>
    <row r="124" s="2" customFormat="1" ht="33" customHeight="1">
      <c r="A124" s="32"/>
      <c r="B124" s="33"/>
      <c r="C124" s="196" t="s">
        <v>185</v>
      </c>
      <c r="D124" s="196" t="s">
        <v>129</v>
      </c>
      <c r="E124" s="197" t="s">
        <v>186</v>
      </c>
      <c r="F124" s="198" t="s">
        <v>187</v>
      </c>
      <c r="G124" s="199" t="s">
        <v>179</v>
      </c>
      <c r="H124" s="200">
        <v>11.262000000000001</v>
      </c>
      <c r="I124" s="201">
        <v>1100</v>
      </c>
      <c r="J124" s="201">
        <f>ROUND(I124*H124,2)</f>
        <v>12388.200000000001</v>
      </c>
      <c r="K124" s="198" t="s">
        <v>133</v>
      </c>
      <c r="L124" s="38"/>
      <c r="M124" s="202" t="s">
        <v>17</v>
      </c>
      <c r="N124" s="203" t="s">
        <v>39</v>
      </c>
      <c r="O124" s="204">
        <v>1.72</v>
      </c>
      <c r="P124" s="204">
        <f>O124*H124</f>
        <v>19.370640000000002</v>
      </c>
      <c r="Q124" s="204">
        <v>0</v>
      </c>
      <c r="R124" s="204">
        <f>Q124*H124</f>
        <v>0</v>
      </c>
      <c r="S124" s="204">
        <v>0</v>
      </c>
      <c r="T124" s="20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06" t="s">
        <v>134</v>
      </c>
      <c r="AT124" s="206" t="s">
        <v>129</v>
      </c>
      <c r="AU124" s="206" t="s">
        <v>78</v>
      </c>
      <c r="AY124" s="17" t="s">
        <v>127</v>
      </c>
      <c r="BE124" s="207">
        <f>IF(N124="základní",J124,0)</f>
        <v>12388.200000000001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7" t="s">
        <v>76</v>
      </c>
      <c r="BK124" s="207">
        <f>ROUND(I124*H124,2)</f>
        <v>12388.200000000001</v>
      </c>
      <c r="BL124" s="17" t="s">
        <v>134</v>
      </c>
      <c r="BM124" s="206" t="s">
        <v>188</v>
      </c>
    </row>
    <row r="125" s="2" customFormat="1">
      <c r="A125" s="32"/>
      <c r="B125" s="33"/>
      <c r="C125" s="34"/>
      <c r="D125" s="208" t="s">
        <v>136</v>
      </c>
      <c r="E125" s="34"/>
      <c r="F125" s="209" t="s">
        <v>189</v>
      </c>
      <c r="G125" s="34"/>
      <c r="H125" s="34"/>
      <c r="I125" s="34"/>
      <c r="J125" s="34"/>
      <c r="K125" s="34"/>
      <c r="L125" s="38"/>
      <c r="M125" s="210"/>
      <c r="N125" s="211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136</v>
      </c>
      <c r="AU125" s="17" t="s">
        <v>78</v>
      </c>
    </row>
    <row r="126" s="2" customFormat="1">
      <c r="A126" s="32"/>
      <c r="B126" s="33"/>
      <c r="C126" s="34"/>
      <c r="D126" s="212" t="s">
        <v>138</v>
      </c>
      <c r="E126" s="34"/>
      <c r="F126" s="213" t="s">
        <v>190</v>
      </c>
      <c r="G126" s="34"/>
      <c r="H126" s="34"/>
      <c r="I126" s="34"/>
      <c r="J126" s="34"/>
      <c r="K126" s="34"/>
      <c r="L126" s="38"/>
      <c r="M126" s="210"/>
      <c r="N126" s="211"/>
      <c r="O126" s="77"/>
      <c r="P126" s="77"/>
      <c r="Q126" s="77"/>
      <c r="R126" s="77"/>
      <c r="S126" s="77"/>
      <c r="T126" s="78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138</v>
      </c>
      <c r="AU126" s="17" t="s">
        <v>78</v>
      </c>
    </row>
    <row r="127" s="13" customFormat="1">
      <c r="A127" s="13"/>
      <c r="B127" s="214"/>
      <c r="C127" s="215"/>
      <c r="D127" s="208" t="s">
        <v>183</v>
      </c>
      <c r="E127" s="216" t="s">
        <v>17</v>
      </c>
      <c r="F127" s="217" t="s">
        <v>184</v>
      </c>
      <c r="G127" s="215"/>
      <c r="H127" s="218">
        <v>11.262000000000001</v>
      </c>
      <c r="I127" s="215"/>
      <c r="J127" s="215"/>
      <c r="K127" s="215"/>
      <c r="L127" s="219"/>
      <c r="M127" s="220"/>
      <c r="N127" s="221"/>
      <c r="O127" s="221"/>
      <c r="P127" s="221"/>
      <c r="Q127" s="221"/>
      <c r="R127" s="221"/>
      <c r="S127" s="221"/>
      <c r="T127" s="22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23" t="s">
        <v>183</v>
      </c>
      <c r="AU127" s="223" t="s">
        <v>78</v>
      </c>
      <c r="AV127" s="13" t="s">
        <v>78</v>
      </c>
      <c r="AW127" s="13" t="s">
        <v>30</v>
      </c>
      <c r="AX127" s="13" t="s">
        <v>76</v>
      </c>
      <c r="AY127" s="223" t="s">
        <v>127</v>
      </c>
    </row>
    <row r="128" s="2" customFormat="1" ht="37.8" customHeight="1">
      <c r="A128" s="32"/>
      <c r="B128" s="33"/>
      <c r="C128" s="196" t="s">
        <v>191</v>
      </c>
      <c r="D128" s="196" t="s">
        <v>129</v>
      </c>
      <c r="E128" s="197" t="s">
        <v>192</v>
      </c>
      <c r="F128" s="198" t="s">
        <v>193</v>
      </c>
      <c r="G128" s="199" t="s">
        <v>179</v>
      </c>
      <c r="H128" s="200">
        <v>8.8840000000000003</v>
      </c>
      <c r="I128" s="201">
        <v>139</v>
      </c>
      <c r="J128" s="201">
        <f>ROUND(I128*H128,2)</f>
        <v>1234.8800000000001</v>
      </c>
      <c r="K128" s="198" t="s">
        <v>133</v>
      </c>
      <c r="L128" s="38"/>
      <c r="M128" s="202" t="s">
        <v>17</v>
      </c>
      <c r="N128" s="203" t="s">
        <v>39</v>
      </c>
      <c r="O128" s="204">
        <v>0.41099999999999998</v>
      </c>
      <c r="P128" s="204">
        <f>O128*H128</f>
        <v>3.6513239999999998</v>
      </c>
      <c r="Q128" s="204">
        <v>0</v>
      </c>
      <c r="R128" s="204">
        <f>Q128*H128</f>
        <v>0</v>
      </c>
      <c r="S128" s="204">
        <v>0</v>
      </c>
      <c r="T128" s="205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206" t="s">
        <v>134</v>
      </c>
      <c r="AT128" s="206" t="s">
        <v>129</v>
      </c>
      <c r="AU128" s="206" t="s">
        <v>78</v>
      </c>
      <c r="AY128" s="17" t="s">
        <v>127</v>
      </c>
      <c r="BE128" s="207">
        <f>IF(N128="základní",J128,0)</f>
        <v>1234.8800000000001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7" t="s">
        <v>76</v>
      </c>
      <c r="BK128" s="207">
        <f>ROUND(I128*H128,2)</f>
        <v>1234.8800000000001</v>
      </c>
      <c r="BL128" s="17" t="s">
        <v>134</v>
      </c>
      <c r="BM128" s="206" t="s">
        <v>194</v>
      </c>
    </row>
    <row r="129" s="2" customFormat="1">
      <c r="A129" s="32"/>
      <c r="B129" s="33"/>
      <c r="C129" s="34"/>
      <c r="D129" s="208" t="s">
        <v>136</v>
      </c>
      <c r="E129" s="34"/>
      <c r="F129" s="209" t="s">
        <v>195</v>
      </c>
      <c r="G129" s="34"/>
      <c r="H129" s="34"/>
      <c r="I129" s="34"/>
      <c r="J129" s="34"/>
      <c r="K129" s="34"/>
      <c r="L129" s="38"/>
      <c r="M129" s="210"/>
      <c r="N129" s="211"/>
      <c r="O129" s="77"/>
      <c r="P129" s="77"/>
      <c r="Q129" s="77"/>
      <c r="R129" s="77"/>
      <c r="S129" s="77"/>
      <c r="T129" s="7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136</v>
      </c>
      <c r="AU129" s="17" t="s">
        <v>78</v>
      </c>
    </row>
    <row r="130" s="2" customFormat="1">
      <c r="A130" s="32"/>
      <c r="B130" s="33"/>
      <c r="C130" s="34"/>
      <c r="D130" s="212" t="s">
        <v>138</v>
      </c>
      <c r="E130" s="34"/>
      <c r="F130" s="213" t="s">
        <v>196</v>
      </c>
      <c r="G130" s="34"/>
      <c r="H130" s="34"/>
      <c r="I130" s="34"/>
      <c r="J130" s="34"/>
      <c r="K130" s="34"/>
      <c r="L130" s="38"/>
      <c r="M130" s="210"/>
      <c r="N130" s="211"/>
      <c r="O130" s="77"/>
      <c r="P130" s="77"/>
      <c r="Q130" s="77"/>
      <c r="R130" s="77"/>
      <c r="S130" s="77"/>
      <c r="T130" s="7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138</v>
      </c>
      <c r="AU130" s="17" t="s">
        <v>78</v>
      </c>
    </row>
    <row r="131" s="13" customFormat="1">
      <c r="A131" s="13"/>
      <c r="B131" s="214"/>
      <c r="C131" s="215"/>
      <c r="D131" s="208" t="s">
        <v>183</v>
      </c>
      <c r="E131" s="216" t="s">
        <v>17</v>
      </c>
      <c r="F131" s="217" t="s">
        <v>197</v>
      </c>
      <c r="G131" s="215"/>
      <c r="H131" s="218">
        <v>8.8840000000000003</v>
      </c>
      <c r="I131" s="215"/>
      <c r="J131" s="215"/>
      <c r="K131" s="215"/>
      <c r="L131" s="219"/>
      <c r="M131" s="220"/>
      <c r="N131" s="221"/>
      <c r="O131" s="221"/>
      <c r="P131" s="221"/>
      <c r="Q131" s="221"/>
      <c r="R131" s="221"/>
      <c r="S131" s="221"/>
      <c r="T131" s="22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23" t="s">
        <v>183</v>
      </c>
      <c r="AU131" s="223" t="s">
        <v>78</v>
      </c>
      <c r="AV131" s="13" t="s">
        <v>78</v>
      </c>
      <c r="AW131" s="13" t="s">
        <v>30</v>
      </c>
      <c r="AX131" s="13" t="s">
        <v>76</v>
      </c>
      <c r="AY131" s="223" t="s">
        <v>127</v>
      </c>
    </row>
    <row r="132" s="2" customFormat="1" ht="37.8" customHeight="1">
      <c r="A132" s="32"/>
      <c r="B132" s="33"/>
      <c r="C132" s="196" t="s">
        <v>198</v>
      </c>
      <c r="D132" s="196" t="s">
        <v>129</v>
      </c>
      <c r="E132" s="197" t="s">
        <v>199</v>
      </c>
      <c r="F132" s="198" t="s">
        <v>200</v>
      </c>
      <c r="G132" s="199" t="s">
        <v>179</v>
      </c>
      <c r="H132" s="200">
        <v>8.8840000000000003</v>
      </c>
      <c r="I132" s="201">
        <v>128</v>
      </c>
      <c r="J132" s="201">
        <f>ROUND(I132*H132,2)</f>
        <v>1137.1500000000001</v>
      </c>
      <c r="K132" s="198" t="s">
        <v>133</v>
      </c>
      <c r="L132" s="38"/>
      <c r="M132" s="202" t="s">
        <v>17</v>
      </c>
      <c r="N132" s="203" t="s">
        <v>39</v>
      </c>
      <c r="O132" s="204">
        <v>0.379</v>
      </c>
      <c r="P132" s="204">
        <f>O132*H132</f>
        <v>3.3670360000000001</v>
      </c>
      <c r="Q132" s="204">
        <v>0</v>
      </c>
      <c r="R132" s="204">
        <f>Q132*H132</f>
        <v>0</v>
      </c>
      <c r="S132" s="204">
        <v>0</v>
      </c>
      <c r="T132" s="20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06" t="s">
        <v>134</v>
      </c>
      <c r="AT132" s="206" t="s">
        <v>129</v>
      </c>
      <c r="AU132" s="206" t="s">
        <v>78</v>
      </c>
      <c r="AY132" s="17" t="s">
        <v>127</v>
      </c>
      <c r="BE132" s="207">
        <f>IF(N132="základní",J132,0)</f>
        <v>1137.1500000000001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7" t="s">
        <v>76</v>
      </c>
      <c r="BK132" s="207">
        <f>ROUND(I132*H132,2)</f>
        <v>1137.1500000000001</v>
      </c>
      <c r="BL132" s="17" t="s">
        <v>134</v>
      </c>
      <c r="BM132" s="206" t="s">
        <v>201</v>
      </c>
    </row>
    <row r="133" s="2" customFormat="1">
      <c r="A133" s="32"/>
      <c r="B133" s="33"/>
      <c r="C133" s="34"/>
      <c r="D133" s="208" t="s">
        <v>136</v>
      </c>
      <c r="E133" s="34"/>
      <c r="F133" s="209" t="s">
        <v>202</v>
      </c>
      <c r="G133" s="34"/>
      <c r="H133" s="34"/>
      <c r="I133" s="34"/>
      <c r="J133" s="34"/>
      <c r="K133" s="34"/>
      <c r="L133" s="38"/>
      <c r="M133" s="210"/>
      <c r="N133" s="211"/>
      <c r="O133" s="77"/>
      <c r="P133" s="77"/>
      <c r="Q133" s="77"/>
      <c r="R133" s="77"/>
      <c r="S133" s="77"/>
      <c r="T133" s="7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136</v>
      </c>
      <c r="AU133" s="17" t="s">
        <v>78</v>
      </c>
    </row>
    <row r="134" s="2" customFormat="1">
      <c r="A134" s="32"/>
      <c r="B134" s="33"/>
      <c r="C134" s="34"/>
      <c r="D134" s="212" t="s">
        <v>138</v>
      </c>
      <c r="E134" s="34"/>
      <c r="F134" s="213" t="s">
        <v>203</v>
      </c>
      <c r="G134" s="34"/>
      <c r="H134" s="34"/>
      <c r="I134" s="34"/>
      <c r="J134" s="34"/>
      <c r="K134" s="34"/>
      <c r="L134" s="38"/>
      <c r="M134" s="210"/>
      <c r="N134" s="211"/>
      <c r="O134" s="77"/>
      <c r="P134" s="77"/>
      <c r="Q134" s="77"/>
      <c r="R134" s="77"/>
      <c r="S134" s="77"/>
      <c r="T134" s="78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7" t="s">
        <v>138</v>
      </c>
      <c r="AU134" s="17" t="s">
        <v>78</v>
      </c>
    </row>
    <row r="135" s="13" customFormat="1">
      <c r="A135" s="13"/>
      <c r="B135" s="214"/>
      <c r="C135" s="215"/>
      <c r="D135" s="208" t="s">
        <v>183</v>
      </c>
      <c r="E135" s="216" t="s">
        <v>17</v>
      </c>
      <c r="F135" s="217" t="s">
        <v>197</v>
      </c>
      <c r="G135" s="215"/>
      <c r="H135" s="218">
        <v>8.8840000000000003</v>
      </c>
      <c r="I135" s="215"/>
      <c r="J135" s="215"/>
      <c r="K135" s="215"/>
      <c r="L135" s="219"/>
      <c r="M135" s="220"/>
      <c r="N135" s="221"/>
      <c r="O135" s="221"/>
      <c r="P135" s="221"/>
      <c r="Q135" s="221"/>
      <c r="R135" s="221"/>
      <c r="S135" s="221"/>
      <c r="T135" s="22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23" t="s">
        <v>183</v>
      </c>
      <c r="AU135" s="223" t="s">
        <v>78</v>
      </c>
      <c r="AV135" s="13" t="s">
        <v>78</v>
      </c>
      <c r="AW135" s="13" t="s">
        <v>30</v>
      </c>
      <c r="AX135" s="13" t="s">
        <v>76</v>
      </c>
      <c r="AY135" s="223" t="s">
        <v>127</v>
      </c>
    </row>
    <row r="136" s="2" customFormat="1" ht="24.15" customHeight="1">
      <c r="A136" s="32"/>
      <c r="B136" s="33"/>
      <c r="C136" s="196" t="s">
        <v>8</v>
      </c>
      <c r="D136" s="196" t="s">
        <v>129</v>
      </c>
      <c r="E136" s="197" t="s">
        <v>204</v>
      </c>
      <c r="F136" s="198" t="s">
        <v>205</v>
      </c>
      <c r="G136" s="199" t="s">
        <v>179</v>
      </c>
      <c r="H136" s="200">
        <v>6.8200000000000003</v>
      </c>
      <c r="I136" s="201">
        <v>256</v>
      </c>
      <c r="J136" s="201">
        <f>ROUND(I136*H136,2)</f>
        <v>1745.9200000000001</v>
      </c>
      <c r="K136" s="198" t="s">
        <v>133</v>
      </c>
      <c r="L136" s="38"/>
      <c r="M136" s="202" t="s">
        <v>17</v>
      </c>
      <c r="N136" s="203" t="s">
        <v>39</v>
      </c>
      <c r="O136" s="204">
        <v>0.63200000000000001</v>
      </c>
      <c r="P136" s="204">
        <f>O136*H136</f>
        <v>4.3102400000000003</v>
      </c>
      <c r="Q136" s="204">
        <v>0</v>
      </c>
      <c r="R136" s="204">
        <f>Q136*H136</f>
        <v>0</v>
      </c>
      <c r="S136" s="204">
        <v>0</v>
      </c>
      <c r="T136" s="205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06" t="s">
        <v>134</v>
      </c>
      <c r="AT136" s="206" t="s">
        <v>129</v>
      </c>
      <c r="AU136" s="206" t="s">
        <v>78</v>
      </c>
      <c r="AY136" s="17" t="s">
        <v>127</v>
      </c>
      <c r="BE136" s="207">
        <f>IF(N136="základní",J136,0)</f>
        <v>1745.9200000000001</v>
      </c>
      <c r="BF136" s="207">
        <f>IF(N136="snížená",J136,0)</f>
        <v>0</v>
      </c>
      <c r="BG136" s="207">
        <f>IF(N136="zákl. přenesená",J136,0)</f>
        <v>0</v>
      </c>
      <c r="BH136" s="207">
        <f>IF(N136="sníž. přenesená",J136,0)</f>
        <v>0</v>
      </c>
      <c r="BI136" s="207">
        <f>IF(N136="nulová",J136,0)</f>
        <v>0</v>
      </c>
      <c r="BJ136" s="17" t="s">
        <v>76</v>
      </c>
      <c r="BK136" s="207">
        <f>ROUND(I136*H136,2)</f>
        <v>1745.9200000000001</v>
      </c>
      <c r="BL136" s="17" t="s">
        <v>134</v>
      </c>
      <c r="BM136" s="206" t="s">
        <v>206</v>
      </c>
    </row>
    <row r="137" s="2" customFormat="1">
      <c r="A137" s="32"/>
      <c r="B137" s="33"/>
      <c r="C137" s="34"/>
      <c r="D137" s="208" t="s">
        <v>136</v>
      </c>
      <c r="E137" s="34"/>
      <c r="F137" s="209" t="s">
        <v>207</v>
      </c>
      <c r="G137" s="34"/>
      <c r="H137" s="34"/>
      <c r="I137" s="34"/>
      <c r="J137" s="34"/>
      <c r="K137" s="34"/>
      <c r="L137" s="38"/>
      <c r="M137" s="210"/>
      <c r="N137" s="211"/>
      <c r="O137" s="77"/>
      <c r="P137" s="77"/>
      <c r="Q137" s="77"/>
      <c r="R137" s="77"/>
      <c r="S137" s="77"/>
      <c r="T137" s="7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136</v>
      </c>
      <c r="AU137" s="17" t="s">
        <v>78</v>
      </c>
    </row>
    <row r="138" s="2" customFormat="1">
      <c r="A138" s="32"/>
      <c r="B138" s="33"/>
      <c r="C138" s="34"/>
      <c r="D138" s="212" t="s">
        <v>138</v>
      </c>
      <c r="E138" s="34"/>
      <c r="F138" s="213" t="s">
        <v>208</v>
      </c>
      <c r="G138" s="34"/>
      <c r="H138" s="34"/>
      <c r="I138" s="34"/>
      <c r="J138" s="34"/>
      <c r="K138" s="34"/>
      <c r="L138" s="38"/>
      <c r="M138" s="210"/>
      <c r="N138" s="211"/>
      <c r="O138" s="77"/>
      <c r="P138" s="77"/>
      <c r="Q138" s="77"/>
      <c r="R138" s="77"/>
      <c r="S138" s="77"/>
      <c r="T138" s="78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138</v>
      </c>
      <c r="AU138" s="17" t="s">
        <v>78</v>
      </c>
    </row>
    <row r="139" s="13" customFormat="1">
      <c r="A139" s="13"/>
      <c r="B139" s="214"/>
      <c r="C139" s="215"/>
      <c r="D139" s="208" t="s">
        <v>183</v>
      </c>
      <c r="E139" s="216" t="s">
        <v>17</v>
      </c>
      <c r="F139" s="217" t="s">
        <v>209</v>
      </c>
      <c r="G139" s="215"/>
      <c r="H139" s="218">
        <v>6.8200000000000003</v>
      </c>
      <c r="I139" s="215"/>
      <c r="J139" s="215"/>
      <c r="K139" s="215"/>
      <c r="L139" s="219"/>
      <c r="M139" s="220"/>
      <c r="N139" s="221"/>
      <c r="O139" s="221"/>
      <c r="P139" s="221"/>
      <c r="Q139" s="221"/>
      <c r="R139" s="221"/>
      <c r="S139" s="221"/>
      <c r="T139" s="22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23" t="s">
        <v>183</v>
      </c>
      <c r="AU139" s="223" t="s">
        <v>78</v>
      </c>
      <c r="AV139" s="13" t="s">
        <v>78</v>
      </c>
      <c r="AW139" s="13" t="s">
        <v>30</v>
      </c>
      <c r="AX139" s="13" t="s">
        <v>76</v>
      </c>
      <c r="AY139" s="223" t="s">
        <v>127</v>
      </c>
    </row>
    <row r="140" s="2" customFormat="1" ht="24.15" customHeight="1">
      <c r="A140" s="32"/>
      <c r="B140" s="33"/>
      <c r="C140" s="196" t="s">
        <v>210</v>
      </c>
      <c r="D140" s="196" t="s">
        <v>129</v>
      </c>
      <c r="E140" s="197" t="s">
        <v>211</v>
      </c>
      <c r="F140" s="198" t="s">
        <v>212</v>
      </c>
      <c r="G140" s="199" t="s">
        <v>179</v>
      </c>
      <c r="H140" s="200">
        <v>6.8200000000000003</v>
      </c>
      <c r="I140" s="201">
        <v>455</v>
      </c>
      <c r="J140" s="201">
        <f>ROUND(I140*H140,2)</f>
        <v>3103.0999999999999</v>
      </c>
      <c r="K140" s="198" t="s">
        <v>133</v>
      </c>
      <c r="L140" s="38"/>
      <c r="M140" s="202" t="s">
        <v>17</v>
      </c>
      <c r="N140" s="203" t="s">
        <v>39</v>
      </c>
      <c r="O140" s="204">
        <v>1.129</v>
      </c>
      <c r="P140" s="204">
        <f>O140*H140</f>
        <v>7.6997800000000005</v>
      </c>
      <c r="Q140" s="204">
        <v>0</v>
      </c>
      <c r="R140" s="204">
        <f>Q140*H140</f>
        <v>0</v>
      </c>
      <c r="S140" s="204">
        <v>0</v>
      </c>
      <c r="T140" s="20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06" t="s">
        <v>134</v>
      </c>
      <c r="AT140" s="206" t="s">
        <v>129</v>
      </c>
      <c r="AU140" s="206" t="s">
        <v>78</v>
      </c>
      <c r="AY140" s="17" t="s">
        <v>127</v>
      </c>
      <c r="BE140" s="207">
        <f>IF(N140="základní",J140,0)</f>
        <v>3103.0999999999999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7" t="s">
        <v>76</v>
      </c>
      <c r="BK140" s="207">
        <f>ROUND(I140*H140,2)</f>
        <v>3103.0999999999999</v>
      </c>
      <c r="BL140" s="17" t="s">
        <v>134</v>
      </c>
      <c r="BM140" s="206" t="s">
        <v>213</v>
      </c>
    </row>
    <row r="141" s="2" customFormat="1">
      <c r="A141" s="32"/>
      <c r="B141" s="33"/>
      <c r="C141" s="34"/>
      <c r="D141" s="208" t="s">
        <v>136</v>
      </c>
      <c r="E141" s="34"/>
      <c r="F141" s="209" t="s">
        <v>214</v>
      </c>
      <c r="G141" s="34"/>
      <c r="H141" s="34"/>
      <c r="I141" s="34"/>
      <c r="J141" s="34"/>
      <c r="K141" s="34"/>
      <c r="L141" s="38"/>
      <c r="M141" s="210"/>
      <c r="N141" s="211"/>
      <c r="O141" s="77"/>
      <c r="P141" s="77"/>
      <c r="Q141" s="77"/>
      <c r="R141" s="77"/>
      <c r="S141" s="77"/>
      <c r="T141" s="7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136</v>
      </c>
      <c r="AU141" s="17" t="s">
        <v>78</v>
      </c>
    </row>
    <row r="142" s="2" customFormat="1">
      <c r="A142" s="32"/>
      <c r="B142" s="33"/>
      <c r="C142" s="34"/>
      <c r="D142" s="212" t="s">
        <v>138</v>
      </c>
      <c r="E142" s="34"/>
      <c r="F142" s="213" t="s">
        <v>215</v>
      </c>
      <c r="G142" s="34"/>
      <c r="H142" s="34"/>
      <c r="I142" s="34"/>
      <c r="J142" s="34"/>
      <c r="K142" s="34"/>
      <c r="L142" s="38"/>
      <c r="M142" s="210"/>
      <c r="N142" s="211"/>
      <c r="O142" s="77"/>
      <c r="P142" s="77"/>
      <c r="Q142" s="77"/>
      <c r="R142" s="77"/>
      <c r="S142" s="77"/>
      <c r="T142" s="78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T142" s="17" t="s">
        <v>138</v>
      </c>
      <c r="AU142" s="17" t="s">
        <v>78</v>
      </c>
    </row>
    <row r="143" s="13" customFormat="1">
      <c r="A143" s="13"/>
      <c r="B143" s="214"/>
      <c r="C143" s="215"/>
      <c r="D143" s="208" t="s">
        <v>183</v>
      </c>
      <c r="E143" s="216" t="s">
        <v>17</v>
      </c>
      <c r="F143" s="217" t="s">
        <v>209</v>
      </c>
      <c r="G143" s="215"/>
      <c r="H143" s="218">
        <v>6.8200000000000003</v>
      </c>
      <c r="I143" s="215"/>
      <c r="J143" s="215"/>
      <c r="K143" s="215"/>
      <c r="L143" s="219"/>
      <c r="M143" s="220"/>
      <c r="N143" s="221"/>
      <c r="O143" s="221"/>
      <c r="P143" s="221"/>
      <c r="Q143" s="221"/>
      <c r="R143" s="221"/>
      <c r="S143" s="221"/>
      <c r="T143" s="22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23" t="s">
        <v>183</v>
      </c>
      <c r="AU143" s="223" t="s">
        <v>78</v>
      </c>
      <c r="AV143" s="13" t="s">
        <v>78</v>
      </c>
      <c r="AW143" s="13" t="s">
        <v>30</v>
      </c>
      <c r="AX143" s="13" t="s">
        <v>76</v>
      </c>
      <c r="AY143" s="223" t="s">
        <v>127</v>
      </c>
    </row>
    <row r="144" s="2" customFormat="1" ht="24.15" customHeight="1">
      <c r="A144" s="32"/>
      <c r="B144" s="33"/>
      <c r="C144" s="196" t="s">
        <v>216</v>
      </c>
      <c r="D144" s="196" t="s">
        <v>129</v>
      </c>
      <c r="E144" s="197" t="s">
        <v>217</v>
      </c>
      <c r="F144" s="198" t="s">
        <v>218</v>
      </c>
      <c r="G144" s="199" t="s">
        <v>179</v>
      </c>
      <c r="H144" s="200">
        <v>5.2800000000000002</v>
      </c>
      <c r="I144" s="201">
        <v>603</v>
      </c>
      <c r="J144" s="201">
        <f>ROUND(I144*H144,2)</f>
        <v>3183.8400000000001</v>
      </c>
      <c r="K144" s="198" t="s">
        <v>133</v>
      </c>
      <c r="L144" s="38"/>
      <c r="M144" s="202" t="s">
        <v>17</v>
      </c>
      <c r="N144" s="203" t="s">
        <v>39</v>
      </c>
      <c r="O144" s="204">
        <v>1.7889999999999999</v>
      </c>
      <c r="P144" s="204">
        <f>O144*H144</f>
        <v>9.4459199999999992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06" t="s">
        <v>134</v>
      </c>
      <c r="AT144" s="206" t="s">
        <v>129</v>
      </c>
      <c r="AU144" s="206" t="s">
        <v>78</v>
      </c>
      <c r="AY144" s="17" t="s">
        <v>127</v>
      </c>
      <c r="BE144" s="207">
        <f>IF(N144="základní",J144,0)</f>
        <v>3183.8400000000001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7" t="s">
        <v>76</v>
      </c>
      <c r="BK144" s="207">
        <f>ROUND(I144*H144,2)</f>
        <v>3183.8400000000001</v>
      </c>
      <c r="BL144" s="17" t="s">
        <v>134</v>
      </c>
      <c r="BM144" s="206" t="s">
        <v>219</v>
      </c>
    </row>
    <row r="145" s="2" customFormat="1">
      <c r="A145" s="32"/>
      <c r="B145" s="33"/>
      <c r="C145" s="34"/>
      <c r="D145" s="208" t="s">
        <v>136</v>
      </c>
      <c r="E145" s="34"/>
      <c r="F145" s="209" t="s">
        <v>220</v>
      </c>
      <c r="G145" s="34"/>
      <c r="H145" s="34"/>
      <c r="I145" s="34"/>
      <c r="J145" s="34"/>
      <c r="K145" s="34"/>
      <c r="L145" s="38"/>
      <c r="M145" s="210"/>
      <c r="N145" s="211"/>
      <c r="O145" s="77"/>
      <c r="P145" s="77"/>
      <c r="Q145" s="77"/>
      <c r="R145" s="77"/>
      <c r="S145" s="77"/>
      <c r="T145" s="7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136</v>
      </c>
      <c r="AU145" s="17" t="s">
        <v>78</v>
      </c>
    </row>
    <row r="146" s="2" customFormat="1">
      <c r="A146" s="32"/>
      <c r="B146" s="33"/>
      <c r="C146" s="34"/>
      <c r="D146" s="212" t="s">
        <v>138</v>
      </c>
      <c r="E146" s="34"/>
      <c r="F146" s="213" t="s">
        <v>221</v>
      </c>
      <c r="G146" s="34"/>
      <c r="H146" s="34"/>
      <c r="I146" s="34"/>
      <c r="J146" s="34"/>
      <c r="K146" s="34"/>
      <c r="L146" s="38"/>
      <c r="M146" s="210"/>
      <c r="N146" s="211"/>
      <c r="O146" s="77"/>
      <c r="P146" s="77"/>
      <c r="Q146" s="77"/>
      <c r="R146" s="77"/>
      <c r="S146" s="77"/>
      <c r="T146" s="78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138</v>
      </c>
      <c r="AU146" s="17" t="s">
        <v>78</v>
      </c>
    </row>
    <row r="147" s="13" customFormat="1">
      <c r="A147" s="13"/>
      <c r="B147" s="214"/>
      <c r="C147" s="215"/>
      <c r="D147" s="208" t="s">
        <v>183</v>
      </c>
      <c r="E147" s="216" t="s">
        <v>17</v>
      </c>
      <c r="F147" s="217" t="s">
        <v>222</v>
      </c>
      <c r="G147" s="215"/>
      <c r="H147" s="218">
        <v>5.2800000000000002</v>
      </c>
      <c r="I147" s="215"/>
      <c r="J147" s="215"/>
      <c r="K147" s="215"/>
      <c r="L147" s="219"/>
      <c r="M147" s="220"/>
      <c r="N147" s="221"/>
      <c r="O147" s="221"/>
      <c r="P147" s="221"/>
      <c r="Q147" s="221"/>
      <c r="R147" s="221"/>
      <c r="S147" s="221"/>
      <c r="T147" s="22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23" t="s">
        <v>183</v>
      </c>
      <c r="AU147" s="223" t="s">
        <v>78</v>
      </c>
      <c r="AV147" s="13" t="s">
        <v>78</v>
      </c>
      <c r="AW147" s="13" t="s">
        <v>30</v>
      </c>
      <c r="AX147" s="13" t="s">
        <v>76</v>
      </c>
      <c r="AY147" s="223" t="s">
        <v>127</v>
      </c>
    </row>
    <row r="148" s="2" customFormat="1" ht="16.5" customHeight="1">
      <c r="A148" s="32"/>
      <c r="B148" s="33"/>
      <c r="C148" s="224" t="s">
        <v>223</v>
      </c>
      <c r="D148" s="224" t="s">
        <v>224</v>
      </c>
      <c r="E148" s="225" t="s">
        <v>225</v>
      </c>
      <c r="F148" s="226" t="s">
        <v>226</v>
      </c>
      <c r="G148" s="227" t="s">
        <v>227</v>
      </c>
      <c r="H148" s="228">
        <v>10.560000000000001</v>
      </c>
      <c r="I148" s="229">
        <v>445</v>
      </c>
      <c r="J148" s="229">
        <f>ROUND(I148*H148,2)</f>
        <v>4699.1999999999998</v>
      </c>
      <c r="K148" s="226" t="s">
        <v>133</v>
      </c>
      <c r="L148" s="230"/>
      <c r="M148" s="231" t="s">
        <v>17</v>
      </c>
      <c r="N148" s="232" t="s">
        <v>39</v>
      </c>
      <c r="O148" s="204">
        <v>0</v>
      </c>
      <c r="P148" s="204">
        <f>O148*H148</f>
        <v>0</v>
      </c>
      <c r="Q148" s="204">
        <v>1</v>
      </c>
      <c r="R148" s="204">
        <f>Q148*H148</f>
        <v>10.560000000000001</v>
      </c>
      <c r="S148" s="204">
        <v>0</v>
      </c>
      <c r="T148" s="20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06" t="s">
        <v>176</v>
      </c>
      <c r="AT148" s="206" t="s">
        <v>224</v>
      </c>
      <c r="AU148" s="206" t="s">
        <v>78</v>
      </c>
      <c r="AY148" s="17" t="s">
        <v>127</v>
      </c>
      <c r="BE148" s="207">
        <f>IF(N148="základní",J148,0)</f>
        <v>4699.1999999999998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7" t="s">
        <v>76</v>
      </c>
      <c r="BK148" s="207">
        <f>ROUND(I148*H148,2)</f>
        <v>4699.1999999999998</v>
      </c>
      <c r="BL148" s="17" t="s">
        <v>134</v>
      </c>
      <c r="BM148" s="206" t="s">
        <v>228</v>
      </c>
    </row>
    <row r="149" s="2" customFormat="1">
      <c r="A149" s="32"/>
      <c r="B149" s="33"/>
      <c r="C149" s="34"/>
      <c r="D149" s="208" t="s">
        <v>136</v>
      </c>
      <c r="E149" s="34"/>
      <c r="F149" s="209" t="s">
        <v>226</v>
      </c>
      <c r="G149" s="34"/>
      <c r="H149" s="34"/>
      <c r="I149" s="34"/>
      <c r="J149" s="34"/>
      <c r="K149" s="34"/>
      <c r="L149" s="38"/>
      <c r="M149" s="210"/>
      <c r="N149" s="211"/>
      <c r="O149" s="77"/>
      <c r="P149" s="77"/>
      <c r="Q149" s="77"/>
      <c r="R149" s="77"/>
      <c r="S149" s="77"/>
      <c r="T149" s="78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136</v>
      </c>
      <c r="AU149" s="17" t="s">
        <v>78</v>
      </c>
    </row>
    <row r="150" s="13" customFormat="1">
      <c r="A150" s="13"/>
      <c r="B150" s="214"/>
      <c r="C150" s="215"/>
      <c r="D150" s="208" t="s">
        <v>183</v>
      </c>
      <c r="E150" s="215"/>
      <c r="F150" s="217" t="s">
        <v>229</v>
      </c>
      <c r="G150" s="215"/>
      <c r="H150" s="218">
        <v>10.560000000000001</v>
      </c>
      <c r="I150" s="215"/>
      <c r="J150" s="215"/>
      <c r="K150" s="215"/>
      <c r="L150" s="219"/>
      <c r="M150" s="220"/>
      <c r="N150" s="221"/>
      <c r="O150" s="221"/>
      <c r="P150" s="221"/>
      <c r="Q150" s="221"/>
      <c r="R150" s="221"/>
      <c r="S150" s="221"/>
      <c r="T150" s="22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3" t="s">
        <v>183</v>
      </c>
      <c r="AU150" s="223" t="s">
        <v>78</v>
      </c>
      <c r="AV150" s="13" t="s">
        <v>78</v>
      </c>
      <c r="AW150" s="13" t="s">
        <v>4</v>
      </c>
      <c r="AX150" s="13" t="s">
        <v>76</v>
      </c>
      <c r="AY150" s="223" t="s">
        <v>127</v>
      </c>
    </row>
    <row r="151" s="2" customFormat="1" ht="24.15" customHeight="1">
      <c r="A151" s="32"/>
      <c r="B151" s="33"/>
      <c r="C151" s="196" t="s">
        <v>230</v>
      </c>
      <c r="D151" s="196" t="s">
        <v>129</v>
      </c>
      <c r="E151" s="197" t="s">
        <v>231</v>
      </c>
      <c r="F151" s="198" t="s">
        <v>232</v>
      </c>
      <c r="G151" s="199" t="s">
        <v>132</v>
      </c>
      <c r="H151" s="200">
        <v>22</v>
      </c>
      <c r="I151" s="201">
        <v>52.399999999999999</v>
      </c>
      <c r="J151" s="201">
        <f>ROUND(I151*H151,2)</f>
        <v>1152.8</v>
      </c>
      <c r="K151" s="198" t="s">
        <v>133</v>
      </c>
      <c r="L151" s="38"/>
      <c r="M151" s="202" t="s">
        <v>17</v>
      </c>
      <c r="N151" s="203" t="s">
        <v>39</v>
      </c>
      <c r="O151" s="204">
        <v>0.14899999999999999</v>
      </c>
      <c r="P151" s="204">
        <f>O151*H151</f>
        <v>3.278</v>
      </c>
      <c r="Q151" s="204">
        <v>0</v>
      </c>
      <c r="R151" s="204">
        <f>Q151*H151</f>
        <v>0</v>
      </c>
      <c r="S151" s="204">
        <v>0</v>
      </c>
      <c r="T151" s="20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06" t="s">
        <v>134</v>
      </c>
      <c r="AT151" s="206" t="s">
        <v>129</v>
      </c>
      <c r="AU151" s="206" t="s">
        <v>78</v>
      </c>
      <c r="AY151" s="17" t="s">
        <v>127</v>
      </c>
      <c r="BE151" s="207">
        <f>IF(N151="základní",J151,0)</f>
        <v>1152.8</v>
      </c>
      <c r="BF151" s="207">
        <f>IF(N151="snížená",J151,0)</f>
        <v>0</v>
      </c>
      <c r="BG151" s="207">
        <f>IF(N151="zákl. přenesená",J151,0)</f>
        <v>0</v>
      </c>
      <c r="BH151" s="207">
        <f>IF(N151="sníž. přenesená",J151,0)</f>
        <v>0</v>
      </c>
      <c r="BI151" s="207">
        <f>IF(N151="nulová",J151,0)</f>
        <v>0</v>
      </c>
      <c r="BJ151" s="17" t="s">
        <v>76</v>
      </c>
      <c r="BK151" s="207">
        <f>ROUND(I151*H151,2)</f>
        <v>1152.8</v>
      </c>
      <c r="BL151" s="17" t="s">
        <v>134</v>
      </c>
      <c r="BM151" s="206" t="s">
        <v>233</v>
      </c>
    </row>
    <row r="152" s="2" customFormat="1">
      <c r="A152" s="32"/>
      <c r="B152" s="33"/>
      <c r="C152" s="34"/>
      <c r="D152" s="208" t="s">
        <v>136</v>
      </c>
      <c r="E152" s="34"/>
      <c r="F152" s="209" t="s">
        <v>234</v>
      </c>
      <c r="G152" s="34"/>
      <c r="H152" s="34"/>
      <c r="I152" s="34"/>
      <c r="J152" s="34"/>
      <c r="K152" s="34"/>
      <c r="L152" s="38"/>
      <c r="M152" s="210"/>
      <c r="N152" s="211"/>
      <c r="O152" s="77"/>
      <c r="P152" s="77"/>
      <c r="Q152" s="77"/>
      <c r="R152" s="77"/>
      <c r="S152" s="77"/>
      <c r="T152" s="78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T152" s="17" t="s">
        <v>136</v>
      </c>
      <c r="AU152" s="17" t="s">
        <v>78</v>
      </c>
    </row>
    <row r="153" s="2" customFormat="1">
      <c r="A153" s="32"/>
      <c r="B153" s="33"/>
      <c r="C153" s="34"/>
      <c r="D153" s="212" t="s">
        <v>138</v>
      </c>
      <c r="E153" s="34"/>
      <c r="F153" s="213" t="s">
        <v>235</v>
      </c>
      <c r="G153" s="34"/>
      <c r="H153" s="34"/>
      <c r="I153" s="34"/>
      <c r="J153" s="34"/>
      <c r="K153" s="34"/>
      <c r="L153" s="38"/>
      <c r="M153" s="210"/>
      <c r="N153" s="211"/>
      <c r="O153" s="77"/>
      <c r="P153" s="77"/>
      <c r="Q153" s="77"/>
      <c r="R153" s="77"/>
      <c r="S153" s="77"/>
      <c r="T153" s="78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T153" s="17" t="s">
        <v>138</v>
      </c>
      <c r="AU153" s="17" t="s">
        <v>78</v>
      </c>
    </row>
    <row r="154" s="2" customFormat="1" ht="16.5" customHeight="1">
      <c r="A154" s="32"/>
      <c r="B154" s="33"/>
      <c r="C154" s="196" t="s">
        <v>236</v>
      </c>
      <c r="D154" s="196" t="s">
        <v>129</v>
      </c>
      <c r="E154" s="197" t="s">
        <v>237</v>
      </c>
      <c r="F154" s="198" t="s">
        <v>238</v>
      </c>
      <c r="G154" s="199" t="s">
        <v>132</v>
      </c>
      <c r="H154" s="200">
        <v>30</v>
      </c>
      <c r="I154" s="201">
        <v>31.600000000000001</v>
      </c>
      <c r="J154" s="201">
        <f>ROUND(I154*H154,2)</f>
        <v>948</v>
      </c>
      <c r="K154" s="198" t="s">
        <v>133</v>
      </c>
      <c r="L154" s="38"/>
      <c r="M154" s="202" t="s">
        <v>17</v>
      </c>
      <c r="N154" s="203" t="s">
        <v>39</v>
      </c>
      <c r="O154" s="204">
        <v>0.012</v>
      </c>
      <c r="P154" s="204">
        <f>O154*H154</f>
        <v>0.35999999999999999</v>
      </c>
      <c r="Q154" s="204">
        <v>0.0012700000000000001</v>
      </c>
      <c r="R154" s="204">
        <f>Q154*H154</f>
        <v>0.038100000000000002</v>
      </c>
      <c r="S154" s="204">
        <v>0</v>
      </c>
      <c r="T154" s="20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6" t="s">
        <v>134</v>
      </c>
      <c r="AT154" s="206" t="s">
        <v>129</v>
      </c>
      <c r="AU154" s="206" t="s">
        <v>78</v>
      </c>
      <c r="AY154" s="17" t="s">
        <v>127</v>
      </c>
      <c r="BE154" s="207">
        <f>IF(N154="základní",J154,0)</f>
        <v>948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7" t="s">
        <v>76</v>
      </c>
      <c r="BK154" s="207">
        <f>ROUND(I154*H154,2)</f>
        <v>948</v>
      </c>
      <c r="BL154" s="17" t="s">
        <v>134</v>
      </c>
      <c r="BM154" s="206" t="s">
        <v>239</v>
      </c>
    </row>
    <row r="155" s="2" customFormat="1">
      <c r="A155" s="32"/>
      <c r="B155" s="33"/>
      <c r="C155" s="34"/>
      <c r="D155" s="208" t="s">
        <v>136</v>
      </c>
      <c r="E155" s="34"/>
      <c r="F155" s="209" t="s">
        <v>238</v>
      </c>
      <c r="G155" s="34"/>
      <c r="H155" s="34"/>
      <c r="I155" s="34"/>
      <c r="J155" s="34"/>
      <c r="K155" s="34"/>
      <c r="L155" s="38"/>
      <c r="M155" s="210"/>
      <c r="N155" s="211"/>
      <c r="O155" s="77"/>
      <c r="P155" s="77"/>
      <c r="Q155" s="77"/>
      <c r="R155" s="77"/>
      <c r="S155" s="77"/>
      <c r="T155" s="7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136</v>
      </c>
      <c r="AU155" s="17" t="s">
        <v>78</v>
      </c>
    </row>
    <row r="156" s="2" customFormat="1">
      <c r="A156" s="32"/>
      <c r="B156" s="33"/>
      <c r="C156" s="34"/>
      <c r="D156" s="212" t="s">
        <v>138</v>
      </c>
      <c r="E156" s="34"/>
      <c r="F156" s="213" t="s">
        <v>240</v>
      </c>
      <c r="G156" s="34"/>
      <c r="H156" s="34"/>
      <c r="I156" s="34"/>
      <c r="J156" s="34"/>
      <c r="K156" s="34"/>
      <c r="L156" s="38"/>
      <c r="M156" s="210"/>
      <c r="N156" s="211"/>
      <c r="O156" s="77"/>
      <c r="P156" s="77"/>
      <c r="Q156" s="77"/>
      <c r="R156" s="77"/>
      <c r="S156" s="77"/>
      <c r="T156" s="78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138</v>
      </c>
      <c r="AU156" s="17" t="s">
        <v>78</v>
      </c>
    </row>
    <row r="157" s="2" customFormat="1" ht="16.5" customHeight="1">
      <c r="A157" s="32"/>
      <c r="B157" s="33"/>
      <c r="C157" s="224" t="s">
        <v>241</v>
      </c>
      <c r="D157" s="224" t="s">
        <v>224</v>
      </c>
      <c r="E157" s="225" t="s">
        <v>242</v>
      </c>
      <c r="F157" s="226" t="s">
        <v>243</v>
      </c>
      <c r="G157" s="227" t="s">
        <v>244</v>
      </c>
      <c r="H157" s="228">
        <v>0.75</v>
      </c>
      <c r="I157" s="229">
        <v>113</v>
      </c>
      <c r="J157" s="229">
        <f>ROUND(I157*H157,2)</f>
        <v>84.75</v>
      </c>
      <c r="K157" s="226" t="s">
        <v>133</v>
      </c>
      <c r="L157" s="230"/>
      <c r="M157" s="231" t="s">
        <v>17</v>
      </c>
      <c r="N157" s="232" t="s">
        <v>39</v>
      </c>
      <c r="O157" s="204">
        <v>0</v>
      </c>
      <c r="P157" s="204">
        <f>O157*H157</f>
        <v>0</v>
      </c>
      <c r="Q157" s="204">
        <v>0.001</v>
      </c>
      <c r="R157" s="204">
        <f>Q157*H157</f>
        <v>0.00075000000000000002</v>
      </c>
      <c r="S157" s="204">
        <v>0</v>
      </c>
      <c r="T157" s="205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06" t="s">
        <v>176</v>
      </c>
      <c r="AT157" s="206" t="s">
        <v>224</v>
      </c>
      <c r="AU157" s="206" t="s">
        <v>78</v>
      </c>
      <c r="AY157" s="17" t="s">
        <v>127</v>
      </c>
      <c r="BE157" s="207">
        <f>IF(N157="základní",J157,0)</f>
        <v>84.75</v>
      </c>
      <c r="BF157" s="207">
        <f>IF(N157="snížená",J157,0)</f>
        <v>0</v>
      </c>
      <c r="BG157" s="207">
        <f>IF(N157="zákl. přenesená",J157,0)</f>
        <v>0</v>
      </c>
      <c r="BH157" s="207">
        <f>IF(N157="sníž. přenesená",J157,0)</f>
        <v>0</v>
      </c>
      <c r="BI157" s="207">
        <f>IF(N157="nulová",J157,0)</f>
        <v>0</v>
      </c>
      <c r="BJ157" s="17" t="s">
        <v>76</v>
      </c>
      <c r="BK157" s="207">
        <f>ROUND(I157*H157,2)</f>
        <v>84.75</v>
      </c>
      <c r="BL157" s="17" t="s">
        <v>134</v>
      </c>
      <c r="BM157" s="206" t="s">
        <v>245</v>
      </c>
    </row>
    <row r="158" s="2" customFormat="1">
      <c r="A158" s="32"/>
      <c r="B158" s="33"/>
      <c r="C158" s="34"/>
      <c r="D158" s="208" t="s">
        <v>136</v>
      </c>
      <c r="E158" s="34"/>
      <c r="F158" s="209" t="s">
        <v>243</v>
      </c>
      <c r="G158" s="34"/>
      <c r="H158" s="34"/>
      <c r="I158" s="34"/>
      <c r="J158" s="34"/>
      <c r="K158" s="34"/>
      <c r="L158" s="38"/>
      <c r="M158" s="210"/>
      <c r="N158" s="211"/>
      <c r="O158" s="77"/>
      <c r="P158" s="77"/>
      <c r="Q158" s="77"/>
      <c r="R158" s="77"/>
      <c r="S158" s="77"/>
      <c r="T158" s="78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136</v>
      </c>
      <c r="AU158" s="17" t="s">
        <v>78</v>
      </c>
    </row>
    <row r="159" s="13" customFormat="1">
      <c r="A159" s="13"/>
      <c r="B159" s="214"/>
      <c r="C159" s="215"/>
      <c r="D159" s="208" t="s">
        <v>183</v>
      </c>
      <c r="E159" s="215"/>
      <c r="F159" s="217" t="s">
        <v>246</v>
      </c>
      <c r="G159" s="215"/>
      <c r="H159" s="218">
        <v>0.75</v>
      </c>
      <c r="I159" s="215"/>
      <c r="J159" s="215"/>
      <c r="K159" s="215"/>
      <c r="L159" s="219"/>
      <c r="M159" s="220"/>
      <c r="N159" s="221"/>
      <c r="O159" s="221"/>
      <c r="P159" s="221"/>
      <c r="Q159" s="221"/>
      <c r="R159" s="221"/>
      <c r="S159" s="221"/>
      <c r="T159" s="22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3" t="s">
        <v>183</v>
      </c>
      <c r="AU159" s="223" t="s">
        <v>78</v>
      </c>
      <c r="AV159" s="13" t="s">
        <v>78</v>
      </c>
      <c r="AW159" s="13" t="s">
        <v>4</v>
      </c>
      <c r="AX159" s="13" t="s">
        <v>76</v>
      </c>
      <c r="AY159" s="223" t="s">
        <v>127</v>
      </c>
    </row>
    <row r="160" s="12" customFormat="1" ht="22.8" customHeight="1">
      <c r="A160" s="12"/>
      <c r="B160" s="181"/>
      <c r="C160" s="182"/>
      <c r="D160" s="183" t="s">
        <v>67</v>
      </c>
      <c r="E160" s="194" t="s">
        <v>78</v>
      </c>
      <c r="F160" s="194" t="s">
        <v>247</v>
      </c>
      <c r="G160" s="182"/>
      <c r="H160" s="182"/>
      <c r="I160" s="182"/>
      <c r="J160" s="195">
        <f>BK160</f>
        <v>22230.440000000002</v>
      </c>
      <c r="K160" s="182"/>
      <c r="L160" s="186"/>
      <c r="M160" s="187"/>
      <c r="N160" s="188"/>
      <c r="O160" s="188"/>
      <c r="P160" s="189">
        <f>SUM(P161:P194)</f>
        <v>11.324486</v>
      </c>
      <c r="Q160" s="188"/>
      <c r="R160" s="189">
        <f>SUM(R161:R194)</f>
        <v>4.0555646799999998</v>
      </c>
      <c r="S160" s="188"/>
      <c r="T160" s="190">
        <f>SUM(T161:T194)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91" t="s">
        <v>76</v>
      </c>
      <c r="AT160" s="192" t="s">
        <v>67</v>
      </c>
      <c r="AU160" s="192" t="s">
        <v>76</v>
      </c>
      <c r="AY160" s="191" t="s">
        <v>127</v>
      </c>
      <c r="BK160" s="193">
        <f>SUM(BK161:BK194)</f>
        <v>22230.440000000002</v>
      </c>
    </row>
    <row r="161" s="2" customFormat="1" ht="24.15" customHeight="1">
      <c r="A161" s="32"/>
      <c r="B161" s="33"/>
      <c r="C161" s="196" t="s">
        <v>248</v>
      </c>
      <c r="D161" s="196" t="s">
        <v>129</v>
      </c>
      <c r="E161" s="197" t="s">
        <v>249</v>
      </c>
      <c r="F161" s="198" t="s">
        <v>250</v>
      </c>
      <c r="G161" s="199" t="s">
        <v>132</v>
      </c>
      <c r="H161" s="200">
        <v>3</v>
      </c>
      <c r="I161" s="201">
        <v>25.199999999999999</v>
      </c>
      <c r="J161" s="201">
        <f>ROUND(I161*H161,2)</f>
        <v>75.599999999999994</v>
      </c>
      <c r="K161" s="198" t="s">
        <v>133</v>
      </c>
      <c r="L161" s="38"/>
      <c r="M161" s="202" t="s">
        <v>17</v>
      </c>
      <c r="N161" s="203" t="s">
        <v>39</v>
      </c>
      <c r="O161" s="204">
        <v>0.058000000000000003</v>
      </c>
      <c r="P161" s="204">
        <f>O161*H161</f>
        <v>0.17400000000000002</v>
      </c>
      <c r="Q161" s="204">
        <v>0.00010000000000000001</v>
      </c>
      <c r="R161" s="204">
        <f>Q161*H161</f>
        <v>0.00030000000000000003</v>
      </c>
      <c r="S161" s="204">
        <v>0</v>
      </c>
      <c r="T161" s="205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06" t="s">
        <v>134</v>
      </c>
      <c r="AT161" s="206" t="s">
        <v>129</v>
      </c>
      <c r="AU161" s="206" t="s">
        <v>78</v>
      </c>
      <c r="AY161" s="17" t="s">
        <v>127</v>
      </c>
      <c r="BE161" s="207">
        <f>IF(N161="základní",J161,0)</f>
        <v>75.599999999999994</v>
      </c>
      <c r="BF161" s="207">
        <f>IF(N161="snížená",J161,0)</f>
        <v>0</v>
      </c>
      <c r="BG161" s="207">
        <f>IF(N161="zákl. přenesená",J161,0)</f>
        <v>0</v>
      </c>
      <c r="BH161" s="207">
        <f>IF(N161="sníž. přenesená",J161,0)</f>
        <v>0</v>
      </c>
      <c r="BI161" s="207">
        <f>IF(N161="nulová",J161,0)</f>
        <v>0</v>
      </c>
      <c r="BJ161" s="17" t="s">
        <v>76</v>
      </c>
      <c r="BK161" s="207">
        <f>ROUND(I161*H161,2)</f>
        <v>75.599999999999994</v>
      </c>
      <c r="BL161" s="17" t="s">
        <v>134</v>
      </c>
      <c r="BM161" s="206" t="s">
        <v>251</v>
      </c>
    </row>
    <row r="162" s="2" customFormat="1">
      <c r="A162" s="32"/>
      <c r="B162" s="33"/>
      <c r="C162" s="34"/>
      <c r="D162" s="208" t="s">
        <v>136</v>
      </c>
      <c r="E162" s="34"/>
      <c r="F162" s="209" t="s">
        <v>252</v>
      </c>
      <c r="G162" s="34"/>
      <c r="H162" s="34"/>
      <c r="I162" s="34"/>
      <c r="J162" s="34"/>
      <c r="K162" s="34"/>
      <c r="L162" s="38"/>
      <c r="M162" s="210"/>
      <c r="N162" s="211"/>
      <c r="O162" s="77"/>
      <c r="P162" s="77"/>
      <c r="Q162" s="77"/>
      <c r="R162" s="77"/>
      <c r="S162" s="77"/>
      <c r="T162" s="78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136</v>
      </c>
      <c r="AU162" s="17" t="s">
        <v>78</v>
      </c>
    </row>
    <row r="163" s="2" customFormat="1">
      <c r="A163" s="32"/>
      <c r="B163" s="33"/>
      <c r="C163" s="34"/>
      <c r="D163" s="212" t="s">
        <v>138</v>
      </c>
      <c r="E163" s="34"/>
      <c r="F163" s="213" t="s">
        <v>253</v>
      </c>
      <c r="G163" s="34"/>
      <c r="H163" s="34"/>
      <c r="I163" s="34"/>
      <c r="J163" s="34"/>
      <c r="K163" s="34"/>
      <c r="L163" s="38"/>
      <c r="M163" s="210"/>
      <c r="N163" s="211"/>
      <c r="O163" s="77"/>
      <c r="P163" s="77"/>
      <c r="Q163" s="77"/>
      <c r="R163" s="77"/>
      <c r="S163" s="77"/>
      <c r="T163" s="7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T163" s="17" t="s">
        <v>138</v>
      </c>
      <c r="AU163" s="17" t="s">
        <v>78</v>
      </c>
    </row>
    <row r="164" s="2" customFormat="1" ht="24.15" customHeight="1">
      <c r="A164" s="32"/>
      <c r="B164" s="33"/>
      <c r="C164" s="224" t="s">
        <v>254</v>
      </c>
      <c r="D164" s="224" t="s">
        <v>224</v>
      </c>
      <c r="E164" s="225" t="s">
        <v>255</v>
      </c>
      <c r="F164" s="226" t="s">
        <v>256</v>
      </c>
      <c r="G164" s="227" t="s">
        <v>132</v>
      </c>
      <c r="H164" s="228">
        <v>3.5539999999999998</v>
      </c>
      <c r="I164" s="229">
        <v>34.100000000000001</v>
      </c>
      <c r="J164" s="229">
        <f>ROUND(I164*H164,2)</f>
        <v>121.19</v>
      </c>
      <c r="K164" s="226" t="s">
        <v>133</v>
      </c>
      <c r="L164" s="230"/>
      <c r="M164" s="231" t="s">
        <v>17</v>
      </c>
      <c r="N164" s="232" t="s">
        <v>39</v>
      </c>
      <c r="O164" s="204">
        <v>0</v>
      </c>
      <c r="P164" s="204">
        <f>O164*H164</f>
        <v>0</v>
      </c>
      <c r="Q164" s="204">
        <v>0.00029999999999999997</v>
      </c>
      <c r="R164" s="204">
        <f>Q164*H164</f>
        <v>0.0010661999999999998</v>
      </c>
      <c r="S164" s="204">
        <v>0</v>
      </c>
      <c r="T164" s="205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06" t="s">
        <v>176</v>
      </c>
      <c r="AT164" s="206" t="s">
        <v>224</v>
      </c>
      <c r="AU164" s="206" t="s">
        <v>78</v>
      </c>
      <c r="AY164" s="17" t="s">
        <v>127</v>
      </c>
      <c r="BE164" s="207">
        <f>IF(N164="základní",J164,0)</f>
        <v>121.19</v>
      </c>
      <c r="BF164" s="207">
        <f>IF(N164="snížená",J164,0)</f>
        <v>0</v>
      </c>
      <c r="BG164" s="207">
        <f>IF(N164="zákl. přenesená",J164,0)</f>
        <v>0</v>
      </c>
      <c r="BH164" s="207">
        <f>IF(N164="sníž. přenesená",J164,0)</f>
        <v>0</v>
      </c>
      <c r="BI164" s="207">
        <f>IF(N164="nulová",J164,0)</f>
        <v>0</v>
      </c>
      <c r="BJ164" s="17" t="s">
        <v>76</v>
      </c>
      <c r="BK164" s="207">
        <f>ROUND(I164*H164,2)</f>
        <v>121.19</v>
      </c>
      <c r="BL164" s="17" t="s">
        <v>134</v>
      </c>
      <c r="BM164" s="206" t="s">
        <v>257</v>
      </c>
    </row>
    <row r="165" s="2" customFormat="1">
      <c r="A165" s="32"/>
      <c r="B165" s="33"/>
      <c r="C165" s="34"/>
      <c r="D165" s="208" t="s">
        <v>136</v>
      </c>
      <c r="E165" s="34"/>
      <c r="F165" s="209" t="s">
        <v>256</v>
      </c>
      <c r="G165" s="34"/>
      <c r="H165" s="34"/>
      <c r="I165" s="34"/>
      <c r="J165" s="34"/>
      <c r="K165" s="34"/>
      <c r="L165" s="38"/>
      <c r="M165" s="210"/>
      <c r="N165" s="211"/>
      <c r="O165" s="77"/>
      <c r="P165" s="77"/>
      <c r="Q165" s="77"/>
      <c r="R165" s="77"/>
      <c r="S165" s="77"/>
      <c r="T165" s="78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T165" s="17" t="s">
        <v>136</v>
      </c>
      <c r="AU165" s="17" t="s">
        <v>78</v>
      </c>
    </row>
    <row r="166" s="13" customFormat="1">
      <c r="A166" s="13"/>
      <c r="B166" s="214"/>
      <c r="C166" s="215"/>
      <c r="D166" s="208" t="s">
        <v>183</v>
      </c>
      <c r="E166" s="215"/>
      <c r="F166" s="217" t="s">
        <v>258</v>
      </c>
      <c r="G166" s="215"/>
      <c r="H166" s="218">
        <v>3.5539999999999998</v>
      </c>
      <c r="I166" s="215"/>
      <c r="J166" s="215"/>
      <c r="K166" s="215"/>
      <c r="L166" s="219"/>
      <c r="M166" s="220"/>
      <c r="N166" s="221"/>
      <c r="O166" s="221"/>
      <c r="P166" s="221"/>
      <c r="Q166" s="221"/>
      <c r="R166" s="221"/>
      <c r="S166" s="221"/>
      <c r="T166" s="22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23" t="s">
        <v>183</v>
      </c>
      <c r="AU166" s="223" t="s">
        <v>78</v>
      </c>
      <c r="AV166" s="13" t="s">
        <v>78</v>
      </c>
      <c r="AW166" s="13" t="s">
        <v>4</v>
      </c>
      <c r="AX166" s="13" t="s">
        <v>76</v>
      </c>
      <c r="AY166" s="223" t="s">
        <v>127</v>
      </c>
    </row>
    <row r="167" s="2" customFormat="1" ht="44.25" customHeight="1">
      <c r="A167" s="32"/>
      <c r="B167" s="33"/>
      <c r="C167" s="196" t="s">
        <v>7</v>
      </c>
      <c r="D167" s="196" t="s">
        <v>129</v>
      </c>
      <c r="E167" s="197" t="s">
        <v>259</v>
      </c>
      <c r="F167" s="198" t="s">
        <v>260</v>
      </c>
      <c r="G167" s="199" t="s">
        <v>261</v>
      </c>
      <c r="H167" s="200">
        <v>1</v>
      </c>
      <c r="I167" s="201">
        <v>229</v>
      </c>
      <c r="J167" s="201">
        <f>ROUND(I167*H167,2)</f>
        <v>229</v>
      </c>
      <c r="K167" s="198" t="s">
        <v>133</v>
      </c>
      <c r="L167" s="38"/>
      <c r="M167" s="202" t="s">
        <v>17</v>
      </c>
      <c r="N167" s="203" t="s">
        <v>39</v>
      </c>
      <c r="O167" s="204">
        <v>0.45200000000000001</v>
      </c>
      <c r="P167" s="204">
        <f>O167*H167</f>
        <v>0.45200000000000001</v>
      </c>
      <c r="Q167" s="204">
        <v>0</v>
      </c>
      <c r="R167" s="204">
        <f>Q167*H167</f>
        <v>0</v>
      </c>
      <c r="S167" s="204">
        <v>0</v>
      </c>
      <c r="T167" s="205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06" t="s">
        <v>134</v>
      </c>
      <c r="AT167" s="206" t="s">
        <v>129</v>
      </c>
      <c r="AU167" s="206" t="s">
        <v>78</v>
      </c>
      <c r="AY167" s="17" t="s">
        <v>127</v>
      </c>
      <c r="BE167" s="207">
        <f>IF(N167="základní",J167,0)</f>
        <v>229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7" t="s">
        <v>76</v>
      </c>
      <c r="BK167" s="207">
        <f>ROUND(I167*H167,2)</f>
        <v>229</v>
      </c>
      <c r="BL167" s="17" t="s">
        <v>134</v>
      </c>
      <c r="BM167" s="206" t="s">
        <v>262</v>
      </c>
    </row>
    <row r="168" s="2" customFormat="1">
      <c r="A168" s="32"/>
      <c r="B168" s="33"/>
      <c r="C168" s="34"/>
      <c r="D168" s="208" t="s">
        <v>136</v>
      </c>
      <c r="E168" s="34"/>
      <c r="F168" s="209" t="s">
        <v>263</v>
      </c>
      <c r="G168" s="34"/>
      <c r="H168" s="34"/>
      <c r="I168" s="34"/>
      <c r="J168" s="34"/>
      <c r="K168" s="34"/>
      <c r="L168" s="38"/>
      <c r="M168" s="210"/>
      <c r="N168" s="211"/>
      <c r="O168" s="77"/>
      <c r="P168" s="77"/>
      <c r="Q168" s="77"/>
      <c r="R168" s="77"/>
      <c r="S168" s="77"/>
      <c r="T168" s="7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T168" s="17" t="s">
        <v>136</v>
      </c>
      <c r="AU168" s="17" t="s">
        <v>78</v>
      </c>
    </row>
    <row r="169" s="2" customFormat="1">
      <c r="A169" s="32"/>
      <c r="B169" s="33"/>
      <c r="C169" s="34"/>
      <c r="D169" s="212" t="s">
        <v>138</v>
      </c>
      <c r="E169" s="34"/>
      <c r="F169" s="213" t="s">
        <v>264</v>
      </c>
      <c r="G169" s="34"/>
      <c r="H169" s="34"/>
      <c r="I169" s="34"/>
      <c r="J169" s="34"/>
      <c r="K169" s="34"/>
      <c r="L169" s="38"/>
      <c r="M169" s="210"/>
      <c r="N169" s="211"/>
      <c r="O169" s="77"/>
      <c r="P169" s="77"/>
      <c r="Q169" s="77"/>
      <c r="R169" s="77"/>
      <c r="S169" s="77"/>
      <c r="T169" s="78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138</v>
      </c>
      <c r="AU169" s="17" t="s">
        <v>78</v>
      </c>
    </row>
    <row r="170" s="2" customFormat="1" ht="24.15" customHeight="1">
      <c r="A170" s="32"/>
      <c r="B170" s="33"/>
      <c r="C170" s="224" t="s">
        <v>265</v>
      </c>
      <c r="D170" s="224" t="s">
        <v>224</v>
      </c>
      <c r="E170" s="225" t="s">
        <v>266</v>
      </c>
      <c r="F170" s="226" t="s">
        <v>267</v>
      </c>
      <c r="G170" s="227" t="s">
        <v>165</v>
      </c>
      <c r="H170" s="228">
        <v>1</v>
      </c>
      <c r="I170" s="229">
        <v>895</v>
      </c>
      <c r="J170" s="229">
        <f>ROUND(I170*H170,2)</f>
        <v>895</v>
      </c>
      <c r="K170" s="226" t="s">
        <v>133</v>
      </c>
      <c r="L170" s="230"/>
      <c r="M170" s="231" t="s">
        <v>17</v>
      </c>
      <c r="N170" s="232" t="s">
        <v>39</v>
      </c>
      <c r="O170" s="204">
        <v>0</v>
      </c>
      <c r="P170" s="204">
        <f>O170*H170</f>
        <v>0</v>
      </c>
      <c r="Q170" s="204">
        <v>0.0067299999999999999</v>
      </c>
      <c r="R170" s="204">
        <f>Q170*H170</f>
        <v>0.0067299999999999999</v>
      </c>
      <c r="S170" s="204">
        <v>0</v>
      </c>
      <c r="T170" s="20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06" t="s">
        <v>176</v>
      </c>
      <c r="AT170" s="206" t="s">
        <v>224</v>
      </c>
      <c r="AU170" s="206" t="s">
        <v>78</v>
      </c>
      <c r="AY170" s="17" t="s">
        <v>127</v>
      </c>
      <c r="BE170" s="207">
        <f>IF(N170="základní",J170,0)</f>
        <v>895</v>
      </c>
      <c r="BF170" s="207">
        <f>IF(N170="snížená",J170,0)</f>
        <v>0</v>
      </c>
      <c r="BG170" s="207">
        <f>IF(N170="zákl. přenesená",J170,0)</f>
        <v>0</v>
      </c>
      <c r="BH170" s="207">
        <f>IF(N170="sníž. přenesená",J170,0)</f>
        <v>0</v>
      </c>
      <c r="BI170" s="207">
        <f>IF(N170="nulová",J170,0)</f>
        <v>0</v>
      </c>
      <c r="BJ170" s="17" t="s">
        <v>76</v>
      </c>
      <c r="BK170" s="207">
        <f>ROUND(I170*H170,2)</f>
        <v>895</v>
      </c>
      <c r="BL170" s="17" t="s">
        <v>134</v>
      </c>
      <c r="BM170" s="206" t="s">
        <v>268</v>
      </c>
    </row>
    <row r="171" s="2" customFormat="1">
      <c r="A171" s="32"/>
      <c r="B171" s="33"/>
      <c r="C171" s="34"/>
      <c r="D171" s="208" t="s">
        <v>136</v>
      </c>
      <c r="E171" s="34"/>
      <c r="F171" s="209" t="s">
        <v>267</v>
      </c>
      <c r="G171" s="34"/>
      <c r="H171" s="34"/>
      <c r="I171" s="34"/>
      <c r="J171" s="34"/>
      <c r="K171" s="34"/>
      <c r="L171" s="38"/>
      <c r="M171" s="210"/>
      <c r="N171" s="211"/>
      <c r="O171" s="77"/>
      <c r="P171" s="77"/>
      <c r="Q171" s="77"/>
      <c r="R171" s="77"/>
      <c r="S171" s="77"/>
      <c r="T171" s="7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136</v>
      </c>
      <c r="AU171" s="17" t="s">
        <v>78</v>
      </c>
    </row>
    <row r="172" s="2" customFormat="1" ht="24.15" customHeight="1">
      <c r="A172" s="32"/>
      <c r="B172" s="33"/>
      <c r="C172" s="196" t="s">
        <v>269</v>
      </c>
      <c r="D172" s="196" t="s">
        <v>129</v>
      </c>
      <c r="E172" s="197" t="s">
        <v>270</v>
      </c>
      <c r="F172" s="198" t="s">
        <v>271</v>
      </c>
      <c r="G172" s="199" t="s">
        <v>179</v>
      </c>
      <c r="H172" s="200">
        <v>0.16900000000000001</v>
      </c>
      <c r="I172" s="201">
        <v>2220</v>
      </c>
      <c r="J172" s="201">
        <f>ROUND(I172*H172,2)</f>
        <v>375.18000000000001</v>
      </c>
      <c r="K172" s="198" t="s">
        <v>133</v>
      </c>
      <c r="L172" s="38"/>
      <c r="M172" s="202" t="s">
        <v>17</v>
      </c>
      <c r="N172" s="203" t="s">
        <v>39</v>
      </c>
      <c r="O172" s="204">
        <v>1.0249999999999999</v>
      </c>
      <c r="P172" s="204">
        <f>O172*H172</f>
        <v>0.17322499999999999</v>
      </c>
      <c r="Q172" s="204">
        <v>2.1600000000000001</v>
      </c>
      <c r="R172" s="204">
        <f>Q172*H172</f>
        <v>0.36504000000000003</v>
      </c>
      <c r="S172" s="204">
        <v>0</v>
      </c>
      <c r="T172" s="20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6" t="s">
        <v>134</v>
      </c>
      <c r="AT172" s="206" t="s">
        <v>129</v>
      </c>
      <c r="AU172" s="206" t="s">
        <v>78</v>
      </c>
      <c r="AY172" s="17" t="s">
        <v>127</v>
      </c>
      <c r="BE172" s="207">
        <f>IF(N172="základní",J172,0)</f>
        <v>375.18000000000001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7" t="s">
        <v>76</v>
      </c>
      <c r="BK172" s="207">
        <f>ROUND(I172*H172,2)</f>
        <v>375.18000000000001</v>
      </c>
      <c r="BL172" s="17" t="s">
        <v>134</v>
      </c>
      <c r="BM172" s="206" t="s">
        <v>272</v>
      </c>
    </row>
    <row r="173" s="2" customFormat="1">
      <c r="A173" s="32"/>
      <c r="B173" s="33"/>
      <c r="C173" s="34"/>
      <c r="D173" s="208" t="s">
        <v>136</v>
      </c>
      <c r="E173" s="34"/>
      <c r="F173" s="209" t="s">
        <v>273</v>
      </c>
      <c r="G173" s="34"/>
      <c r="H173" s="34"/>
      <c r="I173" s="34"/>
      <c r="J173" s="34"/>
      <c r="K173" s="34"/>
      <c r="L173" s="38"/>
      <c r="M173" s="210"/>
      <c r="N173" s="211"/>
      <c r="O173" s="77"/>
      <c r="P173" s="77"/>
      <c r="Q173" s="77"/>
      <c r="R173" s="77"/>
      <c r="S173" s="77"/>
      <c r="T173" s="78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136</v>
      </c>
      <c r="AU173" s="17" t="s">
        <v>78</v>
      </c>
    </row>
    <row r="174" s="2" customFormat="1">
      <c r="A174" s="32"/>
      <c r="B174" s="33"/>
      <c r="C174" s="34"/>
      <c r="D174" s="212" t="s">
        <v>138</v>
      </c>
      <c r="E174" s="34"/>
      <c r="F174" s="213" t="s">
        <v>274</v>
      </c>
      <c r="G174" s="34"/>
      <c r="H174" s="34"/>
      <c r="I174" s="34"/>
      <c r="J174" s="34"/>
      <c r="K174" s="34"/>
      <c r="L174" s="38"/>
      <c r="M174" s="210"/>
      <c r="N174" s="211"/>
      <c r="O174" s="77"/>
      <c r="P174" s="77"/>
      <c r="Q174" s="77"/>
      <c r="R174" s="77"/>
      <c r="S174" s="77"/>
      <c r="T174" s="7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138</v>
      </c>
      <c r="AU174" s="17" t="s">
        <v>78</v>
      </c>
    </row>
    <row r="175" s="13" customFormat="1">
      <c r="A175" s="13"/>
      <c r="B175" s="214"/>
      <c r="C175" s="215"/>
      <c r="D175" s="208" t="s">
        <v>183</v>
      </c>
      <c r="E175" s="216" t="s">
        <v>17</v>
      </c>
      <c r="F175" s="217" t="s">
        <v>275</v>
      </c>
      <c r="G175" s="215"/>
      <c r="H175" s="218">
        <v>0.16900000000000001</v>
      </c>
      <c r="I175" s="215"/>
      <c r="J175" s="215"/>
      <c r="K175" s="215"/>
      <c r="L175" s="219"/>
      <c r="M175" s="220"/>
      <c r="N175" s="221"/>
      <c r="O175" s="221"/>
      <c r="P175" s="221"/>
      <c r="Q175" s="221"/>
      <c r="R175" s="221"/>
      <c r="S175" s="221"/>
      <c r="T175" s="22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23" t="s">
        <v>183</v>
      </c>
      <c r="AU175" s="223" t="s">
        <v>78</v>
      </c>
      <c r="AV175" s="13" t="s">
        <v>78</v>
      </c>
      <c r="AW175" s="13" t="s">
        <v>30</v>
      </c>
      <c r="AX175" s="13" t="s">
        <v>76</v>
      </c>
      <c r="AY175" s="223" t="s">
        <v>127</v>
      </c>
    </row>
    <row r="176" s="2" customFormat="1" ht="24.15" customHeight="1">
      <c r="A176" s="32"/>
      <c r="B176" s="33"/>
      <c r="C176" s="196" t="s">
        <v>276</v>
      </c>
      <c r="D176" s="196" t="s">
        <v>129</v>
      </c>
      <c r="E176" s="197" t="s">
        <v>277</v>
      </c>
      <c r="F176" s="198" t="s">
        <v>278</v>
      </c>
      <c r="G176" s="199" t="s">
        <v>179</v>
      </c>
      <c r="H176" s="200">
        <v>0.113</v>
      </c>
      <c r="I176" s="201">
        <v>2390</v>
      </c>
      <c r="J176" s="201">
        <f>ROUND(I176*H176,2)</f>
        <v>270.06999999999999</v>
      </c>
      <c r="K176" s="198" t="s">
        <v>133</v>
      </c>
      <c r="L176" s="38"/>
      <c r="M176" s="202" t="s">
        <v>17</v>
      </c>
      <c r="N176" s="203" t="s">
        <v>39</v>
      </c>
      <c r="O176" s="204">
        <v>1.0249999999999999</v>
      </c>
      <c r="P176" s="204">
        <f>O176*H176</f>
        <v>0.115825</v>
      </c>
      <c r="Q176" s="204">
        <v>2.1600000000000001</v>
      </c>
      <c r="R176" s="204">
        <f>Q176*H176</f>
        <v>0.24408000000000002</v>
      </c>
      <c r="S176" s="204">
        <v>0</v>
      </c>
      <c r="T176" s="20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06" t="s">
        <v>134</v>
      </c>
      <c r="AT176" s="206" t="s">
        <v>129</v>
      </c>
      <c r="AU176" s="206" t="s">
        <v>78</v>
      </c>
      <c r="AY176" s="17" t="s">
        <v>127</v>
      </c>
      <c r="BE176" s="207">
        <f>IF(N176="základní",J176,0)</f>
        <v>270.06999999999999</v>
      </c>
      <c r="BF176" s="207">
        <f>IF(N176="snížená",J176,0)</f>
        <v>0</v>
      </c>
      <c r="BG176" s="207">
        <f>IF(N176="zákl. přenesená",J176,0)</f>
        <v>0</v>
      </c>
      <c r="BH176" s="207">
        <f>IF(N176="sníž. přenesená",J176,0)</f>
        <v>0</v>
      </c>
      <c r="BI176" s="207">
        <f>IF(N176="nulová",J176,0)</f>
        <v>0</v>
      </c>
      <c r="BJ176" s="17" t="s">
        <v>76</v>
      </c>
      <c r="BK176" s="207">
        <f>ROUND(I176*H176,2)</f>
        <v>270.06999999999999</v>
      </c>
      <c r="BL176" s="17" t="s">
        <v>134</v>
      </c>
      <c r="BM176" s="206" t="s">
        <v>279</v>
      </c>
    </row>
    <row r="177" s="2" customFormat="1">
      <c r="A177" s="32"/>
      <c r="B177" s="33"/>
      <c r="C177" s="34"/>
      <c r="D177" s="208" t="s">
        <v>136</v>
      </c>
      <c r="E177" s="34"/>
      <c r="F177" s="209" t="s">
        <v>280</v>
      </c>
      <c r="G177" s="34"/>
      <c r="H177" s="34"/>
      <c r="I177" s="34"/>
      <c r="J177" s="34"/>
      <c r="K177" s="34"/>
      <c r="L177" s="38"/>
      <c r="M177" s="210"/>
      <c r="N177" s="211"/>
      <c r="O177" s="77"/>
      <c r="P177" s="77"/>
      <c r="Q177" s="77"/>
      <c r="R177" s="77"/>
      <c r="S177" s="77"/>
      <c r="T177" s="78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136</v>
      </c>
      <c r="AU177" s="17" t="s">
        <v>78</v>
      </c>
    </row>
    <row r="178" s="2" customFormat="1">
      <c r="A178" s="32"/>
      <c r="B178" s="33"/>
      <c r="C178" s="34"/>
      <c r="D178" s="212" t="s">
        <v>138</v>
      </c>
      <c r="E178" s="34"/>
      <c r="F178" s="213" t="s">
        <v>281</v>
      </c>
      <c r="G178" s="34"/>
      <c r="H178" s="34"/>
      <c r="I178" s="34"/>
      <c r="J178" s="34"/>
      <c r="K178" s="34"/>
      <c r="L178" s="38"/>
      <c r="M178" s="210"/>
      <c r="N178" s="211"/>
      <c r="O178" s="77"/>
      <c r="P178" s="77"/>
      <c r="Q178" s="77"/>
      <c r="R178" s="77"/>
      <c r="S178" s="77"/>
      <c r="T178" s="7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7" t="s">
        <v>138</v>
      </c>
      <c r="AU178" s="17" t="s">
        <v>78</v>
      </c>
    </row>
    <row r="179" s="13" customFormat="1">
      <c r="A179" s="13"/>
      <c r="B179" s="214"/>
      <c r="C179" s="215"/>
      <c r="D179" s="208" t="s">
        <v>183</v>
      </c>
      <c r="E179" s="216" t="s">
        <v>17</v>
      </c>
      <c r="F179" s="217" t="s">
        <v>282</v>
      </c>
      <c r="G179" s="215"/>
      <c r="H179" s="218">
        <v>0.113</v>
      </c>
      <c r="I179" s="215"/>
      <c r="J179" s="215"/>
      <c r="K179" s="215"/>
      <c r="L179" s="219"/>
      <c r="M179" s="220"/>
      <c r="N179" s="221"/>
      <c r="O179" s="221"/>
      <c r="P179" s="221"/>
      <c r="Q179" s="221"/>
      <c r="R179" s="221"/>
      <c r="S179" s="221"/>
      <c r="T179" s="22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23" t="s">
        <v>183</v>
      </c>
      <c r="AU179" s="223" t="s">
        <v>78</v>
      </c>
      <c r="AV179" s="13" t="s">
        <v>78</v>
      </c>
      <c r="AW179" s="13" t="s">
        <v>30</v>
      </c>
      <c r="AX179" s="13" t="s">
        <v>76</v>
      </c>
      <c r="AY179" s="223" t="s">
        <v>127</v>
      </c>
    </row>
    <row r="180" s="2" customFormat="1" ht="24.15" customHeight="1">
      <c r="A180" s="32"/>
      <c r="B180" s="33"/>
      <c r="C180" s="196" t="s">
        <v>283</v>
      </c>
      <c r="D180" s="196" t="s">
        <v>129</v>
      </c>
      <c r="E180" s="197" t="s">
        <v>284</v>
      </c>
      <c r="F180" s="198" t="s">
        <v>285</v>
      </c>
      <c r="G180" s="199" t="s">
        <v>179</v>
      </c>
      <c r="H180" s="200">
        <v>1.26</v>
      </c>
      <c r="I180" s="201">
        <v>5150</v>
      </c>
      <c r="J180" s="201">
        <f>ROUND(I180*H180,2)</f>
        <v>6489</v>
      </c>
      <c r="K180" s="198" t="s">
        <v>133</v>
      </c>
      <c r="L180" s="38"/>
      <c r="M180" s="202" t="s">
        <v>17</v>
      </c>
      <c r="N180" s="203" t="s">
        <v>39</v>
      </c>
      <c r="O180" s="204">
        <v>1.0520000000000001</v>
      </c>
      <c r="P180" s="204">
        <f>O180*H180</f>
        <v>1.32552</v>
      </c>
      <c r="Q180" s="204">
        <v>2.55328</v>
      </c>
      <c r="R180" s="204">
        <f>Q180*H180</f>
        <v>3.2171327999999999</v>
      </c>
      <c r="S180" s="204">
        <v>0</v>
      </c>
      <c r="T180" s="20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06" t="s">
        <v>134</v>
      </c>
      <c r="AT180" s="206" t="s">
        <v>129</v>
      </c>
      <c r="AU180" s="206" t="s">
        <v>78</v>
      </c>
      <c r="AY180" s="17" t="s">
        <v>127</v>
      </c>
      <c r="BE180" s="207">
        <f>IF(N180="základní",J180,0)</f>
        <v>6489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7" t="s">
        <v>76</v>
      </c>
      <c r="BK180" s="207">
        <f>ROUND(I180*H180,2)</f>
        <v>6489</v>
      </c>
      <c r="BL180" s="17" t="s">
        <v>134</v>
      </c>
      <c r="BM180" s="206" t="s">
        <v>286</v>
      </c>
    </row>
    <row r="181" s="2" customFormat="1">
      <c r="A181" s="32"/>
      <c r="B181" s="33"/>
      <c r="C181" s="34"/>
      <c r="D181" s="208" t="s">
        <v>136</v>
      </c>
      <c r="E181" s="34"/>
      <c r="F181" s="209" t="s">
        <v>287</v>
      </c>
      <c r="G181" s="34"/>
      <c r="H181" s="34"/>
      <c r="I181" s="34"/>
      <c r="J181" s="34"/>
      <c r="K181" s="34"/>
      <c r="L181" s="38"/>
      <c r="M181" s="210"/>
      <c r="N181" s="211"/>
      <c r="O181" s="77"/>
      <c r="P181" s="77"/>
      <c r="Q181" s="77"/>
      <c r="R181" s="77"/>
      <c r="S181" s="77"/>
      <c r="T181" s="7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136</v>
      </c>
      <c r="AU181" s="17" t="s">
        <v>78</v>
      </c>
    </row>
    <row r="182" s="2" customFormat="1">
      <c r="A182" s="32"/>
      <c r="B182" s="33"/>
      <c r="C182" s="34"/>
      <c r="D182" s="212" t="s">
        <v>138</v>
      </c>
      <c r="E182" s="34"/>
      <c r="F182" s="213" t="s">
        <v>288</v>
      </c>
      <c r="G182" s="34"/>
      <c r="H182" s="34"/>
      <c r="I182" s="34"/>
      <c r="J182" s="34"/>
      <c r="K182" s="34"/>
      <c r="L182" s="38"/>
      <c r="M182" s="210"/>
      <c r="N182" s="211"/>
      <c r="O182" s="77"/>
      <c r="P182" s="77"/>
      <c r="Q182" s="77"/>
      <c r="R182" s="77"/>
      <c r="S182" s="77"/>
      <c r="T182" s="78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T182" s="17" t="s">
        <v>138</v>
      </c>
      <c r="AU182" s="17" t="s">
        <v>78</v>
      </c>
    </row>
    <row r="183" s="13" customFormat="1">
      <c r="A183" s="13"/>
      <c r="B183" s="214"/>
      <c r="C183" s="215"/>
      <c r="D183" s="208" t="s">
        <v>183</v>
      </c>
      <c r="E183" s="216" t="s">
        <v>17</v>
      </c>
      <c r="F183" s="217" t="s">
        <v>289</v>
      </c>
      <c r="G183" s="215"/>
      <c r="H183" s="218">
        <v>1.26</v>
      </c>
      <c r="I183" s="215"/>
      <c r="J183" s="215"/>
      <c r="K183" s="215"/>
      <c r="L183" s="219"/>
      <c r="M183" s="220"/>
      <c r="N183" s="221"/>
      <c r="O183" s="221"/>
      <c r="P183" s="221"/>
      <c r="Q183" s="221"/>
      <c r="R183" s="221"/>
      <c r="S183" s="221"/>
      <c r="T183" s="22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23" t="s">
        <v>183</v>
      </c>
      <c r="AU183" s="223" t="s">
        <v>78</v>
      </c>
      <c r="AV183" s="13" t="s">
        <v>78</v>
      </c>
      <c r="AW183" s="13" t="s">
        <v>30</v>
      </c>
      <c r="AX183" s="13" t="s">
        <v>76</v>
      </c>
      <c r="AY183" s="223" t="s">
        <v>127</v>
      </c>
    </row>
    <row r="184" s="2" customFormat="1" ht="21.75" customHeight="1">
      <c r="A184" s="32"/>
      <c r="B184" s="33"/>
      <c r="C184" s="196" t="s">
        <v>290</v>
      </c>
      <c r="D184" s="196" t="s">
        <v>129</v>
      </c>
      <c r="E184" s="197" t="s">
        <v>291</v>
      </c>
      <c r="F184" s="198" t="s">
        <v>292</v>
      </c>
      <c r="G184" s="199" t="s">
        <v>227</v>
      </c>
      <c r="H184" s="200">
        <v>0.189</v>
      </c>
      <c r="I184" s="201">
        <v>56600</v>
      </c>
      <c r="J184" s="201">
        <f>ROUND(I184*H184,2)</f>
        <v>10697.4</v>
      </c>
      <c r="K184" s="198" t="s">
        <v>133</v>
      </c>
      <c r="L184" s="38"/>
      <c r="M184" s="202" t="s">
        <v>17</v>
      </c>
      <c r="N184" s="203" t="s">
        <v>39</v>
      </c>
      <c r="O184" s="204">
        <v>21.943999999999999</v>
      </c>
      <c r="P184" s="204">
        <f>O184*H184</f>
        <v>4.1474159999999998</v>
      </c>
      <c r="Q184" s="204">
        <v>1.0421199999999999</v>
      </c>
      <c r="R184" s="204">
        <f>Q184*H184</f>
        <v>0.19696068</v>
      </c>
      <c r="S184" s="204">
        <v>0</v>
      </c>
      <c r="T184" s="20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6" t="s">
        <v>134</v>
      </c>
      <c r="AT184" s="206" t="s">
        <v>129</v>
      </c>
      <c r="AU184" s="206" t="s">
        <v>78</v>
      </c>
      <c r="AY184" s="17" t="s">
        <v>127</v>
      </c>
      <c r="BE184" s="207">
        <f>IF(N184="základní",J184,0)</f>
        <v>10697.4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7" t="s">
        <v>76</v>
      </c>
      <c r="BK184" s="207">
        <f>ROUND(I184*H184,2)</f>
        <v>10697.4</v>
      </c>
      <c r="BL184" s="17" t="s">
        <v>134</v>
      </c>
      <c r="BM184" s="206" t="s">
        <v>293</v>
      </c>
    </row>
    <row r="185" s="2" customFormat="1">
      <c r="A185" s="32"/>
      <c r="B185" s="33"/>
      <c r="C185" s="34"/>
      <c r="D185" s="208" t="s">
        <v>136</v>
      </c>
      <c r="E185" s="34"/>
      <c r="F185" s="209" t="s">
        <v>294</v>
      </c>
      <c r="G185" s="34"/>
      <c r="H185" s="34"/>
      <c r="I185" s="34"/>
      <c r="J185" s="34"/>
      <c r="K185" s="34"/>
      <c r="L185" s="38"/>
      <c r="M185" s="210"/>
      <c r="N185" s="211"/>
      <c r="O185" s="77"/>
      <c r="P185" s="77"/>
      <c r="Q185" s="77"/>
      <c r="R185" s="77"/>
      <c r="S185" s="77"/>
      <c r="T185" s="78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136</v>
      </c>
      <c r="AU185" s="17" t="s">
        <v>78</v>
      </c>
    </row>
    <row r="186" s="2" customFormat="1">
      <c r="A186" s="32"/>
      <c r="B186" s="33"/>
      <c r="C186" s="34"/>
      <c r="D186" s="212" t="s">
        <v>138</v>
      </c>
      <c r="E186" s="34"/>
      <c r="F186" s="213" t="s">
        <v>295</v>
      </c>
      <c r="G186" s="34"/>
      <c r="H186" s="34"/>
      <c r="I186" s="34"/>
      <c r="J186" s="34"/>
      <c r="K186" s="34"/>
      <c r="L186" s="38"/>
      <c r="M186" s="210"/>
      <c r="N186" s="211"/>
      <c r="O186" s="77"/>
      <c r="P186" s="77"/>
      <c r="Q186" s="77"/>
      <c r="R186" s="77"/>
      <c r="S186" s="77"/>
      <c r="T186" s="7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138</v>
      </c>
      <c r="AU186" s="17" t="s">
        <v>78</v>
      </c>
    </row>
    <row r="187" s="13" customFormat="1">
      <c r="A187" s="13"/>
      <c r="B187" s="214"/>
      <c r="C187" s="215"/>
      <c r="D187" s="208" t="s">
        <v>183</v>
      </c>
      <c r="E187" s="216" t="s">
        <v>17</v>
      </c>
      <c r="F187" s="217" t="s">
        <v>296</v>
      </c>
      <c r="G187" s="215"/>
      <c r="H187" s="218">
        <v>0.189</v>
      </c>
      <c r="I187" s="215"/>
      <c r="J187" s="215"/>
      <c r="K187" s="215"/>
      <c r="L187" s="219"/>
      <c r="M187" s="220"/>
      <c r="N187" s="221"/>
      <c r="O187" s="221"/>
      <c r="P187" s="221"/>
      <c r="Q187" s="221"/>
      <c r="R187" s="221"/>
      <c r="S187" s="221"/>
      <c r="T187" s="22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3" t="s">
        <v>183</v>
      </c>
      <c r="AU187" s="223" t="s">
        <v>78</v>
      </c>
      <c r="AV187" s="13" t="s">
        <v>78</v>
      </c>
      <c r="AW187" s="13" t="s">
        <v>30</v>
      </c>
      <c r="AX187" s="13" t="s">
        <v>76</v>
      </c>
      <c r="AY187" s="223" t="s">
        <v>127</v>
      </c>
    </row>
    <row r="188" s="2" customFormat="1" ht="21.75" customHeight="1">
      <c r="A188" s="32"/>
      <c r="B188" s="33"/>
      <c r="C188" s="196" t="s">
        <v>297</v>
      </c>
      <c r="D188" s="196" t="s">
        <v>129</v>
      </c>
      <c r="E188" s="197" t="s">
        <v>298</v>
      </c>
      <c r="F188" s="198" t="s">
        <v>299</v>
      </c>
      <c r="G188" s="199" t="s">
        <v>132</v>
      </c>
      <c r="H188" s="200">
        <v>4.5</v>
      </c>
      <c r="I188" s="201">
        <v>546</v>
      </c>
      <c r="J188" s="201">
        <f>ROUND(I188*H188,2)</f>
        <v>2457</v>
      </c>
      <c r="K188" s="198" t="s">
        <v>133</v>
      </c>
      <c r="L188" s="38"/>
      <c r="M188" s="202" t="s">
        <v>17</v>
      </c>
      <c r="N188" s="203" t="s">
        <v>39</v>
      </c>
      <c r="O188" s="204">
        <v>0.81499999999999995</v>
      </c>
      <c r="P188" s="204">
        <f>O188*H188</f>
        <v>3.6674999999999995</v>
      </c>
      <c r="Q188" s="204">
        <v>0.0053899999999999998</v>
      </c>
      <c r="R188" s="204">
        <f>Q188*H188</f>
        <v>0.024254999999999999</v>
      </c>
      <c r="S188" s="204">
        <v>0</v>
      </c>
      <c r="T188" s="205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06" t="s">
        <v>134</v>
      </c>
      <c r="AT188" s="206" t="s">
        <v>129</v>
      </c>
      <c r="AU188" s="206" t="s">
        <v>78</v>
      </c>
      <c r="AY188" s="17" t="s">
        <v>127</v>
      </c>
      <c r="BE188" s="207">
        <f>IF(N188="základní",J188,0)</f>
        <v>2457</v>
      </c>
      <c r="BF188" s="207">
        <f>IF(N188="snížená",J188,0)</f>
        <v>0</v>
      </c>
      <c r="BG188" s="207">
        <f>IF(N188="zákl. přenesená",J188,0)</f>
        <v>0</v>
      </c>
      <c r="BH188" s="207">
        <f>IF(N188="sníž. přenesená",J188,0)</f>
        <v>0</v>
      </c>
      <c r="BI188" s="207">
        <f>IF(N188="nulová",J188,0)</f>
        <v>0</v>
      </c>
      <c r="BJ188" s="17" t="s">
        <v>76</v>
      </c>
      <c r="BK188" s="207">
        <f>ROUND(I188*H188,2)</f>
        <v>2457</v>
      </c>
      <c r="BL188" s="17" t="s">
        <v>134</v>
      </c>
      <c r="BM188" s="206" t="s">
        <v>300</v>
      </c>
    </row>
    <row r="189" s="2" customFormat="1">
      <c r="A189" s="32"/>
      <c r="B189" s="33"/>
      <c r="C189" s="34"/>
      <c r="D189" s="208" t="s">
        <v>136</v>
      </c>
      <c r="E189" s="34"/>
      <c r="F189" s="209" t="s">
        <v>301</v>
      </c>
      <c r="G189" s="34"/>
      <c r="H189" s="34"/>
      <c r="I189" s="34"/>
      <c r="J189" s="34"/>
      <c r="K189" s="34"/>
      <c r="L189" s="38"/>
      <c r="M189" s="210"/>
      <c r="N189" s="211"/>
      <c r="O189" s="77"/>
      <c r="P189" s="77"/>
      <c r="Q189" s="77"/>
      <c r="R189" s="77"/>
      <c r="S189" s="77"/>
      <c r="T189" s="78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7" t="s">
        <v>136</v>
      </c>
      <c r="AU189" s="17" t="s">
        <v>78</v>
      </c>
    </row>
    <row r="190" s="2" customFormat="1">
      <c r="A190" s="32"/>
      <c r="B190" s="33"/>
      <c r="C190" s="34"/>
      <c r="D190" s="212" t="s">
        <v>138</v>
      </c>
      <c r="E190" s="34"/>
      <c r="F190" s="213" t="s">
        <v>302</v>
      </c>
      <c r="G190" s="34"/>
      <c r="H190" s="34"/>
      <c r="I190" s="34"/>
      <c r="J190" s="34"/>
      <c r="K190" s="34"/>
      <c r="L190" s="38"/>
      <c r="M190" s="210"/>
      <c r="N190" s="211"/>
      <c r="O190" s="77"/>
      <c r="P190" s="77"/>
      <c r="Q190" s="77"/>
      <c r="R190" s="77"/>
      <c r="S190" s="77"/>
      <c r="T190" s="7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138</v>
      </c>
      <c r="AU190" s="17" t="s">
        <v>78</v>
      </c>
    </row>
    <row r="191" s="13" customFormat="1">
      <c r="A191" s="13"/>
      <c r="B191" s="214"/>
      <c r="C191" s="215"/>
      <c r="D191" s="208" t="s">
        <v>183</v>
      </c>
      <c r="E191" s="216" t="s">
        <v>17</v>
      </c>
      <c r="F191" s="217" t="s">
        <v>303</v>
      </c>
      <c r="G191" s="215"/>
      <c r="H191" s="218">
        <v>4.5</v>
      </c>
      <c r="I191" s="215"/>
      <c r="J191" s="215"/>
      <c r="K191" s="215"/>
      <c r="L191" s="219"/>
      <c r="M191" s="220"/>
      <c r="N191" s="221"/>
      <c r="O191" s="221"/>
      <c r="P191" s="221"/>
      <c r="Q191" s="221"/>
      <c r="R191" s="221"/>
      <c r="S191" s="221"/>
      <c r="T191" s="22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3" t="s">
        <v>183</v>
      </c>
      <c r="AU191" s="223" t="s">
        <v>78</v>
      </c>
      <c r="AV191" s="13" t="s">
        <v>78</v>
      </c>
      <c r="AW191" s="13" t="s">
        <v>30</v>
      </c>
      <c r="AX191" s="13" t="s">
        <v>76</v>
      </c>
      <c r="AY191" s="223" t="s">
        <v>127</v>
      </c>
    </row>
    <row r="192" s="2" customFormat="1" ht="21.75" customHeight="1">
      <c r="A192" s="32"/>
      <c r="B192" s="33"/>
      <c r="C192" s="196" t="s">
        <v>304</v>
      </c>
      <c r="D192" s="196" t="s">
        <v>129</v>
      </c>
      <c r="E192" s="197" t="s">
        <v>305</v>
      </c>
      <c r="F192" s="198" t="s">
        <v>306</v>
      </c>
      <c r="G192" s="199" t="s">
        <v>132</v>
      </c>
      <c r="H192" s="200">
        <v>4.5</v>
      </c>
      <c r="I192" s="201">
        <v>138</v>
      </c>
      <c r="J192" s="201">
        <f>ROUND(I192*H192,2)</f>
        <v>621</v>
      </c>
      <c r="K192" s="198" t="s">
        <v>133</v>
      </c>
      <c r="L192" s="38"/>
      <c r="M192" s="202" t="s">
        <v>17</v>
      </c>
      <c r="N192" s="203" t="s">
        <v>39</v>
      </c>
      <c r="O192" s="204">
        <v>0.28199999999999997</v>
      </c>
      <c r="P192" s="204">
        <f>O192*H192</f>
        <v>1.2689999999999999</v>
      </c>
      <c r="Q192" s="204">
        <v>0</v>
      </c>
      <c r="R192" s="204">
        <f>Q192*H192</f>
        <v>0</v>
      </c>
      <c r="S192" s="204">
        <v>0</v>
      </c>
      <c r="T192" s="205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06" t="s">
        <v>134</v>
      </c>
      <c r="AT192" s="206" t="s">
        <v>129</v>
      </c>
      <c r="AU192" s="206" t="s">
        <v>78</v>
      </c>
      <c r="AY192" s="17" t="s">
        <v>127</v>
      </c>
      <c r="BE192" s="207">
        <f>IF(N192="základní",J192,0)</f>
        <v>621</v>
      </c>
      <c r="BF192" s="207">
        <f>IF(N192="snížená",J192,0)</f>
        <v>0</v>
      </c>
      <c r="BG192" s="207">
        <f>IF(N192="zákl. přenesená",J192,0)</f>
        <v>0</v>
      </c>
      <c r="BH192" s="207">
        <f>IF(N192="sníž. přenesená",J192,0)</f>
        <v>0</v>
      </c>
      <c r="BI192" s="207">
        <f>IF(N192="nulová",J192,0)</f>
        <v>0</v>
      </c>
      <c r="BJ192" s="17" t="s">
        <v>76</v>
      </c>
      <c r="BK192" s="207">
        <f>ROUND(I192*H192,2)</f>
        <v>621</v>
      </c>
      <c r="BL192" s="17" t="s">
        <v>134</v>
      </c>
      <c r="BM192" s="206" t="s">
        <v>307</v>
      </c>
    </row>
    <row r="193" s="2" customFormat="1">
      <c r="A193" s="32"/>
      <c r="B193" s="33"/>
      <c r="C193" s="34"/>
      <c r="D193" s="208" t="s">
        <v>136</v>
      </c>
      <c r="E193" s="34"/>
      <c r="F193" s="209" t="s">
        <v>308</v>
      </c>
      <c r="G193" s="34"/>
      <c r="H193" s="34"/>
      <c r="I193" s="34"/>
      <c r="J193" s="34"/>
      <c r="K193" s="34"/>
      <c r="L193" s="38"/>
      <c r="M193" s="210"/>
      <c r="N193" s="211"/>
      <c r="O193" s="77"/>
      <c r="P193" s="77"/>
      <c r="Q193" s="77"/>
      <c r="R193" s="77"/>
      <c r="S193" s="77"/>
      <c r="T193" s="78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136</v>
      </c>
      <c r="AU193" s="17" t="s">
        <v>78</v>
      </c>
    </row>
    <row r="194" s="2" customFormat="1">
      <c r="A194" s="32"/>
      <c r="B194" s="33"/>
      <c r="C194" s="34"/>
      <c r="D194" s="212" t="s">
        <v>138</v>
      </c>
      <c r="E194" s="34"/>
      <c r="F194" s="213" t="s">
        <v>309</v>
      </c>
      <c r="G194" s="34"/>
      <c r="H194" s="34"/>
      <c r="I194" s="34"/>
      <c r="J194" s="34"/>
      <c r="K194" s="34"/>
      <c r="L194" s="38"/>
      <c r="M194" s="210"/>
      <c r="N194" s="211"/>
      <c r="O194" s="77"/>
      <c r="P194" s="77"/>
      <c r="Q194" s="77"/>
      <c r="R194" s="77"/>
      <c r="S194" s="77"/>
      <c r="T194" s="78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138</v>
      </c>
      <c r="AU194" s="17" t="s">
        <v>78</v>
      </c>
    </row>
    <row r="195" s="12" customFormat="1" ht="22.8" customHeight="1">
      <c r="A195" s="12"/>
      <c r="B195" s="181"/>
      <c r="C195" s="182"/>
      <c r="D195" s="183" t="s">
        <v>67</v>
      </c>
      <c r="E195" s="194" t="s">
        <v>134</v>
      </c>
      <c r="F195" s="194" t="s">
        <v>310</v>
      </c>
      <c r="G195" s="182"/>
      <c r="H195" s="182"/>
      <c r="I195" s="182"/>
      <c r="J195" s="195">
        <f>BK195</f>
        <v>4070</v>
      </c>
      <c r="K195" s="182"/>
      <c r="L195" s="186"/>
      <c r="M195" s="187"/>
      <c r="N195" s="188"/>
      <c r="O195" s="188"/>
      <c r="P195" s="189">
        <f>SUM(P196:P199)</f>
        <v>3.7290000000000005</v>
      </c>
      <c r="Q195" s="188"/>
      <c r="R195" s="189">
        <f>SUM(R196:R199)</f>
        <v>0</v>
      </c>
      <c r="S195" s="188"/>
      <c r="T195" s="190">
        <f>SUM(T196:T199)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91" t="s">
        <v>76</v>
      </c>
      <c r="AT195" s="192" t="s">
        <v>67</v>
      </c>
      <c r="AU195" s="192" t="s">
        <v>76</v>
      </c>
      <c r="AY195" s="191" t="s">
        <v>127</v>
      </c>
      <c r="BK195" s="193">
        <f>SUM(BK196:BK199)</f>
        <v>4070</v>
      </c>
    </row>
    <row r="196" s="2" customFormat="1" ht="24.15" customHeight="1">
      <c r="A196" s="32"/>
      <c r="B196" s="33"/>
      <c r="C196" s="196" t="s">
        <v>311</v>
      </c>
      <c r="D196" s="196" t="s">
        <v>129</v>
      </c>
      <c r="E196" s="197" t="s">
        <v>312</v>
      </c>
      <c r="F196" s="198" t="s">
        <v>313</v>
      </c>
      <c r="G196" s="199" t="s">
        <v>179</v>
      </c>
      <c r="H196" s="200">
        <v>2.2000000000000002</v>
      </c>
      <c r="I196" s="201">
        <v>1850</v>
      </c>
      <c r="J196" s="201">
        <f>ROUND(I196*H196,2)</f>
        <v>4070</v>
      </c>
      <c r="K196" s="198" t="s">
        <v>133</v>
      </c>
      <c r="L196" s="38"/>
      <c r="M196" s="202" t="s">
        <v>17</v>
      </c>
      <c r="N196" s="203" t="s">
        <v>39</v>
      </c>
      <c r="O196" s="204">
        <v>1.6950000000000001</v>
      </c>
      <c r="P196" s="204">
        <f>O196*H196</f>
        <v>3.7290000000000005</v>
      </c>
      <c r="Q196" s="204">
        <v>0</v>
      </c>
      <c r="R196" s="204">
        <f>Q196*H196</f>
        <v>0</v>
      </c>
      <c r="S196" s="204">
        <v>0</v>
      </c>
      <c r="T196" s="205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06" t="s">
        <v>134</v>
      </c>
      <c r="AT196" s="206" t="s">
        <v>129</v>
      </c>
      <c r="AU196" s="206" t="s">
        <v>78</v>
      </c>
      <c r="AY196" s="17" t="s">
        <v>127</v>
      </c>
      <c r="BE196" s="207">
        <f>IF(N196="základní",J196,0)</f>
        <v>4070</v>
      </c>
      <c r="BF196" s="207">
        <f>IF(N196="snížená",J196,0)</f>
        <v>0</v>
      </c>
      <c r="BG196" s="207">
        <f>IF(N196="zákl. přenesená",J196,0)</f>
        <v>0</v>
      </c>
      <c r="BH196" s="207">
        <f>IF(N196="sníž. přenesená",J196,0)</f>
        <v>0</v>
      </c>
      <c r="BI196" s="207">
        <f>IF(N196="nulová",J196,0)</f>
        <v>0</v>
      </c>
      <c r="BJ196" s="17" t="s">
        <v>76</v>
      </c>
      <c r="BK196" s="207">
        <f>ROUND(I196*H196,2)</f>
        <v>4070</v>
      </c>
      <c r="BL196" s="17" t="s">
        <v>134</v>
      </c>
      <c r="BM196" s="206" t="s">
        <v>314</v>
      </c>
    </row>
    <row r="197" s="2" customFormat="1">
      <c r="A197" s="32"/>
      <c r="B197" s="33"/>
      <c r="C197" s="34"/>
      <c r="D197" s="208" t="s">
        <v>136</v>
      </c>
      <c r="E197" s="34"/>
      <c r="F197" s="209" t="s">
        <v>315</v>
      </c>
      <c r="G197" s="34"/>
      <c r="H197" s="34"/>
      <c r="I197" s="34"/>
      <c r="J197" s="34"/>
      <c r="K197" s="34"/>
      <c r="L197" s="38"/>
      <c r="M197" s="210"/>
      <c r="N197" s="211"/>
      <c r="O197" s="77"/>
      <c r="P197" s="77"/>
      <c r="Q197" s="77"/>
      <c r="R197" s="77"/>
      <c r="S197" s="77"/>
      <c r="T197" s="78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136</v>
      </c>
      <c r="AU197" s="17" t="s">
        <v>78</v>
      </c>
    </row>
    <row r="198" s="2" customFormat="1">
      <c r="A198" s="32"/>
      <c r="B198" s="33"/>
      <c r="C198" s="34"/>
      <c r="D198" s="212" t="s">
        <v>138</v>
      </c>
      <c r="E198" s="34"/>
      <c r="F198" s="213" t="s">
        <v>316</v>
      </c>
      <c r="G198" s="34"/>
      <c r="H198" s="34"/>
      <c r="I198" s="34"/>
      <c r="J198" s="34"/>
      <c r="K198" s="34"/>
      <c r="L198" s="38"/>
      <c r="M198" s="210"/>
      <c r="N198" s="211"/>
      <c r="O198" s="77"/>
      <c r="P198" s="77"/>
      <c r="Q198" s="77"/>
      <c r="R198" s="77"/>
      <c r="S198" s="77"/>
      <c r="T198" s="7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138</v>
      </c>
      <c r="AU198" s="17" t="s">
        <v>78</v>
      </c>
    </row>
    <row r="199" s="13" customFormat="1">
      <c r="A199" s="13"/>
      <c r="B199" s="214"/>
      <c r="C199" s="215"/>
      <c r="D199" s="208" t="s">
        <v>183</v>
      </c>
      <c r="E199" s="216" t="s">
        <v>17</v>
      </c>
      <c r="F199" s="217" t="s">
        <v>317</v>
      </c>
      <c r="G199" s="215"/>
      <c r="H199" s="218">
        <v>2.2000000000000002</v>
      </c>
      <c r="I199" s="215"/>
      <c r="J199" s="215"/>
      <c r="K199" s="215"/>
      <c r="L199" s="219"/>
      <c r="M199" s="220"/>
      <c r="N199" s="221"/>
      <c r="O199" s="221"/>
      <c r="P199" s="221"/>
      <c r="Q199" s="221"/>
      <c r="R199" s="221"/>
      <c r="S199" s="221"/>
      <c r="T199" s="22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23" t="s">
        <v>183</v>
      </c>
      <c r="AU199" s="223" t="s">
        <v>78</v>
      </c>
      <c r="AV199" s="13" t="s">
        <v>78</v>
      </c>
      <c r="AW199" s="13" t="s">
        <v>30</v>
      </c>
      <c r="AX199" s="13" t="s">
        <v>76</v>
      </c>
      <c r="AY199" s="223" t="s">
        <v>127</v>
      </c>
    </row>
    <row r="200" s="12" customFormat="1" ht="22.8" customHeight="1">
      <c r="A200" s="12"/>
      <c r="B200" s="181"/>
      <c r="C200" s="182"/>
      <c r="D200" s="183" t="s">
        <v>67</v>
      </c>
      <c r="E200" s="194" t="s">
        <v>156</v>
      </c>
      <c r="F200" s="194" t="s">
        <v>318</v>
      </c>
      <c r="G200" s="182"/>
      <c r="H200" s="182"/>
      <c r="I200" s="182"/>
      <c r="J200" s="195">
        <f>BK200</f>
        <v>19056.639999999999</v>
      </c>
      <c r="K200" s="182"/>
      <c r="L200" s="186"/>
      <c r="M200" s="187"/>
      <c r="N200" s="188"/>
      <c r="O200" s="188"/>
      <c r="P200" s="189">
        <f>SUM(P201:P221)</f>
        <v>24.34</v>
      </c>
      <c r="Q200" s="188"/>
      <c r="R200" s="189">
        <f>SUM(R201:R221)</f>
        <v>2.8550399999999998</v>
      </c>
      <c r="S200" s="188"/>
      <c r="T200" s="190">
        <f>SUM(T201:T221)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91" t="s">
        <v>76</v>
      </c>
      <c r="AT200" s="192" t="s">
        <v>67</v>
      </c>
      <c r="AU200" s="192" t="s">
        <v>76</v>
      </c>
      <c r="AY200" s="191" t="s">
        <v>127</v>
      </c>
      <c r="BK200" s="193">
        <f>SUM(BK201:BK221)</f>
        <v>19056.639999999999</v>
      </c>
    </row>
    <row r="201" s="2" customFormat="1" ht="24.15" customHeight="1">
      <c r="A201" s="32"/>
      <c r="B201" s="33"/>
      <c r="C201" s="196" t="s">
        <v>319</v>
      </c>
      <c r="D201" s="196" t="s">
        <v>129</v>
      </c>
      <c r="E201" s="197" t="s">
        <v>320</v>
      </c>
      <c r="F201" s="198" t="s">
        <v>321</v>
      </c>
      <c r="G201" s="199" t="s">
        <v>132</v>
      </c>
      <c r="H201" s="200">
        <v>4</v>
      </c>
      <c r="I201" s="201">
        <v>243</v>
      </c>
      <c r="J201" s="201">
        <f>ROUND(I201*H201,2)</f>
        <v>972</v>
      </c>
      <c r="K201" s="198" t="s">
        <v>133</v>
      </c>
      <c r="L201" s="38"/>
      <c r="M201" s="202" t="s">
        <v>17</v>
      </c>
      <c r="N201" s="203" t="s">
        <v>39</v>
      </c>
      <c r="O201" s="204">
        <v>0.105</v>
      </c>
      <c r="P201" s="204">
        <f>O201*H201</f>
        <v>0.41999999999999998</v>
      </c>
      <c r="Q201" s="204">
        <v>0</v>
      </c>
      <c r="R201" s="204">
        <f>Q201*H201</f>
        <v>0</v>
      </c>
      <c r="S201" s="204">
        <v>0</v>
      </c>
      <c r="T201" s="205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06" t="s">
        <v>134</v>
      </c>
      <c r="AT201" s="206" t="s">
        <v>129</v>
      </c>
      <c r="AU201" s="206" t="s">
        <v>78</v>
      </c>
      <c r="AY201" s="17" t="s">
        <v>127</v>
      </c>
      <c r="BE201" s="207">
        <f>IF(N201="základní",J201,0)</f>
        <v>972</v>
      </c>
      <c r="BF201" s="207">
        <f>IF(N201="snížená",J201,0)</f>
        <v>0</v>
      </c>
      <c r="BG201" s="207">
        <f>IF(N201="zákl. přenesená",J201,0)</f>
        <v>0</v>
      </c>
      <c r="BH201" s="207">
        <f>IF(N201="sníž. přenesená",J201,0)</f>
        <v>0</v>
      </c>
      <c r="BI201" s="207">
        <f>IF(N201="nulová",J201,0)</f>
        <v>0</v>
      </c>
      <c r="BJ201" s="17" t="s">
        <v>76</v>
      </c>
      <c r="BK201" s="207">
        <f>ROUND(I201*H201,2)</f>
        <v>972</v>
      </c>
      <c r="BL201" s="17" t="s">
        <v>134</v>
      </c>
      <c r="BM201" s="206" t="s">
        <v>322</v>
      </c>
    </row>
    <row r="202" s="2" customFormat="1">
      <c r="A202" s="32"/>
      <c r="B202" s="33"/>
      <c r="C202" s="34"/>
      <c r="D202" s="208" t="s">
        <v>136</v>
      </c>
      <c r="E202" s="34"/>
      <c r="F202" s="209" t="s">
        <v>323</v>
      </c>
      <c r="G202" s="34"/>
      <c r="H202" s="34"/>
      <c r="I202" s="34"/>
      <c r="J202" s="34"/>
      <c r="K202" s="34"/>
      <c r="L202" s="38"/>
      <c r="M202" s="210"/>
      <c r="N202" s="211"/>
      <c r="O202" s="77"/>
      <c r="P202" s="77"/>
      <c r="Q202" s="77"/>
      <c r="R202" s="77"/>
      <c r="S202" s="77"/>
      <c r="T202" s="7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7" t="s">
        <v>136</v>
      </c>
      <c r="AU202" s="17" t="s">
        <v>78</v>
      </c>
    </row>
    <row r="203" s="2" customFormat="1">
      <c r="A203" s="32"/>
      <c r="B203" s="33"/>
      <c r="C203" s="34"/>
      <c r="D203" s="212" t="s">
        <v>138</v>
      </c>
      <c r="E203" s="34"/>
      <c r="F203" s="213" t="s">
        <v>324</v>
      </c>
      <c r="G203" s="34"/>
      <c r="H203" s="34"/>
      <c r="I203" s="34"/>
      <c r="J203" s="34"/>
      <c r="K203" s="34"/>
      <c r="L203" s="38"/>
      <c r="M203" s="210"/>
      <c r="N203" s="211"/>
      <c r="O203" s="77"/>
      <c r="P203" s="77"/>
      <c r="Q203" s="77"/>
      <c r="R203" s="77"/>
      <c r="S203" s="77"/>
      <c r="T203" s="78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138</v>
      </c>
      <c r="AU203" s="17" t="s">
        <v>78</v>
      </c>
    </row>
    <row r="204" s="2" customFormat="1" ht="24.15" customHeight="1">
      <c r="A204" s="32"/>
      <c r="B204" s="33"/>
      <c r="C204" s="196" t="s">
        <v>325</v>
      </c>
      <c r="D204" s="196" t="s">
        <v>129</v>
      </c>
      <c r="E204" s="197" t="s">
        <v>326</v>
      </c>
      <c r="F204" s="198" t="s">
        <v>327</v>
      </c>
      <c r="G204" s="199" t="s">
        <v>132</v>
      </c>
      <c r="H204" s="200">
        <v>4</v>
      </c>
      <c r="I204" s="201">
        <v>256</v>
      </c>
      <c r="J204" s="201">
        <f>ROUND(I204*H204,2)</f>
        <v>1024</v>
      </c>
      <c r="K204" s="198" t="s">
        <v>133</v>
      </c>
      <c r="L204" s="38"/>
      <c r="M204" s="202" t="s">
        <v>17</v>
      </c>
      <c r="N204" s="203" t="s">
        <v>39</v>
      </c>
      <c r="O204" s="204">
        <v>0.095000000000000001</v>
      </c>
      <c r="P204" s="204">
        <f>O204*H204</f>
        <v>0.38</v>
      </c>
      <c r="Q204" s="204">
        <v>0</v>
      </c>
      <c r="R204" s="204">
        <f>Q204*H204</f>
        <v>0</v>
      </c>
      <c r="S204" s="204">
        <v>0</v>
      </c>
      <c r="T204" s="205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06" t="s">
        <v>134</v>
      </c>
      <c r="AT204" s="206" t="s">
        <v>129</v>
      </c>
      <c r="AU204" s="206" t="s">
        <v>78</v>
      </c>
      <c r="AY204" s="17" t="s">
        <v>127</v>
      </c>
      <c r="BE204" s="207">
        <f>IF(N204="základní",J204,0)</f>
        <v>1024</v>
      </c>
      <c r="BF204" s="207">
        <f>IF(N204="snížená",J204,0)</f>
        <v>0</v>
      </c>
      <c r="BG204" s="207">
        <f>IF(N204="zákl. přenesená",J204,0)</f>
        <v>0</v>
      </c>
      <c r="BH204" s="207">
        <f>IF(N204="sníž. přenesená",J204,0)</f>
        <v>0</v>
      </c>
      <c r="BI204" s="207">
        <f>IF(N204="nulová",J204,0)</f>
        <v>0</v>
      </c>
      <c r="BJ204" s="17" t="s">
        <v>76</v>
      </c>
      <c r="BK204" s="207">
        <f>ROUND(I204*H204,2)</f>
        <v>1024</v>
      </c>
      <c r="BL204" s="17" t="s">
        <v>134</v>
      </c>
      <c r="BM204" s="206" t="s">
        <v>328</v>
      </c>
    </row>
    <row r="205" s="2" customFormat="1">
      <c r="A205" s="32"/>
      <c r="B205" s="33"/>
      <c r="C205" s="34"/>
      <c r="D205" s="208" t="s">
        <v>136</v>
      </c>
      <c r="E205" s="34"/>
      <c r="F205" s="209" t="s">
        <v>329</v>
      </c>
      <c r="G205" s="34"/>
      <c r="H205" s="34"/>
      <c r="I205" s="34"/>
      <c r="J205" s="34"/>
      <c r="K205" s="34"/>
      <c r="L205" s="38"/>
      <c r="M205" s="210"/>
      <c r="N205" s="211"/>
      <c r="O205" s="77"/>
      <c r="P205" s="77"/>
      <c r="Q205" s="77"/>
      <c r="R205" s="77"/>
      <c r="S205" s="77"/>
      <c r="T205" s="78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136</v>
      </c>
      <c r="AU205" s="17" t="s">
        <v>78</v>
      </c>
    </row>
    <row r="206" s="2" customFormat="1">
      <c r="A206" s="32"/>
      <c r="B206" s="33"/>
      <c r="C206" s="34"/>
      <c r="D206" s="212" t="s">
        <v>138</v>
      </c>
      <c r="E206" s="34"/>
      <c r="F206" s="213" t="s">
        <v>330</v>
      </c>
      <c r="G206" s="34"/>
      <c r="H206" s="34"/>
      <c r="I206" s="34"/>
      <c r="J206" s="34"/>
      <c r="K206" s="34"/>
      <c r="L206" s="38"/>
      <c r="M206" s="210"/>
      <c r="N206" s="211"/>
      <c r="O206" s="77"/>
      <c r="P206" s="77"/>
      <c r="Q206" s="77"/>
      <c r="R206" s="77"/>
      <c r="S206" s="77"/>
      <c r="T206" s="78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7" t="s">
        <v>138</v>
      </c>
      <c r="AU206" s="17" t="s">
        <v>78</v>
      </c>
    </row>
    <row r="207" s="2" customFormat="1" ht="24.15" customHeight="1">
      <c r="A207" s="32"/>
      <c r="B207" s="33"/>
      <c r="C207" s="196" t="s">
        <v>331</v>
      </c>
      <c r="D207" s="196" t="s">
        <v>129</v>
      </c>
      <c r="E207" s="197" t="s">
        <v>332</v>
      </c>
      <c r="F207" s="198" t="s">
        <v>333</v>
      </c>
      <c r="G207" s="199" t="s">
        <v>132</v>
      </c>
      <c r="H207" s="200">
        <v>4</v>
      </c>
      <c r="I207" s="201">
        <v>19.899999999999999</v>
      </c>
      <c r="J207" s="201">
        <f>ROUND(I207*H207,2)</f>
        <v>79.599999999999994</v>
      </c>
      <c r="K207" s="198" t="s">
        <v>133</v>
      </c>
      <c r="L207" s="38"/>
      <c r="M207" s="202" t="s">
        <v>17</v>
      </c>
      <c r="N207" s="203" t="s">
        <v>39</v>
      </c>
      <c r="O207" s="204">
        <v>0.0040000000000000001</v>
      </c>
      <c r="P207" s="204">
        <f>O207*H207</f>
        <v>0.016</v>
      </c>
      <c r="Q207" s="204">
        <v>0</v>
      </c>
      <c r="R207" s="204">
        <f>Q207*H207</f>
        <v>0</v>
      </c>
      <c r="S207" s="204">
        <v>0</v>
      </c>
      <c r="T207" s="205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06" t="s">
        <v>134</v>
      </c>
      <c r="AT207" s="206" t="s">
        <v>129</v>
      </c>
      <c r="AU207" s="206" t="s">
        <v>78</v>
      </c>
      <c r="AY207" s="17" t="s">
        <v>127</v>
      </c>
      <c r="BE207" s="207">
        <f>IF(N207="základní",J207,0)</f>
        <v>79.599999999999994</v>
      </c>
      <c r="BF207" s="207">
        <f>IF(N207="snížená",J207,0)</f>
        <v>0</v>
      </c>
      <c r="BG207" s="207">
        <f>IF(N207="zákl. přenesená",J207,0)</f>
        <v>0</v>
      </c>
      <c r="BH207" s="207">
        <f>IF(N207="sníž. přenesená",J207,0)</f>
        <v>0</v>
      </c>
      <c r="BI207" s="207">
        <f>IF(N207="nulová",J207,0)</f>
        <v>0</v>
      </c>
      <c r="BJ207" s="17" t="s">
        <v>76</v>
      </c>
      <c r="BK207" s="207">
        <f>ROUND(I207*H207,2)</f>
        <v>79.599999999999994</v>
      </c>
      <c r="BL207" s="17" t="s">
        <v>134</v>
      </c>
      <c r="BM207" s="206" t="s">
        <v>334</v>
      </c>
    </row>
    <row r="208" s="2" customFormat="1">
      <c r="A208" s="32"/>
      <c r="B208" s="33"/>
      <c r="C208" s="34"/>
      <c r="D208" s="208" t="s">
        <v>136</v>
      </c>
      <c r="E208" s="34"/>
      <c r="F208" s="209" t="s">
        <v>335</v>
      </c>
      <c r="G208" s="34"/>
      <c r="H208" s="34"/>
      <c r="I208" s="34"/>
      <c r="J208" s="34"/>
      <c r="K208" s="34"/>
      <c r="L208" s="38"/>
      <c r="M208" s="210"/>
      <c r="N208" s="211"/>
      <c r="O208" s="77"/>
      <c r="P208" s="77"/>
      <c r="Q208" s="77"/>
      <c r="R208" s="77"/>
      <c r="S208" s="77"/>
      <c r="T208" s="78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136</v>
      </c>
      <c r="AU208" s="17" t="s">
        <v>78</v>
      </c>
    </row>
    <row r="209" s="2" customFormat="1">
      <c r="A209" s="32"/>
      <c r="B209" s="33"/>
      <c r="C209" s="34"/>
      <c r="D209" s="212" t="s">
        <v>138</v>
      </c>
      <c r="E209" s="34"/>
      <c r="F209" s="213" t="s">
        <v>336</v>
      </c>
      <c r="G209" s="34"/>
      <c r="H209" s="34"/>
      <c r="I209" s="34"/>
      <c r="J209" s="34"/>
      <c r="K209" s="34"/>
      <c r="L209" s="38"/>
      <c r="M209" s="210"/>
      <c r="N209" s="211"/>
      <c r="O209" s="77"/>
      <c r="P209" s="77"/>
      <c r="Q209" s="77"/>
      <c r="R209" s="77"/>
      <c r="S209" s="77"/>
      <c r="T209" s="7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7" t="s">
        <v>138</v>
      </c>
      <c r="AU209" s="17" t="s">
        <v>78</v>
      </c>
    </row>
    <row r="210" s="2" customFormat="1" ht="21.75" customHeight="1">
      <c r="A210" s="32"/>
      <c r="B210" s="33"/>
      <c r="C210" s="196" t="s">
        <v>337</v>
      </c>
      <c r="D210" s="196" t="s">
        <v>129</v>
      </c>
      <c r="E210" s="197" t="s">
        <v>338</v>
      </c>
      <c r="F210" s="198" t="s">
        <v>339</v>
      </c>
      <c r="G210" s="199" t="s">
        <v>132</v>
      </c>
      <c r="H210" s="200">
        <v>4</v>
      </c>
      <c r="I210" s="201">
        <v>8.2599999999999998</v>
      </c>
      <c r="J210" s="201">
        <f>ROUND(I210*H210,2)</f>
        <v>33.039999999999999</v>
      </c>
      <c r="K210" s="198" t="s">
        <v>133</v>
      </c>
      <c r="L210" s="38"/>
      <c r="M210" s="202" t="s">
        <v>17</v>
      </c>
      <c r="N210" s="203" t="s">
        <v>39</v>
      </c>
      <c r="O210" s="204">
        <v>0.002</v>
      </c>
      <c r="P210" s="204">
        <f>O210*H210</f>
        <v>0.0080000000000000002</v>
      </c>
      <c r="Q210" s="204">
        <v>0</v>
      </c>
      <c r="R210" s="204">
        <f>Q210*H210</f>
        <v>0</v>
      </c>
      <c r="S210" s="204">
        <v>0</v>
      </c>
      <c r="T210" s="205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06" t="s">
        <v>134</v>
      </c>
      <c r="AT210" s="206" t="s">
        <v>129</v>
      </c>
      <c r="AU210" s="206" t="s">
        <v>78</v>
      </c>
      <c r="AY210" s="17" t="s">
        <v>127</v>
      </c>
      <c r="BE210" s="207">
        <f>IF(N210="základní",J210,0)</f>
        <v>33.039999999999999</v>
      </c>
      <c r="BF210" s="207">
        <f>IF(N210="snížená",J210,0)</f>
        <v>0</v>
      </c>
      <c r="BG210" s="207">
        <f>IF(N210="zákl. přenesená",J210,0)</f>
        <v>0</v>
      </c>
      <c r="BH210" s="207">
        <f>IF(N210="sníž. přenesená",J210,0)</f>
        <v>0</v>
      </c>
      <c r="BI210" s="207">
        <f>IF(N210="nulová",J210,0)</f>
        <v>0</v>
      </c>
      <c r="BJ210" s="17" t="s">
        <v>76</v>
      </c>
      <c r="BK210" s="207">
        <f>ROUND(I210*H210,2)</f>
        <v>33.039999999999999</v>
      </c>
      <c r="BL210" s="17" t="s">
        <v>134</v>
      </c>
      <c r="BM210" s="206" t="s">
        <v>340</v>
      </c>
    </row>
    <row r="211" s="2" customFormat="1">
      <c r="A211" s="32"/>
      <c r="B211" s="33"/>
      <c r="C211" s="34"/>
      <c r="D211" s="208" t="s">
        <v>136</v>
      </c>
      <c r="E211" s="34"/>
      <c r="F211" s="209" t="s">
        <v>341</v>
      </c>
      <c r="G211" s="34"/>
      <c r="H211" s="34"/>
      <c r="I211" s="34"/>
      <c r="J211" s="34"/>
      <c r="K211" s="34"/>
      <c r="L211" s="38"/>
      <c r="M211" s="210"/>
      <c r="N211" s="211"/>
      <c r="O211" s="77"/>
      <c r="P211" s="77"/>
      <c r="Q211" s="77"/>
      <c r="R211" s="77"/>
      <c r="S211" s="77"/>
      <c r="T211" s="7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136</v>
      </c>
      <c r="AU211" s="17" t="s">
        <v>78</v>
      </c>
    </row>
    <row r="212" s="2" customFormat="1">
      <c r="A212" s="32"/>
      <c r="B212" s="33"/>
      <c r="C212" s="34"/>
      <c r="D212" s="212" t="s">
        <v>138</v>
      </c>
      <c r="E212" s="34"/>
      <c r="F212" s="213" t="s">
        <v>342</v>
      </c>
      <c r="G212" s="34"/>
      <c r="H212" s="34"/>
      <c r="I212" s="34"/>
      <c r="J212" s="34"/>
      <c r="K212" s="34"/>
      <c r="L212" s="38"/>
      <c r="M212" s="210"/>
      <c r="N212" s="211"/>
      <c r="O212" s="77"/>
      <c r="P212" s="77"/>
      <c r="Q212" s="77"/>
      <c r="R212" s="77"/>
      <c r="S212" s="77"/>
      <c r="T212" s="78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7" t="s">
        <v>138</v>
      </c>
      <c r="AU212" s="17" t="s">
        <v>78</v>
      </c>
    </row>
    <row r="213" s="2" customFormat="1" ht="24.15" customHeight="1">
      <c r="A213" s="32"/>
      <c r="B213" s="33"/>
      <c r="C213" s="196" t="s">
        <v>343</v>
      </c>
      <c r="D213" s="196" t="s">
        <v>129</v>
      </c>
      <c r="E213" s="197" t="s">
        <v>344</v>
      </c>
      <c r="F213" s="198" t="s">
        <v>345</v>
      </c>
      <c r="G213" s="199" t="s">
        <v>132</v>
      </c>
      <c r="H213" s="200">
        <v>4</v>
      </c>
      <c r="I213" s="201">
        <v>327</v>
      </c>
      <c r="J213" s="201">
        <f>ROUND(I213*H213,2)</f>
        <v>1308</v>
      </c>
      <c r="K213" s="198" t="s">
        <v>133</v>
      </c>
      <c r="L213" s="38"/>
      <c r="M213" s="202" t="s">
        <v>17</v>
      </c>
      <c r="N213" s="203" t="s">
        <v>39</v>
      </c>
      <c r="O213" s="204">
        <v>0.052999999999999998</v>
      </c>
      <c r="P213" s="204">
        <f>O213*H213</f>
        <v>0.21199999999999999</v>
      </c>
      <c r="Q213" s="204">
        <v>0</v>
      </c>
      <c r="R213" s="204">
        <f>Q213*H213</f>
        <v>0</v>
      </c>
      <c r="S213" s="204">
        <v>0</v>
      </c>
      <c r="T213" s="205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06" t="s">
        <v>134</v>
      </c>
      <c r="AT213" s="206" t="s">
        <v>129</v>
      </c>
      <c r="AU213" s="206" t="s">
        <v>78</v>
      </c>
      <c r="AY213" s="17" t="s">
        <v>127</v>
      </c>
      <c r="BE213" s="207">
        <f>IF(N213="základní",J213,0)</f>
        <v>1308</v>
      </c>
      <c r="BF213" s="207">
        <f>IF(N213="snížená",J213,0)</f>
        <v>0</v>
      </c>
      <c r="BG213" s="207">
        <f>IF(N213="zákl. přenesená",J213,0)</f>
        <v>0</v>
      </c>
      <c r="BH213" s="207">
        <f>IF(N213="sníž. přenesená",J213,0)</f>
        <v>0</v>
      </c>
      <c r="BI213" s="207">
        <f>IF(N213="nulová",J213,0)</f>
        <v>0</v>
      </c>
      <c r="BJ213" s="17" t="s">
        <v>76</v>
      </c>
      <c r="BK213" s="207">
        <f>ROUND(I213*H213,2)</f>
        <v>1308</v>
      </c>
      <c r="BL213" s="17" t="s">
        <v>134</v>
      </c>
      <c r="BM213" s="206" t="s">
        <v>346</v>
      </c>
    </row>
    <row r="214" s="2" customFormat="1">
      <c r="A214" s="32"/>
      <c r="B214" s="33"/>
      <c r="C214" s="34"/>
      <c r="D214" s="208" t="s">
        <v>136</v>
      </c>
      <c r="E214" s="34"/>
      <c r="F214" s="209" t="s">
        <v>347</v>
      </c>
      <c r="G214" s="34"/>
      <c r="H214" s="34"/>
      <c r="I214" s="34"/>
      <c r="J214" s="34"/>
      <c r="K214" s="34"/>
      <c r="L214" s="38"/>
      <c r="M214" s="210"/>
      <c r="N214" s="211"/>
      <c r="O214" s="77"/>
      <c r="P214" s="77"/>
      <c r="Q214" s="77"/>
      <c r="R214" s="77"/>
      <c r="S214" s="77"/>
      <c r="T214" s="78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136</v>
      </c>
      <c r="AU214" s="17" t="s">
        <v>78</v>
      </c>
    </row>
    <row r="215" s="2" customFormat="1">
      <c r="A215" s="32"/>
      <c r="B215" s="33"/>
      <c r="C215" s="34"/>
      <c r="D215" s="212" t="s">
        <v>138</v>
      </c>
      <c r="E215" s="34"/>
      <c r="F215" s="213" t="s">
        <v>348</v>
      </c>
      <c r="G215" s="34"/>
      <c r="H215" s="34"/>
      <c r="I215" s="34"/>
      <c r="J215" s="34"/>
      <c r="K215" s="34"/>
      <c r="L215" s="38"/>
      <c r="M215" s="210"/>
      <c r="N215" s="211"/>
      <c r="O215" s="77"/>
      <c r="P215" s="77"/>
      <c r="Q215" s="77"/>
      <c r="R215" s="77"/>
      <c r="S215" s="77"/>
      <c r="T215" s="78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138</v>
      </c>
      <c r="AU215" s="17" t="s">
        <v>78</v>
      </c>
    </row>
    <row r="216" s="2" customFormat="1" ht="33" customHeight="1">
      <c r="A216" s="32"/>
      <c r="B216" s="33"/>
      <c r="C216" s="196" t="s">
        <v>349</v>
      </c>
      <c r="D216" s="196" t="s">
        <v>129</v>
      </c>
      <c r="E216" s="197" t="s">
        <v>350</v>
      </c>
      <c r="F216" s="198" t="s">
        <v>351</v>
      </c>
      <c r="G216" s="199" t="s">
        <v>132</v>
      </c>
      <c r="H216" s="200">
        <v>4</v>
      </c>
      <c r="I216" s="201">
        <v>318</v>
      </c>
      <c r="J216" s="201">
        <f>ROUND(I216*H216,2)</f>
        <v>1272</v>
      </c>
      <c r="K216" s="198" t="s">
        <v>133</v>
      </c>
      <c r="L216" s="38"/>
      <c r="M216" s="202" t="s">
        <v>17</v>
      </c>
      <c r="N216" s="203" t="s">
        <v>39</v>
      </c>
      <c r="O216" s="204">
        <v>0.066000000000000003</v>
      </c>
      <c r="P216" s="204">
        <f>O216*H216</f>
        <v>0.26400000000000001</v>
      </c>
      <c r="Q216" s="204">
        <v>0</v>
      </c>
      <c r="R216" s="204">
        <f>Q216*H216</f>
        <v>0</v>
      </c>
      <c r="S216" s="204">
        <v>0</v>
      </c>
      <c r="T216" s="205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06" t="s">
        <v>134</v>
      </c>
      <c r="AT216" s="206" t="s">
        <v>129</v>
      </c>
      <c r="AU216" s="206" t="s">
        <v>78</v>
      </c>
      <c r="AY216" s="17" t="s">
        <v>127</v>
      </c>
      <c r="BE216" s="207">
        <f>IF(N216="základní",J216,0)</f>
        <v>1272</v>
      </c>
      <c r="BF216" s="207">
        <f>IF(N216="snížená",J216,0)</f>
        <v>0</v>
      </c>
      <c r="BG216" s="207">
        <f>IF(N216="zákl. přenesená",J216,0)</f>
        <v>0</v>
      </c>
      <c r="BH216" s="207">
        <f>IF(N216="sníž. přenesená",J216,0)</f>
        <v>0</v>
      </c>
      <c r="BI216" s="207">
        <f>IF(N216="nulová",J216,0)</f>
        <v>0</v>
      </c>
      <c r="BJ216" s="17" t="s">
        <v>76</v>
      </c>
      <c r="BK216" s="207">
        <f>ROUND(I216*H216,2)</f>
        <v>1272</v>
      </c>
      <c r="BL216" s="17" t="s">
        <v>134</v>
      </c>
      <c r="BM216" s="206" t="s">
        <v>352</v>
      </c>
    </row>
    <row r="217" s="2" customFormat="1">
      <c r="A217" s="32"/>
      <c r="B217" s="33"/>
      <c r="C217" s="34"/>
      <c r="D217" s="208" t="s">
        <v>136</v>
      </c>
      <c r="E217" s="34"/>
      <c r="F217" s="209" t="s">
        <v>353</v>
      </c>
      <c r="G217" s="34"/>
      <c r="H217" s="34"/>
      <c r="I217" s="34"/>
      <c r="J217" s="34"/>
      <c r="K217" s="34"/>
      <c r="L217" s="38"/>
      <c r="M217" s="210"/>
      <c r="N217" s="211"/>
      <c r="O217" s="77"/>
      <c r="P217" s="77"/>
      <c r="Q217" s="77"/>
      <c r="R217" s="77"/>
      <c r="S217" s="77"/>
      <c r="T217" s="78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136</v>
      </c>
      <c r="AU217" s="17" t="s">
        <v>78</v>
      </c>
    </row>
    <row r="218" s="2" customFormat="1">
      <c r="A218" s="32"/>
      <c r="B218" s="33"/>
      <c r="C218" s="34"/>
      <c r="D218" s="212" t="s">
        <v>138</v>
      </c>
      <c r="E218" s="34"/>
      <c r="F218" s="213" t="s">
        <v>354</v>
      </c>
      <c r="G218" s="34"/>
      <c r="H218" s="34"/>
      <c r="I218" s="34"/>
      <c r="J218" s="34"/>
      <c r="K218" s="34"/>
      <c r="L218" s="38"/>
      <c r="M218" s="210"/>
      <c r="N218" s="211"/>
      <c r="O218" s="77"/>
      <c r="P218" s="77"/>
      <c r="Q218" s="77"/>
      <c r="R218" s="77"/>
      <c r="S218" s="77"/>
      <c r="T218" s="78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138</v>
      </c>
      <c r="AU218" s="17" t="s">
        <v>78</v>
      </c>
    </row>
    <row r="219" s="2" customFormat="1" ht="24.15" customHeight="1">
      <c r="A219" s="32"/>
      <c r="B219" s="33"/>
      <c r="C219" s="196" t="s">
        <v>355</v>
      </c>
      <c r="D219" s="196" t="s">
        <v>129</v>
      </c>
      <c r="E219" s="197" t="s">
        <v>356</v>
      </c>
      <c r="F219" s="198" t="s">
        <v>357</v>
      </c>
      <c r="G219" s="199" t="s">
        <v>132</v>
      </c>
      <c r="H219" s="200">
        <v>32</v>
      </c>
      <c r="I219" s="201">
        <v>449</v>
      </c>
      <c r="J219" s="201">
        <f>ROUND(I219*H219,2)</f>
        <v>14368</v>
      </c>
      <c r="K219" s="198" t="s">
        <v>133</v>
      </c>
      <c r="L219" s="38"/>
      <c r="M219" s="202" t="s">
        <v>17</v>
      </c>
      <c r="N219" s="203" t="s">
        <v>39</v>
      </c>
      <c r="O219" s="204">
        <v>0.71999999999999997</v>
      </c>
      <c r="P219" s="204">
        <f>O219*H219</f>
        <v>23.039999999999999</v>
      </c>
      <c r="Q219" s="204">
        <v>0.089219999999999994</v>
      </c>
      <c r="R219" s="204">
        <f>Q219*H219</f>
        <v>2.8550399999999998</v>
      </c>
      <c r="S219" s="204">
        <v>0</v>
      </c>
      <c r="T219" s="205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06" t="s">
        <v>134</v>
      </c>
      <c r="AT219" s="206" t="s">
        <v>129</v>
      </c>
      <c r="AU219" s="206" t="s">
        <v>78</v>
      </c>
      <c r="AY219" s="17" t="s">
        <v>127</v>
      </c>
      <c r="BE219" s="207">
        <f>IF(N219="základní",J219,0)</f>
        <v>14368</v>
      </c>
      <c r="BF219" s="207">
        <f>IF(N219="snížená",J219,0)</f>
        <v>0</v>
      </c>
      <c r="BG219" s="207">
        <f>IF(N219="zákl. přenesená",J219,0)</f>
        <v>0</v>
      </c>
      <c r="BH219" s="207">
        <f>IF(N219="sníž. přenesená",J219,0)</f>
        <v>0</v>
      </c>
      <c r="BI219" s="207">
        <f>IF(N219="nulová",J219,0)</f>
        <v>0</v>
      </c>
      <c r="BJ219" s="17" t="s">
        <v>76</v>
      </c>
      <c r="BK219" s="207">
        <f>ROUND(I219*H219,2)</f>
        <v>14368</v>
      </c>
      <c r="BL219" s="17" t="s">
        <v>134</v>
      </c>
      <c r="BM219" s="206" t="s">
        <v>358</v>
      </c>
    </row>
    <row r="220" s="2" customFormat="1">
      <c r="A220" s="32"/>
      <c r="B220" s="33"/>
      <c r="C220" s="34"/>
      <c r="D220" s="208" t="s">
        <v>136</v>
      </c>
      <c r="E220" s="34"/>
      <c r="F220" s="209" t="s">
        <v>359</v>
      </c>
      <c r="G220" s="34"/>
      <c r="H220" s="34"/>
      <c r="I220" s="34"/>
      <c r="J220" s="34"/>
      <c r="K220" s="34"/>
      <c r="L220" s="38"/>
      <c r="M220" s="210"/>
      <c r="N220" s="211"/>
      <c r="O220" s="77"/>
      <c r="P220" s="77"/>
      <c r="Q220" s="77"/>
      <c r="R220" s="77"/>
      <c r="S220" s="77"/>
      <c r="T220" s="78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7" t="s">
        <v>136</v>
      </c>
      <c r="AU220" s="17" t="s">
        <v>78</v>
      </c>
    </row>
    <row r="221" s="2" customFormat="1">
      <c r="A221" s="32"/>
      <c r="B221" s="33"/>
      <c r="C221" s="34"/>
      <c r="D221" s="212" t="s">
        <v>138</v>
      </c>
      <c r="E221" s="34"/>
      <c r="F221" s="213" t="s">
        <v>360</v>
      </c>
      <c r="G221" s="34"/>
      <c r="H221" s="34"/>
      <c r="I221" s="34"/>
      <c r="J221" s="34"/>
      <c r="K221" s="34"/>
      <c r="L221" s="38"/>
      <c r="M221" s="210"/>
      <c r="N221" s="211"/>
      <c r="O221" s="77"/>
      <c r="P221" s="77"/>
      <c r="Q221" s="77"/>
      <c r="R221" s="77"/>
      <c r="S221" s="77"/>
      <c r="T221" s="78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138</v>
      </c>
      <c r="AU221" s="17" t="s">
        <v>78</v>
      </c>
    </row>
    <row r="222" s="12" customFormat="1" ht="22.8" customHeight="1">
      <c r="A222" s="12"/>
      <c r="B222" s="181"/>
      <c r="C222" s="182"/>
      <c r="D222" s="183" t="s">
        <v>67</v>
      </c>
      <c r="E222" s="194" t="s">
        <v>162</v>
      </c>
      <c r="F222" s="194" t="s">
        <v>361</v>
      </c>
      <c r="G222" s="182"/>
      <c r="H222" s="182"/>
      <c r="I222" s="182"/>
      <c r="J222" s="195">
        <f>BK222</f>
        <v>10160</v>
      </c>
      <c r="K222" s="182"/>
      <c r="L222" s="186"/>
      <c r="M222" s="187"/>
      <c r="N222" s="188"/>
      <c r="O222" s="188"/>
      <c r="P222" s="189">
        <f>SUM(P223:P228)</f>
        <v>10.5</v>
      </c>
      <c r="Q222" s="188"/>
      <c r="R222" s="189">
        <f>SUM(R223:R228)</f>
        <v>0.11</v>
      </c>
      <c r="S222" s="188"/>
      <c r="T222" s="190">
        <f>SUM(T223:T228)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91" t="s">
        <v>76</v>
      </c>
      <c r="AT222" s="192" t="s">
        <v>67</v>
      </c>
      <c r="AU222" s="192" t="s">
        <v>76</v>
      </c>
      <c r="AY222" s="191" t="s">
        <v>127</v>
      </c>
      <c r="BK222" s="193">
        <f>SUM(BK223:BK228)</f>
        <v>10160</v>
      </c>
    </row>
    <row r="223" s="2" customFormat="1" ht="24.15" customHeight="1">
      <c r="A223" s="32"/>
      <c r="B223" s="33"/>
      <c r="C223" s="196" t="s">
        <v>362</v>
      </c>
      <c r="D223" s="196" t="s">
        <v>129</v>
      </c>
      <c r="E223" s="197" t="s">
        <v>363</v>
      </c>
      <c r="F223" s="198" t="s">
        <v>364</v>
      </c>
      <c r="G223" s="199" t="s">
        <v>165</v>
      </c>
      <c r="H223" s="200">
        <v>20</v>
      </c>
      <c r="I223" s="201">
        <v>242</v>
      </c>
      <c r="J223" s="201">
        <f>ROUND(I223*H223,2)</f>
        <v>4840</v>
      </c>
      <c r="K223" s="198" t="s">
        <v>133</v>
      </c>
      <c r="L223" s="38"/>
      <c r="M223" s="202" t="s">
        <v>17</v>
      </c>
      <c r="N223" s="203" t="s">
        <v>39</v>
      </c>
      <c r="O223" s="204">
        <v>0.37</v>
      </c>
      <c r="P223" s="204">
        <f>O223*H223</f>
        <v>7.4000000000000004</v>
      </c>
      <c r="Q223" s="204">
        <v>0.0015</v>
      </c>
      <c r="R223" s="204">
        <f>Q223*H223</f>
        <v>0.029999999999999999</v>
      </c>
      <c r="S223" s="204">
        <v>0</v>
      </c>
      <c r="T223" s="205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06" t="s">
        <v>134</v>
      </c>
      <c r="AT223" s="206" t="s">
        <v>129</v>
      </c>
      <c r="AU223" s="206" t="s">
        <v>78</v>
      </c>
      <c r="AY223" s="17" t="s">
        <v>127</v>
      </c>
      <c r="BE223" s="207">
        <f>IF(N223="základní",J223,0)</f>
        <v>4840</v>
      </c>
      <c r="BF223" s="207">
        <f>IF(N223="snížená",J223,0)</f>
        <v>0</v>
      </c>
      <c r="BG223" s="207">
        <f>IF(N223="zákl. přenesená",J223,0)</f>
        <v>0</v>
      </c>
      <c r="BH223" s="207">
        <f>IF(N223="sníž. přenesená",J223,0)</f>
        <v>0</v>
      </c>
      <c r="BI223" s="207">
        <f>IF(N223="nulová",J223,0)</f>
        <v>0</v>
      </c>
      <c r="BJ223" s="17" t="s">
        <v>76</v>
      </c>
      <c r="BK223" s="207">
        <f>ROUND(I223*H223,2)</f>
        <v>4840</v>
      </c>
      <c r="BL223" s="17" t="s">
        <v>134</v>
      </c>
      <c r="BM223" s="206" t="s">
        <v>365</v>
      </c>
    </row>
    <row r="224" s="2" customFormat="1">
      <c r="A224" s="32"/>
      <c r="B224" s="33"/>
      <c r="C224" s="34"/>
      <c r="D224" s="208" t="s">
        <v>136</v>
      </c>
      <c r="E224" s="34"/>
      <c r="F224" s="209" t="s">
        <v>366</v>
      </c>
      <c r="G224" s="34"/>
      <c r="H224" s="34"/>
      <c r="I224" s="34"/>
      <c r="J224" s="34"/>
      <c r="K224" s="34"/>
      <c r="L224" s="38"/>
      <c r="M224" s="210"/>
      <c r="N224" s="211"/>
      <c r="O224" s="77"/>
      <c r="P224" s="77"/>
      <c r="Q224" s="77"/>
      <c r="R224" s="77"/>
      <c r="S224" s="77"/>
      <c r="T224" s="78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T224" s="17" t="s">
        <v>136</v>
      </c>
      <c r="AU224" s="17" t="s">
        <v>78</v>
      </c>
    </row>
    <row r="225" s="2" customFormat="1">
      <c r="A225" s="32"/>
      <c r="B225" s="33"/>
      <c r="C225" s="34"/>
      <c r="D225" s="212" t="s">
        <v>138</v>
      </c>
      <c r="E225" s="34"/>
      <c r="F225" s="213" t="s">
        <v>367</v>
      </c>
      <c r="G225" s="34"/>
      <c r="H225" s="34"/>
      <c r="I225" s="34"/>
      <c r="J225" s="34"/>
      <c r="K225" s="34"/>
      <c r="L225" s="38"/>
      <c r="M225" s="210"/>
      <c r="N225" s="211"/>
      <c r="O225" s="77"/>
      <c r="P225" s="77"/>
      <c r="Q225" s="77"/>
      <c r="R225" s="77"/>
      <c r="S225" s="77"/>
      <c r="T225" s="78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138</v>
      </c>
      <c r="AU225" s="17" t="s">
        <v>78</v>
      </c>
    </row>
    <row r="226" s="2" customFormat="1" ht="24.15" customHeight="1">
      <c r="A226" s="32"/>
      <c r="B226" s="33"/>
      <c r="C226" s="196" t="s">
        <v>368</v>
      </c>
      <c r="D226" s="196" t="s">
        <v>129</v>
      </c>
      <c r="E226" s="197" t="s">
        <v>369</v>
      </c>
      <c r="F226" s="198" t="s">
        <v>370</v>
      </c>
      <c r="G226" s="199" t="s">
        <v>132</v>
      </c>
      <c r="H226" s="200">
        <v>10</v>
      </c>
      <c r="I226" s="201">
        <v>532</v>
      </c>
      <c r="J226" s="201">
        <f>ROUND(I226*H226,2)</f>
        <v>5320</v>
      </c>
      <c r="K226" s="198" t="s">
        <v>133</v>
      </c>
      <c r="L226" s="38"/>
      <c r="M226" s="202" t="s">
        <v>17</v>
      </c>
      <c r="N226" s="203" t="s">
        <v>39</v>
      </c>
      <c r="O226" s="204">
        <v>0.31</v>
      </c>
      <c r="P226" s="204">
        <f>O226*H226</f>
        <v>3.1000000000000001</v>
      </c>
      <c r="Q226" s="204">
        <v>0.0080000000000000002</v>
      </c>
      <c r="R226" s="204">
        <f>Q226*H226</f>
        <v>0.080000000000000002</v>
      </c>
      <c r="S226" s="204">
        <v>0</v>
      </c>
      <c r="T226" s="205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06" t="s">
        <v>134</v>
      </c>
      <c r="AT226" s="206" t="s">
        <v>129</v>
      </c>
      <c r="AU226" s="206" t="s">
        <v>78</v>
      </c>
      <c r="AY226" s="17" t="s">
        <v>127</v>
      </c>
      <c r="BE226" s="207">
        <f>IF(N226="základní",J226,0)</f>
        <v>5320</v>
      </c>
      <c r="BF226" s="207">
        <f>IF(N226="snížená",J226,0)</f>
        <v>0</v>
      </c>
      <c r="BG226" s="207">
        <f>IF(N226="zákl. přenesená",J226,0)</f>
        <v>0</v>
      </c>
      <c r="BH226" s="207">
        <f>IF(N226="sníž. přenesená",J226,0)</f>
        <v>0</v>
      </c>
      <c r="BI226" s="207">
        <f>IF(N226="nulová",J226,0)</f>
        <v>0</v>
      </c>
      <c r="BJ226" s="17" t="s">
        <v>76</v>
      </c>
      <c r="BK226" s="207">
        <f>ROUND(I226*H226,2)</f>
        <v>5320</v>
      </c>
      <c r="BL226" s="17" t="s">
        <v>134</v>
      </c>
      <c r="BM226" s="206" t="s">
        <v>371</v>
      </c>
    </row>
    <row r="227" s="2" customFormat="1">
      <c r="A227" s="32"/>
      <c r="B227" s="33"/>
      <c r="C227" s="34"/>
      <c r="D227" s="208" t="s">
        <v>136</v>
      </c>
      <c r="E227" s="34"/>
      <c r="F227" s="209" t="s">
        <v>372</v>
      </c>
      <c r="G227" s="34"/>
      <c r="H227" s="34"/>
      <c r="I227" s="34"/>
      <c r="J227" s="34"/>
      <c r="K227" s="34"/>
      <c r="L227" s="38"/>
      <c r="M227" s="210"/>
      <c r="N227" s="211"/>
      <c r="O227" s="77"/>
      <c r="P227" s="77"/>
      <c r="Q227" s="77"/>
      <c r="R227" s="77"/>
      <c r="S227" s="77"/>
      <c r="T227" s="78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7" t="s">
        <v>136</v>
      </c>
      <c r="AU227" s="17" t="s">
        <v>78</v>
      </c>
    </row>
    <row r="228" s="2" customFormat="1">
      <c r="A228" s="32"/>
      <c r="B228" s="33"/>
      <c r="C228" s="34"/>
      <c r="D228" s="212" t="s">
        <v>138</v>
      </c>
      <c r="E228" s="34"/>
      <c r="F228" s="213" t="s">
        <v>373</v>
      </c>
      <c r="G228" s="34"/>
      <c r="H228" s="34"/>
      <c r="I228" s="34"/>
      <c r="J228" s="34"/>
      <c r="K228" s="34"/>
      <c r="L228" s="38"/>
      <c r="M228" s="210"/>
      <c r="N228" s="211"/>
      <c r="O228" s="77"/>
      <c r="P228" s="77"/>
      <c r="Q228" s="77"/>
      <c r="R228" s="77"/>
      <c r="S228" s="77"/>
      <c r="T228" s="78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7" t="s">
        <v>138</v>
      </c>
      <c r="AU228" s="17" t="s">
        <v>78</v>
      </c>
    </row>
    <row r="229" s="12" customFormat="1" ht="22.8" customHeight="1">
      <c r="A229" s="12"/>
      <c r="B229" s="181"/>
      <c r="C229" s="182"/>
      <c r="D229" s="183" t="s">
        <v>67</v>
      </c>
      <c r="E229" s="194" t="s">
        <v>176</v>
      </c>
      <c r="F229" s="194" t="s">
        <v>374</v>
      </c>
      <c r="G229" s="182"/>
      <c r="H229" s="182"/>
      <c r="I229" s="182"/>
      <c r="J229" s="195">
        <f>BK229</f>
        <v>33557.709999999999</v>
      </c>
      <c r="K229" s="182"/>
      <c r="L229" s="186"/>
      <c r="M229" s="187"/>
      <c r="N229" s="188"/>
      <c r="O229" s="188"/>
      <c r="P229" s="189">
        <f>SUM(P230:P281)</f>
        <v>17.015000000000001</v>
      </c>
      <c r="Q229" s="188"/>
      <c r="R229" s="189">
        <f>SUM(R230:R281)</f>
        <v>0.046023849999999991</v>
      </c>
      <c r="S229" s="188"/>
      <c r="T229" s="190">
        <f>SUM(T230:T281)</f>
        <v>0.034999999999999996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91" t="s">
        <v>76</v>
      </c>
      <c r="AT229" s="192" t="s">
        <v>67</v>
      </c>
      <c r="AU229" s="192" t="s">
        <v>76</v>
      </c>
      <c r="AY229" s="191" t="s">
        <v>127</v>
      </c>
      <c r="BK229" s="193">
        <f>SUM(BK230:BK281)</f>
        <v>33557.709999999999</v>
      </c>
    </row>
    <row r="230" s="2" customFormat="1" ht="16.5" customHeight="1">
      <c r="A230" s="32"/>
      <c r="B230" s="33"/>
      <c r="C230" s="196" t="s">
        <v>375</v>
      </c>
      <c r="D230" s="196" t="s">
        <v>129</v>
      </c>
      <c r="E230" s="197" t="s">
        <v>376</v>
      </c>
      <c r="F230" s="198" t="s">
        <v>17</v>
      </c>
      <c r="G230" s="199" t="s">
        <v>377</v>
      </c>
      <c r="H230" s="200">
        <v>1</v>
      </c>
      <c r="I230" s="201">
        <v>5000</v>
      </c>
      <c r="J230" s="201">
        <f>ROUND(I230*H230,2)</f>
        <v>5000</v>
      </c>
      <c r="K230" s="198" t="s">
        <v>17</v>
      </c>
      <c r="L230" s="38"/>
      <c r="M230" s="202" t="s">
        <v>17</v>
      </c>
      <c r="N230" s="203" t="s">
        <v>39</v>
      </c>
      <c r="O230" s="204">
        <v>0</v>
      </c>
      <c r="P230" s="204">
        <f>O230*H230</f>
        <v>0</v>
      </c>
      <c r="Q230" s="204">
        <v>0</v>
      </c>
      <c r="R230" s="204">
        <f>Q230*H230</f>
        <v>0</v>
      </c>
      <c r="S230" s="204">
        <v>0</v>
      </c>
      <c r="T230" s="205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06" t="s">
        <v>134</v>
      </c>
      <c r="AT230" s="206" t="s">
        <v>129</v>
      </c>
      <c r="AU230" s="206" t="s">
        <v>78</v>
      </c>
      <c r="AY230" s="17" t="s">
        <v>127</v>
      </c>
      <c r="BE230" s="207">
        <f>IF(N230="základní",J230,0)</f>
        <v>5000</v>
      </c>
      <c r="BF230" s="207">
        <f>IF(N230="snížená",J230,0)</f>
        <v>0</v>
      </c>
      <c r="BG230" s="207">
        <f>IF(N230="zákl. přenesená",J230,0)</f>
        <v>0</v>
      </c>
      <c r="BH230" s="207">
        <f>IF(N230="sníž. přenesená",J230,0)</f>
        <v>0</v>
      </c>
      <c r="BI230" s="207">
        <f>IF(N230="nulová",J230,0)</f>
        <v>0</v>
      </c>
      <c r="BJ230" s="17" t="s">
        <v>76</v>
      </c>
      <c r="BK230" s="207">
        <f>ROUND(I230*H230,2)</f>
        <v>5000</v>
      </c>
      <c r="BL230" s="17" t="s">
        <v>134</v>
      </c>
      <c r="BM230" s="206" t="s">
        <v>378</v>
      </c>
    </row>
    <row r="231" s="2" customFormat="1">
      <c r="A231" s="32"/>
      <c r="B231" s="33"/>
      <c r="C231" s="34"/>
      <c r="D231" s="208" t="s">
        <v>136</v>
      </c>
      <c r="E231" s="34"/>
      <c r="F231" s="209" t="s">
        <v>379</v>
      </c>
      <c r="G231" s="34"/>
      <c r="H231" s="34"/>
      <c r="I231" s="34"/>
      <c r="J231" s="34"/>
      <c r="K231" s="34"/>
      <c r="L231" s="38"/>
      <c r="M231" s="210"/>
      <c r="N231" s="211"/>
      <c r="O231" s="77"/>
      <c r="P231" s="77"/>
      <c r="Q231" s="77"/>
      <c r="R231" s="77"/>
      <c r="S231" s="77"/>
      <c r="T231" s="78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136</v>
      </c>
      <c r="AU231" s="17" t="s">
        <v>78</v>
      </c>
    </row>
    <row r="232" s="2" customFormat="1" ht="33" customHeight="1">
      <c r="A232" s="32"/>
      <c r="B232" s="33"/>
      <c r="C232" s="196" t="s">
        <v>380</v>
      </c>
      <c r="D232" s="196" t="s">
        <v>129</v>
      </c>
      <c r="E232" s="197" t="s">
        <v>381</v>
      </c>
      <c r="F232" s="198" t="s">
        <v>382</v>
      </c>
      <c r="G232" s="199" t="s">
        <v>165</v>
      </c>
      <c r="H232" s="200">
        <v>13</v>
      </c>
      <c r="I232" s="201">
        <v>89.799999999999997</v>
      </c>
      <c r="J232" s="201">
        <f>ROUND(I232*H232,2)</f>
        <v>1167.4000000000001</v>
      </c>
      <c r="K232" s="198" t="s">
        <v>133</v>
      </c>
      <c r="L232" s="38"/>
      <c r="M232" s="202" t="s">
        <v>17</v>
      </c>
      <c r="N232" s="203" t="s">
        <v>39</v>
      </c>
      <c r="O232" s="204">
        <v>0.17100000000000001</v>
      </c>
      <c r="P232" s="204">
        <f>O232*H232</f>
        <v>2.2230000000000003</v>
      </c>
      <c r="Q232" s="204">
        <v>0</v>
      </c>
      <c r="R232" s="204">
        <f>Q232*H232</f>
        <v>0</v>
      </c>
      <c r="S232" s="204">
        <v>0</v>
      </c>
      <c r="T232" s="205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06" t="s">
        <v>134</v>
      </c>
      <c r="AT232" s="206" t="s">
        <v>129</v>
      </c>
      <c r="AU232" s="206" t="s">
        <v>78</v>
      </c>
      <c r="AY232" s="17" t="s">
        <v>127</v>
      </c>
      <c r="BE232" s="207">
        <f>IF(N232="základní",J232,0)</f>
        <v>1167.4000000000001</v>
      </c>
      <c r="BF232" s="207">
        <f>IF(N232="snížená",J232,0)</f>
        <v>0</v>
      </c>
      <c r="BG232" s="207">
        <f>IF(N232="zákl. přenesená",J232,0)</f>
        <v>0</v>
      </c>
      <c r="BH232" s="207">
        <f>IF(N232="sníž. přenesená",J232,0)</f>
        <v>0</v>
      </c>
      <c r="BI232" s="207">
        <f>IF(N232="nulová",J232,0)</f>
        <v>0</v>
      </c>
      <c r="BJ232" s="17" t="s">
        <v>76</v>
      </c>
      <c r="BK232" s="207">
        <f>ROUND(I232*H232,2)</f>
        <v>1167.4000000000001</v>
      </c>
      <c r="BL232" s="17" t="s">
        <v>134</v>
      </c>
      <c r="BM232" s="206" t="s">
        <v>383</v>
      </c>
    </row>
    <row r="233" s="2" customFormat="1">
      <c r="A233" s="32"/>
      <c r="B233" s="33"/>
      <c r="C233" s="34"/>
      <c r="D233" s="208" t="s">
        <v>136</v>
      </c>
      <c r="E233" s="34"/>
      <c r="F233" s="209" t="s">
        <v>384</v>
      </c>
      <c r="G233" s="34"/>
      <c r="H233" s="34"/>
      <c r="I233" s="34"/>
      <c r="J233" s="34"/>
      <c r="K233" s="34"/>
      <c r="L233" s="38"/>
      <c r="M233" s="210"/>
      <c r="N233" s="211"/>
      <c r="O233" s="77"/>
      <c r="P233" s="77"/>
      <c r="Q233" s="77"/>
      <c r="R233" s="77"/>
      <c r="S233" s="77"/>
      <c r="T233" s="78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7" t="s">
        <v>136</v>
      </c>
      <c r="AU233" s="17" t="s">
        <v>78</v>
      </c>
    </row>
    <row r="234" s="2" customFormat="1">
      <c r="A234" s="32"/>
      <c r="B234" s="33"/>
      <c r="C234" s="34"/>
      <c r="D234" s="212" t="s">
        <v>138</v>
      </c>
      <c r="E234" s="34"/>
      <c r="F234" s="213" t="s">
        <v>385</v>
      </c>
      <c r="G234" s="34"/>
      <c r="H234" s="34"/>
      <c r="I234" s="34"/>
      <c r="J234" s="34"/>
      <c r="K234" s="34"/>
      <c r="L234" s="38"/>
      <c r="M234" s="210"/>
      <c r="N234" s="211"/>
      <c r="O234" s="77"/>
      <c r="P234" s="77"/>
      <c r="Q234" s="77"/>
      <c r="R234" s="77"/>
      <c r="S234" s="77"/>
      <c r="T234" s="78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138</v>
      </c>
      <c r="AU234" s="17" t="s">
        <v>78</v>
      </c>
    </row>
    <row r="235" s="2" customFormat="1" ht="24.15" customHeight="1">
      <c r="A235" s="32"/>
      <c r="B235" s="33"/>
      <c r="C235" s="224" t="s">
        <v>386</v>
      </c>
      <c r="D235" s="224" t="s">
        <v>224</v>
      </c>
      <c r="E235" s="225" t="s">
        <v>387</v>
      </c>
      <c r="F235" s="226" t="s">
        <v>388</v>
      </c>
      <c r="G235" s="227" t="s">
        <v>165</v>
      </c>
      <c r="H235" s="228">
        <v>13.195</v>
      </c>
      <c r="I235" s="229">
        <v>42.299999999999997</v>
      </c>
      <c r="J235" s="229">
        <f>ROUND(I235*H235,2)</f>
        <v>558.14999999999998</v>
      </c>
      <c r="K235" s="226" t="s">
        <v>133</v>
      </c>
      <c r="L235" s="230"/>
      <c r="M235" s="231" t="s">
        <v>17</v>
      </c>
      <c r="N235" s="232" t="s">
        <v>39</v>
      </c>
      <c r="O235" s="204">
        <v>0</v>
      </c>
      <c r="P235" s="204">
        <f>O235*H235</f>
        <v>0</v>
      </c>
      <c r="Q235" s="204">
        <v>0.00027</v>
      </c>
      <c r="R235" s="204">
        <f>Q235*H235</f>
        <v>0.0035626500000000001</v>
      </c>
      <c r="S235" s="204">
        <v>0</v>
      </c>
      <c r="T235" s="205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06" t="s">
        <v>176</v>
      </c>
      <c r="AT235" s="206" t="s">
        <v>224</v>
      </c>
      <c r="AU235" s="206" t="s">
        <v>78</v>
      </c>
      <c r="AY235" s="17" t="s">
        <v>127</v>
      </c>
      <c r="BE235" s="207">
        <f>IF(N235="základní",J235,0)</f>
        <v>558.14999999999998</v>
      </c>
      <c r="BF235" s="207">
        <f>IF(N235="snížená",J235,0)</f>
        <v>0</v>
      </c>
      <c r="BG235" s="207">
        <f>IF(N235="zákl. přenesená",J235,0)</f>
        <v>0</v>
      </c>
      <c r="BH235" s="207">
        <f>IF(N235="sníž. přenesená",J235,0)</f>
        <v>0</v>
      </c>
      <c r="BI235" s="207">
        <f>IF(N235="nulová",J235,0)</f>
        <v>0</v>
      </c>
      <c r="BJ235" s="17" t="s">
        <v>76</v>
      </c>
      <c r="BK235" s="207">
        <f>ROUND(I235*H235,2)</f>
        <v>558.14999999999998</v>
      </c>
      <c r="BL235" s="17" t="s">
        <v>134</v>
      </c>
      <c r="BM235" s="206" t="s">
        <v>389</v>
      </c>
    </row>
    <row r="236" s="2" customFormat="1">
      <c r="A236" s="32"/>
      <c r="B236" s="33"/>
      <c r="C236" s="34"/>
      <c r="D236" s="208" t="s">
        <v>136</v>
      </c>
      <c r="E236" s="34"/>
      <c r="F236" s="209" t="s">
        <v>388</v>
      </c>
      <c r="G236" s="34"/>
      <c r="H236" s="34"/>
      <c r="I236" s="34"/>
      <c r="J236" s="34"/>
      <c r="K236" s="34"/>
      <c r="L236" s="38"/>
      <c r="M236" s="210"/>
      <c r="N236" s="211"/>
      <c r="O236" s="77"/>
      <c r="P236" s="77"/>
      <c r="Q236" s="77"/>
      <c r="R236" s="77"/>
      <c r="S236" s="77"/>
      <c r="T236" s="7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T236" s="17" t="s">
        <v>136</v>
      </c>
      <c r="AU236" s="17" t="s">
        <v>78</v>
      </c>
    </row>
    <row r="237" s="13" customFormat="1">
      <c r="A237" s="13"/>
      <c r="B237" s="214"/>
      <c r="C237" s="215"/>
      <c r="D237" s="208" t="s">
        <v>183</v>
      </c>
      <c r="E237" s="215"/>
      <c r="F237" s="217" t="s">
        <v>390</v>
      </c>
      <c r="G237" s="215"/>
      <c r="H237" s="218">
        <v>13.195</v>
      </c>
      <c r="I237" s="215"/>
      <c r="J237" s="215"/>
      <c r="K237" s="215"/>
      <c r="L237" s="219"/>
      <c r="M237" s="220"/>
      <c r="N237" s="221"/>
      <c r="O237" s="221"/>
      <c r="P237" s="221"/>
      <c r="Q237" s="221"/>
      <c r="R237" s="221"/>
      <c r="S237" s="221"/>
      <c r="T237" s="22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23" t="s">
        <v>183</v>
      </c>
      <c r="AU237" s="223" t="s">
        <v>78</v>
      </c>
      <c r="AV237" s="13" t="s">
        <v>78</v>
      </c>
      <c r="AW237" s="13" t="s">
        <v>4</v>
      </c>
      <c r="AX237" s="13" t="s">
        <v>76</v>
      </c>
      <c r="AY237" s="223" t="s">
        <v>127</v>
      </c>
    </row>
    <row r="238" s="2" customFormat="1" ht="21.75" customHeight="1">
      <c r="A238" s="32"/>
      <c r="B238" s="33"/>
      <c r="C238" s="196" t="s">
        <v>391</v>
      </c>
      <c r="D238" s="196" t="s">
        <v>129</v>
      </c>
      <c r="E238" s="197" t="s">
        <v>392</v>
      </c>
      <c r="F238" s="198" t="s">
        <v>393</v>
      </c>
      <c r="G238" s="199" t="s">
        <v>165</v>
      </c>
      <c r="H238" s="200">
        <v>50</v>
      </c>
      <c r="I238" s="201">
        <v>40.5</v>
      </c>
      <c r="J238" s="201">
        <f>ROUND(I238*H238,2)</f>
        <v>2025</v>
      </c>
      <c r="K238" s="198" t="s">
        <v>133</v>
      </c>
      <c r="L238" s="38"/>
      <c r="M238" s="202" t="s">
        <v>17</v>
      </c>
      <c r="N238" s="203" t="s">
        <v>39</v>
      </c>
      <c r="O238" s="204">
        <v>0.028000000000000001</v>
      </c>
      <c r="P238" s="204">
        <f>O238*H238</f>
        <v>1.4000000000000001</v>
      </c>
      <c r="Q238" s="204">
        <v>0</v>
      </c>
      <c r="R238" s="204">
        <f>Q238*H238</f>
        <v>0</v>
      </c>
      <c r="S238" s="204">
        <v>0.00069999999999999999</v>
      </c>
      <c r="T238" s="205">
        <f>S238*H238</f>
        <v>0.034999999999999996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06" t="s">
        <v>134</v>
      </c>
      <c r="AT238" s="206" t="s">
        <v>129</v>
      </c>
      <c r="AU238" s="206" t="s">
        <v>78</v>
      </c>
      <c r="AY238" s="17" t="s">
        <v>127</v>
      </c>
      <c r="BE238" s="207">
        <f>IF(N238="základní",J238,0)</f>
        <v>2025</v>
      </c>
      <c r="BF238" s="207">
        <f>IF(N238="snížená",J238,0)</f>
        <v>0</v>
      </c>
      <c r="BG238" s="207">
        <f>IF(N238="zákl. přenesená",J238,0)</f>
        <v>0</v>
      </c>
      <c r="BH238" s="207">
        <f>IF(N238="sníž. přenesená",J238,0)</f>
        <v>0</v>
      </c>
      <c r="BI238" s="207">
        <f>IF(N238="nulová",J238,0)</f>
        <v>0</v>
      </c>
      <c r="BJ238" s="17" t="s">
        <v>76</v>
      </c>
      <c r="BK238" s="207">
        <f>ROUND(I238*H238,2)</f>
        <v>2025</v>
      </c>
      <c r="BL238" s="17" t="s">
        <v>134</v>
      </c>
      <c r="BM238" s="206" t="s">
        <v>394</v>
      </c>
    </row>
    <row r="239" s="2" customFormat="1">
      <c r="A239" s="32"/>
      <c r="B239" s="33"/>
      <c r="C239" s="34"/>
      <c r="D239" s="208" t="s">
        <v>136</v>
      </c>
      <c r="E239" s="34"/>
      <c r="F239" s="209" t="s">
        <v>395</v>
      </c>
      <c r="G239" s="34"/>
      <c r="H239" s="34"/>
      <c r="I239" s="34"/>
      <c r="J239" s="34"/>
      <c r="K239" s="34"/>
      <c r="L239" s="38"/>
      <c r="M239" s="210"/>
      <c r="N239" s="211"/>
      <c r="O239" s="77"/>
      <c r="P239" s="77"/>
      <c r="Q239" s="77"/>
      <c r="R239" s="77"/>
      <c r="S239" s="77"/>
      <c r="T239" s="78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T239" s="17" t="s">
        <v>136</v>
      </c>
      <c r="AU239" s="17" t="s">
        <v>78</v>
      </c>
    </row>
    <row r="240" s="2" customFormat="1">
      <c r="A240" s="32"/>
      <c r="B240" s="33"/>
      <c r="C240" s="34"/>
      <c r="D240" s="212" t="s">
        <v>138</v>
      </c>
      <c r="E240" s="34"/>
      <c r="F240" s="213" t="s">
        <v>396</v>
      </c>
      <c r="G240" s="34"/>
      <c r="H240" s="34"/>
      <c r="I240" s="34"/>
      <c r="J240" s="34"/>
      <c r="K240" s="34"/>
      <c r="L240" s="38"/>
      <c r="M240" s="210"/>
      <c r="N240" s="211"/>
      <c r="O240" s="77"/>
      <c r="P240" s="77"/>
      <c r="Q240" s="77"/>
      <c r="R240" s="77"/>
      <c r="S240" s="77"/>
      <c r="T240" s="78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T240" s="17" t="s">
        <v>138</v>
      </c>
      <c r="AU240" s="17" t="s">
        <v>78</v>
      </c>
    </row>
    <row r="241" s="2" customFormat="1" ht="33" customHeight="1">
      <c r="A241" s="32"/>
      <c r="B241" s="33"/>
      <c r="C241" s="196" t="s">
        <v>397</v>
      </c>
      <c r="D241" s="196" t="s">
        <v>129</v>
      </c>
      <c r="E241" s="197" t="s">
        <v>398</v>
      </c>
      <c r="F241" s="198" t="s">
        <v>399</v>
      </c>
      <c r="G241" s="199" t="s">
        <v>165</v>
      </c>
      <c r="H241" s="200">
        <v>50</v>
      </c>
      <c r="I241" s="201">
        <v>11.800000000000001</v>
      </c>
      <c r="J241" s="201">
        <f>ROUND(I241*H241,2)</f>
        <v>590</v>
      </c>
      <c r="K241" s="198" t="s">
        <v>133</v>
      </c>
      <c r="L241" s="38"/>
      <c r="M241" s="202" t="s">
        <v>17</v>
      </c>
      <c r="N241" s="203" t="s">
        <v>39</v>
      </c>
      <c r="O241" s="204">
        <v>0.029000000000000001</v>
      </c>
      <c r="P241" s="204">
        <f>O241*H241</f>
        <v>1.4500000000000002</v>
      </c>
      <c r="Q241" s="204">
        <v>0</v>
      </c>
      <c r="R241" s="204">
        <f>Q241*H241</f>
        <v>0</v>
      </c>
      <c r="S241" s="204">
        <v>0</v>
      </c>
      <c r="T241" s="205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06" t="s">
        <v>134</v>
      </c>
      <c r="AT241" s="206" t="s">
        <v>129</v>
      </c>
      <c r="AU241" s="206" t="s">
        <v>78</v>
      </c>
      <c r="AY241" s="17" t="s">
        <v>127</v>
      </c>
      <c r="BE241" s="207">
        <f>IF(N241="základní",J241,0)</f>
        <v>590</v>
      </c>
      <c r="BF241" s="207">
        <f>IF(N241="snížená",J241,0)</f>
        <v>0</v>
      </c>
      <c r="BG241" s="207">
        <f>IF(N241="zákl. přenesená",J241,0)</f>
        <v>0</v>
      </c>
      <c r="BH241" s="207">
        <f>IF(N241="sníž. přenesená",J241,0)</f>
        <v>0</v>
      </c>
      <c r="BI241" s="207">
        <f>IF(N241="nulová",J241,0)</f>
        <v>0</v>
      </c>
      <c r="BJ241" s="17" t="s">
        <v>76</v>
      </c>
      <c r="BK241" s="207">
        <f>ROUND(I241*H241,2)</f>
        <v>590</v>
      </c>
      <c r="BL241" s="17" t="s">
        <v>134</v>
      </c>
      <c r="BM241" s="206" t="s">
        <v>400</v>
      </c>
    </row>
    <row r="242" s="2" customFormat="1">
      <c r="A242" s="32"/>
      <c r="B242" s="33"/>
      <c r="C242" s="34"/>
      <c r="D242" s="208" t="s">
        <v>136</v>
      </c>
      <c r="E242" s="34"/>
      <c r="F242" s="209" t="s">
        <v>401</v>
      </c>
      <c r="G242" s="34"/>
      <c r="H242" s="34"/>
      <c r="I242" s="34"/>
      <c r="J242" s="34"/>
      <c r="K242" s="34"/>
      <c r="L242" s="38"/>
      <c r="M242" s="210"/>
      <c r="N242" s="211"/>
      <c r="O242" s="77"/>
      <c r="P242" s="77"/>
      <c r="Q242" s="77"/>
      <c r="R242" s="77"/>
      <c r="S242" s="77"/>
      <c r="T242" s="78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7" t="s">
        <v>136</v>
      </c>
      <c r="AU242" s="17" t="s">
        <v>78</v>
      </c>
    </row>
    <row r="243" s="2" customFormat="1">
      <c r="A243" s="32"/>
      <c r="B243" s="33"/>
      <c r="C243" s="34"/>
      <c r="D243" s="212" t="s">
        <v>138</v>
      </c>
      <c r="E243" s="34"/>
      <c r="F243" s="213" t="s">
        <v>402</v>
      </c>
      <c r="G243" s="34"/>
      <c r="H243" s="34"/>
      <c r="I243" s="34"/>
      <c r="J243" s="34"/>
      <c r="K243" s="34"/>
      <c r="L243" s="38"/>
      <c r="M243" s="210"/>
      <c r="N243" s="211"/>
      <c r="O243" s="77"/>
      <c r="P243" s="77"/>
      <c r="Q243" s="77"/>
      <c r="R243" s="77"/>
      <c r="S243" s="77"/>
      <c r="T243" s="78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7" t="s">
        <v>138</v>
      </c>
      <c r="AU243" s="17" t="s">
        <v>78</v>
      </c>
    </row>
    <row r="244" s="2" customFormat="1" ht="24.15" customHeight="1">
      <c r="A244" s="32"/>
      <c r="B244" s="33"/>
      <c r="C244" s="196" t="s">
        <v>403</v>
      </c>
      <c r="D244" s="196" t="s">
        <v>129</v>
      </c>
      <c r="E244" s="197" t="s">
        <v>404</v>
      </c>
      <c r="F244" s="198" t="s">
        <v>405</v>
      </c>
      <c r="G244" s="199" t="s">
        <v>165</v>
      </c>
      <c r="H244" s="200">
        <v>4</v>
      </c>
      <c r="I244" s="201">
        <v>191</v>
      </c>
      <c r="J244" s="201">
        <f>ROUND(I244*H244,2)</f>
        <v>764</v>
      </c>
      <c r="K244" s="198" t="s">
        <v>133</v>
      </c>
      <c r="L244" s="38"/>
      <c r="M244" s="202" t="s">
        <v>17</v>
      </c>
      <c r="N244" s="203" t="s">
        <v>39</v>
      </c>
      <c r="O244" s="204">
        <v>0.312</v>
      </c>
      <c r="P244" s="204">
        <f>O244*H244</f>
        <v>1.248</v>
      </c>
      <c r="Q244" s="204">
        <v>1.0000000000000001E-05</v>
      </c>
      <c r="R244" s="204">
        <f>Q244*H244</f>
        <v>4.0000000000000003E-05</v>
      </c>
      <c r="S244" s="204">
        <v>0</v>
      </c>
      <c r="T244" s="205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06" t="s">
        <v>134</v>
      </c>
      <c r="AT244" s="206" t="s">
        <v>129</v>
      </c>
      <c r="AU244" s="206" t="s">
        <v>78</v>
      </c>
      <c r="AY244" s="17" t="s">
        <v>127</v>
      </c>
      <c r="BE244" s="207">
        <f>IF(N244="základní",J244,0)</f>
        <v>764</v>
      </c>
      <c r="BF244" s="207">
        <f>IF(N244="snížená",J244,0)</f>
        <v>0</v>
      </c>
      <c r="BG244" s="207">
        <f>IF(N244="zákl. přenesená",J244,0)</f>
        <v>0</v>
      </c>
      <c r="BH244" s="207">
        <f>IF(N244="sníž. přenesená",J244,0)</f>
        <v>0</v>
      </c>
      <c r="BI244" s="207">
        <f>IF(N244="nulová",J244,0)</f>
        <v>0</v>
      </c>
      <c r="BJ244" s="17" t="s">
        <v>76</v>
      </c>
      <c r="BK244" s="207">
        <f>ROUND(I244*H244,2)</f>
        <v>764</v>
      </c>
      <c r="BL244" s="17" t="s">
        <v>134</v>
      </c>
      <c r="BM244" s="206" t="s">
        <v>406</v>
      </c>
    </row>
    <row r="245" s="2" customFormat="1">
      <c r="A245" s="32"/>
      <c r="B245" s="33"/>
      <c r="C245" s="34"/>
      <c r="D245" s="208" t="s">
        <v>136</v>
      </c>
      <c r="E245" s="34"/>
      <c r="F245" s="209" t="s">
        <v>407</v>
      </c>
      <c r="G245" s="34"/>
      <c r="H245" s="34"/>
      <c r="I245" s="34"/>
      <c r="J245" s="34"/>
      <c r="K245" s="34"/>
      <c r="L245" s="38"/>
      <c r="M245" s="210"/>
      <c r="N245" s="211"/>
      <c r="O245" s="77"/>
      <c r="P245" s="77"/>
      <c r="Q245" s="77"/>
      <c r="R245" s="77"/>
      <c r="S245" s="77"/>
      <c r="T245" s="78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136</v>
      </c>
      <c r="AU245" s="17" t="s">
        <v>78</v>
      </c>
    </row>
    <row r="246" s="2" customFormat="1">
      <c r="A246" s="32"/>
      <c r="B246" s="33"/>
      <c r="C246" s="34"/>
      <c r="D246" s="212" t="s">
        <v>138</v>
      </c>
      <c r="E246" s="34"/>
      <c r="F246" s="213" t="s">
        <v>408</v>
      </c>
      <c r="G246" s="34"/>
      <c r="H246" s="34"/>
      <c r="I246" s="34"/>
      <c r="J246" s="34"/>
      <c r="K246" s="34"/>
      <c r="L246" s="38"/>
      <c r="M246" s="210"/>
      <c r="N246" s="211"/>
      <c r="O246" s="77"/>
      <c r="P246" s="77"/>
      <c r="Q246" s="77"/>
      <c r="R246" s="77"/>
      <c r="S246" s="77"/>
      <c r="T246" s="78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T246" s="17" t="s">
        <v>138</v>
      </c>
      <c r="AU246" s="17" t="s">
        <v>78</v>
      </c>
    </row>
    <row r="247" s="2" customFormat="1" ht="24.15" customHeight="1">
      <c r="A247" s="32"/>
      <c r="B247" s="33"/>
      <c r="C247" s="224" t="s">
        <v>409</v>
      </c>
      <c r="D247" s="224" t="s">
        <v>224</v>
      </c>
      <c r="E247" s="225" t="s">
        <v>410</v>
      </c>
      <c r="F247" s="226" t="s">
        <v>411</v>
      </c>
      <c r="G247" s="227" t="s">
        <v>165</v>
      </c>
      <c r="H247" s="228">
        <v>4.1200000000000001</v>
      </c>
      <c r="I247" s="229">
        <v>683</v>
      </c>
      <c r="J247" s="229">
        <f>ROUND(I247*H247,2)</f>
        <v>2813.96</v>
      </c>
      <c r="K247" s="226" t="s">
        <v>133</v>
      </c>
      <c r="L247" s="230"/>
      <c r="M247" s="231" t="s">
        <v>17</v>
      </c>
      <c r="N247" s="232" t="s">
        <v>39</v>
      </c>
      <c r="O247" s="204">
        <v>0</v>
      </c>
      <c r="P247" s="204">
        <f>O247*H247</f>
        <v>0</v>
      </c>
      <c r="Q247" s="204">
        <v>0.0042599999999999999</v>
      </c>
      <c r="R247" s="204">
        <f>Q247*H247</f>
        <v>0.017551199999999999</v>
      </c>
      <c r="S247" s="204">
        <v>0</v>
      </c>
      <c r="T247" s="205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06" t="s">
        <v>176</v>
      </c>
      <c r="AT247" s="206" t="s">
        <v>224</v>
      </c>
      <c r="AU247" s="206" t="s">
        <v>78</v>
      </c>
      <c r="AY247" s="17" t="s">
        <v>127</v>
      </c>
      <c r="BE247" s="207">
        <f>IF(N247="základní",J247,0)</f>
        <v>2813.96</v>
      </c>
      <c r="BF247" s="207">
        <f>IF(N247="snížená",J247,0)</f>
        <v>0</v>
      </c>
      <c r="BG247" s="207">
        <f>IF(N247="zákl. přenesená",J247,0)</f>
        <v>0</v>
      </c>
      <c r="BH247" s="207">
        <f>IF(N247="sníž. přenesená",J247,0)</f>
        <v>0</v>
      </c>
      <c r="BI247" s="207">
        <f>IF(N247="nulová",J247,0)</f>
        <v>0</v>
      </c>
      <c r="BJ247" s="17" t="s">
        <v>76</v>
      </c>
      <c r="BK247" s="207">
        <f>ROUND(I247*H247,2)</f>
        <v>2813.96</v>
      </c>
      <c r="BL247" s="17" t="s">
        <v>134</v>
      </c>
      <c r="BM247" s="206" t="s">
        <v>412</v>
      </c>
    </row>
    <row r="248" s="2" customFormat="1">
      <c r="A248" s="32"/>
      <c r="B248" s="33"/>
      <c r="C248" s="34"/>
      <c r="D248" s="208" t="s">
        <v>136</v>
      </c>
      <c r="E248" s="34"/>
      <c r="F248" s="209" t="s">
        <v>411</v>
      </c>
      <c r="G248" s="34"/>
      <c r="H248" s="34"/>
      <c r="I248" s="34"/>
      <c r="J248" s="34"/>
      <c r="K248" s="34"/>
      <c r="L248" s="38"/>
      <c r="M248" s="210"/>
      <c r="N248" s="211"/>
      <c r="O248" s="77"/>
      <c r="P248" s="77"/>
      <c r="Q248" s="77"/>
      <c r="R248" s="77"/>
      <c r="S248" s="77"/>
      <c r="T248" s="78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7" t="s">
        <v>136</v>
      </c>
      <c r="AU248" s="17" t="s">
        <v>78</v>
      </c>
    </row>
    <row r="249" s="13" customFormat="1">
      <c r="A249" s="13"/>
      <c r="B249" s="214"/>
      <c r="C249" s="215"/>
      <c r="D249" s="208" t="s">
        <v>183</v>
      </c>
      <c r="E249" s="215"/>
      <c r="F249" s="217" t="s">
        <v>413</v>
      </c>
      <c r="G249" s="215"/>
      <c r="H249" s="218">
        <v>4.1200000000000001</v>
      </c>
      <c r="I249" s="215"/>
      <c r="J249" s="215"/>
      <c r="K249" s="215"/>
      <c r="L249" s="219"/>
      <c r="M249" s="220"/>
      <c r="N249" s="221"/>
      <c r="O249" s="221"/>
      <c r="P249" s="221"/>
      <c r="Q249" s="221"/>
      <c r="R249" s="221"/>
      <c r="S249" s="221"/>
      <c r="T249" s="22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23" t="s">
        <v>183</v>
      </c>
      <c r="AU249" s="223" t="s">
        <v>78</v>
      </c>
      <c r="AV249" s="13" t="s">
        <v>78</v>
      </c>
      <c r="AW249" s="13" t="s">
        <v>4</v>
      </c>
      <c r="AX249" s="13" t="s">
        <v>76</v>
      </c>
      <c r="AY249" s="223" t="s">
        <v>127</v>
      </c>
    </row>
    <row r="250" s="2" customFormat="1" ht="24.15" customHeight="1">
      <c r="A250" s="32"/>
      <c r="B250" s="33"/>
      <c r="C250" s="196" t="s">
        <v>414</v>
      </c>
      <c r="D250" s="196" t="s">
        <v>129</v>
      </c>
      <c r="E250" s="197" t="s">
        <v>415</v>
      </c>
      <c r="F250" s="198" t="s">
        <v>416</v>
      </c>
      <c r="G250" s="199" t="s">
        <v>261</v>
      </c>
      <c r="H250" s="200">
        <v>10</v>
      </c>
      <c r="I250" s="201">
        <v>255</v>
      </c>
      <c r="J250" s="201">
        <f>ROUND(I250*H250,2)</f>
        <v>2550</v>
      </c>
      <c r="K250" s="198" t="s">
        <v>133</v>
      </c>
      <c r="L250" s="38"/>
      <c r="M250" s="202" t="s">
        <v>17</v>
      </c>
      <c r="N250" s="203" t="s">
        <v>39</v>
      </c>
      <c r="O250" s="204">
        <v>0.47299999999999998</v>
      </c>
      <c r="P250" s="204">
        <f>O250*H250</f>
        <v>4.7299999999999995</v>
      </c>
      <c r="Q250" s="204">
        <v>0</v>
      </c>
      <c r="R250" s="204">
        <f>Q250*H250</f>
        <v>0</v>
      </c>
      <c r="S250" s="204">
        <v>0</v>
      </c>
      <c r="T250" s="205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206" t="s">
        <v>134</v>
      </c>
      <c r="AT250" s="206" t="s">
        <v>129</v>
      </c>
      <c r="AU250" s="206" t="s">
        <v>78</v>
      </c>
      <c r="AY250" s="17" t="s">
        <v>127</v>
      </c>
      <c r="BE250" s="207">
        <f>IF(N250="základní",J250,0)</f>
        <v>2550</v>
      </c>
      <c r="BF250" s="207">
        <f>IF(N250="snížená",J250,0)</f>
        <v>0</v>
      </c>
      <c r="BG250" s="207">
        <f>IF(N250="zákl. přenesená",J250,0)</f>
        <v>0</v>
      </c>
      <c r="BH250" s="207">
        <f>IF(N250="sníž. přenesená",J250,0)</f>
        <v>0</v>
      </c>
      <c r="BI250" s="207">
        <f>IF(N250="nulová",J250,0)</f>
        <v>0</v>
      </c>
      <c r="BJ250" s="17" t="s">
        <v>76</v>
      </c>
      <c r="BK250" s="207">
        <f>ROUND(I250*H250,2)</f>
        <v>2550</v>
      </c>
      <c r="BL250" s="17" t="s">
        <v>134</v>
      </c>
      <c r="BM250" s="206" t="s">
        <v>417</v>
      </c>
    </row>
    <row r="251" s="2" customFormat="1">
      <c r="A251" s="32"/>
      <c r="B251" s="33"/>
      <c r="C251" s="34"/>
      <c r="D251" s="208" t="s">
        <v>136</v>
      </c>
      <c r="E251" s="34"/>
      <c r="F251" s="209" t="s">
        <v>418</v>
      </c>
      <c r="G251" s="34"/>
      <c r="H251" s="34"/>
      <c r="I251" s="34"/>
      <c r="J251" s="34"/>
      <c r="K251" s="34"/>
      <c r="L251" s="38"/>
      <c r="M251" s="210"/>
      <c r="N251" s="211"/>
      <c r="O251" s="77"/>
      <c r="P251" s="77"/>
      <c r="Q251" s="77"/>
      <c r="R251" s="77"/>
      <c r="S251" s="77"/>
      <c r="T251" s="78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7" t="s">
        <v>136</v>
      </c>
      <c r="AU251" s="17" t="s">
        <v>78</v>
      </c>
    </row>
    <row r="252" s="2" customFormat="1">
      <c r="A252" s="32"/>
      <c r="B252" s="33"/>
      <c r="C252" s="34"/>
      <c r="D252" s="212" t="s">
        <v>138</v>
      </c>
      <c r="E252" s="34"/>
      <c r="F252" s="213" t="s">
        <v>419</v>
      </c>
      <c r="G252" s="34"/>
      <c r="H252" s="34"/>
      <c r="I252" s="34"/>
      <c r="J252" s="34"/>
      <c r="K252" s="34"/>
      <c r="L252" s="38"/>
      <c r="M252" s="210"/>
      <c r="N252" s="211"/>
      <c r="O252" s="77"/>
      <c r="P252" s="77"/>
      <c r="Q252" s="77"/>
      <c r="R252" s="77"/>
      <c r="S252" s="77"/>
      <c r="T252" s="78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138</v>
      </c>
      <c r="AU252" s="17" t="s">
        <v>78</v>
      </c>
    </row>
    <row r="253" s="2" customFormat="1" ht="16.5" customHeight="1">
      <c r="A253" s="32"/>
      <c r="B253" s="33"/>
      <c r="C253" s="224" t="s">
        <v>420</v>
      </c>
      <c r="D253" s="224" t="s">
        <v>224</v>
      </c>
      <c r="E253" s="225" t="s">
        <v>421</v>
      </c>
      <c r="F253" s="226" t="s">
        <v>422</v>
      </c>
      <c r="G253" s="227" t="s">
        <v>261</v>
      </c>
      <c r="H253" s="228">
        <v>10</v>
      </c>
      <c r="I253" s="229">
        <v>140</v>
      </c>
      <c r="J253" s="229">
        <f>ROUND(I253*H253,2)</f>
        <v>1400</v>
      </c>
      <c r="K253" s="226" t="s">
        <v>133</v>
      </c>
      <c r="L253" s="230"/>
      <c r="M253" s="231" t="s">
        <v>17</v>
      </c>
      <c r="N253" s="232" t="s">
        <v>39</v>
      </c>
      <c r="O253" s="204">
        <v>0</v>
      </c>
      <c r="P253" s="204">
        <f>O253*H253</f>
        <v>0</v>
      </c>
      <c r="Q253" s="204">
        <v>5.0000000000000002E-05</v>
      </c>
      <c r="R253" s="204">
        <f>Q253*H253</f>
        <v>0.00050000000000000001</v>
      </c>
      <c r="S253" s="204">
        <v>0</v>
      </c>
      <c r="T253" s="205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206" t="s">
        <v>176</v>
      </c>
      <c r="AT253" s="206" t="s">
        <v>224</v>
      </c>
      <c r="AU253" s="206" t="s">
        <v>78</v>
      </c>
      <c r="AY253" s="17" t="s">
        <v>127</v>
      </c>
      <c r="BE253" s="207">
        <f>IF(N253="základní",J253,0)</f>
        <v>1400</v>
      </c>
      <c r="BF253" s="207">
        <f>IF(N253="snížená",J253,0)</f>
        <v>0</v>
      </c>
      <c r="BG253" s="207">
        <f>IF(N253="zákl. přenesená",J253,0)</f>
        <v>0</v>
      </c>
      <c r="BH253" s="207">
        <f>IF(N253="sníž. přenesená",J253,0)</f>
        <v>0</v>
      </c>
      <c r="BI253" s="207">
        <f>IF(N253="nulová",J253,0)</f>
        <v>0</v>
      </c>
      <c r="BJ253" s="17" t="s">
        <v>76</v>
      </c>
      <c r="BK253" s="207">
        <f>ROUND(I253*H253,2)</f>
        <v>1400</v>
      </c>
      <c r="BL253" s="17" t="s">
        <v>134</v>
      </c>
      <c r="BM253" s="206" t="s">
        <v>423</v>
      </c>
    </row>
    <row r="254" s="2" customFormat="1">
      <c r="A254" s="32"/>
      <c r="B254" s="33"/>
      <c r="C254" s="34"/>
      <c r="D254" s="208" t="s">
        <v>136</v>
      </c>
      <c r="E254" s="34"/>
      <c r="F254" s="209" t="s">
        <v>422</v>
      </c>
      <c r="G254" s="34"/>
      <c r="H254" s="34"/>
      <c r="I254" s="34"/>
      <c r="J254" s="34"/>
      <c r="K254" s="34"/>
      <c r="L254" s="38"/>
      <c r="M254" s="210"/>
      <c r="N254" s="211"/>
      <c r="O254" s="77"/>
      <c r="P254" s="77"/>
      <c r="Q254" s="77"/>
      <c r="R254" s="77"/>
      <c r="S254" s="77"/>
      <c r="T254" s="78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136</v>
      </c>
      <c r="AU254" s="17" t="s">
        <v>78</v>
      </c>
    </row>
    <row r="255" s="2" customFormat="1" ht="24.15" customHeight="1">
      <c r="A255" s="32"/>
      <c r="B255" s="33"/>
      <c r="C255" s="196" t="s">
        <v>424</v>
      </c>
      <c r="D255" s="196" t="s">
        <v>129</v>
      </c>
      <c r="E255" s="197" t="s">
        <v>425</v>
      </c>
      <c r="F255" s="198" t="s">
        <v>426</v>
      </c>
      <c r="G255" s="199" t="s">
        <v>261</v>
      </c>
      <c r="H255" s="200">
        <v>2</v>
      </c>
      <c r="I255" s="201">
        <v>286</v>
      </c>
      <c r="J255" s="201">
        <f>ROUND(I255*H255,2)</f>
        <v>572</v>
      </c>
      <c r="K255" s="198" t="s">
        <v>133</v>
      </c>
      <c r="L255" s="38"/>
      <c r="M255" s="202" t="s">
        <v>17</v>
      </c>
      <c r="N255" s="203" t="s">
        <v>39</v>
      </c>
      <c r="O255" s="204">
        <v>0.52600000000000002</v>
      </c>
      <c r="P255" s="204">
        <f>O255*H255</f>
        <v>1.0520000000000001</v>
      </c>
      <c r="Q255" s="204">
        <v>0</v>
      </c>
      <c r="R255" s="204">
        <f>Q255*H255</f>
        <v>0</v>
      </c>
      <c r="S255" s="204">
        <v>0</v>
      </c>
      <c r="T255" s="205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206" t="s">
        <v>134</v>
      </c>
      <c r="AT255" s="206" t="s">
        <v>129</v>
      </c>
      <c r="AU255" s="206" t="s">
        <v>78</v>
      </c>
      <c r="AY255" s="17" t="s">
        <v>127</v>
      </c>
      <c r="BE255" s="207">
        <f>IF(N255="základní",J255,0)</f>
        <v>572</v>
      </c>
      <c r="BF255" s="207">
        <f>IF(N255="snížená",J255,0)</f>
        <v>0</v>
      </c>
      <c r="BG255" s="207">
        <f>IF(N255="zákl. přenesená",J255,0)</f>
        <v>0</v>
      </c>
      <c r="BH255" s="207">
        <f>IF(N255="sníž. přenesená",J255,0)</f>
        <v>0</v>
      </c>
      <c r="BI255" s="207">
        <f>IF(N255="nulová",J255,0)</f>
        <v>0</v>
      </c>
      <c r="BJ255" s="17" t="s">
        <v>76</v>
      </c>
      <c r="BK255" s="207">
        <f>ROUND(I255*H255,2)</f>
        <v>572</v>
      </c>
      <c r="BL255" s="17" t="s">
        <v>134</v>
      </c>
      <c r="BM255" s="206" t="s">
        <v>427</v>
      </c>
    </row>
    <row r="256" s="2" customFormat="1">
      <c r="A256" s="32"/>
      <c r="B256" s="33"/>
      <c r="C256" s="34"/>
      <c r="D256" s="208" t="s">
        <v>136</v>
      </c>
      <c r="E256" s="34"/>
      <c r="F256" s="209" t="s">
        <v>428</v>
      </c>
      <c r="G256" s="34"/>
      <c r="H256" s="34"/>
      <c r="I256" s="34"/>
      <c r="J256" s="34"/>
      <c r="K256" s="34"/>
      <c r="L256" s="38"/>
      <c r="M256" s="210"/>
      <c r="N256" s="211"/>
      <c r="O256" s="77"/>
      <c r="P256" s="77"/>
      <c r="Q256" s="77"/>
      <c r="R256" s="77"/>
      <c r="S256" s="77"/>
      <c r="T256" s="78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7" t="s">
        <v>136</v>
      </c>
      <c r="AU256" s="17" t="s">
        <v>78</v>
      </c>
    </row>
    <row r="257" s="2" customFormat="1">
      <c r="A257" s="32"/>
      <c r="B257" s="33"/>
      <c r="C257" s="34"/>
      <c r="D257" s="212" t="s">
        <v>138</v>
      </c>
      <c r="E257" s="34"/>
      <c r="F257" s="213" t="s">
        <v>429</v>
      </c>
      <c r="G257" s="34"/>
      <c r="H257" s="34"/>
      <c r="I257" s="34"/>
      <c r="J257" s="34"/>
      <c r="K257" s="34"/>
      <c r="L257" s="38"/>
      <c r="M257" s="210"/>
      <c r="N257" s="211"/>
      <c r="O257" s="77"/>
      <c r="P257" s="77"/>
      <c r="Q257" s="77"/>
      <c r="R257" s="77"/>
      <c r="S257" s="77"/>
      <c r="T257" s="78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138</v>
      </c>
      <c r="AU257" s="17" t="s">
        <v>78</v>
      </c>
    </row>
    <row r="258" s="2" customFormat="1" ht="16.5" customHeight="1">
      <c r="A258" s="32"/>
      <c r="B258" s="33"/>
      <c r="C258" s="224" t="s">
        <v>430</v>
      </c>
      <c r="D258" s="224" t="s">
        <v>224</v>
      </c>
      <c r="E258" s="225" t="s">
        <v>431</v>
      </c>
      <c r="F258" s="226" t="s">
        <v>432</v>
      </c>
      <c r="G258" s="227" t="s">
        <v>261</v>
      </c>
      <c r="H258" s="228">
        <v>2</v>
      </c>
      <c r="I258" s="229">
        <v>497</v>
      </c>
      <c r="J258" s="229">
        <f>ROUND(I258*H258,2)</f>
        <v>994</v>
      </c>
      <c r="K258" s="226" t="s">
        <v>133</v>
      </c>
      <c r="L258" s="230"/>
      <c r="M258" s="231" t="s">
        <v>17</v>
      </c>
      <c r="N258" s="232" t="s">
        <v>39</v>
      </c>
      <c r="O258" s="204">
        <v>0</v>
      </c>
      <c r="P258" s="204">
        <f>O258*H258</f>
        <v>0</v>
      </c>
      <c r="Q258" s="204">
        <v>0.00016000000000000001</v>
      </c>
      <c r="R258" s="204">
        <f>Q258*H258</f>
        <v>0.00032000000000000003</v>
      </c>
      <c r="S258" s="204">
        <v>0</v>
      </c>
      <c r="T258" s="205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206" t="s">
        <v>176</v>
      </c>
      <c r="AT258" s="206" t="s">
        <v>224</v>
      </c>
      <c r="AU258" s="206" t="s">
        <v>78</v>
      </c>
      <c r="AY258" s="17" t="s">
        <v>127</v>
      </c>
      <c r="BE258" s="207">
        <f>IF(N258="základní",J258,0)</f>
        <v>994</v>
      </c>
      <c r="BF258" s="207">
        <f>IF(N258="snížená",J258,0)</f>
        <v>0</v>
      </c>
      <c r="BG258" s="207">
        <f>IF(N258="zákl. přenesená",J258,0)</f>
        <v>0</v>
      </c>
      <c r="BH258" s="207">
        <f>IF(N258="sníž. přenesená",J258,0)</f>
        <v>0</v>
      </c>
      <c r="BI258" s="207">
        <f>IF(N258="nulová",J258,0)</f>
        <v>0</v>
      </c>
      <c r="BJ258" s="17" t="s">
        <v>76</v>
      </c>
      <c r="BK258" s="207">
        <f>ROUND(I258*H258,2)</f>
        <v>994</v>
      </c>
      <c r="BL258" s="17" t="s">
        <v>134</v>
      </c>
      <c r="BM258" s="206" t="s">
        <v>433</v>
      </c>
    </row>
    <row r="259" s="2" customFormat="1">
      <c r="A259" s="32"/>
      <c r="B259" s="33"/>
      <c r="C259" s="34"/>
      <c r="D259" s="208" t="s">
        <v>136</v>
      </c>
      <c r="E259" s="34"/>
      <c r="F259" s="209" t="s">
        <v>432</v>
      </c>
      <c r="G259" s="34"/>
      <c r="H259" s="34"/>
      <c r="I259" s="34"/>
      <c r="J259" s="34"/>
      <c r="K259" s="34"/>
      <c r="L259" s="38"/>
      <c r="M259" s="210"/>
      <c r="N259" s="211"/>
      <c r="O259" s="77"/>
      <c r="P259" s="77"/>
      <c r="Q259" s="77"/>
      <c r="R259" s="77"/>
      <c r="S259" s="77"/>
      <c r="T259" s="78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T259" s="17" t="s">
        <v>136</v>
      </c>
      <c r="AU259" s="17" t="s">
        <v>78</v>
      </c>
    </row>
    <row r="260" s="2" customFormat="1" ht="24.15" customHeight="1">
      <c r="A260" s="32"/>
      <c r="B260" s="33"/>
      <c r="C260" s="224" t="s">
        <v>434</v>
      </c>
      <c r="D260" s="224" t="s">
        <v>224</v>
      </c>
      <c r="E260" s="225" t="s">
        <v>435</v>
      </c>
      <c r="F260" s="226" t="s">
        <v>436</v>
      </c>
      <c r="G260" s="227" t="s">
        <v>261</v>
      </c>
      <c r="H260" s="228">
        <v>1</v>
      </c>
      <c r="I260" s="229">
        <v>518</v>
      </c>
      <c r="J260" s="229">
        <f>ROUND(I260*H260,2)</f>
        <v>518</v>
      </c>
      <c r="K260" s="226" t="s">
        <v>133</v>
      </c>
      <c r="L260" s="230"/>
      <c r="M260" s="231" t="s">
        <v>17</v>
      </c>
      <c r="N260" s="232" t="s">
        <v>39</v>
      </c>
      <c r="O260" s="204">
        <v>0</v>
      </c>
      <c r="P260" s="204">
        <f>O260*H260</f>
        <v>0</v>
      </c>
      <c r="Q260" s="204">
        <v>0.00031</v>
      </c>
      <c r="R260" s="204">
        <f>Q260*H260</f>
        <v>0.00031</v>
      </c>
      <c r="S260" s="204">
        <v>0</v>
      </c>
      <c r="T260" s="205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206" t="s">
        <v>176</v>
      </c>
      <c r="AT260" s="206" t="s">
        <v>224</v>
      </c>
      <c r="AU260" s="206" t="s">
        <v>78</v>
      </c>
      <c r="AY260" s="17" t="s">
        <v>127</v>
      </c>
      <c r="BE260" s="207">
        <f>IF(N260="základní",J260,0)</f>
        <v>518</v>
      </c>
      <c r="BF260" s="207">
        <f>IF(N260="snížená",J260,0)</f>
        <v>0</v>
      </c>
      <c r="BG260" s="207">
        <f>IF(N260="zákl. přenesená",J260,0)</f>
        <v>0</v>
      </c>
      <c r="BH260" s="207">
        <f>IF(N260="sníž. přenesená",J260,0)</f>
        <v>0</v>
      </c>
      <c r="BI260" s="207">
        <f>IF(N260="nulová",J260,0)</f>
        <v>0</v>
      </c>
      <c r="BJ260" s="17" t="s">
        <v>76</v>
      </c>
      <c r="BK260" s="207">
        <f>ROUND(I260*H260,2)</f>
        <v>518</v>
      </c>
      <c r="BL260" s="17" t="s">
        <v>134</v>
      </c>
      <c r="BM260" s="206" t="s">
        <v>437</v>
      </c>
    </row>
    <row r="261" s="2" customFormat="1">
      <c r="A261" s="32"/>
      <c r="B261" s="33"/>
      <c r="C261" s="34"/>
      <c r="D261" s="208" t="s">
        <v>136</v>
      </c>
      <c r="E261" s="34"/>
      <c r="F261" s="209" t="s">
        <v>436</v>
      </c>
      <c r="G261" s="34"/>
      <c r="H261" s="34"/>
      <c r="I261" s="34"/>
      <c r="J261" s="34"/>
      <c r="K261" s="34"/>
      <c r="L261" s="38"/>
      <c r="M261" s="210"/>
      <c r="N261" s="211"/>
      <c r="O261" s="77"/>
      <c r="P261" s="77"/>
      <c r="Q261" s="77"/>
      <c r="R261" s="77"/>
      <c r="S261" s="77"/>
      <c r="T261" s="78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T261" s="17" t="s">
        <v>136</v>
      </c>
      <c r="AU261" s="17" t="s">
        <v>78</v>
      </c>
    </row>
    <row r="262" s="2" customFormat="1" ht="33" customHeight="1">
      <c r="A262" s="32"/>
      <c r="B262" s="33"/>
      <c r="C262" s="196" t="s">
        <v>438</v>
      </c>
      <c r="D262" s="196" t="s">
        <v>129</v>
      </c>
      <c r="E262" s="197" t="s">
        <v>439</v>
      </c>
      <c r="F262" s="198" t="s">
        <v>440</v>
      </c>
      <c r="G262" s="199" t="s">
        <v>261</v>
      </c>
      <c r="H262" s="200">
        <v>2</v>
      </c>
      <c r="I262" s="201">
        <v>328</v>
      </c>
      <c r="J262" s="201">
        <f>ROUND(I262*H262,2)</f>
        <v>656</v>
      </c>
      <c r="K262" s="198" t="s">
        <v>133</v>
      </c>
      <c r="L262" s="38"/>
      <c r="M262" s="202" t="s">
        <v>17</v>
      </c>
      <c r="N262" s="203" t="s">
        <v>39</v>
      </c>
      <c r="O262" s="204">
        <v>0.745</v>
      </c>
      <c r="P262" s="204">
        <f>O262*H262</f>
        <v>1.49</v>
      </c>
      <c r="Q262" s="204">
        <v>0</v>
      </c>
      <c r="R262" s="204">
        <f>Q262*H262</f>
        <v>0</v>
      </c>
      <c r="S262" s="204">
        <v>0</v>
      </c>
      <c r="T262" s="205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06" t="s">
        <v>134</v>
      </c>
      <c r="AT262" s="206" t="s">
        <v>129</v>
      </c>
      <c r="AU262" s="206" t="s">
        <v>78</v>
      </c>
      <c r="AY262" s="17" t="s">
        <v>127</v>
      </c>
      <c r="BE262" s="207">
        <f>IF(N262="základní",J262,0)</f>
        <v>656</v>
      </c>
      <c r="BF262" s="207">
        <f>IF(N262="snížená",J262,0)</f>
        <v>0</v>
      </c>
      <c r="BG262" s="207">
        <f>IF(N262="zákl. přenesená",J262,0)</f>
        <v>0</v>
      </c>
      <c r="BH262" s="207">
        <f>IF(N262="sníž. přenesená",J262,0)</f>
        <v>0</v>
      </c>
      <c r="BI262" s="207">
        <f>IF(N262="nulová",J262,0)</f>
        <v>0</v>
      </c>
      <c r="BJ262" s="17" t="s">
        <v>76</v>
      </c>
      <c r="BK262" s="207">
        <f>ROUND(I262*H262,2)</f>
        <v>656</v>
      </c>
      <c r="BL262" s="17" t="s">
        <v>134</v>
      </c>
      <c r="BM262" s="206" t="s">
        <v>441</v>
      </c>
    </row>
    <row r="263" s="2" customFormat="1">
      <c r="A263" s="32"/>
      <c r="B263" s="33"/>
      <c r="C263" s="34"/>
      <c r="D263" s="208" t="s">
        <v>136</v>
      </c>
      <c r="E263" s="34"/>
      <c r="F263" s="209" t="s">
        <v>442</v>
      </c>
      <c r="G263" s="34"/>
      <c r="H263" s="34"/>
      <c r="I263" s="34"/>
      <c r="J263" s="34"/>
      <c r="K263" s="34"/>
      <c r="L263" s="38"/>
      <c r="M263" s="210"/>
      <c r="N263" s="211"/>
      <c r="O263" s="77"/>
      <c r="P263" s="77"/>
      <c r="Q263" s="77"/>
      <c r="R263" s="77"/>
      <c r="S263" s="77"/>
      <c r="T263" s="78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T263" s="17" t="s">
        <v>136</v>
      </c>
      <c r="AU263" s="17" t="s">
        <v>78</v>
      </c>
    </row>
    <row r="264" s="2" customFormat="1">
      <c r="A264" s="32"/>
      <c r="B264" s="33"/>
      <c r="C264" s="34"/>
      <c r="D264" s="212" t="s">
        <v>138</v>
      </c>
      <c r="E264" s="34"/>
      <c r="F264" s="213" t="s">
        <v>443</v>
      </c>
      <c r="G264" s="34"/>
      <c r="H264" s="34"/>
      <c r="I264" s="34"/>
      <c r="J264" s="34"/>
      <c r="K264" s="34"/>
      <c r="L264" s="38"/>
      <c r="M264" s="210"/>
      <c r="N264" s="211"/>
      <c r="O264" s="77"/>
      <c r="P264" s="77"/>
      <c r="Q264" s="77"/>
      <c r="R264" s="77"/>
      <c r="S264" s="77"/>
      <c r="T264" s="78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T264" s="17" t="s">
        <v>138</v>
      </c>
      <c r="AU264" s="17" t="s">
        <v>78</v>
      </c>
    </row>
    <row r="265" s="2" customFormat="1" ht="21.75" customHeight="1">
      <c r="A265" s="32"/>
      <c r="B265" s="33"/>
      <c r="C265" s="224" t="s">
        <v>444</v>
      </c>
      <c r="D265" s="224" t="s">
        <v>224</v>
      </c>
      <c r="E265" s="225" t="s">
        <v>445</v>
      </c>
      <c r="F265" s="226" t="s">
        <v>446</v>
      </c>
      <c r="G265" s="227" t="s">
        <v>261</v>
      </c>
      <c r="H265" s="228">
        <v>2</v>
      </c>
      <c r="I265" s="229">
        <v>533</v>
      </c>
      <c r="J265" s="229">
        <f>ROUND(I265*H265,2)</f>
        <v>1066</v>
      </c>
      <c r="K265" s="226" t="s">
        <v>133</v>
      </c>
      <c r="L265" s="230"/>
      <c r="M265" s="231" t="s">
        <v>17</v>
      </c>
      <c r="N265" s="232" t="s">
        <v>39</v>
      </c>
      <c r="O265" s="204">
        <v>0</v>
      </c>
      <c r="P265" s="204">
        <f>O265*H265</f>
        <v>0</v>
      </c>
      <c r="Q265" s="204">
        <v>0.0011999999999999999</v>
      </c>
      <c r="R265" s="204">
        <f>Q265*H265</f>
        <v>0.0023999999999999998</v>
      </c>
      <c r="S265" s="204">
        <v>0</v>
      </c>
      <c r="T265" s="205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206" t="s">
        <v>176</v>
      </c>
      <c r="AT265" s="206" t="s">
        <v>224</v>
      </c>
      <c r="AU265" s="206" t="s">
        <v>78</v>
      </c>
      <c r="AY265" s="17" t="s">
        <v>127</v>
      </c>
      <c r="BE265" s="207">
        <f>IF(N265="základní",J265,0)</f>
        <v>1066</v>
      </c>
      <c r="BF265" s="207">
        <f>IF(N265="snížená",J265,0)</f>
        <v>0</v>
      </c>
      <c r="BG265" s="207">
        <f>IF(N265="zákl. přenesená",J265,0)</f>
        <v>0</v>
      </c>
      <c r="BH265" s="207">
        <f>IF(N265="sníž. přenesená",J265,0)</f>
        <v>0</v>
      </c>
      <c r="BI265" s="207">
        <f>IF(N265="nulová",J265,0)</f>
        <v>0</v>
      </c>
      <c r="BJ265" s="17" t="s">
        <v>76</v>
      </c>
      <c r="BK265" s="207">
        <f>ROUND(I265*H265,2)</f>
        <v>1066</v>
      </c>
      <c r="BL265" s="17" t="s">
        <v>134</v>
      </c>
      <c r="BM265" s="206" t="s">
        <v>447</v>
      </c>
    </row>
    <row r="266" s="2" customFormat="1">
      <c r="A266" s="32"/>
      <c r="B266" s="33"/>
      <c r="C266" s="34"/>
      <c r="D266" s="208" t="s">
        <v>136</v>
      </c>
      <c r="E266" s="34"/>
      <c r="F266" s="209" t="s">
        <v>446</v>
      </c>
      <c r="G266" s="34"/>
      <c r="H266" s="34"/>
      <c r="I266" s="34"/>
      <c r="J266" s="34"/>
      <c r="K266" s="34"/>
      <c r="L266" s="38"/>
      <c r="M266" s="210"/>
      <c r="N266" s="211"/>
      <c r="O266" s="77"/>
      <c r="P266" s="77"/>
      <c r="Q266" s="77"/>
      <c r="R266" s="77"/>
      <c r="S266" s="77"/>
      <c r="T266" s="78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T266" s="17" t="s">
        <v>136</v>
      </c>
      <c r="AU266" s="17" t="s">
        <v>78</v>
      </c>
    </row>
    <row r="267" s="2" customFormat="1" ht="33" customHeight="1">
      <c r="A267" s="32"/>
      <c r="B267" s="33"/>
      <c r="C267" s="196" t="s">
        <v>448</v>
      </c>
      <c r="D267" s="196" t="s">
        <v>129</v>
      </c>
      <c r="E267" s="197" t="s">
        <v>449</v>
      </c>
      <c r="F267" s="198" t="s">
        <v>450</v>
      </c>
      <c r="G267" s="199" t="s">
        <v>261</v>
      </c>
      <c r="H267" s="200">
        <v>2</v>
      </c>
      <c r="I267" s="201">
        <v>365</v>
      </c>
      <c r="J267" s="201">
        <f>ROUND(I267*H267,2)</f>
        <v>730</v>
      </c>
      <c r="K267" s="198" t="s">
        <v>133</v>
      </c>
      <c r="L267" s="38"/>
      <c r="M267" s="202" t="s">
        <v>17</v>
      </c>
      <c r="N267" s="203" t="s">
        <v>39</v>
      </c>
      <c r="O267" s="204">
        <v>0.82999999999999996</v>
      </c>
      <c r="P267" s="204">
        <f>O267*H267</f>
        <v>1.6599999999999999</v>
      </c>
      <c r="Q267" s="204">
        <v>0</v>
      </c>
      <c r="R267" s="204">
        <f>Q267*H267</f>
        <v>0</v>
      </c>
      <c r="S267" s="204">
        <v>0</v>
      </c>
      <c r="T267" s="205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06" t="s">
        <v>134</v>
      </c>
      <c r="AT267" s="206" t="s">
        <v>129</v>
      </c>
      <c r="AU267" s="206" t="s">
        <v>78</v>
      </c>
      <c r="AY267" s="17" t="s">
        <v>127</v>
      </c>
      <c r="BE267" s="207">
        <f>IF(N267="základní",J267,0)</f>
        <v>730</v>
      </c>
      <c r="BF267" s="207">
        <f>IF(N267="snížená",J267,0)</f>
        <v>0</v>
      </c>
      <c r="BG267" s="207">
        <f>IF(N267="zákl. přenesená",J267,0)</f>
        <v>0</v>
      </c>
      <c r="BH267" s="207">
        <f>IF(N267="sníž. přenesená",J267,0)</f>
        <v>0</v>
      </c>
      <c r="BI267" s="207">
        <f>IF(N267="nulová",J267,0)</f>
        <v>0</v>
      </c>
      <c r="BJ267" s="17" t="s">
        <v>76</v>
      </c>
      <c r="BK267" s="207">
        <f>ROUND(I267*H267,2)</f>
        <v>730</v>
      </c>
      <c r="BL267" s="17" t="s">
        <v>134</v>
      </c>
      <c r="BM267" s="206" t="s">
        <v>451</v>
      </c>
    </row>
    <row r="268" s="2" customFormat="1">
      <c r="A268" s="32"/>
      <c r="B268" s="33"/>
      <c r="C268" s="34"/>
      <c r="D268" s="208" t="s">
        <v>136</v>
      </c>
      <c r="E268" s="34"/>
      <c r="F268" s="209" t="s">
        <v>452</v>
      </c>
      <c r="G268" s="34"/>
      <c r="H268" s="34"/>
      <c r="I268" s="34"/>
      <c r="J268" s="34"/>
      <c r="K268" s="34"/>
      <c r="L268" s="38"/>
      <c r="M268" s="210"/>
      <c r="N268" s="211"/>
      <c r="O268" s="77"/>
      <c r="P268" s="77"/>
      <c r="Q268" s="77"/>
      <c r="R268" s="77"/>
      <c r="S268" s="77"/>
      <c r="T268" s="78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136</v>
      </c>
      <c r="AU268" s="17" t="s">
        <v>78</v>
      </c>
    </row>
    <row r="269" s="2" customFormat="1">
      <c r="A269" s="32"/>
      <c r="B269" s="33"/>
      <c r="C269" s="34"/>
      <c r="D269" s="212" t="s">
        <v>138</v>
      </c>
      <c r="E269" s="34"/>
      <c r="F269" s="213" t="s">
        <v>453</v>
      </c>
      <c r="G269" s="34"/>
      <c r="H269" s="34"/>
      <c r="I269" s="34"/>
      <c r="J269" s="34"/>
      <c r="K269" s="34"/>
      <c r="L269" s="38"/>
      <c r="M269" s="210"/>
      <c r="N269" s="211"/>
      <c r="O269" s="77"/>
      <c r="P269" s="77"/>
      <c r="Q269" s="77"/>
      <c r="R269" s="77"/>
      <c r="S269" s="77"/>
      <c r="T269" s="78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138</v>
      </c>
      <c r="AU269" s="17" t="s">
        <v>78</v>
      </c>
    </row>
    <row r="270" s="2" customFormat="1" ht="24.15" customHeight="1">
      <c r="A270" s="32"/>
      <c r="B270" s="33"/>
      <c r="C270" s="224" t="s">
        <v>454</v>
      </c>
      <c r="D270" s="224" t="s">
        <v>224</v>
      </c>
      <c r="E270" s="225" t="s">
        <v>455</v>
      </c>
      <c r="F270" s="226" t="s">
        <v>456</v>
      </c>
      <c r="G270" s="227" t="s">
        <v>261</v>
      </c>
      <c r="H270" s="228">
        <v>1</v>
      </c>
      <c r="I270" s="229">
        <v>1150</v>
      </c>
      <c r="J270" s="229">
        <f>ROUND(I270*H270,2)</f>
        <v>1150</v>
      </c>
      <c r="K270" s="226" t="s">
        <v>133</v>
      </c>
      <c r="L270" s="230"/>
      <c r="M270" s="231" t="s">
        <v>17</v>
      </c>
      <c r="N270" s="232" t="s">
        <v>39</v>
      </c>
      <c r="O270" s="204">
        <v>0</v>
      </c>
      <c r="P270" s="204">
        <f>O270*H270</f>
        <v>0</v>
      </c>
      <c r="Q270" s="204">
        <v>0.0022000000000000001</v>
      </c>
      <c r="R270" s="204">
        <f>Q270*H270</f>
        <v>0.0022000000000000001</v>
      </c>
      <c r="S270" s="204">
        <v>0</v>
      </c>
      <c r="T270" s="205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06" t="s">
        <v>176</v>
      </c>
      <c r="AT270" s="206" t="s">
        <v>224</v>
      </c>
      <c r="AU270" s="206" t="s">
        <v>78</v>
      </c>
      <c r="AY270" s="17" t="s">
        <v>127</v>
      </c>
      <c r="BE270" s="207">
        <f>IF(N270="základní",J270,0)</f>
        <v>1150</v>
      </c>
      <c r="BF270" s="207">
        <f>IF(N270="snížená",J270,0)</f>
        <v>0</v>
      </c>
      <c r="BG270" s="207">
        <f>IF(N270="zákl. přenesená",J270,0)</f>
        <v>0</v>
      </c>
      <c r="BH270" s="207">
        <f>IF(N270="sníž. přenesená",J270,0)</f>
        <v>0</v>
      </c>
      <c r="BI270" s="207">
        <f>IF(N270="nulová",J270,0)</f>
        <v>0</v>
      </c>
      <c r="BJ270" s="17" t="s">
        <v>76</v>
      </c>
      <c r="BK270" s="207">
        <f>ROUND(I270*H270,2)</f>
        <v>1150</v>
      </c>
      <c r="BL270" s="17" t="s">
        <v>134</v>
      </c>
      <c r="BM270" s="206" t="s">
        <v>457</v>
      </c>
    </row>
    <row r="271" s="2" customFormat="1">
      <c r="A271" s="32"/>
      <c r="B271" s="33"/>
      <c r="C271" s="34"/>
      <c r="D271" s="208" t="s">
        <v>136</v>
      </c>
      <c r="E271" s="34"/>
      <c r="F271" s="209" t="s">
        <v>456</v>
      </c>
      <c r="G271" s="34"/>
      <c r="H271" s="34"/>
      <c r="I271" s="34"/>
      <c r="J271" s="34"/>
      <c r="K271" s="34"/>
      <c r="L271" s="38"/>
      <c r="M271" s="210"/>
      <c r="N271" s="211"/>
      <c r="O271" s="77"/>
      <c r="P271" s="77"/>
      <c r="Q271" s="77"/>
      <c r="R271" s="77"/>
      <c r="S271" s="77"/>
      <c r="T271" s="78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T271" s="17" t="s">
        <v>136</v>
      </c>
      <c r="AU271" s="17" t="s">
        <v>78</v>
      </c>
    </row>
    <row r="272" s="2" customFormat="1" ht="24.15" customHeight="1">
      <c r="A272" s="32"/>
      <c r="B272" s="33"/>
      <c r="C272" s="224" t="s">
        <v>458</v>
      </c>
      <c r="D272" s="224" t="s">
        <v>224</v>
      </c>
      <c r="E272" s="225" t="s">
        <v>459</v>
      </c>
      <c r="F272" s="226" t="s">
        <v>460</v>
      </c>
      <c r="G272" s="227" t="s">
        <v>261</v>
      </c>
      <c r="H272" s="228">
        <v>1</v>
      </c>
      <c r="I272" s="229">
        <v>3150</v>
      </c>
      <c r="J272" s="229">
        <f>ROUND(I272*H272,2)</f>
        <v>3150</v>
      </c>
      <c r="K272" s="226" t="s">
        <v>133</v>
      </c>
      <c r="L272" s="230"/>
      <c r="M272" s="231" t="s">
        <v>17</v>
      </c>
      <c r="N272" s="232" t="s">
        <v>39</v>
      </c>
      <c r="O272" s="204">
        <v>0</v>
      </c>
      <c r="P272" s="204">
        <f>O272*H272</f>
        <v>0</v>
      </c>
      <c r="Q272" s="204">
        <v>0.0051000000000000004</v>
      </c>
      <c r="R272" s="204">
        <f>Q272*H272</f>
        <v>0.0051000000000000004</v>
      </c>
      <c r="S272" s="204">
        <v>0</v>
      </c>
      <c r="T272" s="205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06" t="s">
        <v>176</v>
      </c>
      <c r="AT272" s="206" t="s">
        <v>224</v>
      </c>
      <c r="AU272" s="206" t="s">
        <v>78</v>
      </c>
      <c r="AY272" s="17" t="s">
        <v>127</v>
      </c>
      <c r="BE272" s="207">
        <f>IF(N272="základní",J272,0)</f>
        <v>3150</v>
      </c>
      <c r="BF272" s="207">
        <f>IF(N272="snížená",J272,0)</f>
        <v>0</v>
      </c>
      <c r="BG272" s="207">
        <f>IF(N272="zákl. přenesená",J272,0)</f>
        <v>0</v>
      </c>
      <c r="BH272" s="207">
        <f>IF(N272="sníž. přenesená",J272,0)</f>
        <v>0</v>
      </c>
      <c r="BI272" s="207">
        <f>IF(N272="nulová",J272,0)</f>
        <v>0</v>
      </c>
      <c r="BJ272" s="17" t="s">
        <v>76</v>
      </c>
      <c r="BK272" s="207">
        <f>ROUND(I272*H272,2)</f>
        <v>3150</v>
      </c>
      <c r="BL272" s="17" t="s">
        <v>134</v>
      </c>
      <c r="BM272" s="206" t="s">
        <v>461</v>
      </c>
    </row>
    <row r="273" s="2" customFormat="1">
      <c r="A273" s="32"/>
      <c r="B273" s="33"/>
      <c r="C273" s="34"/>
      <c r="D273" s="208" t="s">
        <v>136</v>
      </c>
      <c r="E273" s="34"/>
      <c r="F273" s="209" t="s">
        <v>460</v>
      </c>
      <c r="G273" s="34"/>
      <c r="H273" s="34"/>
      <c r="I273" s="34"/>
      <c r="J273" s="34"/>
      <c r="K273" s="34"/>
      <c r="L273" s="38"/>
      <c r="M273" s="210"/>
      <c r="N273" s="211"/>
      <c r="O273" s="77"/>
      <c r="P273" s="77"/>
      <c r="Q273" s="77"/>
      <c r="R273" s="77"/>
      <c r="S273" s="77"/>
      <c r="T273" s="78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T273" s="17" t="s">
        <v>136</v>
      </c>
      <c r="AU273" s="17" t="s">
        <v>78</v>
      </c>
    </row>
    <row r="274" s="2" customFormat="1" ht="21.75" customHeight="1">
      <c r="A274" s="32"/>
      <c r="B274" s="33"/>
      <c r="C274" s="196" t="s">
        <v>462</v>
      </c>
      <c r="D274" s="196" t="s">
        <v>129</v>
      </c>
      <c r="E274" s="197" t="s">
        <v>463</v>
      </c>
      <c r="F274" s="198" t="s">
        <v>464</v>
      </c>
      <c r="G274" s="199" t="s">
        <v>261</v>
      </c>
      <c r="H274" s="200">
        <v>1</v>
      </c>
      <c r="I274" s="201">
        <v>1030</v>
      </c>
      <c r="J274" s="201">
        <f>ROUND(I274*H274,2)</f>
        <v>1030</v>
      </c>
      <c r="K274" s="198" t="s">
        <v>133</v>
      </c>
      <c r="L274" s="38"/>
      <c r="M274" s="202" t="s">
        <v>17</v>
      </c>
      <c r="N274" s="203" t="s">
        <v>39</v>
      </c>
      <c r="O274" s="204">
        <v>1.278</v>
      </c>
      <c r="P274" s="204">
        <f>O274*H274</f>
        <v>1.278</v>
      </c>
      <c r="Q274" s="204">
        <v>0.00072000000000000005</v>
      </c>
      <c r="R274" s="204">
        <f>Q274*H274</f>
        <v>0.00072000000000000005</v>
      </c>
      <c r="S274" s="204">
        <v>0</v>
      </c>
      <c r="T274" s="205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06" t="s">
        <v>134</v>
      </c>
      <c r="AT274" s="206" t="s">
        <v>129</v>
      </c>
      <c r="AU274" s="206" t="s">
        <v>78</v>
      </c>
      <c r="AY274" s="17" t="s">
        <v>127</v>
      </c>
      <c r="BE274" s="207">
        <f>IF(N274="základní",J274,0)</f>
        <v>1030</v>
      </c>
      <c r="BF274" s="207">
        <f>IF(N274="snížená",J274,0)</f>
        <v>0</v>
      </c>
      <c r="BG274" s="207">
        <f>IF(N274="zákl. přenesená",J274,0)</f>
        <v>0</v>
      </c>
      <c r="BH274" s="207">
        <f>IF(N274="sníž. přenesená",J274,0)</f>
        <v>0</v>
      </c>
      <c r="BI274" s="207">
        <f>IF(N274="nulová",J274,0)</f>
        <v>0</v>
      </c>
      <c r="BJ274" s="17" t="s">
        <v>76</v>
      </c>
      <c r="BK274" s="207">
        <f>ROUND(I274*H274,2)</f>
        <v>1030</v>
      </c>
      <c r="BL274" s="17" t="s">
        <v>134</v>
      </c>
      <c r="BM274" s="206" t="s">
        <v>465</v>
      </c>
    </row>
    <row r="275" s="2" customFormat="1">
      <c r="A275" s="32"/>
      <c r="B275" s="33"/>
      <c r="C275" s="34"/>
      <c r="D275" s="208" t="s">
        <v>136</v>
      </c>
      <c r="E275" s="34"/>
      <c r="F275" s="209" t="s">
        <v>466</v>
      </c>
      <c r="G275" s="34"/>
      <c r="H275" s="34"/>
      <c r="I275" s="34"/>
      <c r="J275" s="34"/>
      <c r="K275" s="34"/>
      <c r="L275" s="38"/>
      <c r="M275" s="210"/>
      <c r="N275" s="211"/>
      <c r="O275" s="77"/>
      <c r="P275" s="77"/>
      <c r="Q275" s="77"/>
      <c r="R275" s="77"/>
      <c r="S275" s="77"/>
      <c r="T275" s="78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T275" s="17" t="s">
        <v>136</v>
      </c>
      <c r="AU275" s="17" t="s">
        <v>78</v>
      </c>
    </row>
    <row r="276" s="2" customFormat="1">
      <c r="A276" s="32"/>
      <c r="B276" s="33"/>
      <c r="C276" s="34"/>
      <c r="D276" s="212" t="s">
        <v>138</v>
      </c>
      <c r="E276" s="34"/>
      <c r="F276" s="213" t="s">
        <v>467</v>
      </c>
      <c r="G276" s="34"/>
      <c r="H276" s="34"/>
      <c r="I276" s="34"/>
      <c r="J276" s="34"/>
      <c r="K276" s="34"/>
      <c r="L276" s="38"/>
      <c r="M276" s="210"/>
      <c r="N276" s="211"/>
      <c r="O276" s="77"/>
      <c r="P276" s="77"/>
      <c r="Q276" s="77"/>
      <c r="R276" s="77"/>
      <c r="S276" s="77"/>
      <c r="T276" s="78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T276" s="17" t="s">
        <v>138</v>
      </c>
      <c r="AU276" s="17" t="s">
        <v>78</v>
      </c>
    </row>
    <row r="277" s="2" customFormat="1" ht="24.15" customHeight="1">
      <c r="A277" s="32"/>
      <c r="B277" s="33"/>
      <c r="C277" s="224" t="s">
        <v>468</v>
      </c>
      <c r="D277" s="224" t="s">
        <v>224</v>
      </c>
      <c r="E277" s="225" t="s">
        <v>469</v>
      </c>
      <c r="F277" s="226" t="s">
        <v>470</v>
      </c>
      <c r="G277" s="227" t="s">
        <v>261</v>
      </c>
      <c r="H277" s="228">
        <v>1</v>
      </c>
      <c r="I277" s="229">
        <v>6480</v>
      </c>
      <c r="J277" s="229">
        <f>ROUND(I277*H277,2)</f>
        <v>6480</v>
      </c>
      <c r="K277" s="226" t="s">
        <v>133</v>
      </c>
      <c r="L277" s="230"/>
      <c r="M277" s="231" t="s">
        <v>17</v>
      </c>
      <c r="N277" s="232" t="s">
        <v>39</v>
      </c>
      <c r="O277" s="204">
        <v>0</v>
      </c>
      <c r="P277" s="204">
        <f>O277*H277</f>
        <v>0</v>
      </c>
      <c r="Q277" s="204">
        <v>0.012</v>
      </c>
      <c r="R277" s="204">
        <f>Q277*H277</f>
        <v>0.012</v>
      </c>
      <c r="S277" s="204">
        <v>0</v>
      </c>
      <c r="T277" s="205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206" t="s">
        <v>176</v>
      </c>
      <c r="AT277" s="206" t="s">
        <v>224</v>
      </c>
      <c r="AU277" s="206" t="s">
        <v>78</v>
      </c>
      <c r="AY277" s="17" t="s">
        <v>127</v>
      </c>
      <c r="BE277" s="207">
        <f>IF(N277="základní",J277,0)</f>
        <v>6480</v>
      </c>
      <c r="BF277" s="207">
        <f>IF(N277="snížená",J277,0)</f>
        <v>0</v>
      </c>
      <c r="BG277" s="207">
        <f>IF(N277="zákl. přenesená",J277,0)</f>
        <v>0</v>
      </c>
      <c r="BH277" s="207">
        <f>IF(N277="sníž. přenesená",J277,0)</f>
        <v>0</v>
      </c>
      <c r="BI277" s="207">
        <f>IF(N277="nulová",J277,0)</f>
        <v>0</v>
      </c>
      <c r="BJ277" s="17" t="s">
        <v>76</v>
      </c>
      <c r="BK277" s="207">
        <f>ROUND(I277*H277,2)</f>
        <v>6480</v>
      </c>
      <c r="BL277" s="17" t="s">
        <v>134</v>
      </c>
      <c r="BM277" s="206" t="s">
        <v>471</v>
      </c>
    </row>
    <row r="278" s="2" customFormat="1">
      <c r="A278" s="32"/>
      <c r="B278" s="33"/>
      <c r="C278" s="34"/>
      <c r="D278" s="208" t="s">
        <v>136</v>
      </c>
      <c r="E278" s="34"/>
      <c r="F278" s="209" t="s">
        <v>470</v>
      </c>
      <c r="G278" s="34"/>
      <c r="H278" s="34"/>
      <c r="I278" s="34"/>
      <c r="J278" s="34"/>
      <c r="K278" s="34"/>
      <c r="L278" s="38"/>
      <c r="M278" s="210"/>
      <c r="N278" s="211"/>
      <c r="O278" s="77"/>
      <c r="P278" s="77"/>
      <c r="Q278" s="77"/>
      <c r="R278" s="77"/>
      <c r="S278" s="77"/>
      <c r="T278" s="78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136</v>
      </c>
      <c r="AU278" s="17" t="s">
        <v>78</v>
      </c>
    </row>
    <row r="279" s="2" customFormat="1" ht="21.75" customHeight="1">
      <c r="A279" s="32"/>
      <c r="B279" s="33"/>
      <c r="C279" s="196" t="s">
        <v>472</v>
      </c>
      <c r="D279" s="196" t="s">
        <v>129</v>
      </c>
      <c r="E279" s="197" t="s">
        <v>473</v>
      </c>
      <c r="F279" s="198" t="s">
        <v>474</v>
      </c>
      <c r="G279" s="199" t="s">
        <v>165</v>
      </c>
      <c r="H279" s="200">
        <v>22</v>
      </c>
      <c r="I279" s="201">
        <v>15.6</v>
      </c>
      <c r="J279" s="201">
        <f>ROUND(I279*H279,2)</f>
        <v>343.19999999999999</v>
      </c>
      <c r="K279" s="198" t="s">
        <v>133</v>
      </c>
      <c r="L279" s="38"/>
      <c r="M279" s="202" t="s">
        <v>17</v>
      </c>
      <c r="N279" s="203" t="s">
        <v>39</v>
      </c>
      <c r="O279" s="204">
        <v>0.021999999999999999</v>
      </c>
      <c r="P279" s="204">
        <f>O279*H279</f>
        <v>0.48399999999999999</v>
      </c>
      <c r="Q279" s="204">
        <v>6.0000000000000002E-05</v>
      </c>
      <c r="R279" s="204">
        <f>Q279*H279</f>
        <v>0.00132</v>
      </c>
      <c r="S279" s="204">
        <v>0</v>
      </c>
      <c r="T279" s="205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206" t="s">
        <v>134</v>
      </c>
      <c r="AT279" s="206" t="s">
        <v>129</v>
      </c>
      <c r="AU279" s="206" t="s">
        <v>78</v>
      </c>
      <c r="AY279" s="17" t="s">
        <v>127</v>
      </c>
      <c r="BE279" s="207">
        <f>IF(N279="základní",J279,0)</f>
        <v>343.19999999999999</v>
      </c>
      <c r="BF279" s="207">
        <f>IF(N279="snížená",J279,0)</f>
        <v>0</v>
      </c>
      <c r="BG279" s="207">
        <f>IF(N279="zákl. přenesená",J279,0)</f>
        <v>0</v>
      </c>
      <c r="BH279" s="207">
        <f>IF(N279="sníž. přenesená",J279,0)</f>
        <v>0</v>
      </c>
      <c r="BI279" s="207">
        <f>IF(N279="nulová",J279,0)</f>
        <v>0</v>
      </c>
      <c r="BJ279" s="17" t="s">
        <v>76</v>
      </c>
      <c r="BK279" s="207">
        <f>ROUND(I279*H279,2)</f>
        <v>343.19999999999999</v>
      </c>
      <c r="BL279" s="17" t="s">
        <v>134</v>
      </c>
      <c r="BM279" s="206" t="s">
        <v>475</v>
      </c>
    </row>
    <row r="280" s="2" customFormat="1">
      <c r="A280" s="32"/>
      <c r="B280" s="33"/>
      <c r="C280" s="34"/>
      <c r="D280" s="208" t="s">
        <v>136</v>
      </c>
      <c r="E280" s="34"/>
      <c r="F280" s="209" t="s">
        <v>476</v>
      </c>
      <c r="G280" s="34"/>
      <c r="H280" s="34"/>
      <c r="I280" s="34"/>
      <c r="J280" s="34"/>
      <c r="K280" s="34"/>
      <c r="L280" s="38"/>
      <c r="M280" s="210"/>
      <c r="N280" s="211"/>
      <c r="O280" s="77"/>
      <c r="P280" s="77"/>
      <c r="Q280" s="77"/>
      <c r="R280" s="77"/>
      <c r="S280" s="77"/>
      <c r="T280" s="78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136</v>
      </c>
      <c r="AU280" s="17" t="s">
        <v>78</v>
      </c>
    </row>
    <row r="281" s="2" customFormat="1">
      <c r="A281" s="32"/>
      <c r="B281" s="33"/>
      <c r="C281" s="34"/>
      <c r="D281" s="212" t="s">
        <v>138</v>
      </c>
      <c r="E281" s="34"/>
      <c r="F281" s="213" t="s">
        <v>477</v>
      </c>
      <c r="G281" s="34"/>
      <c r="H281" s="34"/>
      <c r="I281" s="34"/>
      <c r="J281" s="34"/>
      <c r="K281" s="34"/>
      <c r="L281" s="38"/>
      <c r="M281" s="210"/>
      <c r="N281" s="211"/>
      <c r="O281" s="77"/>
      <c r="P281" s="77"/>
      <c r="Q281" s="77"/>
      <c r="R281" s="77"/>
      <c r="S281" s="77"/>
      <c r="T281" s="78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138</v>
      </c>
      <c r="AU281" s="17" t="s">
        <v>78</v>
      </c>
    </row>
    <row r="282" s="12" customFormat="1" ht="22.8" customHeight="1">
      <c r="A282" s="12"/>
      <c r="B282" s="181"/>
      <c r="C282" s="182"/>
      <c r="D282" s="183" t="s">
        <v>67</v>
      </c>
      <c r="E282" s="194" t="s">
        <v>185</v>
      </c>
      <c r="F282" s="194" t="s">
        <v>478</v>
      </c>
      <c r="G282" s="182"/>
      <c r="H282" s="182"/>
      <c r="I282" s="182"/>
      <c r="J282" s="195">
        <f>BK282</f>
        <v>63293.110000000001</v>
      </c>
      <c r="K282" s="182"/>
      <c r="L282" s="186"/>
      <c r="M282" s="187"/>
      <c r="N282" s="188"/>
      <c r="O282" s="188"/>
      <c r="P282" s="189">
        <f>SUM(P283:P311)</f>
        <v>103.46800000000002</v>
      </c>
      <c r="Q282" s="188"/>
      <c r="R282" s="189">
        <f>SUM(R283:R311)</f>
        <v>0.25899889000000004</v>
      </c>
      <c r="S282" s="188"/>
      <c r="T282" s="190">
        <f>SUM(T283:T311)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91" t="s">
        <v>76</v>
      </c>
      <c r="AT282" s="192" t="s">
        <v>67</v>
      </c>
      <c r="AU282" s="192" t="s">
        <v>76</v>
      </c>
      <c r="AY282" s="191" t="s">
        <v>127</v>
      </c>
      <c r="BK282" s="193">
        <f>SUM(BK283:BK311)</f>
        <v>63293.110000000001</v>
      </c>
    </row>
    <row r="283" s="2" customFormat="1" ht="16.5" customHeight="1">
      <c r="A283" s="32"/>
      <c r="B283" s="33"/>
      <c r="C283" s="196" t="s">
        <v>479</v>
      </c>
      <c r="D283" s="196" t="s">
        <v>129</v>
      </c>
      <c r="E283" s="197" t="s">
        <v>480</v>
      </c>
      <c r="F283" s="198" t="s">
        <v>17</v>
      </c>
      <c r="G283" s="199" t="s">
        <v>377</v>
      </c>
      <c r="H283" s="200">
        <v>1</v>
      </c>
      <c r="I283" s="201">
        <v>8000</v>
      </c>
      <c r="J283" s="201">
        <f>ROUND(I283*H283,2)</f>
        <v>8000</v>
      </c>
      <c r="K283" s="198" t="s">
        <v>17</v>
      </c>
      <c r="L283" s="38"/>
      <c r="M283" s="202" t="s">
        <v>17</v>
      </c>
      <c r="N283" s="203" t="s">
        <v>39</v>
      </c>
      <c r="O283" s="204">
        <v>0</v>
      </c>
      <c r="P283" s="204">
        <f>O283*H283</f>
        <v>0</v>
      </c>
      <c r="Q283" s="204">
        <v>0</v>
      </c>
      <c r="R283" s="204">
        <f>Q283*H283</f>
        <v>0</v>
      </c>
      <c r="S283" s="204">
        <v>0</v>
      </c>
      <c r="T283" s="205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206" t="s">
        <v>134</v>
      </c>
      <c r="AT283" s="206" t="s">
        <v>129</v>
      </c>
      <c r="AU283" s="206" t="s">
        <v>78</v>
      </c>
      <c r="AY283" s="17" t="s">
        <v>127</v>
      </c>
      <c r="BE283" s="207">
        <f>IF(N283="základní",J283,0)</f>
        <v>8000</v>
      </c>
      <c r="BF283" s="207">
        <f>IF(N283="snížená",J283,0)</f>
        <v>0</v>
      </c>
      <c r="BG283" s="207">
        <f>IF(N283="zákl. přenesená",J283,0)</f>
        <v>0</v>
      </c>
      <c r="BH283" s="207">
        <f>IF(N283="sníž. přenesená",J283,0)</f>
        <v>0</v>
      </c>
      <c r="BI283" s="207">
        <f>IF(N283="nulová",J283,0)</f>
        <v>0</v>
      </c>
      <c r="BJ283" s="17" t="s">
        <v>76</v>
      </c>
      <c r="BK283" s="207">
        <f>ROUND(I283*H283,2)</f>
        <v>8000</v>
      </c>
      <c r="BL283" s="17" t="s">
        <v>134</v>
      </c>
      <c r="BM283" s="206" t="s">
        <v>481</v>
      </c>
    </row>
    <row r="284" s="2" customFormat="1">
      <c r="A284" s="32"/>
      <c r="B284" s="33"/>
      <c r="C284" s="34"/>
      <c r="D284" s="208" t="s">
        <v>136</v>
      </c>
      <c r="E284" s="34"/>
      <c r="F284" s="209" t="s">
        <v>482</v>
      </c>
      <c r="G284" s="34"/>
      <c r="H284" s="34"/>
      <c r="I284" s="34"/>
      <c r="J284" s="34"/>
      <c r="K284" s="34"/>
      <c r="L284" s="38"/>
      <c r="M284" s="210"/>
      <c r="N284" s="211"/>
      <c r="O284" s="77"/>
      <c r="P284" s="77"/>
      <c r="Q284" s="77"/>
      <c r="R284" s="77"/>
      <c r="S284" s="77"/>
      <c r="T284" s="78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T284" s="17" t="s">
        <v>136</v>
      </c>
      <c r="AU284" s="17" t="s">
        <v>78</v>
      </c>
    </row>
    <row r="285" s="2" customFormat="1" ht="24.15" customHeight="1">
      <c r="A285" s="32"/>
      <c r="B285" s="33"/>
      <c r="C285" s="196" t="s">
        <v>483</v>
      </c>
      <c r="D285" s="196" t="s">
        <v>129</v>
      </c>
      <c r="E285" s="197" t="s">
        <v>484</v>
      </c>
      <c r="F285" s="198" t="s">
        <v>485</v>
      </c>
      <c r="G285" s="199" t="s">
        <v>165</v>
      </c>
      <c r="H285" s="200">
        <v>2</v>
      </c>
      <c r="I285" s="201">
        <v>215</v>
      </c>
      <c r="J285" s="201">
        <f>ROUND(I285*H285,2)</f>
        <v>430</v>
      </c>
      <c r="K285" s="198" t="s">
        <v>133</v>
      </c>
      <c r="L285" s="38"/>
      <c r="M285" s="202" t="s">
        <v>17</v>
      </c>
      <c r="N285" s="203" t="s">
        <v>39</v>
      </c>
      <c r="O285" s="204">
        <v>0.14000000000000001</v>
      </c>
      <c r="P285" s="204">
        <f>O285*H285</f>
        <v>0.28000000000000003</v>
      </c>
      <c r="Q285" s="204">
        <v>0.10095</v>
      </c>
      <c r="R285" s="204">
        <f>Q285*H285</f>
        <v>0.2019</v>
      </c>
      <c r="S285" s="204">
        <v>0</v>
      </c>
      <c r="T285" s="205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206" t="s">
        <v>134</v>
      </c>
      <c r="AT285" s="206" t="s">
        <v>129</v>
      </c>
      <c r="AU285" s="206" t="s">
        <v>78</v>
      </c>
      <c r="AY285" s="17" t="s">
        <v>127</v>
      </c>
      <c r="BE285" s="207">
        <f>IF(N285="základní",J285,0)</f>
        <v>430</v>
      </c>
      <c r="BF285" s="207">
        <f>IF(N285="snížená",J285,0)</f>
        <v>0</v>
      </c>
      <c r="BG285" s="207">
        <f>IF(N285="zákl. přenesená",J285,0)</f>
        <v>0</v>
      </c>
      <c r="BH285" s="207">
        <f>IF(N285="sníž. přenesená",J285,0)</f>
        <v>0</v>
      </c>
      <c r="BI285" s="207">
        <f>IF(N285="nulová",J285,0)</f>
        <v>0</v>
      </c>
      <c r="BJ285" s="17" t="s">
        <v>76</v>
      </c>
      <c r="BK285" s="207">
        <f>ROUND(I285*H285,2)</f>
        <v>430</v>
      </c>
      <c r="BL285" s="17" t="s">
        <v>134</v>
      </c>
      <c r="BM285" s="206" t="s">
        <v>486</v>
      </c>
    </row>
    <row r="286" s="2" customFormat="1">
      <c r="A286" s="32"/>
      <c r="B286" s="33"/>
      <c r="C286" s="34"/>
      <c r="D286" s="208" t="s">
        <v>136</v>
      </c>
      <c r="E286" s="34"/>
      <c r="F286" s="209" t="s">
        <v>487</v>
      </c>
      <c r="G286" s="34"/>
      <c r="H286" s="34"/>
      <c r="I286" s="34"/>
      <c r="J286" s="34"/>
      <c r="K286" s="34"/>
      <c r="L286" s="38"/>
      <c r="M286" s="210"/>
      <c r="N286" s="211"/>
      <c r="O286" s="77"/>
      <c r="P286" s="77"/>
      <c r="Q286" s="77"/>
      <c r="R286" s="77"/>
      <c r="S286" s="77"/>
      <c r="T286" s="78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136</v>
      </c>
      <c r="AU286" s="17" t="s">
        <v>78</v>
      </c>
    </row>
    <row r="287" s="2" customFormat="1">
      <c r="A287" s="32"/>
      <c r="B287" s="33"/>
      <c r="C287" s="34"/>
      <c r="D287" s="212" t="s">
        <v>138</v>
      </c>
      <c r="E287" s="34"/>
      <c r="F287" s="213" t="s">
        <v>488</v>
      </c>
      <c r="G287" s="34"/>
      <c r="H287" s="34"/>
      <c r="I287" s="34"/>
      <c r="J287" s="34"/>
      <c r="K287" s="34"/>
      <c r="L287" s="38"/>
      <c r="M287" s="210"/>
      <c r="N287" s="211"/>
      <c r="O287" s="77"/>
      <c r="P287" s="77"/>
      <c r="Q287" s="77"/>
      <c r="R287" s="77"/>
      <c r="S287" s="77"/>
      <c r="T287" s="78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138</v>
      </c>
      <c r="AU287" s="17" t="s">
        <v>78</v>
      </c>
    </row>
    <row r="288" s="2" customFormat="1" ht="16.5" customHeight="1">
      <c r="A288" s="32"/>
      <c r="B288" s="33"/>
      <c r="C288" s="224" t="s">
        <v>489</v>
      </c>
      <c r="D288" s="224" t="s">
        <v>224</v>
      </c>
      <c r="E288" s="225" t="s">
        <v>490</v>
      </c>
      <c r="F288" s="226" t="s">
        <v>491</v>
      </c>
      <c r="G288" s="227" t="s">
        <v>165</v>
      </c>
      <c r="H288" s="228">
        <v>2</v>
      </c>
      <c r="I288" s="229">
        <v>120</v>
      </c>
      <c r="J288" s="229">
        <f>ROUND(I288*H288,2)</f>
        <v>240</v>
      </c>
      <c r="K288" s="226" t="s">
        <v>133</v>
      </c>
      <c r="L288" s="230"/>
      <c r="M288" s="231" t="s">
        <v>17</v>
      </c>
      <c r="N288" s="232" t="s">
        <v>39</v>
      </c>
      <c r="O288" s="204">
        <v>0</v>
      </c>
      <c r="P288" s="204">
        <f>O288*H288</f>
        <v>0</v>
      </c>
      <c r="Q288" s="204">
        <v>0.028000000000000001</v>
      </c>
      <c r="R288" s="204">
        <f>Q288*H288</f>
        <v>0.056000000000000001</v>
      </c>
      <c r="S288" s="204">
        <v>0</v>
      </c>
      <c r="T288" s="205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206" t="s">
        <v>176</v>
      </c>
      <c r="AT288" s="206" t="s">
        <v>224</v>
      </c>
      <c r="AU288" s="206" t="s">
        <v>78</v>
      </c>
      <c r="AY288" s="17" t="s">
        <v>127</v>
      </c>
      <c r="BE288" s="207">
        <f>IF(N288="základní",J288,0)</f>
        <v>240</v>
      </c>
      <c r="BF288" s="207">
        <f>IF(N288="snížená",J288,0)</f>
        <v>0</v>
      </c>
      <c r="BG288" s="207">
        <f>IF(N288="zákl. přenesená",J288,0)</f>
        <v>0</v>
      </c>
      <c r="BH288" s="207">
        <f>IF(N288="sníž. přenesená",J288,0)</f>
        <v>0</v>
      </c>
      <c r="BI288" s="207">
        <f>IF(N288="nulová",J288,0)</f>
        <v>0</v>
      </c>
      <c r="BJ288" s="17" t="s">
        <v>76</v>
      </c>
      <c r="BK288" s="207">
        <f>ROUND(I288*H288,2)</f>
        <v>240</v>
      </c>
      <c r="BL288" s="17" t="s">
        <v>134</v>
      </c>
      <c r="BM288" s="206" t="s">
        <v>492</v>
      </c>
    </row>
    <row r="289" s="2" customFormat="1">
      <c r="A289" s="32"/>
      <c r="B289" s="33"/>
      <c r="C289" s="34"/>
      <c r="D289" s="208" t="s">
        <v>136</v>
      </c>
      <c r="E289" s="34"/>
      <c r="F289" s="209" t="s">
        <v>491</v>
      </c>
      <c r="G289" s="34"/>
      <c r="H289" s="34"/>
      <c r="I289" s="34"/>
      <c r="J289" s="34"/>
      <c r="K289" s="34"/>
      <c r="L289" s="38"/>
      <c r="M289" s="210"/>
      <c r="N289" s="211"/>
      <c r="O289" s="77"/>
      <c r="P289" s="77"/>
      <c r="Q289" s="77"/>
      <c r="R289" s="77"/>
      <c r="S289" s="77"/>
      <c r="T289" s="78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136</v>
      </c>
      <c r="AU289" s="17" t="s">
        <v>78</v>
      </c>
    </row>
    <row r="290" s="2" customFormat="1" ht="24.15" customHeight="1">
      <c r="A290" s="32"/>
      <c r="B290" s="33"/>
      <c r="C290" s="196" t="s">
        <v>493</v>
      </c>
      <c r="D290" s="196" t="s">
        <v>129</v>
      </c>
      <c r="E290" s="197" t="s">
        <v>494</v>
      </c>
      <c r="F290" s="198" t="s">
        <v>495</v>
      </c>
      <c r="G290" s="199" t="s">
        <v>165</v>
      </c>
      <c r="H290" s="200">
        <v>4</v>
      </c>
      <c r="I290" s="201">
        <v>107</v>
      </c>
      <c r="J290" s="201">
        <f>ROUND(I290*H290,2)</f>
        <v>428</v>
      </c>
      <c r="K290" s="198" t="s">
        <v>133</v>
      </c>
      <c r="L290" s="38"/>
      <c r="M290" s="202" t="s">
        <v>17</v>
      </c>
      <c r="N290" s="203" t="s">
        <v>39</v>
      </c>
      <c r="O290" s="204">
        <v>0.19600000000000001</v>
      </c>
      <c r="P290" s="204">
        <f>O290*H290</f>
        <v>0.78400000000000003</v>
      </c>
      <c r="Q290" s="204">
        <v>0</v>
      </c>
      <c r="R290" s="204">
        <f>Q290*H290</f>
        <v>0</v>
      </c>
      <c r="S290" s="204">
        <v>0</v>
      </c>
      <c r="T290" s="205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206" t="s">
        <v>134</v>
      </c>
      <c r="AT290" s="206" t="s">
        <v>129</v>
      </c>
      <c r="AU290" s="206" t="s">
        <v>78</v>
      </c>
      <c r="AY290" s="17" t="s">
        <v>127</v>
      </c>
      <c r="BE290" s="207">
        <f>IF(N290="základní",J290,0)</f>
        <v>428</v>
      </c>
      <c r="BF290" s="207">
        <f>IF(N290="snížená",J290,0)</f>
        <v>0</v>
      </c>
      <c r="BG290" s="207">
        <f>IF(N290="zákl. přenesená",J290,0)</f>
        <v>0</v>
      </c>
      <c r="BH290" s="207">
        <f>IF(N290="sníž. přenesená",J290,0)</f>
        <v>0</v>
      </c>
      <c r="BI290" s="207">
        <f>IF(N290="nulová",J290,0)</f>
        <v>0</v>
      </c>
      <c r="BJ290" s="17" t="s">
        <v>76</v>
      </c>
      <c r="BK290" s="207">
        <f>ROUND(I290*H290,2)</f>
        <v>428</v>
      </c>
      <c r="BL290" s="17" t="s">
        <v>134</v>
      </c>
      <c r="BM290" s="206" t="s">
        <v>496</v>
      </c>
    </row>
    <row r="291" s="2" customFormat="1">
      <c r="A291" s="32"/>
      <c r="B291" s="33"/>
      <c r="C291" s="34"/>
      <c r="D291" s="208" t="s">
        <v>136</v>
      </c>
      <c r="E291" s="34"/>
      <c r="F291" s="209" t="s">
        <v>497</v>
      </c>
      <c r="G291" s="34"/>
      <c r="H291" s="34"/>
      <c r="I291" s="34"/>
      <c r="J291" s="34"/>
      <c r="K291" s="34"/>
      <c r="L291" s="38"/>
      <c r="M291" s="210"/>
      <c r="N291" s="211"/>
      <c r="O291" s="77"/>
      <c r="P291" s="77"/>
      <c r="Q291" s="77"/>
      <c r="R291" s="77"/>
      <c r="S291" s="77"/>
      <c r="T291" s="78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T291" s="17" t="s">
        <v>136</v>
      </c>
      <c r="AU291" s="17" t="s">
        <v>78</v>
      </c>
    </row>
    <row r="292" s="2" customFormat="1">
      <c r="A292" s="32"/>
      <c r="B292" s="33"/>
      <c r="C292" s="34"/>
      <c r="D292" s="212" t="s">
        <v>138</v>
      </c>
      <c r="E292" s="34"/>
      <c r="F292" s="213" t="s">
        <v>498</v>
      </c>
      <c r="G292" s="34"/>
      <c r="H292" s="34"/>
      <c r="I292" s="34"/>
      <c r="J292" s="34"/>
      <c r="K292" s="34"/>
      <c r="L292" s="38"/>
      <c r="M292" s="210"/>
      <c r="N292" s="211"/>
      <c r="O292" s="77"/>
      <c r="P292" s="77"/>
      <c r="Q292" s="77"/>
      <c r="R292" s="77"/>
      <c r="S292" s="77"/>
      <c r="T292" s="78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T292" s="17" t="s">
        <v>138</v>
      </c>
      <c r="AU292" s="17" t="s">
        <v>78</v>
      </c>
    </row>
    <row r="293" s="2" customFormat="1" ht="33" customHeight="1">
      <c r="A293" s="32"/>
      <c r="B293" s="33"/>
      <c r="C293" s="196" t="s">
        <v>499</v>
      </c>
      <c r="D293" s="196" t="s">
        <v>129</v>
      </c>
      <c r="E293" s="197" t="s">
        <v>500</v>
      </c>
      <c r="F293" s="198" t="s">
        <v>501</v>
      </c>
      <c r="G293" s="199" t="s">
        <v>132</v>
      </c>
      <c r="H293" s="200">
        <v>88</v>
      </c>
      <c r="I293" s="201">
        <v>72.200000000000003</v>
      </c>
      <c r="J293" s="201">
        <f>ROUND(I293*H293,2)</f>
        <v>6353.6000000000004</v>
      </c>
      <c r="K293" s="198" t="s">
        <v>133</v>
      </c>
      <c r="L293" s="38"/>
      <c r="M293" s="202" t="s">
        <v>17</v>
      </c>
      <c r="N293" s="203" t="s">
        <v>39</v>
      </c>
      <c r="O293" s="204">
        <v>0.12</v>
      </c>
      <c r="P293" s="204">
        <f>O293*H293</f>
        <v>10.559999999999999</v>
      </c>
      <c r="Q293" s="204">
        <v>0</v>
      </c>
      <c r="R293" s="204">
        <f>Q293*H293</f>
        <v>0</v>
      </c>
      <c r="S293" s="204">
        <v>0</v>
      </c>
      <c r="T293" s="205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206" t="s">
        <v>502</v>
      </c>
      <c r="AT293" s="206" t="s">
        <v>129</v>
      </c>
      <c r="AU293" s="206" t="s">
        <v>78</v>
      </c>
      <c r="AY293" s="17" t="s">
        <v>127</v>
      </c>
      <c r="BE293" s="207">
        <f>IF(N293="základní",J293,0)</f>
        <v>6353.6000000000004</v>
      </c>
      <c r="BF293" s="207">
        <f>IF(N293="snížená",J293,0)</f>
        <v>0</v>
      </c>
      <c r="BG293" s="207">
        <f>IF(N293="zákl. přenesená",J293,0)</f>
        <v>0</v>
      </c>
      <c r="BH293" s="207">
        <f>IF(N293="sníž. přenesená",J293,0)</f>
        <v>0</v>
      </c>
      <c r="BI293" s="207">
        <f>IF(N293="nulová",J293,0)</f>
        <v>0</v>
      </c>
      <c r="BJ293" s="17" t="s">
        <v>76</v>
      </c>
      <c r="BK293" s="207">
        <f>ROUND(I293*H293,2)</f>
        <v>6353.6000000000004</v>
      </c>
      <c r="BL293" s="17" t="s">
        <v>502</v>
      </c>
      <c r="BM293" s="206" t="s">
        <v>503</v>
      </c>
    </row>
    <row r="294" s="2" customFormat="1">
      <c r="A294" s="32"/>
      <c r="B294" s="33"/>
      <c r="C294" s="34"/>
      <c r="D294" s="208" t="s">
        <v>136</v>
      </c>
      <c r="E294" s="34"/>
      <c r="F294" s="209" t="s">
        <v>504</v>
      </c>
      <c r="G294" s="34"/>
      <c r="H294" s="34"/>
      <c r="I294" s="34"/>
      <c r="J294" s="34"/>
      <c r="K294" s="34"/>
      <c r="L294" s="38"/>
      <c r="M294" s="210"/>
      <c r="N294" s="211"/>
      <c r="O294" s="77"/>
      <c r="P294" s="77"/>
      <c r="Q294" s="77"/>
      <c r="R294" s="77"/>
      <c r="S294" s="77"/>
      <c r="T294" s="78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T294" s="17" t="s">
        <v>136</v>
      </c>
      <c r="AU294" s="17" t="s">
        <v>78</v>
      </c>
    </row>
    <row r="295" s="2" customFormat="1">
      <c r="A295" s="32"/>
      <c r="B295" s="33"/>
      <c r="C295" s="34"/>
      <c r="D295" s="212" t="s">
        <v>138</v>
      </c>
      <c r="E295" s="34"/>
      <c r="F295" s="213" t="s">
        <v>505</v>
      </c>
      <c r="G295" s="34"/>
      <c r="H295" s="34"/>
      <c r="I295" s="34"/>
      <c r="J295" s="34"/>
      <c r="K295" s="34"/>
      <c r="L295" s="38"/>
      <c r="M295" s="210"/>
      <c r="N295" s="211"/>
      <c r="O295" s="77"/>
      <c r="P295" s="77"/>
      <c r="Q295" s="77"/>
      <c r="R295" s="77"/>
      <c r="S295" s="77"/>
      <c r="T295" s="78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138</v>
      </c>
      <c r="AU295" s="17" t="s">
        <v>78</v>
      </c>
    </row>
    <row r="296" s="2" customFormat="1" ht="37.8" customHeight="1">
      <c r="A296" s="32"/>
      <c r="B296" s="33"/>
      <c r="C296" s="196" t="s">
        <v>502</v>
      </c>
      <c r="D296" s="196" t="s">
        <v>129</v>
      </c>
      <c r="E296" s="197" t="s">
        <v>506</v>
      </c>
      <c r="F296" s="198" t="s">
        <v>507</v>
      </c>
      <c r="G296" s="199" t="s">
        <v>132</v>
      </c>
      <c r="H296" s="200">
        <v>440</v>
      </c>
      <c r="I296" s="201">
        <v>2.4500000000000002</v>
      </c>
      <c r="J296" s="201">
        <f>ROUND(I296*H296,2)</f>
        <v>1078</v>
      </c>
      <c r="K296" s="198" t="s">
        <v>133</v>
      </c>
      <c r="L296" s="38"/>
      <c r="M296" s="202" t="s">
        <v>17</v>
      </c>
      <c r="N296" s="203" t="s">
        <v>39</v>
      </c>
      <c r="O296" s="204">
        <v>0</v>
      </c>
      <c r="P296" s="204">
        <f>O296*H296</f>
        <v>0</v>
      </c>
      <c r="Q296" s="204">
        <v>0</v>
      </c>
      <c r="R296" s="204">
        <f>Q296*H296</f>
        <v>0</v>
      </c>
      <c r="S296" s="204">
        <v>0</v>
      </c>
      <c r="T296" s="205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206" t="s">
        <v>134</v>
      </c>
      <c r="AT296" s="206" t="s">
        <v>129</v>
      </c>
      <c r="AU296" s="206" t="s">
        <v>78</v>
      </c>
      <c r="AY296" s="17" t="s">
        <v>127</v>
      </c>
      <c r="BE296" s="207">
        <f>IF(N296="základní",J296,0)</f>
        <v>1078</v>
      </c>
      <c r="BF296" s="207">
        <f>IF(N296="snížená",J296,0)</f>
        <v>0</v>
      </c>
      <c r="BG296" s="207">
        <f>IF(N296="zákl. přenesená",J296,0)</f>
        <v>0</v>
      </c>
      <c r="BH296" s="207">
        <f>IF(N296="sníž. přenesená",J296,0)</f>
        <v>0</v>
      </c>
      <c r="BI296" s="207">
        <f>IF(N296="nulová",J296,0)</f>
        <v>0</v>
      </c>
      <c r="BJ296" s="17" t="s">
        <v>76</v>
      </c>
      <c r="BK296" s="207">
        <f>ROUND(I296*H296,2)</f>
        <v>1078</v>
      </c>
      <c r="BL296" s="17" t="s">
        <v>134</v>
      </c>
      <c r="BM296" s="206" t="s">
        <v>508</v>
      </c>
    </row>
    <row r="297" s="2" customFormat="1">
      <c r="A297" s="32"/>
      <c r="B297" s="33"/>
      <c r="C297" s="34"/>
      <c r="D297" s="208" t="s">
        <v>136</v>
      </c>
      <c r="E297" s="34"/>
      <c r="F297" s="209" t="s">
        <v>509</v>
      </c>
      <c r="G297" s="34"/>
      <c r="H297" s="34"/>
      <c r="I297" s="34"/>
      <c r="J297" s="34"/>
      <c r="K297" s="34"/>
      <c r="L297" s="38"/>
      <c r="M297" s="210"/>
      <c r="N297" s="211"/>
      <c r="O297" s="77"/>
      <c r="P297" s="77"/>
      <c r="Q297" s="77"/>
      <c r="R297" s="77"/>
      <c r="S297" s="77"/>
      <c r="T297" s="78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T297" s="17" t="s">
        <v>136</v>
      </c>
      <c r="AU297" s="17" t="s">
        <v>78</v>
      </c>
    </row>
    <row r="298" s="2" customFormat="1">
      <c r="A298" s="32"/>
      <c r="B298" s="33"/>
      <c r="C298" s="34"/>
      <c r="D298" s="212" t="s">
        <v>138</v>
      </c>
      <c r="E298" s="34"/>
      <c r="F298" s="213" t="s">
        <v>510</v>
      </c>
      <c r="G298" s="34"/>
      <c r="H298" s="34"/>
      <c r="I298" s="34"/>
      <c r="J298" s="34"/>
      <c r="K298" s="34"/>
      <c r="L298" s="38"/>
      <c r="M298" s="210"/>
      <c r="N298" s="211"/>
      <c r="O298" s="77"/>
      <c r="P298" s="77"/>
      <c r="Q298" s="77"/>
      <c r="R298" s="77"/>
      <c r="S298" s="77"/>
      <c r="T298" s="78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138</v>
      </c>
      <c r="AU298" s="17" t="s">
        <v>78</v>
      </c>
    </row>
    <row r="299" s="13" customFormat="1">
      <c r="A299" s="13"/>
      <c r="B299" s="214"/>
      <c r="C299" s="215"/>
      <c r="D299" s="208" t="s">
        <v>183</v>
      </c>
      <c r="E299" s="216" t="s">
        <v>17</v>
      </c>
      <c r="F299" s="217" t="s">
        <v>511</v>
      </c>
      <c r="G299" s="215"/>
      <c r="H299" s="218">
        <v>440</v>
      </c>
      <c r="I299" s="215"/>
      <c r="J299" s="215"/>
      <c r="K299" s="215"/>
      <c r="L299" s="219"/>
      <c r="M299" s="220"/>
      <c r="N299" s="221"/>
      <c r="O299" s="221"/>
      <c r="P299" s="221"/>
      <c r="Q299" s="221"/>
      <c r="R299" s="221"/>
      <c r="S299" s="221"/>
      <c r="T299" s="22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23" t="s">
        <v>183</v>
      </c>
      <c r="AU299" s="223" t="s">
        <v>78</v>
      </c>
      <c r="AV299" s="13" t="s">
        <v>78</v>
      </c>
      <c r="AW299" s="13" t="s">
        <v>30</v>
      </c>
      <c r="AX299" s="13" t="s">
        <v>76</v>
      </c>
      <c r="AY299" s="223" t="s">
        <v>127</v>
      </c>
    </row>
    <row r="300" s="2" customFormat="1" ht="33" customHeight="1">
      <c r="A300" s="32"/>
      <c r="B300" s="33"/>
      <c r="C300" s="196" t="s">
        <v>512</v>
      </c>
      <c r="D300" s="196" t="s">
        <v>129</v>
      </c>
      <c r="E300" s="197" t="s">
        <v>513</v>
      </c>
      <c r="F300" s="198" t="s">
        <v>514</v>
      </c>
      <c r="G300" s="199" t="s">
        <v>132</v>
      </c>
      <c r="H300" s="200">
        <v>80</v>
      </c>
      <c r="I300" s="201">
        <v>47.700000000000003</v>
      </c>
      <c r="J300" s="201">
        <f>ROUND(I300*H300,2)</f>
        <v>3816</v>
      </c>
      <c r="K300" s="198" t="s">
        <v>133</v>
      </c>
      <c r="L300" s="38"/>
      <c r="M300" s="202" t="s">
        <v>17</v>
      </c>
      <c r="N300" s="203" t="s">
        <v>39</v>
      </c>
      <c r="O300" s="204">
        <v>0.082000000000000003</v>
      </c>
      <c r="P300" s="204">
        <f>O300*H300</f>
        <v>6.5600000000000005</v>
      </c>
      <c r="Q300" s="204">
        <v>0</v>
      </c>
      <c r="R300" s="204">
        <f>Q300*H300</f>
        <v>0</v>
      </c>
      <c r="S300" s="204">
        <v>0</v>
      </c>
      <c r="T300" s="205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206" t="s">
        <v>134</v>
      </c>
      <c r="AT300" s="206" t="s">
        <v>129</v>
      </c>
      <c r="AU300" s="206" t="s">
        <v>78</v>
      </c>
      <c r="AY300" s="17" t="s">
        <v>127</v>
      </c>
      <c r="BE300" s="207">
        <f>IF(N300="základní",J300,0)</f>
        <v>3816</v>
      </c>
      <c r="BF300" s="207">
        <f>IF(N300="snížená",J300,0)</f>
        <v>0</v>
      </c>
      <c r="BG300" s="207">
        <f>IF(N300="zákl. přenesená",J300,0)</f>
        <v>0</v>
      </c>
      <c r="BH300" s="207">
        <f>IF(N300="sníž. přenesená",J300,0)</f>
        <v>0</v>
      </c>
      <c r="BI300" s="207">
        <f>IF(N300="nulová",J300,0)</f>
        <v>0</v>
      </c>
      <c r="BJ300" s="17" t="s">
        <v>76</v>
      </c>
      <c r="BK300" s="207">
        <f>ROUND(I300*H300,2)</f>
        <v>3816</v>
      </c>
      <c r="BL300" s="17" t="s">
        <v>134</v>
      </c>
      <c r="BM300" s="206" t="s">
        <v>515</v>
      </c>
    </row>
    <row r="301" s="2" customFormat="1">
      <c r="A301" s="32"/>
      <c r="B301" s="33"/>
      <c r="C301" s="34"/>
      <c r="D301" s="208" t="s">
        <v>136</v>
      </c>
      <c r="E301" s="34"/>
      <c r="F301" s="209" t="s">
        <v>516</v>
      </c>
      <c r="G301" s="34"/>
      <c r="H301" s="34"/>
      <c r="I301" s="34"/>
      <c r="J301" s="34"/>
      <c r="K301" s="34"/>
      <c r="L301" s="38"/>
      <c r="M301" s="210"/>
      <c r="N301" s="211"/>
      <c r="O301" s="77"/>
      <c r="P301" s="77"/>
      <c r="Q301" s="77"/>
      <c r="R301" s="77"/>
      <c r="S301" s="77"/>
      <c r="T301" s="78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136</v>
      </c>
      <c r="AU301" s="17" t="s">
        <v>78</v>
      </c>
    </row>
    <row r="302" s="2" customFormat="1">
      <c r="A302" s="32"/>
      <c r="B302" s="33"/>
      <c r="C302" s="34"/>
      <c r="D302" s="212" t="s">
        <v>138</v>
      </c>
      <c r="E302" s="34"/>
      <c r="F302" s="213" t="s">
        <v>517</v>
      </c>
      <c r="G302" s="34"/>
      <c r="H302" s="34"/>
      <c r="I302" s="34"/>
      <c r="J302" s="34"/>
      <c r="K302" s="34"/>
      <c r="L302" s="38"/>
      <c r="M302" s="210"/>
      <c r="N302" s="211"/>
      <c r="O302" s="77"/>
      <c r="P302" s="77"/>
      <c r="Q302" s="77"/>
      <c r="R302" s="77"/>
      <c r="S302" s="77"/>
      <c r="T302" s="78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T302" s="17" t="s">
        <v>138</v>
      </c>
      <c r="AU302" s="17" t="s">
        <v>78</v>
      </c>
    </row>
    <row r="303" s="2" customFormat="1" ht="24.15" customHeight="1">
      <c r="A303" s="32"/>
      <c r="B303" s="33"/>
      <c r="C303" s="196" t="s">
        <v>518</v>
      </c>
      <c r="D303" s="196" t="s">
        <v>129</v>
      </c>
      <c r="E303" s="197" t="s">
        <v>519</v>
      </c>
      <c r="F303" s="198" t="s">
        <v>520</v>
      </c>
      <c r="G303" s="199" t="s">
        <v>132</v>
      </c>
      <c r="H303" s="200">
        <v>148.30000000000001</v>
      </c>
      <c r="I303" s="201">
        <v>70.920000000000002</v>
      </c>
      <c r="J303" s="201">
        <f>ROUND(I303*H303,2)</f>
        <v>10517.440000000001</v>
      </c>
      <c r="K303" s="198" t="s">
        <v>133</v>
      </c>
      <c r="L303" s="38"/>
      <c r="M303" s="202" t="s">
        <v>17</v>
      </c>
      <c r="N303" s="203" t="s">
        <v>39</v>
      </c>
      <c r="O303" s="204">
        <v>0.17100000000000001</v>
      </c>
      <c r="P303" s="204">
        <f>O303*H303</f>
        <v>25.359300000000005</v>
      </c>
      <c r="Q303" s="204">
        <v>6.8000000000000001E-06</v>
      </c>
      <c r="R303" s="204">
        <f>Q303*H303</f>
        <v>0.00100844</v>
      </c>
      <c r="S303" s="204">
        <v>0</v>
      </c>
      <c r="T303" s="205">
        <f>S303*H303</f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206" t="s">
        <v>134</v>
      </c>
      <c r="AT303" s="206" t="s">
        <v>129</v>
      </c>
      <c r="AU303" s="206" t="s">
        <v>78</v>
      </c>
      <c r="AY303" s="17" t="s">
        <v>127</v>
      </c>
      <c r="BE303" s="207">
        <f>IF(N303="základní",J303,0)</f>
        <v>10517.440000000001</v>
      </c>
      <c r="BF303" s="207">
        <f>IF(N303="snížená",J303,0)</f>
        <v>0</v>
      </c>
      <c r="BG303" s="207">
        <f>IF(N303="zákl. přenesená",J303,0)</f>
        <v>0</v>
      </c>
      <c r="BH303" s="207">
        <f>IF(N303="sníž. přenesená",J303,0)</f>
        <v>0</v>
      </c>
      <c r="BI303" s="207">
        <f>IF(N303="nulová",J303,0)</f>
        <v>0</v>
      </c>
      <c r="BJ303" s="17" t="s">
        <v>76</v>
      </c>
      <c r="BK303" s="207">
        <f>ROUND(I303*H303,2)</f>
        <v>10517.440000000001</v>
      </c>
      <c r="BL303" s="17" t="s">
        <v>134</v>
      </c>
      <c r="BM303" s="206" t="s">
        <v>521</v>
      </c>
    </row>
    <row r="304" s="2" customFormat="1">
      <c r="A304" s="32"/>
      <c r="B304" s="33"/>
      <c r="C304" s="34"/>
      <c r="D304" s="208" t="s">
        <v>136</v>
      </c>
      <c r="E304" s="34"/>
      <c r="F304" s="209" t="s">
        <v>522</v>
      </c>
      <c r="G304" s="34"/>
      <c r="H304" s="34"/>
      <c r="I304" s="34"/>
      <c r="J304" s="34"/>
      <c r="K304" s="34"/>
      <c r="L304" s="38"/>
      <c r="M304" s="210"/>
      <c r="N304" s="211"/>
      <c r="O304" s="77"/>
      <c r="P304" s="77"/>
      <c r="Q304" s="77"/>
      <c r="R304" s="77"/>
      <c r="S304" s="77"/>
      <c r="T304" s="78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T304" s="17" t="s">
        <v>136</v>
      </c>
      <c r="AU304" s="17" t="s">
        <v>78</v>
      </c>
    </row>
    <row r="305" s="2" customFormat="1">
      <c r="A305" s="32"/>
      <c r="B305" s="33"/>
      <c r="C305" s="34"/>
      <c r="D305" s="212" t="s">
        <v>138</v>
      </c>
      <c r="E305" s="34"/>
      <c r="F305" s="213" t="s">
        <v>523</v>
      </c>
      <c r="G305" s="34"/>
      <c r="H305" s="34"/>
      <c r="I305" s="34"/>
      <c r="J305" s="34"/>
      <c r="K305" s="34"/>
      <c r="L305" s="38"/>
      <c r="M305" s="210"/>
      <c r="N305" s="211"/>
      <c r="O305" s="77"/>
      <c r="P305" s="77"/>
      <c r="Q305" s="77"/>
      <c r="R305" s="77"/>
      <c r="S305" s="77"/>
      <c r="T305" s="78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138</v>
      </c>
      <c r="AU305" s="17" t="s">
        <v>78</v>
      </c>
    </row>
    <row r="306" s="2" customFormat="1" ht="24.15" customHeight="1">
      <c r="A306" s="32"/>
      <c r="B306" s="33"/>
      <c r="C306" s="196" t="s">
        <v>524</v>
      </c>
      <c r="D306" s="196" t="s">
        <v>129</v>
      </c>
      <c r="E306" s="197" t="s">
        <v>525</v>
      </c>
      <c r="F306" s="198" t="s">
        <v>526</v>
      </c>
      <c r="G306" s="199" t="s">
        <v>132</v>
      </c>
      <c r="H306" s="200">
        <v>60.299999999999997</v>
      </c>
      <c r="I306" s="201">
        <v>41.240000000000002</v>
      </c>
      <c r="J306" s="201">
        <f>ROUND(I306*H306,2)</f>
        <v>2486.77</v>
      </c>
      <c r="K306" s="198" t="s">
        <v>133</v>
      </c>
      <c r="L306" s="38"/>
      <c r="M306" s="202" t="s">
        <v>17</v>
      </c>
      <c r="N306" s="203" t="s">
        <v>39</v>
      </c>
      <c r="O306" s="204">
        <v>0.096000000000000002</v>
      </c>
      <c r="P306" s="204">
        <f>O306*H306</f>
        <v>5.7888000000000002</v>
      </c>
      <c r="Q306" s="204">
        <v>1.5E-06</v>
      </c>
      <c r="R306" s="204">
        <f>Q306*H306</f>
        <v>9.0450000000000003E-05</v>
      </c>
      <c r="S306" s="204">
        <v>0</v>
      </c>
      <c r="T306" s="205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206" t="s">
        <v>134</v>
      </c>
      <c r="AT306" s="206" t="s">
        <v>129</v>
      </c>
      <c r="AU306" s="206" t="s">
        <v>78</v>
      </c>
      <c r="AY306" s="17" t="s">
        <v>127</v>
      </c>
      <c r="BE306" s="207">
        <f>IF(N306="základní",J306,0)</f>
        <v>2486.77</v>
      </c>
      <c r="BF306" s="207">
        <f>IF(N306="snížená",J306,0)</f>
        <v>0</v>
      </c>
      <c r="BG306" s="207">
        <f>IF(N306="zákl. přenesená",J306,0)</f>
        <v>0</v>
      </c>
      <c r="BH306" s="207">
        <f>IF(N306="sníž. přenesená",J306,0)</f>
        <v>0</v>
      </c>
      <c r="BI306" s="207">
        <f>IF(N306="nulová",J306,0)</f>
        <v>0</v>
      </c>
      <c r="BJ306" s="17" t="s">
        <v>76</v>
      </c>
      <c r="BK306" s="207">
        <f>ROUND(I306*H306,2)</f>
        <v>2486.77</v>
      </c>
      <c r="BL306" s="17" t="s">
        <v>134</v>
      </c>
      <c r="BM306" s="206" t="s">
        <v>527</v>
      </c>
    </row>
    <row r="307" s="2" customFormat="1">
      <c r="A307" s="32"/>
      <c r="B307" s="33"/>
      <c r="C307" s="34"/>
      <c r="D307" s="208" t="s">
        <v>136</v>
      </c>
      <c r="E307" s="34"/>
      <c r="F307" s="209" t="s">
        <v>528</v>
      </c>
      <c r="G307" s="34"/>
      <c r="H307" s="34"/>
      <c r="I307" s="34"/>
      <c r="J307" s="34"/>
      <c r="K307" s="34"/>
      <c r="L307" s="38"/>
      <c r="M307" s="210"/>
      <c r="N307" s="211"/>
      <c r="O307" s="77"/>
      <c r="P307" s="77"/>
      <c r="Q307" s="77"/>
      <c r="R307" s="77"/>
      <c r="S307" s="77"/>
      <c r="T307" s="78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T307" s="17" t="s">
        <v>136</v>
      </c>
      <c r="AU307" s="17" t="s">
        <v>78</v>
      </c>
    </row>
    <row r="308" s="2" customFormat="1">
      <c r="A308" s="32"/>
      <c r="B308" s="33"/>
      <c r="C308" s="34"/>
      <c r="D308" s="212" t="s">
        <v>138</v>
      </c>
      <c r="E308" s="34"/>
      <c r="F308" s="213" t="s">
        <v>529</v>
      </c>
      <c r="G308" s="34"/>
      <c r="H308" s="34"/>
      <c r="I308" s="34"/>
      <c r="J308" s="34"/>
      <c r="K308" s="34"/>
      <c r="L308" s="38"/>
      <c r="M308" s="210"/>
      <c r="N308" s="211"/>
      <c r="O308" s="77"/>
      <c r="P308" s="77"/>
      <c r="Q308" s="77"/>
      <c r="R308" s="77"/>
      <c r="S308" s="77"/>
      <c r="T308" s="78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138</v>
      </c>
      <c r="AU308" s="17" t="s">
        <v>78</v>
      </c>
    </row>
    <row r="309" s="2" customFormat="1" ht="24.15" customHeight="1">
      <c r="A309" s="32"/>
      <c r="B309" s="33"/>
      <c r="C309" s="196" t="s">
        <v>530</v>
      </c>
      <c r="D309" s="196" t="s">
        <v>129</v>
      </c>
      <c r="E309" s="197" t="s">
        <v>531</v>
      </c>
      <c r="F309" s="198" t="s">
        <v>532</v>
      </c>
      <c r="G309" s="199" t="s">
        <v>132</v>
      </c>
      <c r="H309" s="200">
        <v>198.30000000000001</v>
      </c>
      <c r="I309" s="201">
        <v>151</v>
      </c>
      <c r="J309" s="201">
        <f>ROUND(I309*H309,2)</f>
        <v>29943.299999999999</v>
      </c>
      <c r="K309" s="198" t="s">
        <v>133</v>
      </c>
      <c r="L309" s="38"/>
      <c r="M309" s="202" t="s">
        <v>17</v>
      </c>
      <c r="N309" s="203" t="s">
        <v>39</v>
      </c>
      <c r="O309" s="204">
        <v>0.27300000000000002</v>
      </c>
      <c r="P309" s="204">
        <f>O309*H309</f>
        <v>54.135900000000007</v>
      </c>
      <c r="Q309" s="204">
        <v>0</v>
      </c>
      <c r="R309" s="204">
        <f>Q309*H309</f>
        <v>0</v>
      </c>
      <c r="S309" s="204">
        <v>0</v>
      </c>
      <c r="T309" s="205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206" t="s">
        <v>134</v>
      </c>
      <c r="AT309" s="206" t="s">
        <v>129</v>
      </c>
      <c r="AU309" s="206" t="s">
        <v>78</v>
      </c>
      <c r="AY309" s="17" t="s">
        <v>127</v>
      </c>
      <c r="BE309" s="207">
        <f>IF(N309="základní",J309,0)</f>
        <v>29943.299999999999</v>
      </c>
      <c r="BF309" s="207">
        <f>IF(N309="snížená",J309,0)</f>
        <v>0</v>
      </c>
      <c r="BG309" s="207">
        <f>IF(N309="zákl. přenesená",J309,0)</f>
        <v>0</v>
      </c>
      <c r="BH309" s="207">
        <f>IF(N309="sníž. přenesená",J309,0)</f>
        <v>0</v>
      </c>
      <c r="BI309" s="207">
        <f>IF(N309="nulová",J309,0)</f>
        <v>0</v>
      </c>
      <c r="BJ309" s="17" t="s">
        <v>76</v>
      </c>
      <c r="BK309" s="207">
        <f>ROUND(I309*H309,2)</f>
        <v>29943.299999999999</v>
      </c>
      <c r="BL309" s="17" t="s">
        <v>134</v>
      </c>
      <c r="BM309" s="206" t="s">
        <v>533</v>
      </c>
    </row>
    <row r="310" s="2" customFormat="1">
      <c r="A310" s="32"/>
      <c r="B310" s="33"/>
      <c r="C310" s="34"/>
      <c r="D310" s="208" t="s">
        <v>136</v>
      </c>
      <c r="E310" s="34"/>
      <c r="F310" s="209" t="s">
        <v>532</v>
      </c>
      <c r="G310" s="34"/>
      <c r="H310" s="34"/>
      <c r="I310" s="34"/>
      <c r="J310" s="34"/>
      <c r="K310" s="34"/>
      <c r="L310" s="38"/>
      <c r="M310" s="210"/>
      <c r="N310" s="211"/>
      <c r="O310" s="77"/>
      <c r="P310" s="77"/>
      <c r="Q310" s="77"/>
      <c r="R310" s="77"/>
      <c r="S310" s="77"/>
      <c r="T310" s="78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136</v>
      </c>
      <c r="AU310" s="17" t="s">
        <v>78</v>
      </c>
    </row>
    <row r="311" s="2" customFormat="1">
      <c r="A311" s="32"/>
      <c r="B311" s="33"/>
      <c r="C311" s="34"/>
      <c r="D311" s="212" t="s">
        <v>138</v>
      </c>
      <c r="E311" s="34"/>
      <c r="F311" s="213" t="s">
        <v>534</v>
      </c>
      <c r="G311" s="34"/>
      <c r="H311" s="34"/>
      <c r="I311" s="34"/>
      <c r="J311" s="34"/>
      <c r="K311" s="34"/>
      <c r="L311" s="38"/>
      <c r="M311" s="210"/>
      <c r="N311" s="211"/>
      <c r="O311" s="77"/>
      <c r="P311" s="77"/>
      <c r="Q311" s="77"/>
      <c r="R311" s="77"/>
      <c r="S311" s="77"/>
      <c r="T311" s="78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7" t="s">
        <v>138</v>
      </c>
      <c r="AU311" s="17" t="s">
        <v>78</v>
      </c>
    </row>
    <row r="312" s="12" customFormat="1" ht="22.8" customHeight="1">
      <c r="A312" s="12"/>
      <c r="B312" s="181"/>
      <c r="C312" s="182"/>
      <c r="D312" s="183" t="s">
        <v>67</v>
      </c>
      <c r="E312" s="194" t="s">
        <v>535</v>
      </c>
      <c r="F312" s="194" t="s">
        <v>536</v>
      </c>
      <c r="G312" s="182"/>
      <c r="H312" s="182"/>
      <c r="I312" s="182"/>
      <c r="J312" s="195">
        <f>BK312</f>
        <v>5928.1800000000003</v>
      </c>
      <c r="K312" s="182"/>
      <c r="L312" s="186"/>
      <c r="M312" s="187"/>
      <c r="N312" s="188"/>
      <c r="O312" s="188"/>
      <c r="P312" s="189">
        <f>SUM(P313:P331)</f>
        <v>3.2747799999999998</v>
      </c>
      <c r="Q312" s="188"/>
      <c r="R312" s="189">
        <f>SUM(R313:R331)</f>
        <v>0</v>
      </c>
      <c r="S312" s="188"/>
      <c r="T312" s="190">
        <f>SUM(T313:T331)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191" t="s">
        <v>76</v>
      </c>
      <c r="AT312" s="192" t="s">
        <v>67</v>
      </c>
      <c r="AU312" s="192" t="s">
        <v>76</v>
      </c>
      <c r="AY312" s="191" t="s">
        <v>127</v>
      </c>
      <c r="BK312" s="193">
        <f>SUM(BK313:BK331)</f>
        <v>5928.1800000000003</v>
      </c>
    </row>
    <row r="313" s="2" customFormat="1" ht="33" customHeight="1">
      <c r="A313" s="32"/>
      <c r="B313" s="33"/>
      <c r="C313" s="196" t="s">
        <v>537</v>
      </c>
      <c r="D313" s="196" t="s">
        <v>129</v>
      </c>
      <c r="E313" s="197" t="s">
        <v>538</v>
      </c>
      <c r="F313" s="198" t="s">
        <v>539</v>
      </c>
      <c r="G313" s="199" t="s">
        <v>227</v>
      </c>
      <c r="H313" s="200">
        <v>11.404999999999999</v>
      </c>
      <c r="I313" s="201">
        <v>127</v>
      </c>
      <c r="J313" s="201">
        <f>ROUND(I313*H313,2)</f>
        <v>1448.4400000000001</v>
      </c>
      <c r="K313" s="198" t="s">
        <v>133</v>
      </c>
      <c r="L313" s="38"/>
      <c r="M313" s="202" t="s">
        <v>17</v>
      </c>
      <c r="N313" s="203" t="s">
        <v>39</v>
      </c>
      <c r="O313" s="204">
        <v>0.080000000000000002</v>
      </c>
      <c r="P313" s="204">
        <f>O313*H313</f>
        <v>0.91239999999999999</v>
      </c>
      <c r="Q313" s="204">
        <v>0</v>
      </c>
      <c r="R313" s="204">
        <f>Q313*H313</f>
        <v>0</v>
      </c>
      <c r="S313" s="204">
        <v>0</v>
      </c>
      <c r="T313" s="205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206" t="s">
        <v>134</v>
      </c>
      <c r="AT313" s="206" t="s">
        <v>129</v>
      </c>
      <c r="AU313" s="206" t="s">
        <v>78</v>
      </c>
      <c r="AY313" s="17" t="s">
        <v>127</v>
      </c>
      <c r="BE313" s="207">
        <f>IF(N313="základní",J313,0)</f>
        <v>1448.4400000000001</v>
      </c>
      <c r="BF313" s="207">
        <f>IF(N313="snížená",J313,0)</f>
        <v>0</v>
      </c>
      <c r="BG313" s="207">
        <f>IF(N313="zákl. přenesená",J313,0)</f>
        <v>0</v>
      </c>
      <c r="BH313" s="207">
        <f>IF(N313="sníž. přenesená",J313,0)</f>
        <v>0</v>
      </c>
      <c r="BI313" s="207">
        <f>IF(N313="nulová",J313,0)</f>
        <v>0</v>
      </c>
      <c r="BJ313" s="17" t="s">
        <v>76</v>
      </c>
      <c r="BK313" s="207">
        <f>ROUND(I313*H313,2)</f>
        <v>1448.4400000000001</v>
      </c>
      <c r="BL313" s="17" t="s">
        <v>134</v>
      </c>
      <c r="BM313" s="206" t="s">
        <v>540</v>
      </c>
    </row>
    <row r="314" s="2" customFormat="1">
      <c r="A314" s="32"/>
      <c r="B314" s="33"/>
      <c r="C314" s="34"/>
      <c r="D314" s="208" t="s">
        <v>136</v>
      </c>
      <c r="E314" s="34"/>
      <c r="F314" s="209" t="s">
        <v>541</v>
      </c>
      <c r="G314" s="34"/>
      <c r="H314" s="34"/>
      <c r="I314" s="34"/>
      <c r="J314" s="34"/>
      <c r="K314" s="34"/>
      <c r="L314" s="38"/>
      <c r="M314" s="210"/>
      <c r="N314" s="211"/>
      <c r="O314" s="77"/>
      <c r="P314" s="77"/>
      <c r="Q314" s="77"/>
      <c r="R314" s="77"/>
      <c r="S314" s="77"/>
      <c r="T314" s="78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136</v>
      </c>
      <c r="AU314" s="17" t="s">
        <v>78</v>
      </c>
    </row>
    <row r="315" s="2" customFormat="1">
      <c r="A315" s="32"/>
      <c r="B315" s="33"/>
      <c r="C315" s="34"/>
      <c r="D315" s="212" t="s">
        <v>138</v>
      </c>
      <c r="E315" s="34"/>
      <c r="F315" s="213" t="s">
        <v>542</v>
      </c>
      <c r="G315" s="34"/>
      <c r="H315" s="34"/>
      <c r="I315" s="34"/>
      <c r="J315" s="34"/>
      <c r="K315" s="34"/>
      <c r="L315" s="38"/>
      <c r="M315" s="210"/>
      <c r="N315" s="211"/>
      <c r="O315" s="77"/>
      <c r="P315" s="77"/>
      <c r="Q315" s="77"/>
      <c r="R315" s="77"/>
      <c r="S315" s="77"/>
      <c r="T315" s="78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T315" s="17" t="s">
        <v>138</v>
      </c>
      <c r="AU315" s="17" t="s">
        <v>78</v>
      </c>
    </row>
    <row r="316" s="2" customFormat="1" ht="21.75" customHeight="1">
      <c r="A316" s="32"/>
      <c r="B316" s="33"/>
      <c r="C316" s="196" t="s">
        <v>543</v>
      </c>
      <c r="D316" s="196" t="s">
        <v>129</v>
      </c>
      <c r="E316" s="197" t="s">
        <v>544</v>
      </c>
      <c r="F316" s="198" t="s">
        <v>545</v>
      </c>
      <c r="G316" s="199" t="s">
        <v>227</v>
      </c>
      <c r="H316" s="200">
        <v>57.950000000000003</v>
      </c>
      <c r="I316" s="201">
        <v>14.9</v>
      </c>
      <c r="J316" s="201">
        <f>ROUND(I316*H316,2)</f>
        <v>863.46000000000004</v>
      </c>
      <c r="K316" s="198" t="s">
        <v>133</v>
      </c>
      <c r="L316" s="38"/>
      <c r="M316" s="202" t="s">
        <v>17</v>
      </c>
      <c r="N316" s="203" t="s">
        <v>39</v>
      </c>
      <c r="O316" s="204">
        <v>0.014</v>
      </c>
      <c r="P316" s="204">
        <f>O316*H316</f>
        <v>0.81130000000000002</v>
      </c>
      <c r="Q316" s="204">
        <v>0</v>
      </c>
      <c r="R316" s="204">
        <f>Q316*H316</f>
        <v>0</v>
      </c>
      <c r="S316" s="204">
        <v>0</v>
      </c>
      <c r="T316" s="205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206" t="s">
        <v>134</v>
      </c>
      <c r="AT316" s="206" t="s">
        <v>129</v>
      </c>
      <c r="AU316" s="206" t="s">
        <v>78</v>
      </c>
      <c r="AY316" s="17" t="s">
        <v>127</v>
      </c>
      <c r="BE316" s="207">
        <f>IF(N316="základní",J316,0)</f>
        <v>863.46000000000004</v>
      </c>
      <c r="BF316" s="207">
        <f>IF(N316="snížená",J316,0)</f>
        <v>0</v>
      </c>
      <c r="BG316" s="207">
        <f>IF(N316="zákl. přenesená",J316,0)</f>
        <v>0</v>
      </c>
      <c r="BH316" s="207">
        <f>IF(N316="sníž. přenesená",J316,0)</f>
        <v>0</v>
      </c>
      <c r="BI316" s="207">
        <f>IF(N316="nulová",J316,0)</f>
        <v>0</v>
      </c>
      <c r="BJ316" s="17" t="s">
        <v>76</v>
      </c>
      <c r="BK316" s="207">
        <f>ROUND(I316*H316,2)</f>
        <v>863.46000000000004</v>
      </c>
      <c r="BL316" s="17" t="s">
        <v>134</v>
      </c>
      <c r="BM316" s="206" t="s">
        <v>546</v>
      </c>
    </row>
    <row r="317" s="2" customFormat="1">
      <c r="A317" s="32"/>
      <c r="B317" s="33"/>
      <c r="C317" s="34"/>
      <c r="D317" s="208" t="s">
        <v>136</v>
      </c>
      <c r="E317" s="34"/>
      <c r="F317" s="209" t="s">
        <v>547</v>
      </c>
      <c r="G317" s="34"/>
      <c r="H317" s="34"/>
      <c r="I317" s="34"/>
      <c r="J317" s="34"/>
      <c r="K317" s="34"/>
      <c r="L317" s="38"/>
      <c r="M317" s="210"/>
      <c r="N317" s="211"/>
      <c r="O317" s="77"/>
      <c r="P317" s="77"/>
      <c r="Q317" s="77"/>
      <c r="R317" s="77"/>
      <c r="S317" s="77"/>
      <c r="T317" s="78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T317" s="17" t="s">
        <v>136</v>
      </c>
      <c r="AU317" s="17" t="s">
        <v>78</v>
      </c>
    </row>
    <row r="318" s="2" customFormat="1">
      <c r="A318" s="32"/>
      <c r="B318" s="33"/>
      <c r="C318" s="34"/>
      <c r="D318" s="212" t="s">
        <v>138</v>
      </c>
      <c r="E318" s="34"/>
      <c r="F318" s="213" t="s">
        <v>548</v>
      </c>
      <c r="G318" s="34"/>
      <c r="H318" s="34"/>
      <c r="I318" s="34"/>
      <c r="J318" s="34"/>
      <c r="K318" s="34"/>
      <c r="L318" s="38"/>
      <c r="M318" s="210"/>
      <c r="N318" s="211"/>
      <c r="O318" s="77"/>
      <c r="P318" s="77"/>
      <c r="Q318" s="77"/>
      <c r="R318" s="77"/>
      <c r="S318" s="77"/>
      <c r="T318" s="78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T318" s="17" t="s">
        <v>138</v>
      </c>
      <c r="AU318" s="17" t="s">
        <v>78</v>
      </c>
    </row>
    <row r="319" s="13" customFormat="1">
      <c r="A319" s="13"/>
      <c r="B319" s="214"/>
      <c r="C319" s="215"/>
      <c r="D319" s="208" t="s">
        <v>183</v>
      </c>
      <c r="E319" s="216" t="s">
        <v>17</v>
      </c>
      <c r="F319" s="217" t="s">
        <v>549</v>
      </c>
      <c r="G319" s="215"/>
      <c r="H319" s="218">
        <v>57.950000000000003</v>
      </c>
      <c r="I319" s="215"/>
      <c r="J319" s="215"/>
      <c r="K319" s="215"/>
      <c r="L319" s="219"/>
      <c r="M319" s="220"/>
      <c r="N319" s="221"/>
      <c r="O319" s="221"/>
      <c r="P319" s="221"/>
      <c r="Q319" s="221"/>
      <c r="R319" s="221"/>
      <c r="S319" s="221"/>
      <c r="T319" s="22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23" t="s">
        <v>183</v>
      </c>
      <c r="AU319" s="223" t="s">
        <v>78</v>
      </c>
      <c r="AV319" s="13" t="s">
        <v>78</v>
      </c>
      <c r="AW319" s="13" t="s">
        <v>30</v>
      </c>
      <c r="AX319" s="13" t="s">
        <v>76</v>
      </c>
      <c r="AY319" s="223" t="s">
        <v>127</v>
      </c>
    </row>
    <row r="320" s="2" customFormat="1" ht="16.5" customHeight="1">
      <c r="A320" s="32"/>
      <c r="B320" s="33"/>
      <c r="C320" s="196" t="s">
        <v>550</v>
      </c>
      <c r="D320" s="196" t="s">
        <v>129</v>
      </c>
      <c r="E320" s="197" t="s">
        <v>551</v>
      </c>
      <c r="F320" s="198" t="s">
        <v>552</v>
      </c>
      <c r="G320" s="199" t="s">
        <v>227</v>
      </c>
      <c r="H320" s="200">
        <v>11.404999999999999</v>
      </c>
      <c r="I320" s="201">
        <v>126</v>
      </c>
      <c r="J320" s="201">
        <f>ROUND(I320*H320,2)</f>
        <v>1437.03</v>
      </c>
      <c r="K320" s="198" t="s">
        <v>133</v>
      </c>
      <c r="L320" s="38"/>
      <c r="M320" s="202" t="s">
        <v>17</v>
      </c>
      <c r="N320" s="203" t="s">
        <v>39</v>
      </c>
      <c r="O320" s="204">
        <v>0.13600000000000001</v>
      </c>
      <c r="P320" s="204">
        <f>O320*H320</f>
        <v>1.55108</v>
      </c>
      <c r="Q320" s="204">
        <v>0</v>
      </c>
      <c r="R320" s="204">
        <f>Q320*H320</f>
        <v>0</v>
      </c>
      <c r="S320" s="204">
        <v>0</v>
      </c>
      <c r="T320" s="205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206" t="s">
        <v>134</v>
      </c>
      <c r="AT320" s="206" t="s">
        <v>129</v>
      </c>
      <c r="AU320" s="206" t="s">
        <v>78</v>
      </c>
      <c r="AY320" s="17" t="s">
        <v>127</v>
      </c>
      <c r="BE320" s="207">
        <f>IF(N320="základní",J320,0)</f>
        <v>1437.03</v>
      </c>
      <c r="BF320" s="207">
        <f>IF(N320="snížená",J320,0)</f>
        <v>0</v>
      </c>
      <c r="BG320" s="207">
        <f>IF(N320="zákl. přenesená",J320,0)</f>
        <v>0</v>
      </c>
      <c r="BH320" s="207">
        <f>IF(N320="sníž. přenesená",J320,0)</f>
        <v>0</v>
      </c>
      <c r="BI320" s="207">
        <f>IF(N320="nulová",J320,0)</f>
        <v>0</v>
      </c>
      <c r="BJ320" s="17" t="s">
        <v>76</v>
      </c>
      <c r="BK320" s="207">
        <f>ROUND(I320*H320,2)</f>
        <v>1437.03</v>
      </c>
      <c r="BL320" s="17" t="s">
        <v>134</v>
      </c>
      <c r="BM320" s="206" t="s">
        <v>553</v>
      </c>
    </row>
    <row r="321" s="2" customFormat="1">
      <c r="A321" s="32"/>
      <c r="B321" s="33"/>
      <c r="C321" s="34"/>
      <c r="D321" s="208" t="s">
        <v>136</v>
      </c>
      <c r="E321" s="34"/>
      <c r="F321" s="209" t="s">
        <v>554</v>
      </c>
      <c r="G321" s="34"/>
      <c r="H321" s="34"/>
      <c r="I321" s="34"/>
      <c r="J321" s="34"/>
      <c r="K321" s="34"/>
      <c r="L321" s="38"/>
      <c r="M321" s="210"/>
      <c r="N321" s="211"/>
      <c r="O321" s="77"/>
      <c r="P321" s="77"/>
      <c r="Q321" s="77"/>
      <c r="R321" s="77"/>
      <c r="S321" s="77"/>
      <c r="T321" s="78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T321" s="17" t="s">
        <v>136</v>
      </c>
      <c r="AU321" s="17" t="s">
        <v>78</v>
      </c>
    </row>
    <row r="322" s="2" customFormat="1">
      <c r="A322" s="32"/>
      <c r="B322" s="33"/>
      <c r="C322" s="34"/>
      <c r="D322" s="212" t="s">
        <v>138</v>
      </c>
      <c r="E322" s="34"/>
      <c r="F322" s="213" t="s">
        <v>555</v>
      </c>
      <c r="G322" s="34"/>
      <c r="H322" s="34"/>
      <c r="I322" s="34"/>
      <c r="J322" s="34"/>
      <c r="K322" s="34"/>
      <c r="L322" s="38"/>
      <c r="M322" s="210"/>
      <c r="N322" s="211"/>
      <c r="O322" s="77"/>
      <c r="P322" s="77"/>
      <c r="Q322" s="77"/>
      <c r="R322" s="77"/>
      <c r="S322" s="77"/>
      <c r="T322" s="78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T322" s="17" t="s">
        <v>138</v>
      </c>
      <c r="AU322" s="17" t="s">
        <v>78</v>
      </c>
    </row>
    <row r="323" s="2" customFormat="1" ht="37.8" customHeight="1">
      <c r="A323" s="32"/>
      <c r="B323" s="33"/>
      <c r="C323" s="196" t="s">
        <v>556</v>
      </c>
      <c r="D323" s="196" t="s">
        <v>129</v>
      </c>
      <c r="E323" s="197" t="s">
        <v>557</v>
      </c>
      <c r="F323" s="198" t="s">
        <v>558</v>
      </c>
      <c r="G323" s="199" t="s">
        <v>227</v>
      </c>
      <c r="H323" s="200">
        <v>0.035000000000000003</v>
      </c>
      <c r="I323" s="201">
        <v>4520</v>
      </c>
      <c r="J323" s="201">
        <f>ROUND(I323*H323,2)</f>
        <v>158.19999999999999</v>
      </c>
      <c r="K323" s="198" t="s">
        <v>133</v>
      </c>
      <c r="L323" s="38"/>
      <c r="M323" s="202" t="s">
        <v>17</v>
      </c>
      <c r="N323" s="203" t="s">
        <v>39</v>
      </c>
      <c r="O323" s="204">
        <v>0</v>
      </c>
      <c r="P323" s="204">
        <f>O323*H323</f>
        <v>0</v>
      </c>
      <c r="Q323" s="204">
        <v>0</v>
      </c>
      <c r="R323" s="204">
        <f>Q323*H323</f>
        <v>0</v>
      </c>
      <c r="S323" s="204">
        <v>0</v>
      </c>
      <c r="T323" s="205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206" t="s">
        <v>134</v>
      </c>
      <c r="AT323" s="206" t="s">
        <v>129</v>
      </c>
      <c r="AU323" s="206" t="s">
        <v>78</v>
      </c>
      <c r="AY323" s="17" t="s">
        <v>127</v>
      </c>
      <c r="BE323" s="207">
        <f>IF(N323="základní",J323,0)</f>
        <v>158.19999999999999</v>
      </c>
      <c r="BF323" s="207">
        <f>IF(N323="snížená",J323,0)</f>
        <v>0</v>
      </c>
      <c r="BG323" s="207">
        <f>IF(N323="zákl. přenesená",J323,0)</f>
        <v>0</v>
      </c>
      <c r="BH323" s="207">
        <f>IF(N323="sníž. přenesená",J323,0)</f>
        <v>0</v>
      </c>
      <c r="BI323" s="207">
        <f>IF(N323="nulová",J323,0)</f>
        <v>0</v>
      </c>
      <c r="BJ323" s="17" t="s">
        <v>76</v>
      </c>
      <c r="BK323" s="207">
        <f>ROUND(I323*H323,2)</f>
        <v>158.19999999999999</v>
      </c>
      <c r="BL323" s="17" t="s">
        <v>134</v>
      </c>
      <c r="BM323" s="206" t="s">
        <v>559</v>
      </c>
    </row>
    <row r="324" s="2" customFormat="1">
      <c r="A324" s="32"/>
      <c r="B324" s="33"/>
      <c r="C324" s="34"/>
      <c r="D324" s="208" t="s">
        <v>136</v>
      </c>
      <c r="E324" s="34"/>
      <c r="F324" s="209" t="s">
        <v>560</v>
      </c>
      <c r="G324" s="34"/>
      <c r="H324" s="34"/>
      <c r="I324" s="34"/>
      <c r="J324" s="34"/>
      <c r="K324" s="34"/>
      <c r="L324" s="38"/>
      <c r="M324" s="210"/>
      <c r="N324" s="211"/>
      <c r="O324" s="77"/>
      <c r="P324" s="77"/>
      <c r="Q324" s="77"/>
      <c r="R324" s="77"/>
      <c r="S324" s="77"/>
      <c r="T324" s="78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T324" s="17" t="s">
        <v>136</v>
      </c>
      <c r="AU324" s="17" t="s">
        <v>78</v>
      </c>
    </row>
    <row r="325" s="2" customFormat="1">
      <c r="A325" s="32"/>
      <c r="B325" s="33"/>
      <c r="C325" s="34"/>
      <c r="D325" s="212" t="s">
        <v>138</v>
      </c>
      <c r="E325" s="34"/>
      <c r="F325" s="213" t="s">
        <v>561</v>
      </c>
      <c r="G325" s="34"/>
      <c r="H325" s="34"/>
      <c r="I325" s="34"/>
      <c r="J325" s="34"/>
      <c r="K325" s="34"/>
      <c r="L325" s="38"/>
      <c r="M325" s="210"/>
      <c r="N325" s="211"/>
      <c r="O325" s="77"/>
      <c r="P325" s="77"/>
      <c r="Q325" s="77"/>
      <c r="R325" s="77"/>
      <c r="S325" s="77"/>
      <c r="T325" s="78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T325" s="17" t="s">
        <v>138</v>
      </c>
      <c r="AU325" s="17" t="s">
        <v>78</v>
      </c>
    </row>
    <row r="326" s="2" customFormat="1" ht="44.25" customHeight="1">
      <c r="A326" s="32"/>
      <c r="B326" s="33"/>
      <c r="C326" s="196" t="s">
        <v>562</v>
      </c>
      <c r="D326" s="196" t="s">
        <v>129</v>
      </c>
      <c r="E326" s="197" t="s">
        <v>563</v>
      </c>
      <c r="F326" s="198" t="s">
        <v>564</v>
      </c>
      <c r="G326" s="199" t="s">
        <v>227</v>
      </c>
      <c r="H326" s="200">
        <v>5.5750000000000002</v>
      </c>
      <c r="I326" s="201">
        <v>342</v>
      </c>
      <c r="J326" s="201">
        <f>ROUND(I326*H326,2)</f>
        <v>1906.6500000000001</v>
      </c>
      <c r="K326" s="198" t="s">
        <v>133</v>
      </c>
      <c r="L326" s="38"/>
      <c r="M326" s="202" t="s">
        <v>17</v>
      </c>
      <c r="N326" s="203" t="s">
        <v>39</v>
      </c>
      <c r="O326" s="204">
        <v>0</v>
      </c>
      <c r="P326" s="204">
        <f>O326*H326</f>
        <v>0</v>
      </c>
      <c r="Q326" s="204">
        <v>0</v>
      </c>
      <c r="R326" s="204">
        <f>Q326*H326</f>
        <v>0</v>
      </c>
      <c r="S326" s="204">
        <v>0</v>
      </c>
      <c r="T326" s="205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206" t="s">
        <v>134</v>
      </c>
      <c r="AT326" s="206" t="s">
        <v>129</v>
      </c>
      <c r="AU326" s="206" t="s">
        <v>78</v>
      </c>
      <c r="AY326" s="17" t="s">
        <v>127</v>
      </c>
      <c r="BE326" s="207">
        <f>IF(N326="základní",J326,0)</f>
        <v>1906.6500000000001</v>
      </c>
      <c r="BF326" s="207">
        <f>IF(N326="snížená",J326,0)</f>
        <v>0</v>
      </c>
      <c r="BG326" s="207">
        <f>IF(N326="zákl. přenesená",J326,0)</f>
        <v>0</v>
      </c>
      <c r="BH326" s="207">
        <f>IF(N326="sníž. přenesená",J326,0)</f>
        <v>0</v>
      </c>
      <c r="BI326" s="207">
        <f>IF(N326="nulová",J326,0)</f>
        <v>0</v>
      </c>
      <c r="BJ326" s="17" t="s">
        <v>76</v>
      </c>
      <c r="BK326" s="207">
        <f>ROUND(I326*H326,2)</f>
        <v>1906.6500000000001</v>
      </c>
      <c r="BL326" s="17" t="s">
        <v>134</v>
      </c>
      <c r="BM326" s="206" t="s">
        <v>565</v>
      </c>
    </row>
    <row r="327" s="2" customFormat="1">
      <c r="A327" s="32"/>
      <c r="B327" s="33"/>
      <c r="C327" s="34"/>
      <c r="D327" s="208" t="s">
        <v>136</v>
      </c>
      <c r="E327" s="34"/>
      <c r="F327" s="209" t="s">
        <v>566</v>
      </c>
      <c r="G327" s="34"/>
      <c r="H327" s="34"/>
      <c r="I327" s="34"/>
      <c r="J327" s="34"/>
      <c r="K327" s="34"/>
      <c r="L327" s="38"/>
      <c r="M327" s="210"/>
      <c r="N327" s="211"/>
      <c r="O327" s="77"/>
      <c r="P327" s="77"/>
      <c r="Q327" s="77"/>
      <c r="R327" s="77"/>
      <c r="S327" s="77"/>
      <c r="T327" s="78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T327" s="17" t="s">
        <v>136</v>
      </c>
      <c r="AU327" s="17" t="s">
        <v>78</v>
      </c>
    </row>
    <row r="328" s="2" customFormat="1">
      <c r="A328" s="32"/>
      <c r="B328" s="33"/>
      <c r="C328" s="34"/>
      <c r="D328" s="212" t="s">
        <v>138</v>
      </c>
      <c r="E328" s="34"/>
      <c r="F328" s="213" t="s">
        <v>567</v>
      </c>
      <c r="G328" s="34"/>
      <c r="H328" s="34"/>
      <c r="I328" s="34"/>
      <c r="J328" s="34"/>
      <c r="K328" s="34"/>
      <c r="L328" s="38"/>
      <c r="M328" s="210"/>
      <c r="N328" s="211"/>
      <c r="O328" s="77"/>
      <c r="P328" s="77"/>
      <c r="Q328" s="77"/>
      <c r="R328" s="77"/>
      <c r="S328" s="77"/>
      <c r="T328" s="78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T328" s="17" t="s">
        <v>138</v>
      </c>
      <c r="AU328" s="17" t="s">
        <v>78</v>
      </c>
    </row>
    <row r="329" s="2" customFormat="1" ht="44.25" customHeight="1">
      <c r="A329" s="32"/>
      <c r="B329" s="33"/>
      <c r="C329" s="196" t="s">
        <v>568</v>
      </c>
      <c r="D329" s="196" t="s">
        <v>129</v>
      </c>
      <c r="E329" s="197" t="s">
        <v>569</v>
      </c>
      <c r="F329" s="198" t="s">
        <v>570</v>
      </c>
      <c r="G329" s="199" t="s">
        <v>227</v>
      </c>
      <c r="H329" s="200">
        <v>0.22</v>
      </c>
      <c r="I329" s="201">
        <v>520</v>
      </c>
      <c r="J329" s="201">
        <f>ROUND(I329*H329,2)</f>
        <v>114.40000000000001</v>
      </c>
      <c r="K329" s="198" t="s">
        <v>133</v>
      </c>
      <c r="L329" s="38"/>
      <c r="M329" s="202" t="s">
        <v>17</v>
      </c>
      <c r="N329" s="203" t="s">
        <v>39</v>
      </c>
      <c r="O329" s="204">
        <v>0</v>
      </c>
      <c r="P329" s="204">
        <f>O329*H329</f>
        <v>0</v>
      </c>
      <c r="Q329" s="204">
        <v>0</v>
      </c>
      <c r="R329" s="204">
        <f>Q329*H329</f>
        <v>0</v>
      </c>
      <c r="S329" s="204">
        <v>0</v>
      </c>
      <c r="T329" s="205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206" t="s">
        <v>134</v>
      </c>
      <c r="AT329" s="206" t="s">
        <v>129</v>
      </c>
      <c r="AU329" s="206" t="s">
        <v>78</v>
      </c>
      <c r="AY329" s="17" t="s">
        <v>127</v>
      </c>
      <c r="BE329" s="207">
        <f>IF(N329="základní",J329,0)</f>
        <v>114.40000000000001</v>
      </c>
      <c r="BF329" s="207">
        <f>IF(N329="snížená",J329,0)</f>
        <v>0</v>
      </c>
      <c r="BG329" s="207">
        <f>IF(N329="zákl. přenesená",J329,0)</f>
        <v>0</v>
      </c>
      <c r="BH329" s="207">
        <f>IF(N329="sníž. přenesená",J329,0)</f>
        <v>0</v>
      </c>
      <c r="BI329" s="207">
        <f>IF(N329="nulová",J329,0)</f>
        <v>0</v>
      </c>
      <c r="BJ329" s="17" t="s">
        <v>76</v>
      </c>
      <c r="BK329" s="207">
        <f>ROUND(I329*H329,2)</f>
        <v>114.40000000000001</v>
      </c>
      <c r="BL329" s="17" t="s">
        <v>134</v>
      </c>
      <c r="BM329" s="206" t="s">
        <v>571</v>
      </c>
    </row>
    <row r="330" s="2" customFormat="1">
      <c r="A330" s="32"/>
      <c r="B330" s="33"/>
      <c r="C330" s="34"/>
      <c r="D330" s="208" t="s">
        <v>136</v>
      </c>
      <c r="E330" s="34"/>
      <c r="F330" s="209" t="s">
        <v>572</v>
      </c>
      <c r="G330" s="34"/>
      <c r="H330" s="34"/>
      <c r="I330" s="34"/>
      <c r="J330" s="34"/>
      <c r="K330" s="34"/>
      <c r="L330" s="38"/>
      <c r="M330" s="210"/>
      <c r="N330" s="211"/>
      <c r="O330" s="77"/>
      <c r="P330" s="77"/>
      <c r="Q330" s="77"/>
      <c r="R330" s="77"/>
      <c r="S330" s="77"/>
      <c r="T330" s="78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136</v>
      </c>
      <c r="AU330" s="17" t="s">
        <v>78</v>
      </c>
    </row>
    <row r="331" s="2" customFormat="1">
      <c r="A331" s="32"/>
      <c r="B331" s="33"/>
      <c r="C331" s="34"/>
      <c r="D331" s="212" t="s">
        <v>138</v>
      </c>
      <c r="E331" s="34"/>
      <c r="F331" s="213" t="s">
        <v>573</v>
      </c>
      <c r="G331" s="34"/>
      <c r="H331" s="34"/>
      <c r="I331" s="34"/>
      <c r="J331" s="34"/>
      <c r="K331" s="34"/>
      <c r="L331" s="38"/>
      <c r="M331" s="210"/>
      <c r="N331" s="211"/>
      <c r="O331" s="77"/>
      <c r="P331" s="77"/>
      <c r="Q331" s="77"/>
      <c r="R331" s="77"/>
      <c r="S331" s="77"/>
      <c r="T331" s="78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T331" s="17" t="s">
        <v>138</v>
      </c>
      <c r="AU331" s="17" t="s">
        <v>78</v>
      </c>
    </row>
    <row r="332" s="12" customFormat="1" ht="22.8" customHeight="1">
      <c r="A332" s="12"/>
      <c r="B332" s="181"/>
      <c r="C332" s="182"/>
      <c r="D332" s="183" t="s">
        <v>67</v>
      </c>
      <c r="E332" s="194" t="s">
        <v>574</v>
      </c>
      <c r="F332" s="194" t="s">
        <v>575</v>
      </c>
      <c r="G332" s="182"/>
      <c r="H332" s="182"/>
      <c r="I332" s="182"/>
      <c r="J332" s="195">
        <f>BK332</f>
        <v>5822.29</v>
      </c>
      <c r="K332" s="182"/>
      <c r="L332" s="186"/>
      <c r="M332" s="187"/>
      <c r="N332" s="188"/>
      <c r="O332" s="188"/>
      <c r="P332" s="189">
        <f>SUM(P333:P338)</f>
        <v>11.114993999999998</v>
      </c>
      <c r="Q332" s="188"/>
      <c r="R332" s="189">
        <f>SUM(R333:R338)</f>
        <v>0</v>
      </c>
      <c r="S332" s="188"/>
      <c r="T332" s="190">
        <f>SUM(T333:T338)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91" t="s">
        <v>76</v>
      </c>
      <c r="AT332" s="192" t="s">
        <v>67</v>
      </c>
      <c r="AU332" s="192" t="s">
        <v>76</v>
      </c>
      <c r="AY332" s="191" t="s">
        <v>127</v>
      </c>
      <c r="BK332" s="193">
        <f>SUM(BK333:BK338)</f>
        <v>5822.29</v>
      </c>
    </row>
    <row r="333" s="2" customFormat="1" ht="24.15" customHeight="1">
      <c r="A333" s="32"/>
      <c r="B333" s="33"/>
      <c r="C333" s="196" t="s">
        <v>576</v>
      </c>
      <c r="D333" s="196" t="s">
        <v>129</v>
      </c>
      <c r="E333" s="197" t="s">
        <v>577</v>
      </c>
      <c r="F333" s="198" t="s">
        <v>578</v>
      </c>
      <c r="G333" s="199" t="s">
        <v>227</v>
      </c>
      <c r="H333" s="200">
        <v>15.805999999999999</v>
      </c>
      <c r="I333" s="201">
        <v>365</v>
      </c>
      <c r="J333" s="201">
        <f>ROUND(I333*H333,2)</f>
        <v>5769.1899999999996</v>
      </c>
      <c r="K333" s="198" t="s">
        <v>133</v>
      </c>
      <c r="L333" s="38"/>
      <c r="M333" s="202" t="s">
        <v>17</v>
      </c>
      <c r="N333" s="203" t="s">
        <v>39</v>
      </c>
      <c r="O333" s="204">
        <v>0.69899999999999995</v>
      </c>
      <c r="P333" s="204">
        <f>O333*H333</f>
        <v>11.048393999999998</v>
      </c>
      <c r="Q333" s="204">
        <v>0</v>
      </c>
      <c r="R333" s="204">
        <f>Q333*H333</f>
        <v>0</v>
      </c>
      <c r="S333" s="204">
        <v>0</v>
      </c>
      <c r="T333" s="205">
        <f>S333*H333</f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206" t="s">
        <v>134</v>
      </c>
      <c r="AT333" s="206" t="s">
        <v>129</v>
      </c>
      <c r="AU333" s="206" t="s">
        <v>78</v>
      </c>
      <c r="AY333" s="17" t="s">
        <v>127</v>
      </c>
      <c r="BE333" s="207">
        <f>IF(N333="základní",J333,0)</f>
        <v>5769.1899999999996</v>
      </c>
      <c r="BF333" s="207">
        <f>IF(N333="snížená",J333,0)</f>
        <v>0</v>
      </c>
      <c r="BG333" s="207">
        <f>IF(N333="zákl. přenesená",J333,0)</f>
        <v>0</v>
      </c>
      <c r="BH333" s="207">
        <f>IF(N333="sníž. přenesená",J333,0)</f>
        <v>0</v>
      </c>
      <c r="BI333" s="207">
        <f>IF(N333="nulová",J333,0)</f>
        <v>0</v>
      </c>
      <c r="BJ333" s="17" t="s">
        <v>76</v>
      </c>
      <c r="BK333" s="207">
        <f>ROUND(I333*H333,2)</f>
        <v>5769.1899999999996</v>
      </c>
      <c r="BL333" s="17" t="s">
        <v>134</v>
      </c>
      <c r="BM333" s="206" t="s">
        <v>579</v>
      </c>
    </row>
    <row r="334" s="2" customFormat="1">
      <c r="A334" s="32"/>
      <c r="B334" s="33"/>
      <c r="C334" s="34"/>
      <c r="D334" s="208" t="s">
        <v>136</v>
      </c>
      <c r="E334" s="34"/>
      <c r="F334" s="209" t="s">
        <v>580</v>
      </c>
      <c r="G334" s="34"/>
      <c r="H334" s="34"/>
      <c r="I334" s="34"/>
      <c r="J334" s="34"/>
      <c r="K334" s="34"/>
      <c r="L334" s="38"/>
      <c r="M334" s="210"/>
      <c r="N334" s="211"/>
      <c r="O334" s="77"/>
      <c r="P334" s="77"/>
      <c r="Q334" s="77"/>
      <c r="R334" s="77"/>
      <c r="S334" s="77"/>
      <c r="T334" s="78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T334" s="17" t="s">
        <v>136</v>
      </c>
      <c r="AU334" s="17" t="s">
        <v>78</v>
      </c>
    </row>
    <row r="335" s="2" customFormat="1">
      <c r="A335" s="32"/>
      <c r="B335" s="33"/>
      <c r="C335" s="34"/>
      <c r="D335" s="212" t="s">
        <v>138</v>
      </c>
      <c r="E335" s="34"/>
      <c r="F335" s="213" t="s">
        <v>581</v>
      </c>
      <c r="G335" s="34"/>
      <c r="H335" s="34"/>
      <c r="I335" s="34"/>
      <c r="J335" s="34"/>
      <c r="K335" s="34"/>
      <c r="L335" s="38"/>
      <c r="M335" s="210"/>
      <c r="N335" s="211"/>
      <c r="O335" s="77"/>
      <c r="P335" s="77"/>
      <c r="Q335" s="77"/>
      <c r="R335" s="77"/>
      <c r="S335" s="77"/>
      <c r="T335" s="78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138</v>
      </c>
      <c r="AU335" s="17" t="s">
        <v>78</v>
      </c>
    </row>
    <row r="336" s="2" customFormat="1" ht="24.15" customHeight="1">
      <c r="A336" s="32"/>
      <c r="B336" s="33"/>
      <c r="C336" s="196" t="s">
        <v>582</v>
      </c>
      <c r="D336" s="196" t="s">
        <v>129</v>
      </c>
      <c r="E336" s="197" t="s">
        <v>583</v>
      </c>
      <c r="F336" s="198" t="s">
        <v>584</v>
      </c>
      <c r="G336" s="199" t="s">
        <v>227</v>
      </c>
      <c r="H336" s="200">
        <v>0.044999999999999998</v>
      </c>
      <c r="I336" s="201">
        <v>1180</v>
      </c>
      <c r="J336" s="201">
        <f>ROUND(I336*H336,2)</f>
        <v>53.100000000000001</v>
      </c>
      <c r="K336" s="198" t="s">
        <v>133</v>
      </c>
      <c r="L336" s="38"/>
      <c r="M336" s="202" t="s">
        <v>17</v>
      </c>
      <c r="N336" s="203" t="s">
        <v>39</v>
      </c>
      <c r="O336" s="204">
        <v>1.48</v>
      </c>
      <c r="P336" s="204">
        <f>O336*H336</f>
        <v>0.066599999999999993</v>
      </c>
      <c r="Q336" s="204">
        <v>0</v>
      </c>
      <c r="R336" s="204">
        <f>Q336*H336</f>
        <v>0</v>
      </c>
      <c r="S336" s="204">
        <v>0</v>
      </c>
      <c r="T336" s="205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206" t="s">
        <v>134</v>
      </c>
      <c r="AT336" s="206" t="s">
        <v>129</v>
      </c>
      <c r="AU336" s="206" t="s">
        <v>78</v>
      </c>
      <c r="AY336" s="17" t="s">
        <v>127</v>
      </c>
      <c r="BE336" s="207">
        <f>IF(N336="základní",J336,0)</f>
        <v>53.100000000000001</v>
      </c>
      <c r="BF336" s="207">
        <f>IF(N336="snížená",J336,0)</f>
        <v>0</v>
      </c>
      <c r="BG336" s="207">
        <f>IF(N336="zákl. přenesená",J336,0)</f>
        <v>0</v>
      </c>
      <c r="BH336" s="207">
        <f>IF(N336="sníž. přenesená",J336,0)</f>
        <v>0</v>
      </c>
      <c r="BI336" s="207">
        <f>IF(N336="nulová",J336,0)</f>
        <v>0</v>
      </c>
      <c r="BJ336" s="17" t="s">
        <v>76</v>
      </c>
      <c r="BK336" s="207">
        <f>ROUND(I336*H336,2)</f>
        <v>53.100000000000001</v>
      </c>
      <c r="BL336" s="17" t="s">
        <v>134</v>
      </c>
      <c r="BM336" s="206" t="s">
        <v>585</v>
      </c>
    </row>
    <row r="337" s="2" customFormat="1">
      <c r="A337" s="32"/>
      <c r="B337" s="33"/>
      <c r="C337" s="34"/>
      <c r="D337" s="208" t="s">
        <v>136</v>
      </c>
      <c r="E337" s="34"/>
      <c r="F337" s="209" t="s">
        <v>586</v>
      </c>
      <c r="G337" s="34"/>
      <c r="H337" s="34"/>
      <c r="I337" s="34"/>
      <c r="J337" s="34"/>
      <c r="K337" s="34"/>
      <c r="L337" s="38"/>
      <c r="M337" s="210"/>
      <c r="N337" s="211"/>
      <c r="O337" s="77"/>
      <c r="P337" s="77"/>
      <c r="Q337" s="77"/>
      <c r="R337" s="77"/>
      <c r="S337" s="77"/>
      <c r="T337" s="78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136</v>
      </c>
      <c r="AU337" s="17" t="s">
        <v>78</v>
      </c>
    </row>
    <row r="338" s="2" customFormat="1">
      <c r="A338" s="32"/>
      <c r="B338" s="33"/>
      <c r="C338" s="34"/>
      <c r="D338" s="212" t="s">
        <v>138</v>
      </c>
      <c r="E338" s="34"/>
      <c r="F338" s="213" t="s">
        <v>587</v>
      </c>
      <c r="G338" s="34"/>
      <c r="H338" s="34"/>
      <c r="I338" s="34"/>
      <c r="J338" s="34"/>
      <c r="K338" s="34"/>
      <c r="L338" s="38"/>
      <c r="M338" s="210"/>
      <c r="N338" s="211"/>
      <c r="O338" s="77"/>
      <c r="P338" s="77"/>
      <c r="Q338" s="77"/>
      <c r="R338" s="77"/>
      <c r="S338" s="77"/>
      <c r="T338" s="78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138</v>
      </c>
      <c r="AU338" s="17" t="s">
        <v>78</v>
      </c>
    </row>
    <row r="339" s="12" customFormat="1" ht="25.92" customHeight="1">
      <c r="A339" s="12"/>
      <c r="B339" s="181"/>
      <c r="C339" s="182"/>
      <c r="D339" s="183" t="s">
        <v>67</v>
      </c>
      <c r="E339" s="184" t="s">
        <v>588</v>
      </c>
      <c r="F339" s="184" t="s">
        <v>589</v>
      </c>
      <c r="G339" s="182"/>
      <c r="H339" s="182"/>
      <c r="I339" s="182"/>
      <c r="J339" s="185">
        <f>BK339</f>
        <v>2220768</v>
      </c>
      <c r="K339" s="182"/>
      <c r="L339" s="186"/>
      <c r="M339" s="187"/>
      <c r="N339" s="188"/>
      <c r="O339" s="188"/>
      <c r="P339" s="189">
        <f>P340</f>
        <v>0</v>
      </c>
      <c r="Q339" s="188"/>
      <c r="R339" s="189">
        <f>R340</f>
        <v>0</v>
      </c>
      <c r="S339" s="188"/>
      <c r="T339" s="190">
        <f>T340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91" t="s">
        <v>78</v>
      </c>
      <c r="AT339" s="192" t="s">
        <v>67</v>
      </c>
      <c r="AU339" s="192" t="s">
        <v>68</v>
      </c>
      <c r="AY339" s="191" t="s">
        <v>127</v>
      </c>
      <c r="BK339" s="193">
        <f>BK340</f>
        <v>2220768</v>
      </c>
    </row>
    <row r="340" s="12" customFormat="1" ht="22.8" customHeight="1">
      <c r="A340" s="12"/>
      <c r="B340" s="181"/>
      <c r="C340" s="182"/>
      <c r="D340" s="183" t="s">
        <v>67</v>
      </c>
      <c r="E340" s="194" t="s">
        <v>590</v>
      </c>
      <c r="F340" s="194" t="s">
        <v>591</v>
      </c>
      <c r="G340" s="182"/>
      <c r="H340" s="182"/>
      <c r="I340" s="182"/>
      <c r="J340" s="195">
        <f>BK340</f>
        <v>2220768</v>
      </c>
      <c r="K340" s="182"/>
      <c r="L340" s="186"/>
      <c r="M340" s="187"/>
      <c r="N340" s="188"/>
      <c r="O340" s="188"/>
      <c r="P340" s="189">
        <f>SUM(P341:P362)</f>
        <v>0</v>
      </c>
      <c r="Q340" s="188"/>
      <c r="R340" s="189">
        <f>SUM(R341:R362)</f>
        <v>0</v>
      </c>
      <c r="S340" s="188"/>
      <c r="T340" s="190">
        <f>SUM(T341:T362)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91" t="s">
        <v>78</v>
      </c>
      <c r="AT340" s="192" t="s">
        <v>67</v>
      </c>
      <c r="AU340" s="192" t="s">
        <v>76</v>
      </c>
      <c r="AY340" s="191" t="s">
        <v>127</v>
      </c>
      <c r="BK340" s="193">
        <f>SUM(BK341:BK362)</f>
        <v>2220768</v>
      </c>
    </row>
    <row r="341" s="2" customFormat="1" ht="76.35" customHeight="1">
      <c r="A341" s="32"/>
      <c r="B341" s="33"/>
      <c r="C341" s="196" t="s">
        <v>592</v>
      </c>
      <c r="D341" s="196" t="s">
        <v>129</v>
      </c>
      <c r="E341" s="197" t="s">
        <v>593</v>
      </c>
      <c r="F341" s="198" t="s">
        <v>594</v>
      </c>
      <c r="G341" s="199" t="s">
        <v>377</v>
      </c>
      <c r="H341" s="200">
        <v>1</v>
      </c>
      <c r="I341" s="201">
        <v>749320</v>
      </c>
      <c r="J341" s="201">
        <f>ROUND(I341*H341,2)</f>
        <v>749320</v>
      </c>
      <c r="K341" s="198" t="s">
        <v>17</v>
      </c>
      <c r="L341" s="38"/>
      <c r="M341" s="202" t="s">
        <v>17</v>
      </c>
      <c r="N341" s="203" t="s">
        <v>39</v>
      </c>
      <c r="O341" s="204">
        <v>0</v>
      </c>
      <c r="P341" s="204">
        <f>O341*H341</f>
        <v>0</v>
      </c>
      <c r="Q341" s="204">
        <v>0</v>
      </c>
      <c r="R341" s="204">
        <f>Q341*H341</f>
        <v>0</v>
      </c>
      <c r="S341" s="204">
        <v>0</v>
      </c>
      <c r="T341" s="205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206" t="s">
        <v>595</v>
      </c>
      <c r="AT341" s="206" t="s">
        <v>129</v>
      </c>
      <c r="AU341" s="206" t="s">
        <v>78</v>
      </c>
      <c r="AY341" s="17" t="s">
        <v>127</v>
      </c>
      <c r="BE341" s="207">
        <f>IF(N341="základní",J341,0)</f>
        <v>749320</v>
      </c>
      <c r="BF341" s="207">
        <f>IF(N341="snížená",J341,0)</f>
        <v>0</v>
      </c>
      <c r="BG341" s="207">
        <f>IF(N341="zákl. přenesená",J341,0)</f>
        <v>0</v>
      </c>
      <c r="BH341" s="207">
        <f>IF(N341="sníž. přenesená",J341,0)</f>
        <v>0</v>
      </c>
      <c r="BI341" s="207">
        <f>IF(N341="nulová",J341,0)</f>
        <v>0</v>
      </c>
      <c r="BJ341" s="17" t="s">
        <v>76</v>
      </c>
      <c r="BK341" s="207">
        <f>ROUND(I341*H341,2)</f>
        <v>749320</v>
      </c>
      <c r="BL341" s="17" t="s">
        <v>595</v>
      </c>
      <c r="BM341" s="206" t="s">
        <v>596</v>
      </c>
    </row>
    <row r="342" s="2" customFormat="1">
      <c r="A342" s="32"/>
      <c r="B342" s="33"/>
      <c r="C342" s="34"/>
      <c r="D342" s="208" t="s">
        <v>136</v>
      </c>
      <c r="E342" s="34"/>
      <c r="F342" s="209" t="s">
        <v>597</v>
      </c>
      <c r="G342" s="34"/>
      <c r="H342" s="34"/>
      <c r="I342" s="34"/>
      <c r="J342" s="34"/>
      <c r="K342" s="34"/>
      <c r="L342" s="38"/>
      <c r="M342" s="210"/>
      <c r="N342" s="211"/>
      <c r="O342" s="77"/>
      <c r="P342" s="77"/>
      <c r="Q342" s="77"/>
      <c r="R342" s="77"/>
      <c r="S342" s="77"/>
      <c r="T342" s="78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T342" s="17" t="s">
        <v>136</v>
      </c>
      <c r="AU342" s="17" t="s">
        <v>78</v>
      </c>
    </row>
    <row r="343" s="2" customFormat="1" ht="16.5" customHeight="1">
      <c r="A343" s="32"/>
      <c r="B343" s="33"/>
      <c r="C343" s="196" t="s">
        <v>598</v>
      </c>
      <c r="D343" s="196" t="s">
        <v>129</v>
      </c>
      <c r="E343" s="197" t="s">
        <v>599</v>
      </c>
      <c r="F343" s="198" t="s">
        <v>600</v>
      </c>
      <c r="G343" s="199" t="s">
        <v>601</v>
      </c>
      <c r="H343" s="200">
        <v>2</v>
      </c>
      <c r="I343" s="201">
        <v>1870</v>
      </c>
      <c r="J343" s="201">
        <f>ROUND(I343*H343,2)</f>
        <v>3740</v>
      </c>
      <c r="K343" s="198" t="s">
        <v>17</v>
      </c>
      <c r="L343" s="38"/>
      <c r="M343" s="202" t="s">
        <v>17</v>
      </c>
      <c r="N343" s="203" t="s">
        <v>39</v>
      </c>
      <c r="O343" s="204">
        <v>0</v>
      </c>
      <c r="P343" s="204">
        <f>O343*H343</f>
        <v>0</v>
      </c>
      <c r="Q343" s="204">
        <v>0</v>
      </c>
      <c r="R343" s="204">
        <f>Q343*H343</f>
        <v>0</v>
      </c>
      <c r="S343" s="204">
        <v>0</v>
      </c>
      <c r="T343" s="205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206" t="s">
        <v>76</v>
      </c>
      <c r="AT343" s="206" t="s">
        <v>129</v>
      </c>
      <c r="AU343" s="206" t="s">
        <v>78</v>
      </c>
      <c r="AY343" s="17" t="s">
        <v>127</v>
      </c>
      <c r="BE343" s="207">
        <f>IF(N343="základní",J343,0)</f>
        <v>3740</v>
      </c>
      <c r="BF343" s="207">
        <f>IF(N343="snížená",J343,0)</f>
        <v>0</v>
      </c>
      <c r="BG343" s="207">
        <f>IF(N343="zákl. přenesená",J343,0)</f>
        <v>0</v>
      </c>
      <c r="BH343" s="207">
        <f>IF(N343="sníž. přenesená",J343,0)</f>
        <v>0</v>
      </c>
      <c r="BI343" s="207">
        <f>IF(N343="nulová",J343,0)</f>
        <v>0</v>
      </c>
      <c r="BJ343" s="17" t="s">
        <v>76</v>
      </c>
      <c r="BK343" s="207">
        <f>ROUND(I343*H343,2)</f>
        <v>3740</v>
      </c>
      <c r="BL343" s="17" t="s">
        <v>76</v>
      </c>
      <c r="BM343" s="206" t="s">
        <v>602</v>
      </c>
    </row>
    <row r="344" s="2" customFormat="1">
      <c r="A344" s="32"/>
      <c r="B344" s="33"/>
      <c r="C344" s="34"/>
      <c r="D344" s="208" t="s">
        <v>136</v>
      </c>
      <c r="E344" s="34"/>
      <c r="F344" s="209" t="s">
        <v>600</v>
      </c>
      <c r="G344" s="34"/>
      <c r="H344" s="34"/>
      <c r="I344" s="34"/>
      <c r="J344" s="34"/>
      <c r="K344" s="34"/>
      <c r="L344" s="38"/>
      <c r="M344" s="210"/>
      <c r="N344" s="211"/>
      <c r="O344" s="77"/>
      <c r="P344" s="77"/>
      <c r="Q344" s="77"/>
      <c r="R344" s="77"/>
      <c r="S344" s="77"/>
      <c r="T344" s="78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136</v>
      </c>
      <c r="AU344" s="17" t="s">
        <v>78</v>
      </c>
    </row>
    <row r="345" s="2" customFormat="1" ht="76.35" customHeight="1">
      <c r="A345" s="32"/>
      <c r="B345" s="33"/>
      <c r="C345" s="196" t="s">
        <v>603</v>
      </c>
      <c r="D345" s="196" t="s">
        <v>129</v>
      </c>
      <c r="E345" s="197" t="s">
        <v>604</v>
      </c>
      <c r="F345" s="198" t="s">
        <v>605</v>
      </c>
      <c r="G345" s="199" t="s">
        <v>377</v>
      </c>
      <c r="H345" s="200">
        <v>2</v>
      </c>
      <c r="I345" s="201">
        <v>495000</v>
      </c>
      <c r="J345" s="201">
        <f>ROUND(I345*H345,2)</f>
        <v>990000</v>
      </c>
      <c r="K345" s="198" t="s">
        <v>17</v>
      </c>
      <c r="L345" s="38"/>
      <c r="M345" s="202" t="s">
        <v>17</v>
      </c>
      <c r="N345" s="203" t="s">
        <v>39</v>
      </c>
      <c r="O345" s="204">
        <v>0</v>
      </c>
      <c r="P345" s="204">
        <f>O345*H345</f>
        <v>0</v>
      </c>
      <c r="Q345" s="204">
        <v>0</v>
      </c>
      <c r="R345" s="204">
        <f>Q345*H345</f>
        <v>0</v>
      </c>
      <c r="S345" s="204">
        <v>0</v>
      </c>
      <c r="T345" s="205">
        <f>S345*H345</f>
        <v>0</v>
      </c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R345" s="206" t="s">
        <v>76</v>
      </c>
      <c r="AT345" s="206" t="s">
        <v>129</v>
      </c>
      <c r="AU345" s="206" t="s">
        <v>78</v>
      </c>
      <c r="AY345" s="17" t="s">
        <v>127</v>
      </c>
      <c r="BE345" s="207">
        <f>IF(N345="základní",J345,0)</f>
        <v>990000</v>
      </c>
      <c r="BF345" s="207">
        <f>IF(N345="snížená",J345,0)</f>
        <v>0</v>
      </c>
      <c r="BG345" s="207">
        <f>IF(N345="zákl. přenesená",J345,0)</f>
        <v>0</v>
      </c>
      <c r="BH345" s="207">
        <f>IF(N345="sníž. přenesená",J345,0)</f>
        <v>0</v>
      </c>
      <c r="BI345" s="207">
        <f>IF(N345="nulová",J345,0)</f>
        <v>0</v>
      </c>
      <c r="BJ345" s="17" t="s">
        <v>76</v>
      </c>
      <c r="BK345" s="207">
        <f>ROUND(I345*H345,2)</f>
        <v>990000</v>
      </c>
      <c r="BL345" s="17" t="s">
        <v>76</v>
      </c>
      <c r="BM345" s="206" t="s">
        <v>606</v>
      </c>
    </row>
    <row r="346" s="2" customFormat="1">
      <c r="A346" s="32"/>
      <c r="B346" s="33"/>
      <c r="C346" s="34"/>
      <c r="D346" s="208" t="s">
        <v>136</v>
      </c>
      <c r="E346" s="34"/>
      <c r="F346" s="209" t="s">
        <v>607</v>
      </c>
      <c r="G346" s="34"/>
      <c r="H346" s="34"/>
      <c r="I346" s="34"/>
      <c r="J346" s="34"/>
      <c r="K346" s="34"/>
      <c r="L346" s="38"/>
      <c r="M346" s="210"/>
      <c r="N346" s="211"/>
      <c r="O346" s="77"/>
      <c r="P346" s="77"/>
      <c r="Q346" s="77"/>
      <c r="R346" s="77"/>
      <c r="S346" s="77"/>
      <c r="T346" s="78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T346" s="17" t="s">
        <v>136</v>
      </c>
      <c r="AU346" s="17" t="s">
        <v>78</v>
      </c>
    </row>
    <row r="347" s="2" customFormat="1" ht="76.35" customHeight="1">
      <c r="A347" s="32"/>
      <c r="B347" s="33"/>
      <c r="C347" s="196" t="s">
        <v>608</v>
      </c>
      <c r="D347" s="196" t="s">
        <v>129</v>
      </c>
      <c r="E347" s="197" t="s">
        <v>609</v>
      </c>
      <c r="F347" s="198" t="s">
        <v>610</v>
      </c>
      <c r="G347" s="199" t="s">
        <v>377</v>
      </c>
      <c r="H347" s="200">
        <v>2</v>
      </c>
      <c r="I347" s="201">
        <v>122469</v>
      </c>
      <c r="J347" s="201">
        <f>ROUND(I347*H347,2)</f>
        <v>244938</v>
      </c>
      <c r="K347" s="198" t="s">
        <v>17</v>
      </c>
      <c r="L347" s="38"/>
      <c r="M347" s="202" t="s">
        <v>17</v>
      </c>
      <c r="N347" s="203" t="s">
        <v>39</v>
      </c>
      <c r="O347" s="204">
        <v>0</v>
      </c>
      <c r="P347" s="204">
        <f>O347*H347</f>
        <v>0</v>
      </c>
      <c r="Q347" s="204">
        <v>0</v>
      </c>
      <c r="R347" s="204">
        <f>Q347*H347</f>
        <v>0</v>
      </c>
      <c r="S347" s="204">
        <v>0</v>
      </c>
      <c r="T347" s="205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206" t="s">
        <v>76</v>
      </c>
      <c r="AT347" s="206" t="s">
        <v>129</v>
      </c>
      <c r="AU347" s="206" t="s">
        <v>78</v>
      </c>
      <c r="AY347" s="17" t="s">
        <v>127</v>
      </c>
      <c r="BE347" s="207">
        <f>IF(N347="základní",J347,0)</f>
        <v>244938</v>
      </c>
      <c r="BF347" s="207">
        <f>IF(N347="snížená",J347,0)</f>
        <v>0</v>
      </c>
      <c r="BG347" s="207">
        <f>IF(N347="zákl. přenesená",J347,0)</f>
        <v>0</v>
      </c>
      <c r="BH347" s="207">
        <f>IF(N347="sníž. přenesená",J347,0)</f>
        <v>0</v>
      </c>
      <c r="BI347" s="207">
        <f>IF(N347="nulová",J347,0)</f>
        <v>0</v>
      </c>
      <c r="BJ347" s="17" t="s">
        <v>76</v>
      </c>
      <c r="BK347" s="207">
        <f>ROUND(I347*H347,2)</f>
        <v>244938</v>
      </c>
      <c r="BL347" s="17" t="s">
        <v>76</v>
      </c>
      <c r="BM347" s="206" t="s">
        <v>611</v>
      </c>
    </row>
    <row r="348" s="2" customFormat="1">
      <c r="A348" s="32"/>
      <c r="B348" s="33"/>
      <c r="C348" s="34"/>
      <c r="D348" s="208" t="s">
        <v>136</v>
      </c>
      <c r="E348" s="34"/>
      <c r="F348" s="209" t="s">
        <v>612</v>
      </c>
      <c r="G348" s="34"/>
      <c r="H348" s="34"/>
      <c r="I348" s="34"/>
      <c r="J348" s="34"/>
      <c r="K348" s="34"/>
      <c r="L348" s="38"/>
      <c r="M348" s="210"/>
      <c r="N348" s="211"/>
      <c r="O348" s="77"/>
      <c r="P348" s="77"/>
      <c r="Q348" s="77"/>
      <c r="R348" s="77"/>
      <c r="S348" s="77"/>
      <c r="T348" s="78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T348" s="17" t="s">
        <v>136</v>
      </c>
      <c r="AU348" s="17" t="s">
        <v>78</v>
      </c>
    </row>
    <row r="349" s="2" customFormat="1" ht="66.75" customHeight="1">
      <c r="A349" s="32"/>
      <c r="B349" s="33"/>
      <c r="C349" s="196" t="s">
        <v>613</v>
      </c>
      <c r="D349" s="196" t="s">
        <v>129</v>
      </c>
      <c r="E349" s="197" t="s">
        <v>614</v>
      </c>
      <c r="F349" s="198" t="s">
        <v>615</v>
      </c>
      <c r="G349" s="199" t="s">
        <v>261</v>
      </c>
      <c r="H349" s="200">
        <v>2</v>
      </c>
      <c r="I349" s="201">
        <v>24750</v>
      </c>
      <c r="J349" s="201">
        <f>ROUND(I349*H349,2)</f>
        <v>49500</v>
      </c>
      <c r="K349" s="198" t="s">
        <v>17</v>
      </c>
      <c r="L349" s="38"/>
      <c r="M349" s="202" t="s">
        <v>17</v>
      </c>
      <c r="N349" s="203" t="s">
        <v>39</v>
      </c>
      <c r="O349" s="204">
        <v>0</v>
      </c>
      <c r="P349" s="204">
        <f>O349*H349</f>
        <v>0</v>
      </c>
      <c r="Q349" s="204">
        <v>0</v>
      </c>
      <c r="R349" s="204">
        <f>Q349*H349</f>
        <v>0</v>
      </c>
      <c r="S349" s="204">
        <v>0</v>
      </c>
      <c r="T349" s="205">
        <f>S349*H349</f>
        <v>0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206" t="s">
        <v>76</v>
      </c>
      <c r="AT349" s="206" t="s">
        <v>129</v>
      </c>
      <c r="AU349" s="206" t="s">
        <v>78</v>
      </c>
      <c r="AY349" s="17" t="s">
        <v>127</v>
      </c>
      <c r="BE349" s="207">
        <f>IF(N349="základní",J349,0)</f>
        <v>49500</v>
      </c>
      <c r="BF349" s="207">
        <f>IF(N349="snížená",J349,0)</f>
        <v>0</v>
      </c>
      <c r="BG349" s="207">
        <f>IF(N349="zákl. přenesená",J349,0)</f>
        <v>0</v>
      </c>
      <c r="BH349" s="207">
        <f>IF(N349="sníž. přenesená",J349,0)</f>
        <v>0</v>
      </c>
      <c r="BI349" s="207">
        <f>IF(N349="nulová",J349,0)</f>
        <v>0</v>
      </c>
      <c r="BJ349" s="17" t="s">
        <v>76</v>
      </c>
      <c r="BK349" s="207">
        <f>ROUND(I349*H349,2)</f>
        <v>49500</v>
      </c>
      <c r="BL349" s="17" t="s">
        <v>76</v>
      </c>
      <c r="BM349" s="206" t="s">
        <v>616</v>
      </c>
    </row>
    <row r="350" s="2" customFormat="1">
      <c r="A350" s="32"/>
      <c r="B350" s="33"/>
      <c r="C350" s="34"/>
      <c r="D350" s="208" t="s">
        <v>136</v>
      </c>
      <c r="E350" s="34"/>
      <c r="F350" s="209" t="s">
        <v>617</v>
      </c>
      <c r="G350" s="34"/>
      <c r="H350" s="34"/>
      <c r="I350" s="34"/>
      <c r="J350" s="34"/>
      <c r="K350" s="34"/>
      <c r="L350" s="38"/>
      <c r="M350" s="210"/>
      <c r="N350" s="211"/>
      <c r="O350" s="77"/>
      <c r="P350" s="77"/>
      <c r="Q350" s="77"/>
      <c r="R350" s="77"/>
      <c r="S350" s="77"/>
      <c r="T350" s="78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136</v>
      </c>
      <c r="AU350" s="17" t="s">
        <v>78</v>
      </c>
    </row>
    <row r="351" s="2" customFormat="1" ht="66.75" customHeight="1">
      <c r="A351" s="32"/>
      <c r="B351" s="33"/>
      <c r="C351" s="196" t="s">
        <v>618</v>
      </c>
      <c r="D351" s="196" t="s">
        <v>129</v>
      </c>
      <c r="E351" s="197" t="s">
        <v>619</v>
      </c>
      <c r="F351" s="198" t="s">
        <v>620</v>
      </c>
      <c r="G351" s="199" t="s">
        <v>377</v>
      </c>
      <c r="H351" s="200">
        <v>1</v>
      </c>
      <c r="I351" s="201">
        <v>24600</v>
      </c>
      <c r="J351" s="201">
        <f>ROUND(I351*H351,2)</f>
        <v>24600</v>
      </c>
      <c r="K351" s="198" t="s">
        <v>17</v>
      </c>
      <c r="L351" s="38"/>
      <c r="M351" s="202" t="s">
        <v>17</v>
      </c>
      <c r="N351" s="203" t="s">
        <v>39</v>
      </c>
      <c r="O351" s="204">
        <v>0</v>
      </c>
      <c r="P351" s="204">
        <f>O351*H351</f>
        <v>0</v>
      </c>
      <c r="Q351" s="204">
        <v>0</v>
      </c>
      <c r="R351" s="204">
        <f>Q351*H351</f>
        <v>0</v>
      </c>
      <c r="S351" s="204">
        <v>0</v>
      </c>
      <c r="T351" s="205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206" t="s">
        <v>76</v>
      </c>
      <c r="AT351" s="206" t="s">
        <v>129</v>
      </c>
      <c r="AU351" s="206" t="s">
        <v>78</v>
      </c>
      <c r="AY351" s="17" t="s">
        <v>127</v>
      </c>
      <c r="BE351" s="207">
        <f>IF(N351="základní",J351,0)</f>
        <v>24600</v>
      </c>
      <c r="BF351" s="207">
        <f>IF(N351="snížená",J351,0)</f>
        <v>0</v>
      </c>
      <c r="BG351" s="207">
        <f>IF(N351="zákl. přenesená",J351,0)</f>
        <v>0</v>
      </c>
      <c r="BH351" s="207">
        <f>IF(N351="sníž. přenesená",J351,0)</f>
        <v>0</v>
      </c>
      <c r="BI351" s="207">
        <f>IF(N351="nulová",J351,0)</f>
        <v>0</v>
      </c>
      <c r="BJ351" s="17" t="s">
        <v>76</v>
      </c>
      <c r="BK351" s="207">
        <f>ROUND(I351*H351,2)</f>
        <v>24600</v>
      </c>
      <c r="BL351" s="17" t="s">
        <v>76</v>
      </c>
      <c r="BM351" s="206" t="s">
        <v>621</v>
      </c>
    </row>
    <row r="352" s="2" customFormat="1">
      <c r="A352" s="32"/>
      <c r="B352" s="33"/>
      <c r="C352" s="34"/>
      <c r="D352" s="208" t="s">
        <v>136</v>
      </c>
      <c r="E352" s="34"/>
      <c r="F352" s="209" t="s">
        <v>622</v>
      </c>
      <c r="G352" s="34"/>
      <c r="H352" s="34"/>
      <c r="I352" s="34"/>
      <c r="J352" s="34"/>
      <c r="K352" s="34"/>
      <c r="L352" s="38"/>
      <c r="M352" s="210"/>
      <c r="N352" s="211"/>
      <c r="O352" s="77"/>
      <c r="P352" s="77"/>
      <c r="Q352" s="77"/>
      <c r="R352" s="77"/>
      <c r="S352" s="77"/>
      <c r="T352" s="78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T352" s="17" t="s">
        <v>136</v>
      </c>
      <c r="AU352" s="17" t="s">
        <v>78</v>
      </c>
    </row>
    <row r="353" s="2" customFormat="1" ht="49.05" customHeight="1">
      <c r="A353" s="32"/>
      <c r="B353" s="33"/>
      <c r="C353" s="196" t="s">
        <v>623</v>
      </c>
      <c r="D353" s="196" t="s">
        <v>129</v>
      </c>
      <c r="E353" s="197" t="s">
        <v>624</v>
      </c>
      <c r="F353" s="198" t="s">
        <v>625</v>
      </c>
      <c r="G353" s="199" t="s">
        <v>377</v>
      </c>
      <c r="H353" s="200">
        <v>1</v>
      </c>
      <c r="I353" s="201">
        <v>22000</v>
      </c>
      <c r="J353" s="201">
        <f>ROUND(I353*H353,2)</f>
        <v>22000</v>
      </c>
      <c r="K353" s="198" t="s">
        <v>17</v>
      </c>
      <c r="L353" s="38"/>
      <c r="M353" s="202" t="s">
        <v>17</v>
      </c>
      <c r="N353" s="203" t="s">
        <v>39</v>
      </c>
      <c r="O353" s="204">
        <v>0</v>
      </c>
      <c r="P353" s="204">
        <f>O353*H353</f>
        <v>0</v>
      </c>
      <c r="Q353" s="204">
        <v>0</v>
      </c>
      <c r="R353" s="204">
        <f>Q353*H353</f>
        <v>0</v>
      </c>
      <c r="S353" s="204">
        <v>0</v>
      </c>
      <c r="T353" s="205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206" t="s">
        <v>76</v>
      </c>
      <c r="AT353" s="206" t="s">
        <v>129</v>
      </c>
      <c r="AU353" s="206" t="s">
        <v>78</v>
      </c>
      <c r="AY353" s="17" t="s">
        <v>127</v>
      </c>
      <c r="BE353" s="207">
        <f>IF(N353="základní",J353,0)</f>
        <v>22000</v>
      </c>
      <c r="BF353" s="207">
        <f>IF(N353="snížená",J353,0)</f>
        <v>0</v>
      </c>
      <c r="BG353" s="207">
        <f>IF(N353="zákl. přenesená",J353,0)</f>
        <v>0</v>
      </c>
      <c r="BH353" s="207">
        <f>IF(N353="sníž. přenesená",J353,0)</f>
        <v>0</v>
      </c>
      <c r="BI353" s="207">
        <f>IF(N353="nulová",J353,0)</f>
        <v>0</v>
      </c>
      <c r="BJ353" s="17" t="s">
        <v>76</v>
      </c>
      <c r="BK353" s="207">
        <f>ROUND(I353*H353,2)</f>
        <v>22000</v>
      </c>
      <c r="BL353" s="17" t="s">
        <v>76</v>
      </c>
      <c r="BM353" s="206" t="s">
        <v>626</v>
      </c>
    </row>
    <row r="354" s="2" customFormat="1">
      <c r="A354" s="32"/>
      <c r="B354" s="33"/>
      <c r="C354" s="34"/>
      <c r="D354" s="208" t="s">
        <v>136</v>
      </c>
      <c r="E354" s="34"/>
      <c r="F354" s="209" t="s">
        <v>625</v>
      </c>
      <c r="G354" s="34"/>
      <c r="H354" s="34"/>
      <c r="I354" s="34"/>
      <c r="J354" s="34"/>
      <c r="K354" s="34"/>
      <c r="L354" s="38"/>
      <c r="M354" s="210"/>
      <c r="N354" s="211"/>
      <c r="O354" s="77"/>
      <c r="P354" s="77"/>
      <c r="Q354" s="77"/>
      <c r="R354" s="77"/>
      <c r="S354" s="77"/>
      <c r="T354" s="78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136</v>
      </c>
      <c r="AU354" s="17" t="s">
        <v>78</v>
      </c>
    </row>
    <row r="355" s="2" customFormat="1" ht="76.35" customHeight="1">
      <c r="A355" s="32"/>
      <c r="B355" s="33"/>
      <c r="C355" s="196" t="s">
        <v>627</v>
      </c>
      <c r="D355" s="196" t="s">
        <v>129</v>
      </c>
      <c r="E355" s="197" t="s">
        <v>628</v>
      </c>
      <c r="F355" s="198" t="s">
        <v>629</v>
      </c>
      <c r="G355" s="199" t="s">
        <v>261</v>
      </c>
      <c r="H355" s="200">
        <v>1</v>
      </c>
      <c r="I355" s="201">
        <v>6820</v>
      </c>
      <c r="J355" s="201">
        <f>ROUND(I355*H355,2)</f>
        <v>6820</v>
      </c>
      <c r="K355" s="198" t="s">
        <v>17</v>
      </c>
      <c r="L355" s="38"/>
      <c r="M355" s="202" t="s">
        <v>17</v>
      </c>
      <c r="N355" s="203" t="s">
        <v>39</v>
      </c>
      <c r="O355" s="204">
        <v>0</v>
      </c>
      <c r="P355" s="204">
        <f>O355*H355</f>
        <v>0</v>
      </c>
      <c r="Q355" s="204">
        <v>0</v>
      </c>
      <c r="R355" s="204">
        <f>Q355*H355</f>
        <v>0</v>
      </c>
      <c r="S355" s="204">
        <v>0</v>
      </c>
      <c r="T355" s="205">
        <f>S355*H355</f>
        <v>0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206" t="s">
        <v>76</v>
      </c>
      <c r="AT355" s="206" t="s">
        <v>129</v>
      </c>
      <c r="AU355" s="206" t="s">
        <v>78</v>
      </c>
      <c r="AY355" s="17" t="s">
        <v>127</v>
      </c>
      <c r="BE355" s="207">
        <f>IF(N355="základní",J355,0)</f>
        <v>6820</v>
      </c>
      <c r="BF355" s="207">
        <f>IF(N355="snížená",J355,0)</f>
        <v>0</v>
      </c>
      <c r="BG355" s="207">
        <f>IF(N355="zákl. přenesená",J355,0)</f>
        <v>0</v>
      </c>
      <c r="BH355" s="207">
        <f>IF(N355="sníž. přenesená",J355,0)</f>
        <v>0</v>
      </c>
      <c r="BI355" s="207">
        <f>IF(N355="nulová",J355,0)</f>
        <v>0</v>
      </c>
      <c r="BJ355" s="17" t="s">
        <v>76</v>
      </c>
      <c r="BK355" s="207">
        <f>ROUND(I355*H355,2)</f>
        <v>6820</v>
      </c>
      <c r="BL355" s="17" t="s">
        <v>76</v>
      </c>
      <c r="BM355" s="206" t="s">
        <v>630</v>
      </c>
    </row>
    <row r="356" s="2" customFormat="1">
      <c r="A356" s="32"/>
      <c r="B356" s="33"/>
      <c r="C356" s="34"/>
      <c r="D356" s="208" t="s">
        <v>136</v>
      </c>
      <c r="E356" s="34"/>
      <c r="F356" s="209" t="s">
        <v>631</v>
      </c>
      <c r="G356" s="34"/>
      <c r="H356" s="34"/>
      <c r="I356" s="34"/>
      <c r="J356" s="34"/>
      <c r="K356" s="34"/>
      <c r="L356" s="38"/>
      <c r="M356" s="210"/>
      <c r="N356" s="211"/>
      <c r="O356" s="77"/>
      <c r="P356" s="77"/>
      <c r="Q356" s="77"/>
      <c r="R356" s="77"/>
      <c r="S356" s="77"/>
      <c r="T356" s="78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136</v>
      </c>
      <c r="AU356" s="17" t="s">
        <v>78</v>
      </c>
    </row>
    <row r="357" s="2" customFormat="1" ht="62.7" customHeight="1">
      <c r="A357" s="32"/>
      <c r="B357" s="33"/>
      <c r="C357" s="196" t="s">
        <v>632</v>
      </c>
      <c r="D357" s="196" t="s">
        <v>129</v>
      </c>
      <c r="E357" s="197" t="s">
        <v>633</v>
      </c>
      <c r="F357" s="198" t="s">
        <v>634</v>
      </c>
      <c r="G357" s="199" t="s">
        <v>377</v>
      </c>
      <c r="H357" s="200">
        <v>1</v>
      </c>
      <c r="I357" s="201">
        <v>16850</v>
      </c>
      <c r="J357" s="201">
        <f>ROUND(I357*H357,2)</f>
        <v>16850</v>
      </c>
      <c r="K357" s="198" t="s">
        <v>17</v>
      </c>
      <c r="L357" s="38"/>
      <c r="M357" s="202" t="s">
        <v>17</v>
      </c>
      <c r="N357" s="203" t="s">
        <v>39</v>
      </c>
      <c r="O357" s="204">
        <v>0</v>
      </c>
      <c r="P357" s="204">
        <f>O357*H357</f>
        <v>0</v>
      </c>
      <c r="Q357" s="204">
        <v>0</v>
      </c>
      <c r="R357" s="204">
        <f>Q357*H357</f>
        <v>0</v>
      </c>
      <c r="S357" s="204">
        <v>0</v>
      </c>
      <c r="T357" s="205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206" t="s">
        <v>76</v>
      </c>
      <c r="AT357" s="206" t="s">
        <v>129</v>
      </c>
      <c r="AU357" s="206" t="s">
        <v>78</v>
      </c>
      <c r="AY357" s="17" t="s">
        <v>127</v>
      </c>
      <c r="BE357" s="207">
        <f>IF(N357="základní",J357,0)</f>
        <v>16850</v>
      </c>
      <c r="BF357" s="207">
        <f>IF(N357="snížená",J357,0)</f>
        <v>0</v>
      </c>
      <c r="BG357" s="207">
        <f>IF(N357="zákl. přenesená",J357,0)</f>
        <v>0</v>
      </c>
      <c r="BH357" s="207">
        <f>IF(N357="sníž. přenesená",J357,0)</f>
        <v>0</v>
      </c>
      <c r="BI357" s="207">
        <f>IF(N357="nulová",J357,0)</f>
        <v>0</v>
      </c>
      <c r="BJ357" s="17" t="s">
        <v>76</v>
      </c>
      <c r="BK357" s="207">
        <f>ROUND(I357*H357,2)</f>
        <v>16850</v>
      </c>
      <c r="BL357" s="17" t="s">
        <v>76</v>
      </c>
      <c r="BM357" s="206" t="s">
        <v>635</v>
      </c>
    </row>
    <row r="358" s="2" customFormat="1">
      <c r="A358" s="32"/>
      <c r="B358" s="33"/>
      <c r="C358" s="34"/>
      <c r="D358" s="208" t="s">
        <v>136</v>
      </c>
      <c r="E358" s="34"/>
      <c r="F358" s="209" t="s">
        <v>636</v>
      </c>
      <c r="G358" s="34"/>
      <c r="H358" s="34"/>
      <c r="I358" s="34"/>
      <c r="J358" s="34"/>
      <c r="K358" s="34"/>
      <c r="L358" s="38"/>
      <c r="M358" s="210"/>
      <c r="N358" s="211"/>
      <c r="O358" s="77"/>
      <c r="P358" s="77"/>
      <c r="Q358" s="77"/>
      <c r="R358" s="77"/>
      <c r="S358" s="77"/>
      <c r="T358" s="78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T358" s="17" t="s">
        <v>136</v>
      </c>
      <c r="AU358" s="17" t="s">
        <v>78</v>
      </c>
    </row>
    <row r="359" s="2" customFormat="1" ht="66.75" customHeight="1">
      <c r="A359" s="32"/>
      <c r="B359" s="33"/>
      <c r="C359" s="196" t="s">
        <v>637</v>
      </c>
      <c r="D359" s="196" t="s">
        <v>129</v>
      </c>
      <c r="E359" s="197" t="s">
        <v>638</v>
      </c>
      <c r="F359" s="198" t="s">
        <v>639</v>
      </c>
      <c r="G359" s="199" t="s">
        <v>377</v>
      </c>
      <c r="H359" s="200">
        <v>1</v>
      </c>
      <c r="I359" s="201">
        <v>89000</v>
      </c>
      <c r="J359" s="201">
        <f>ROUND(I359*H359,2)</f>
        <v>89000</v>
      </c>
      <c r="K359" s="198" t="s">
        <v>17</v>
      </c>
      <c r="L359" s="38"/>
      <c r="M359" s="202" t="s">
        <v>17</v>
      </c>
      <c r="N359" s="203" t="s">
        <v>39</v>
      </c>
      <c r="O359" s="204">
        <v>0</v>
      </c>
      <c r="P359" s="204">
        <f>O359*H359</f>
        <v>0</v>
      </c>
      <c r="Q359" s="204">
        <v>0</v>
      </c>
      <c r="R359" s="204">
        <f>Q359*H359</f>
        <v>0</v>
      </c>
      <c r="S359" s="204">
        <v>0</v>
      </c>
      <c r="T359" s="205">
        <f>S359*H359</f>
        <v>0</v>
      </c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R359" s="206" t="s">
        <v>76</v>
      </c>
      <c r="AT359" s="206" t="s">
        <v>129</v>
      </c>
      <c r="AU359" s="206" t="s">
        <v>78</v>
      </c>
      <c r="AY359" s="17" t="s">
        <v>127</v>
      </c>
      <c r="BE359" s="207">
        <f>IF(N359="základní",J359,0)</f>
        <v>89000</v>
      </c>
      <c r="BF359" s="207">
        <f>IF(N359="snížená",J359,0)</f>
        <v>0</v>
      </c>
      <c r="BG359" s="207">
        <f>IF(N359="zákl. přenesená",J359,0)</f>
        <v>0</v>
      </c>
      <c r="BH359" s="207">
        <f>IF(N359="sníž. přenesená",J359,0)</f>
        <v>0</v>
      </c>
      <c r="BI359" s="207">
        <f>IF(N359="nulová",J359,0)</f>
        <v>0</v>
      </c>
      <c r="BJ359" s="17" t="s">
        <v>76</v>
      </c>
      <c r="BK359" s="207">
        <f>ROUND(I359*H359,2)</f>
        <v>89000</v>
      </c>
      <c r="BL359" s="17" t="s">
        <v>76</v>
      </c>
      <c r="BM359" s="206" t="s">
        <v>640</v>
      </c>
    </row>
    <row r="360" s="2" customFormat="1">
      <c r="A360" s="32"/>
      <c r="B360" s="33"/>
      <c r="C360" s="34"/>
      <c r="D360" s="208" t="s">
        <v>136</v>
      </c>
      <c r="E360" s="34"/>
      <c r="F360" s="209" t="s">
        <v>641</v>
      </c>
      <c r="G360" s="34"/>
      <c r="H360" s="34"/>
      <c r="I360" s="34"/>
      <c r="J360" s="34"/>
      <c r="K360" s="34"/>
      <c r="L360" s="38"/>
      <c r="M360" s="210"/>
      <c r="N360" s="211"/>
      <c r="O360" s="77"/>
      <c r="P360" s="77"/>
      <c r="Q360" s="77"/>
      <c r="R360" s="77"/>
      <c r="S360" s="77"/>
      <c r="T360" s="78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T360" s="17" t="s">
        <v>136</v>
      </c>
      <c r="AU360" s="17" t="s">
        <v>78</v>
      </c>
    </row>
    <row r="361" s="2" customFormat="1" ht="66.75" customHeight="1">
      <c r="A361" s="32"/>
      <c r="B361" s="33"/>
      <c r="C361" s="196" t="s">
        <v>642</v>
      </c>
      <c r="D361" s="196" t="s">
        <v>129</v>
      </c>
      <c r="E361" s="197" t="s">
        <v>643</v>
      </c>
      <c r="F361" s="198" t="s">
        <v>644</v>
      </c>
      <c r="G361" s="199" t="s">
        <v>377</v>
      </c>
      <c r="H361" s="200">
        <v>1</v>
      </c>
      <c r="I361" s="201">
        <v>24000</v>
      </c>
      <c r="J361" s="201">
        <f>ROUND(I361*H361,2)</f>
        <v>24000</v>
      </c>
      <c r="K361" s="198" t="s">
        <v>17</v>
      </c>
      <c r="L361" s="38"/>
      <c r="M361" s="202" t="s">
        <v>17</v>
      </c>
      <c r="N361" s="203" t="s">
        <v>39</v>
      </c>
      <c r="O361" s="204">
        <v>0</v>
      </c>
      <c r="P361" s="204">
        <f>O361*H361</f>
        <v>0</v>
      </c>
      <c r="Q361" s="204">
        <v>0</v>
      </c>
      <c r="R361" s="204">
        <f>Q361*H361</f>
        <v>0</v>
      </c>
      <c r="S361" s="204">
        <v>0</v>
      </c>
      <c r="T361" s="205">
        <f>S361*H361</f>
        <v>0</v>
      </c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R361" s="206" t="s">
        <v>76</v>
      </c>
      <c r="AT361" s="206" t="s">
        <v>129</v>
      </c>
      <c r="AU361" s="206" t="s">
        <v>78</v>
      </c>
      <c r="AY361" s="17" t="s">
        <v>127</v>
      </c>
      <c r="BE361" s="207">
        <f>IF(N361="základní",J361,0)</f>
        <v>24000</v>
      </c>
      <c r="BF361" s="207">
        <f>IF(N361="snížená",J361,0)</f>
        <v>0</v>
      </c>
      <c r="BG361" s="207">
        <f>IF(N361="zákl. přenesená",J361,0)</f>
        <v>0</v>
      </c>
      <c r="BH361" s="207">
        <f>IF(N361="sníž. přenesená",J361,0)</f>
        <v>0</v>
      </c>
      <c r="BI361" s="207">
        <f>IF(N361="nulová",J361,0)</f>
        <v>0</v>
      </c>
      <c r="BJ361" s="17" t="s">
        <v>76</v>
      </c>
      <c r="BK361" s="207">
        <f>ROUND(I361*H361,2)</f>
        <v>24000</v>
      </c>
      <c r="BL361" s="17" t="s">
        <v>76</v>
      </c>
      <c r="BM361" s="206" t="s">
        <v>645</v>
      </c>
    </row>
    <row r="362" s="2" customFormat="1">
      <c r="A362" s="32"/>
      <c r="B362" s="33"/>
      <c r="C362" s="34"/>
      <c r="D362" s="208" t="s">
        <v>136</v>
      </c>
      <c r="E362" s="34"/>
      <c r="F362" s="209" t="s">
        <v>644</v>
      </c>
      <c r="G362" s="34"/>
      <c r="H362" s="34"/>
      <c r="I362" s="34"/>
      <c r="J362" s="34"/>
      <c r="K362" s="34"/>
      <c r="L362" s="38"/>
      <c r="M362" s="210"/>
      <c r="N362" s="211"/>
      <c r="O362" s="77"/>
      <c r="P362" s="77"/>
      <c r="Q362" s="77"/>
      <c r="R362" s="77"/>
      <c r="S362" s="77"/>
      <c r="T362" s="78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T362" s="17" t="s">
        <v>136</v>
      </c>
      <c r="AU362" s="17" t="s">
        <v>78</v>
      </c>
    </row>
    <row r="363" s="12" customFormat="1" ht="25.92" customHeight="1">
      <c r="A363" s="12"/>
      <c r="B363" s="181"/>
      <c r="C363" s="182"/>
      <c r="D363" s="183" t="s">
        <v>67</v>
      </c>
      <c r="E363" s="184" t="s">
        <v>646</v>
      </c>
      <c r="F363" s="184" t="s">
        <v>647</v>
      </c>
      <c r="G363" s="182"/>
      <c r="H363" s="182"/>
      <c r="I363" s="182"/>
      <c r="J363" s="185">
        <f>BK363</f>
        <v>22130</v>
      </c>
      <c r="K363" s="182"/>
      <c r="L363" s="186"/>
      <c r="M363" s="187"/>
      <c r="N363" s="188"/>
      <c r="O363" s="188"/>
      <c r="P363" s="189">
        <f>P364</f>
        <v>5.9110000000000005</v>
      </c>
      <c r="Q363" s="188"/>
      <c r="R363" s="189">
        <f>R364</f>
        <v>6.0000000000000002E-05</v>
      </c>
      <c r="S363" s="188"/>
      <c r="T363" s="190">
        <f>T364</f>
        <v>0.10000000000000001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91" t="s">
        <v>78</v>
      </c>
      <c r="AT363" s="192" t="s">
        <v>67</v>
      </c>
      <c r="AU363" s="192" t="s">
        <v>68</v>
      </c>
      <c r="AY363" s="191" t="s">
        <v>127</v>
      </c>
      <c r="BK363" s="193">
        <f>BK364</f>
        <v>22130</v>
      </c>
    </row>
    <row r="364" s="12" customFormat="1" ht="22.8" customHeight="1">
      <c r="A364" s="12"/>
      <c r="B364" s="181"/>
      <c r="C364" s="182"/>
      <c r="D364" s="183" t="s">
        <v>67</v>
      </c>
      <c r="E364" s="194" t="s">
        <v>648</v>
      </c>
      <c r="F364" s="194" t="s">
        <v>649</v>
      </c>
      <c r="G364" s="182"/>
      <c r="H364" s="182"/>
      <c r="I364" s="182"/>
      <c r="J364" s="195">
        <f>BK364</f>
        <v>22130</v>
      </c>
      <c r="K364" s="182"/>
      <c r="L364" s="186"/>
      <c r="M364" s="187"/>
      <c r="N364" s="188"/>
      <c r="O364" s="188"/>
      <c r="P364" s="189">
        <f>SUM(P365:P369)</f>
        <v>5.9110000000000005</v>
      </c>
      <c r="Q364" s="188"/>
      <c r="R364" s="189">
        <f>SUM(R365:R369)</f>
        <v>6.0000000000000002E-05</v>
      </c>
      <c r="S364" s="188"/>
      <c r="T364" s="190">
        <f>SUM(T365:T369)</f>
        <v>0.10000000000000001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91" t="s">
        <v>78</v>
      </c>
      <c r="AT364" s="192" t="s">
        <v>67</v>
      </c>
      <c r="AU364" s="192" t="s">
        <v>76</v>
      </c>
      <c r="AY364" s="191" t="s">
        <v>127</v>
      </c>
      <c r="BK364" s="193">
        <f>SUM(BK365:BK369)</f>
        <v>22130</v>
      </c>
    </row>
    <row r="365" s="2" customFormat="1" ht="62.7" customHeight="1">
      <c r="A365" s="32"/>
      <c r="B365" s="33"/>
      <c r="C365" s="196" t="s">
        <v>650</v>
      </c>
      <c r="D365" s="196" t="s">
        <v>129</v>
      </c>
      <c r="E365" s="197" t="s">
        <v>651</v>
      </c>
      <c r="F365" s="198" t="s">
        <v>652</v>
      </c>
      <c r="G365" s="199" t="s">
        <v>377</v>
      </c>
      <c r="H365" s="200">
        <v>1</v>
      </c>
      <c r="I365" s="201">
        <v>18900</v>
      </c>
      <c r="J365" s="201">
        <f>ROUND(I365*H365,2)</f>
        <v>18900</v>
      </c>
      <c r="K365" s="198" t="s">
        <v>17</v>
      </c>
      <c r="L365" s="38"/>
      <c r="M365" s="202" t="s">
        <v>17</v>
      </c>
      <c r="N365" s="203" t="s">
        <v>39</v>
      </c>
      <c r="O365" s="204">
        <v>0.21099999999999999</v>
      </c>
      <c r="P365" s="204">
        <f>O365*H365</f>
        <v>0.21099999999999999</v>
      </c>
      <c r="Q365" s="204">
        <v>6.0000000000000002E-05</v>
      </c>
      <c r="R365" s="204">
        <f>Q365*H365</f>
        <v>6.0000000000000002E-05</v>
      </c>
      <c r="S365" s="204">
        <v>0</v>
      </c>
      <c r="T365" s="205">
        <f>S365*H365</f>
        <v>0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206" t="s">
        <v>230</v>
      </c>
      <c r="AT365" s="206" t="s">
        <v>129</v>
      </c>
      <c r="AU365" s="206" t="s">
        <v>78</v>
      </c>
      <c r="AY365" s="17" t="s">
        <v>127</v>
      </c>
      <c r="BE365" s="207">
        <f>IF(N365="základní",J365,0)</f>
        <v>18900</v>
      </c>
      <c r="BF365" s="207">
        <f>IF(N365="snížená",J365,0)</f>
        <v>0</v>
      </c>
      <c r="BG365" s="207">
        <f>IF(N365="zákl. přenesená",J365,0)</f>
        <v>0</v>
      </c>
      <c r="BH365" s="207">
        <f>IF(N365="sníž. přenesená",J365,0)</f>
        <v>0</v>
      </c>
      <c r="BI365" s="207">
        <f>IF(N365="nulová",J365,0)</f>
        <v>0</v>
      </c>
      <c r="BJ365" s="17" t="s">
        <v>76</v>
      </c>
      <c r="BK365" s="207">
        <f>ROUND(I365*H365,2)</f>
        <v>18900</v>
      </c>
      <c r="BL365" s="17" t="s">
        <v>230</v>
      </c>
      <c r="BM365" s="206" t="s">
        <v>653</v>
      </c>
    </row>
    <row r="366" s="2" customFormat="1">
      <c r="A366" s="32"/>
      <c r="B366" s="33"/>
      <c r="C366" s="34"/>
      <c r="D366" s="208" t="s">
        <v>136</v>
      </c>
      <c r="E366" s="34"/>
      <c r="F366" s="209" t="s">
        <v>654</v>
      </c>
      <c r="G366" s="34"/>
      <c r="H366" s="34"/>
      <c r="I366" s="34"/>
      <c r="J366" s="34"/>
      <c r="K366" s="34"/>
      <c r="L366" s="38"/>
      <c r="M366" s="210"/>
      <c r="N366" s="211"/>
      <c r="O366" s="77"/>
      <c r="P366" s="77"/>
      <c r="Q366" s="77"/>
      <c r="R366" s="77"/>
      <c r="S366" s="77"/>
      <c r="T366" s="78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136</v>
      </c>
      <c r="AU366" s="17" t="s">
        <v>78</v>
      </c>
    </row>
    <row r="367" s="2" customFormat="1" ht="24.15" customHeight="1">
      <c r="A367" s="32"/>
      <c r="B367" s="33"/>
      <c r="C367" s="196" t="s">
        <v>655</v>
      </c>
      <c r="D367" s="196" t="s">
        <v>129</v>
      </c>
      <c r="E367" s="197" t="s">
        <v>656</v>
      </c>
      <c r="F367" s="198" t="s">
        <v>657</v>
      </c>
      <c r="G367" s="199" t="s">
        <v>244</v>
      </c>
      <c r="H367" s="200">
        <v>100</v>
      </c>
      <c r="I367" s="201">
        <v>32.299999999999997</v>
      </c>
      <c r="J367" s="201">
        <f>ROUND(I367*H367,2)</f>
        <v>3230</v>
      </c>
      <c r="K367" s="198" t="s">
        <v>133</v>
      </c>
      <c r="L367" s="38"/>
      <c r="M367" s="202" t="s">
        <v>17</v>
      </c>
      <c r="N367" s="203" t="s">
        <v>39</v>
      </c>
      <c r="O367" s="204">
        <v>0.057000000000000002</v>
      </c>
      <c r="P367" s="204">
        <f>O367*H367</f>
        <v>5.7000000000000002</v>
      </c>
      <c r="Q367" s="204">
        <v>0</v>
      </c>
      <c r="R367" s="204">
        <f>Q367*H367</f>
        <v>0</v>
      </c>
      <c r="S367" s="204">
        <v>0.001</v>
      </c>
      <c r="T367" s="205">
        <f>S367*H367</f>
        <v>0.10000000000000001</v>
      </c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R367" s="206" t="s">
        <v>230</v>
      </c>
      <c r="AT367" s="206" t="s">
        <v>129</v>
      </c>
      <c r="AU367" s="206" t="s">
        <v>78</v>
      </c>
      <c r="AY367" s="17" t="s">
        <v>127</v>
      </c>
      <c r="BE367" s="207">
        <f>IF(N367="základní",J367,0)</f>
        <v>3230</v>
      </c>
      <c r="BF367" s="207">
        <f>IF(N367="snížená",J367,0)</f>
        <v>0</v>
      </c>
      <c r="BG367" s="207">
        <f>IF(N367="zákl. přenesená",J367,0)</f>
        <v>0</v>
      </c>
      <c r="BH367" s="207">
        <f>IF(N367="sníž. přenesená",J367,0)</f>
        <v>0</v>
      </c>
      <c r="BI367" s="207">
        <f>IF(N367="nulová",J367,0)</f>
        <v>0</v>
      </c>
      <c r="BJ367" s="17" t="s">
        <v>76</v>
      </c>
      <c r="BK367" s="207">
        <f>ROUND(I367*H367,2)</f>
        <v>3230</v>
      </c>
      <c r="BL367" s="17" t="s">
        <v>230</v>
      </c>
      <c r="BM367" s="206" t="s">
        <v>658</v>
      </c>
    </row>
    <row r="368" s="2" customFormat="1">
      <c r="A368" s="32"/>
      <c r="B368" s="33"/>
      <c r="C368" s="34"/>
      <c r="D368" s="208" t="s">
        <v>136</v>
      </c>
      <c r="E368" s="34"/>
      <c r="F368" s="209" t="s">
        <v>659</v>
      </c>
      <c r="G368" s="34"/>
      <c r="H368" s="34"/>
      <c r="I368" s="34"/>
      <c r="J368" s="34"/>
      <c r="K368" s="34"/>
      <c r="L368" s="38"/>
      <c r="M368" s="210"/>
      <c r="N368" s="211"/>
      <c r="O368" s="77"/>
      <c r="P368" s="77"/>
      <c r="Q368" s="77"/>
      <c r="R368" s="77"/>
      <c r="S368" s="77"/>
      <c r="T368" s="78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T368" s="17" t="s">
        <v>136</v>
      </c>
      <c r="AU368" s="17" t="s">
        <v>78</v>
      </c>
    </row>
    <row r="369" s="2" customFormat="1">
      <c r="A369" s="32"/>
      <c r="B369" s="33"/>
      <c r="C369" s="34"/>
      <c r="D369" s="212" t="s">
        <v>138</v>
      </c>
      <c r="E369" s="34"/>
      <c r="F369" s="213" t="s">
        <v>660</v>
      </c>
      <c r="G369" s="34"/>
      <c r="H369" s="34"/>
      <c r="I369" s="34"/>
      <c r="J369" s="34"/>
      <c r="K369" s="34"/>
      <c r="L369" s="38"/>
      <c r="M369" s="210"/>
      <c r="N369" s="211"/>
      <c r="O369" s="77"/>
      <c r="P369" s="77"/>
      <c r="Q369" s="77"/>
      <c r="R369" s="77"/>
      <c r="S369" s="77"/>
      <c r="T369" s="78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T369" s="17" t="s">
        <v>138</v>
      </c>
      <c r="AU369" s="17" t="s">
        <v>78</v>
      </c>
    </row>
    <row r="370" s="12" customFormat="1" ht="25.92" customHeight="1">
      <c r="A370" s="12"/>
      <c r="B370" s="181"/>
      <c r="C370" s="182"/>
      <c r="D370" s="183" t="s">
        <v>67</v>
      </c>
      <c r="E370" s="184" t="s">
        <v>224</v>
      </c>
      <c r="F370" s="184" t="s">
        <v>661</v>
      </c>
      <c r="G370" s="182"/>
      <c r="H370" s="182"/>
      <c r="I370" s="182"/>
      <c r="J370" s="185">
        <f>BK370</f>
        <v>531400</v>
      </c>
      <c r="K370" s="182"/>
      <c r="L370" s="186"/>
      <c r="M370" s="187"/>
      <c r="N370" s="188"/>
      <c r="O370" s="188"/>
      <c r="P370" s="189">
        <f>P371+P378</f>
        <v>0</v>
      </c>
      <c r="Q370" s="188"/>
      <c r="R370" s="189">
        <f>R371+R378</f>
        <v>0</v>
      </c>
      <c r="S370" s="188"/>
      <c r="T370" s="190">
        <f>T371+T378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191" t="s">
        <v>145</v>
      </c>
      <c r="AT370" s="192" t="s">
        <v>67</v>
      </c>
      <c r="AU370" s="192" t="s">
        <v>68</v>
      </c>
      <c r="AY370" s="191" t="s">
        <v>127</v>
      </c>
      <c r="BK370" s="193">
        <f>BK371+BK378</f>
        <v>531400</v>
      </c>
    </row>
    <row r="371" s="12" customFormat="1" ht="22.8" customHeight="1">
      <c r="A371" s="12"/>
      <c r="B371" s="181"/>
      <c r="C371" s="182"/>
      <c r="D371" s="183" t="s">
        <v>67</v>
      </c>
      <c r="E371" s="194" t="s">
        <v>662</v>
      </c>
      <c r="F371" s="194" t="s">
        <v>663</v>
      </c>
      <c r="G371" s="182"/>
      <c r="H371" s="182"/>
      <c r="I371" s="182"/>
      <c r="J371" s="195">
        <f>BK371</f>
        <v>231400</v>
      </c>
      <c r="K371" s="182"/>
      <c r="L371" s="186"/>
      <c r="M371" s="187"/>
      <c r="N371" s="188"/>
      <c r="O371" s="188"/>
      <c r="P371" s="189">
        <f>SUM(P372:P377)</f>
        <v>0</v>
      </c>
      <c r="Q371" s="188"/>
      <c r="R371" s="189">
        <f>SUM(R372:R377)</f>
        <v>0</v>
      </c>
      <c r="S371" s="188"/>
      <c r="T371" s="190">
        <f>SUM(T372:T377)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91" t="s">
        <v>145</v>
      </c>
      <c r="AT371" s="192" t="s">
        <v>67</v>
      </c>
      <c r="AU371" s="192" t="s">
        <v>76</v>
      </c>
      <c r="AY371" s="191" t="s">
        <v>127</v>
      </c>
      <c r="BK371" s="193">
        <f>SUM(BK372:BK377)</f>
        <v>231400</v>
      </c>
    </row>
    <row r="372" s="2" customFormat="1" ht="16.5" customHeight="1">
      <c r="A372" s="32"/>
      <c r="B372" s="33"/>
      <c r="C372" s="196" t="s">
        <v>664</v>
      </c>
      <c r="D372" s="196" t="s">
        <v>129</v>
      </c>
      <c r="E372" s="197" t="s">
        <v>665</v>
      </c>
      <c r="F372" s="198" t="s">
        <v>666</v>
      </c>
      <c r="G372" s="199" t="s">
        <v>172</v>
      </c>
      <c r="H372" s="200">
        <v>80</v>
      </c>
      <c r="I372" s="201">
        <v>890</v>
      </c>
      <c r="J372" s="201">
        <f>ROUND(I372*H372,2)</f>
        <v>71200</v>
      </c>
      <c r="K372" s="198" t="s">
        <v>17</v>
      </c>
      <c r="L372" s="38"/>
      <c r="M372" s="202" t="s">
        <v>17</v>
      </c>
      <c r="N372" s="203" t="s">
        <v>39</v>
      </c>
      <c r="O372" s="204">
        <v>0</v>
      </c>
      <c r="P372" s="204">
        <f>O372*H372</f>
        <v>0</v>
      </c>
      <c r="Q372" s="204">
        <v>0</v>
      </c>
      <c r="R372" s="204">
        <f>Q372*H372</f>
        <v>0</v>
      </c>
      <c r="S372" s="204">
        <v>0</v>
      </c>
      <c r="T372" s="205">
        <f>S372*H372</f>
        <v>0</v>
      </c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R372" s="206" t="s">
        <v>502</v>
      </c>
      <c r="AT372" s="206" t="s">
        <v>129</v>
      </c>
      <c r="AU372" s="206" t="s">
        <v>78</v>
      </c>
      <c r="AY372" s="17" t="s">
        <v>127</v>
      </c>
      <c r="BE372" s="207">
        <f>IF(N372="základní",J372,0)</f>
        <v>71200</v>
      </c>
      <c r="BF372" s="207">
        <f>IF(N372="snížená",J372,0)</f>
        <v>0</v>
      </c>
      <c r="BG372" s="207">
        <f>IF(N372="zákl. přenesená",J372,0)</f>
        <v>0</v>
      </c>
      <c r="BH372" s="207">
        <f>IF(N372="sníž. přenesená",J372,0)</f>
        <v>0</v>
      </c>
      <c r="BI372" s="207">
        <f>IF(N372="nulová",J372,0)</f>
        <v>0</v>
      </c>
      <c r="BJ372" s="17" t="s">
        <v>76</v>
      </c>
      <c r="BK372" s="207">
        <f>ROUND(I372*H372,2)</f>
        <v>71200</v>
      </c>
      <c r="BL372" s="17" t="s">
        <v>502</v>
      </c>
      <c r="BM372" s="206" t="s">
        <v>667</v>
      </c>
    </row>
    <row r="373" s="2" customFormat="1">
      <c r="A373" s="32"/>
      <c r="B373" s="33"/>
      <c r="C373" s="34"/>
      <c r="D373" s="208" t="s">
        <v>136</v>
      </c>
      <c r="E373" s="34"/>
      <c r="F373" s="209" t="s">
        <v>666</v>
      </c>
      <c r="G373" s="34"/>
      <c r="H373" s="34"/>
      <c r="I373" s="34"/>
      <c r="J373" s="34"/>
      <c r="K373" s="34"/>
      <c r="L373" s="38"/>
      <c r="M373" s="210"/>
      <c r="N373" s="211"/>
      <c r="O373" s="77"/>
      <c r="P373" s="77"/>
      <c r="Q373" s="77"/>
      <c r="R373" s="77"/>
      <c r="S373" s="77"/>
      <c r="T373" s="78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T373" s="17" t="s">
        <v>136</v>
      </c>
      <c r="AU373" s="17" t="s">
        <v>78</v>
      </c>
    </row>
    <row r="374" s="2" customFormat="1" ht="16.5" customHeight="1">
      <c r="A374" s="32"/>
      <c r="B374" s="33"/>
      <c r="C374" s="196" t="s">
        <v>668</v>
      </c>
      <c r="D374" s="196" t="s">
        <v>129</v>
      </c>
      <c r="E374" s="197" t="s">
        <v>669</v>
      </c>
      <c r="F374" s="198" t="s">
        <v>670</v>
      </c>
      <c r="G374" s="199" t="s">
        <v>172</v>
      </c>
      <c r="H374" s="200">
        <v>80</v>
      </c>
      <c r="I374" s="201">
        <v>890</v>
      </c>
      <c r="J374" s="201">
        <f>ROUND(I374*H374,2)</f>
        <v>71200</v>
      </c>
      <c r="K374" s="198" t="s">
        <v>17</v>
      </c>
      <c r="L374" s="38"/>
      <c r="M374" s="202" t="s">
        <v>17</v>
      </c>
      <c r="N374" s="203" t="s">
        <v>39</v>
      </c>
      <c r="O374" s="204">
        <v>0</v>
      </c>
      <c r="P374" s="204">
        <f>O374*H374</f>
        <v>0</v>
      </c>
      <c r="Q374" s="204">
        <v>0</v>
      </c>
      <c r="R374" s="204">
        <f>Q374*H374</f>
        <v>0</v>
      </c>
      <c r="S374" s="204">
        <v>0</v>
      </c>
      <c r="T374" s="205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206" t="s">
        <v>502</v>
      </c>
      <c r="AT374" s="206" t="s">
        <v>129</v>
      </c>
      <c r="AU374" s="206" t="s">
        <v>78</v>
      </c>
      <c r="AY374" s="17" t="s">
        <v>127</v>
      </c>
      <c r="BE374" s="207">
        <f>IF(N374="základní",J374,0)</f>
        <v>71200</v>
      </c>
      <c r="BF374" s="207">
        <f>IF(N374="snížená",J374,0)</f>
        <v>0</v>
      </c>
      <c r="BG374" s="207">
        <f>IF(N374="zákl. přenesená",J374,0)</f>
        <v>0</v>
      </c>
      <c r="BH374" s="207">
        <f>IF(N374="sníž. přenesená",J374,0)</f>
        <v>0</v>
      </c>
      <c r="BI374" s="207">
        <f>IF(N374="nulová",J374,0)</f>
        <v>0</v>
      </c>
      <c r="BJ374" s="17" t="s">
        <v>76</v>
      </c>
      <c r="BK374" s="207">
        <f>ROUND(I374*H374,2)</f>
        <v>71200</v>
      </c>
      <c r="BL374" s="17" t="s">
        <v>502</v>
      </c>
      <c r="BM374" s="206" t="s">
        <v>671</v>
      </c>
    </row>
    <row r="375" s="2" customFormat="1">
      <c r="A375" s="32"/>
      <c r="B375" s="33"/>
      <c r="C375" s="34"/>
      <c r="D375" s="208" t="s">
        <v>136</v>
      </c>
      <c r="E375" s="34"/>
      <c r="F375" s="209" t="s">
        <v>670</v>
      </c>
      <c r="G375" s="34"/>
      <c r="H375" s="34"/>
      <c r="I375" s="34"/>
      <c r="J375" s="34"/>
      <c r="K375" s="34"/>
      <c r="L375" s="38"/>
      <c r="M375" s="210"/>
      <c r="N375" s="211"/>
      <c r="O375" s="77"/>
      <c r="P375" s="77"/>
      <c r="Q375" s="77"/>
      <c r="R375" s="77"/>
      <c r="S375" s="77"/>
      <c r="T375" s="78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T375" s="17" t="s">
        <v>136</v>
      </c>
      <c r="AU375" s="17" t="s">
        <v>78</v>
      </c>
    </row>
    <row r="376" s="2" customFormat="1" ht="16.5" customHeight="1">
      <c r="A376" s="32"/>
      <c r="B376" s="33"/>
      <c r="C376" s="196" t="s">
        <v>672</v>
      </c>
      <c r="D376" s="196" t="s">
        <v>129</v>
      </c>
      <c r="E376" s="197" t="s">
        <v>673</v>
      </c>
      <c r="F376" s="198" t="s">
        <v>674</v>
      </c>
      <c r="G376" s="199" t="s">
        <v>172</v>
      </c>
      <c r="H376" s="200">
        <v>100</v>
      </c>
      <c r="I376" s="201">
        <v>890</v>
      </c>
      <c r="J376" s="201">
        <f>ROUND(I376*H376,2)</f>
        <v>89000</v>
      </c>
      <c r="K376" s="198" t="s">
        <v>17</v>
      </c>
      <c r="L376" s="38"/>
      <c r="M376" s="202" t="s">
        <v>17</v>
      </c>
      <c r="N376" s="203" t="s">
        <v>39</v>
      </c>
      <c r="O376" s="204">
        <v>0</v>
      </c>
      <c r="P376" s="204">
        <f>O376*H376</f>
        <v>0</v>
      </c>
      <c r="Q376" s="204">
        <v>0</v>
      </c>
      <c r="R376" s="204">
        <f>Q376*H376</f>
        <v>0</v>
      </c>
      <c r="S376" s="204">
        <v>0</v>
      </c>
      <c r="T376" s="205">
        <f>S376*H376</f>
        <v>0</v>
      </c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R376" s="206" t="s">
        <v>502</v>
      </c>
      <c r="AT376" s="206" t="s">
        <v>129</v>
      </c>
      <c r="AU376" s="206" t="s">
        <v>78</v>
      </c>
      <c r="AY376" s="17" t="s">
        <v>127</v>
      </c>
      <c r="BE376" s="207">
        <f>IF(N376="základní",J376,0)</f>
        <v>89000</v>
      </c>
      <c r="BF376" s="207">
        <f>IF(N376="snížená",J376,0)</f>
        <v>0</v>
      </c>
      <c r="BG376" s="207">
        <f>IF(N376="zákl. přenesená",J376,0)</f>
        <v>0</v>
      </c>
      <c r="BH376" s="207">
        <f>IF(N376="sníž. přenesená",J376,0)</f>
        <v>0</v>
      </c>
      <c r="BI376" s="207">
        <f>IF(N376="nulová",J376,0)</f>
        <v>0</v>
      </c>
      <c r="BJ376" s="17" t="s">
        <v>76</v>
      </c>
      <c r="BK376" s="207">
        <f>ROUND(I376*H376,2)</f>
        <v>89000</v>
      </c>
      <c r="BL376" s="17" t="s">
        <v>502</v>
      </c>
      <c r="BM376" s="206" t="s">
        <v>675</v>
      </c>
    </row>
    <row r="377" s="2" customFormat="1">
      <c r="A377" s="32"/>
      <c r="B377" s="33"/>
      <c r="C377" s="34"/>
      <c r="D377" s="208" t="s">
        <v>136</v>
      </c>
      <c r="E377" s="34"/>
      <c r="F377" s="209" t="s">
        <v>674</v>
      </c>
      <c r="G377" s="34"/>
      <c r="H377" s="34"/>
      <c r="I377" s="34"/>
      <c r="J377" s="34"/>
      <c r="K377" s="34"/>
      <c r="L377" s="38"/>
      <c r="M377" s="210"/>
      <c r="N377" s="211"/>
      <c r="O377" s="77"/>
      <c r="P377" s="77"/>
      <c r="Q377" s="77"/>
      <c r="R377" s="77"/>
      <c r="S377" s="77"/>
      <c r="T377" s="78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T377" s="17" t="s">
        <v>136</v>
      </c>
      <c r="AU377" s="17" t="s">
        <v>78</v>
      </c>
    </row>
    <row r="378" s="12" customFormat="1" ht="22.8" customHeight="1">
      <c r="A378" s="12"/>
      <c r="B378" s="181"/>
      <c r="C378" s="182"/>
      <c r="D378" s="183" t="s">
        <v>67</v>
      </c>
      <c r="E378" s="194" t="s">
        <v>676</v>
      </c>
      <c r="F378" s="194" t="s">
        <v>677</v>
      </c>
      <c r="G378" s="182"/>
      <c r="H378" s="182"/>
      <c r="I378" s="182"/>
      <c r="J378" s="195">
        <f>BK378</f>
        <v>300000</v>
      </c>
      <c r="K378" s="182"/>
      <c r="L378" s="186"/>
      <c r="M378" s="187"/>
      <c r="N378" s="188"/>
      <c r="O378" s="188"/>
      <c r="P378" s="189">
        <f>SUM(P379:P388)</f>
        <v>0</v>
      </c>
      <c r="Q378" s="188"/>
      <c r="R378" s="189">
        <f>SUM(R379:R388)</f>
        <v>0</v>
      </c>
      <c r="S378" s="188"/>
      <c r="T378" s="190">
        <f>SUM(T379:T388)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191" t="s">
        <v>145</v>
      </c>
      <c r="AT378" s="192" t="s">
        <v>67</v>
      </c>
      <c r="AU378" s="192" t="s">
        <v>76</v>
      </c>
      <c r="AY378" s="191" t="s">
        <v>127</v>
      </c>
      <c r="BK378" s="193">
        <f>SUM(BK379:BK388)</f>
        <v>300000</v>
      </c>
    </row>
    <row r="379" s="2" customFormat="1" ht="16.5" customHeight="1">
      <c r="A379" s="32"/>
      <c r="B379" s="33"/>
      <c r="C379" s="196" t="s">
        <v>678</v>
      </c>
      <c r="D379" s="196" t="s">
        <v>129</v>
      </c>
      <c r="E379" s="197" t="s">
        <v>679</v>
      </c>
      <c r="F379" s="198" t="s">
        <v>680</v>
      </c>
      <c r="G379" s="199" t="s">
        <v>377</v>
      </c>
      <c r="H379" s="200">
        <v>1</v>
      </c>
      <c r="I379" s="201">
        <v>20000</v>
      </c>
      <c r="J379" s="201">
        <f>ROUND(I379*H379,2)</f>
        <v>20000</v>
      </c>
      <c r="K379" s="198" t="s">
        <v>17</v>
      </c>
      <c r="L379" s="38"/>
      <c r="M379" s="202" t="s">
        <v>17</v>
      </c>
      <c r="N379" s="203" t="s">
        <v>39</v>
      </c>
      <c r="O379" s="204">
        <v>0</v>
      </c>
      <c r="P379" s="204">
        <f>O379*H379</f>
        <v>0</v>
      </c>
      <c r="Q379" s="204">
        <v>0</v>
      </c>
      <c r="R379" s="204">
        <f>Q379*H379</f>
        <v>0</v>
      </c>
      <c r="S379" s="204">
        <v>0</v>
      </c>
      <c r="T379" s="205">
        <f>S379*H379</f>
        <v>0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206" t="s">
        <v>502</v>
      </c>
      <c r="AT379" s="206" t="s">
        <v>129</v>
      </c>
      <c r="AU379" s="206" t="s">
        <v>78</v>
      </c>
      <c r="AY379" s="17" t="s">
        <v>127</v>
      </c>
      <c r="BE379" s="207">
        <f>IF(N379="základní",J379,0)</f>
        <v>20000</v>
      </c>
      <c r="BF379" s="207">
        <f>IF(N379="snížená",J379,0)</f>
        <v>0</v>
      </c>
      <c r="BG379" s="207">
        <f>IF(N379="zákl. přenesená",J379,0)</f>
        <v>0</v>
      </c>
      <c r="BH379" s="207">
        <f>IF(N379="sníž. přenesená",J379,0)</f>
        <v>0</v>
      </c>
      <c r="BI379" s="207">
        <f>IF(N379="nulová",J379,0)</f>
        <v>0</v>
      </c>
      <c r="BJ379" s="17" t="s">
        <v>76</v>
      </c>
      <c r="BK379" s="207">
        <f>ROUND(I379*H379,2)</f>
        <v>20000</v>
      </c>
      <c r="BL379" s="17" t="s">
        <v>502</v>
      </c>
      <c r="BM379" s="206" t="s">
        <v>681</v>
      </c>
    </row>
    <row r="380" s="2" customFormat="1">
      <c r="A380" s="32"/>
      <c r="B380" s="33"/>
      <c r="C380" s="34"/>
      <c r="D380" s="208" t="s">
        <v>136</v>
      </c>
      <c r="E380" s="34"/>
      <c r="F380" s="209" t="s">
        <v>680</v>
      </c>
      <c r="G380" s="34"/>
      <c r="H380" s="34"/>
      <c r="I380" s="34"/>
      <c r="J380" s="34"/>
      <c r="K380" s="34"/>
      <c r="L380" s="38"/>
      <c r="M380" s="210"/>
      <c r="N380" s="211"/>
      <c r="O380" s="77"/>
      <c r="P380" s="77"/>
      <c r="Q380" s="77"/>
      <c r="R380" s="77"/>
      <c r="S380" s="77"/>
      <c r="T380" s="78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T380" s="17" t="s">
        <v>136</v>
      </c>
      <c r="AU380" s="17" t="s">
        <v>78</v>
      </c>
    </row>
    <row r="381" s="2" customFormat="1" ht="16.5" customHeight="1">
      <c r="A381" s="32"/>
      <c r="B381" s="33"/>
      <c r="C381" s="196" t="s">
        <v>682</v>
      </c>
      <c r="D381" s="196" t="s">
        <v>129</v>
      </c>
      <c r="E381" s="197" t="s">
        <v>683</v>
      </c>
      <c r="F381" s="198" t="s">
        <v>684</v>
      </c>
      <c r="G381" s="199" t="s">
        <v>377</v>
      </c>
      <c r="H381" s="200">
        <v>1</v>
      </c>
      <c r="I381" s="201">
        <v>25000</v>
      </c>
      <c r="J381" s="201">
        <f>ROUND(I381*H381,2)</f>
        <v>25000</v>
      </c>
      <c r="K381" s="198" t="s">
        <v>17</v>
      </c>
      <c r="L381" s="38"/>
      <c r="M381" s="202" t="s">
        <v>17</v>
      </c>
      <c r="N381" s="203" t="s">
        <v>39</v>
      </c>
      <c r="O381" s="204">
        <v>0</v>
      </c>
      <c r="P381" s="204">
        <f>O381*H381</f>
        <v>0</v>
      </c>
      <c r="Q381" s="204">
        <v>0</v>
      </c>
      <c r="R381" s="204">
        <f>Q381*H381</f>
        <v>0</v>
      </c>
      <c r="S381" s="204">
        <v>0</v>
      </c>
      <c r="T381" s="205">
        <f>S381*H381</f>
        <v>0</v>
      </c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R381" s="206" t="s">
        <v>502</v>
      </c>
      <c r="AT381" s="206" t="s">
        <v>129</v>
      </c>
      <c r="AU381" s="206" t="s">
        <v>78</v>
      </c>
      <c r="AY381" s="17" t="s">
        <v>127</v>
      </c>
      <c r="BE381" s="207">
        <f>IF(N381="základní",J381,0)</f>
        <v>25000</v>
      </c>
      <c r="BF381" s="207">
        <f>IF(N381="snížená",J381,0)</f>
        <v>0</v>
      </c>
      <c r="BG381" s="207">
        <f>IF(N381="zákl. přenesená",J381,0)</f>
        <v>0</v>
      </c>
      <c r="BH381" s="207">
        <f>IF(N381="sníž. přenesená",J381,0)</f>
        <v>0</v>
      </c>
      <c r="BI381" s="207">
        <f>IF(N381="nulová",J381,0)</f>
        <v>0</v>
      </c>
      <c r="BJ381" s="17" t="s">
        <v>76</v>
      </c>
      <c r="BK381" s="207">
        <f>ROUND(I381*H381,2)</f>
        <v>25000</v>
      </c>
      <c r="BL381" s="17" t="s">
        <v>502</v>
      </c>
      <c r="BM381" s="206" t="s">
        <v>685</v>
      </c>
    </row>
    <row r="382" s="2" customFormat="1">
      <c r="A382" s="32"/>
      <c r="B382" s="33"/>
      <c r="C382" s="34"/>
      <c r="D382" s="208" t="s">
        <v>136</v>
      </c>
      <c r="E382" s="34"/>
      <c r="F382" s="209" t="s">
        <v>684</v>
      </c>
      <c r="G382" s="34"/>
      <c r="H382" s="34"/>
      <c r="I382" s="34"/>
      <c r="J382" s="34"/>
      <c r="K382" s="34"/>
      <c r="L382" s="38"/>
      <c r="M382" s="210"/>
      <c r="N382" s="211"/>
      <c r="O382" s="77"/>
      <c r="P382" s="77"/>
      <c r="Q382" s="77"/>
      <c r="R382" s="77"/>
      <c r="S382" s="77"/>
      <c r="T382" s="78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T382" s="17" t="s">
        <v>136</v>
      </c>
      <c r="AU382" s="17" t="s">
        <v>78</v>
      </c>
    </row>
    <row r="383" s="2" customFormat="1" ht="16.5" customHeight="1">
      <c r="A383" s="32"/>
      <c r="B383" s="33"/>
      <c r="C383" s="196" t="s">
        <v>686</v>
      </c>
      <c r="D383" s="196" t="s">
        <v>129</v>
      </c>
      <c r="E383" s="197" t="s">
        <v>687</v>
      </c>
      <c r="F383" s="198" t="s">
        <v>688</v>
      </c>
      <c r="G383" s="199" t="s">
        <v>377</v>
      </c>
      <c r="H383" s="200">
        <v>1</v>
      </c>
      <c r="I383" s="201">
        <v>15000</v>
      </c>
      <c r="J383" s="201">
        <f>ROUND(I383*H383,2)</f>
        <v>15000</v>
      </c>
      <c r="K383" s="198" t="s">
        <v>17</v>
      </c>
      <c r="L383" s="38"/>
      <c r="M383" s="202" t="s">
        <v>17</v>
      </c>
      <c r="N383" s="203" t="s">
        <v>39</v>
      </c>
      <c r="O383" s="204">
        <v>0</v>
      </c>
      <c r="P383" s="204">
        <f>O383*H383</f>
        <v>0</v>
      </c>
      <c r="Q383" s="204">
        <v>0</v>
      </c>
      <c r="R383" s="204">
        <f>Q383*H383</f>
        <v>0</v>
      </c>
      <c r="S383" s="204">
        <v>0</v>
      </c>
      <c r="T383" s="205">
        <f>S383*H383</f>
        <v>0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206" t="s">
        <v>502</v>
      </c>
      <c r="AT383" s="206" t="s">
        <v>129</v>
      </c>
      <c r="AU383" s="206" t="s">
        <v>78</v>
      </c>
      <c r="AY383" s="17" t="s">
        <v>127</v>
      </c>
      <c r="BE383" s="207">
        <f>IF(N383="základní",J383,0)</f>
        <v>15000</v>
      </c>
      <c r="BF383" s="207">
        <f>IF(N383="snížená",J383,0)</f>
        <v>0</v>
      </c>
      <c r="BG383" s="207">
        <f>IF(N383="zákl. přenesená",J383,0)</f>
        <v>0</v>
      </c>
      <c r="BH383" s="207">
        <f>IF(N383="sníž. přenesená",J383,0)</f>
        <v>0</v>
      </c>
      <c r="BI383" s="207">
        <f>IF(N383="nulová",J383,0)</f>
        <v>0</v>
      </c>
      <c r="BJ383" s="17" t="s">
        <v>76</v>
      </c>
      <c r="BK383" s="207">
        <f>ROUND(I383*H383,2)</f>
        <v>15000</v>
      </c>
      <c r="BL383" s="17" t="s">
        <v>502</v>
      </c>
      <c r="BM383" s="206" t="s">
        <v>689</v>
      </c>
    </row>
    <row r="384" s="2" customFormat="1">
      <c r="A384" s="32"/>
      <c r="B384" s="33"/>
      <c r="C384" s="34"/>
      <c r="D384" s="208" t="s">
        <v>136</v>
      </c>
      <c r="E384" s="34"/>
      <c r="F384" s="209" t="s">
        <v>688</v>
      </c>
      <c r="G384" s="34"/>
      <c r="H384" s="34"/>
      <c r="I384" s="34"/>
      <c r="J384" s="34"/>
      <c r="K384" s="34"/>
      <c r="L384" s="38"/>
      <c r="M384" s="210"/>
      <c r="N384" s="211"/>
      <c r="O384" s="77"/>
      <c r="P384" s="77"/>
      <c r="Q384" s="77"/>
      <c r="R384" s="77"/>
      <c r="S384" s="77"/>
      <c r="T384" s="78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T384" s="17" t="s">
        <v>136</v>
      </c>
      <c r="AU384" s="17" t="s">
        <v>78</v>
      </c>
    </row>
    <row r="385" s="2" customFormat="1" ht="16.5" customHeight="1">
      <c r="A385" s="32"/>
      <c r="B385" s="33"/>
      <c r="C385" s="196" t="s">
        <v>690</v>
      </c>
      <c r="D385" s="196" t="s">
        <v>129</v>
      </c>
      <c r="E385" s="197" t="s">
        <v>691</v>
      </c>
      <c r="F385" s="198" t="s">
        <v>692</v>
      </c>
      <c r="G385" s="199" t="s">
        <v>377</v>
      </c>
      <c r="H385" s="200">
        <v>1</v>
      </c>
      <c r="I385" s="201">
        <v>10000</v>
      </c>
      <c r="J385" s="201">
        <f>ROUND(I385*H385,2)</f>
        <v>10000</v>
      </c>
      <c r="K385" s="198" t="s">
        <v>17</v>
      </c>
      <c r="L385" s="38"/>
      <c r="M385" s="202" t="s">
        <v>17</v>
      </c>
      <c r="N385" s="203" t="s">
        <v>39</v>
      </c>
      <c r="O385" s="204">
        <v>0</v>
      </c>
      <c r="P385" s="204">
        <f>O385*H385</f>
        <v>0</v>
      </c>
      <c r="Q385" s="204">
        <v>0</v>
      </c>
      <c r="R385" s="204">
        <f>Q385*H385</f>
        <v>0</v>
      </c>
      <c r="S385" s="204">
        <v>0</v>
      </c>
      <c r="T385" s="205">
        <f>S385*H385</f>
        <v>0</v>
      </c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R385" s="206" t="s">
        <v>502</v>
      </c>
      <c r="AT385" s="206" t="s">
        <v>129</v>
      </c>
      <c r="AU385" s="206" t="s">
        <v>78</v>
      </c>
      <c r="AY385" s="17" t="s">
        <v>127</v>
      </c>
      <c r="BE385" s="207">
        <f>IF(N385="základní",J385,0)</f>
        <v>10000</v>
      </c>
      <c r="BF385" s="207">
        <f>IF(N385="snížená",J385,0)</f>
        <v>0</v>
      </c>
      <c r="BG385" s="207">
        <f>IF(N385="zákl. přenesená",J385,0)</f>
        <v>0</v>
      </c>
      <c r="BH385" s="207">
        <f>IF(N385="sníž. přenesená",J385,0)</f>
        <v>0</v>
      </c>
      <c r="BI385" s="207">
        <f>IF(N385="nulová",J385,0)</f>
        <v>0</v>
      </c>
      <c r="BJ385" s="17" t="s">
        <v>76</v>
      </c>
      <c r="BK385" s="207">
        <f>ROUND(I385*H385,2)</f>
        <v>10000</v>
      </c>
      <c r="BL385" s="17" t="s">
        <v>502</v>
      </c>
      <c r="BM385" s="206" t="s">
        <v>693</v>
      </c>
    </row>
    <row r="386" s="2" customFormat="1">
      <c r="A386" s="32"/>
      <c r="B386" s="33"/>
      <c r="C386" s="34"/>
      <c r="D386" s="208" t="s">
        <v>136</v>
      </c>
      <c r="E386" s="34"/>
      <c r="F386" s="209" t="s">
        <v>692</v>
      </c>
      <c r="G386" s="34"/>
      <c r="H386" s="34"/>
      <c r="I386" s="34"/>
      <c r="J386" s="34"/>
      <c r="K386" s="34"/>
      <c r="L386" s="38"/>
      <c r="M386" s="210"/>
      <c r="N386" s="211"/>
      <c r="O386" s="77"/>
      <c r="P386" s="77"/>
      <c r="Q386" s="77"/>
      <c r="R386" s="77"/>
      <c r="S386" s="77"/>
      <c r="T386" s="78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T386" s="17" t="s">
        <v>136</v>
      </c>
      <c r="AU386" s="17" t="s">
        <v>78</v>
      </c>
    </row>
    <row r="387" s="2" customFormat="1" ht="24.15" customHeight="1">
      <c r="A387" s="32"/>
      <c r="B387" s="33"/>
      <c r="C387" s="196" t="s">
        <v>694</v>
      </c>
      <c r="D387" s="196" t="s">
        <v>129</v>
      </c>
      <c r="E387" s="197" t="s">
        <v>695</v>
      </c>
      <c r="F387" s="198" t="s">
        <v>696</v>
      </c>
      <c r="G387" s="199" t="s">
        <v>377</v>
      </c>
      <c r="H387" s="200">
        <v>1</v>
      </c>
      <c r="I387" s="201">
        <v>230000</v>
      </c>
      <c r="J387" s="201">
        <f>ROUND(I387*H387,2)</f>
        <v>230000</v>
      </c>
      <c r="K387" s="198" t="s">
        <v>17</v>
      </c>
      <c r="L387" s="38"/>
      <c r="M387" s="202" t="s">
        <v>17</v>
      </c>
      <c r="N387" s="203" t="s">
        <v>39</v>
      </c>
      <c r="O387" s="204">
        <v>0</v>
      </c>
      <c r="P387" s="204">
        <f>O387*H387</f>
        <v>0</v>
      </c>
      <c r="Q387" s="204">
        <v>0</v>
      </c>
      <c r="R387" s="204">
        <f>Q387*H387</f>
        <v>0</v>
      </c>
      <c r="S387" s="204">
        <v>0</v>
      </c>
      <c r="T387" s="205">
        <f>S387*H387</f>
        <v>0</v>
      </c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R387" s="206" t="s">
        <v>502</v>
      </c>
      <c r="AT387" s="206" t="s">
        <v>129</v>
      </c>
      <c r="AU387" s="206" t="s">
        <v>78</v>
      </c>
      <c r="AY387" s="17" t="s">
        <v>127</v>
      </c>
      <c r="BE387" s="207">
        <f>IF(N387="základní",J387,0)</f>
        <v>230000</v>
      </c>
      <c r="BF387" s="207">
        <f>IF(N387="snížená",J387,0)</f>
        <v>0</v>
      </c>
      <c r="BG387" s="207">
        <f>IF(N387="zákl. přenesená",J387,0)</f>
        <v>0</v>
      </c>
      <c r="BH387" s="207">
        <f>IF(N387="sníž. přenesená",J387,0)</f>
        <v>0</v>
      </c>
      <c r="BI387" s="207">
        <f>IF(N387="nulová",J387,0)</f>
        <v>0</v>
      </c>
      <c r="BJ387" s="17" t="s">
        <v>76</v>
      </c>
      <c r="BK387" s="207">
        <f>ROUND(I387*H387,2)</f>
        <v>230000</v>
      </c>
      <c r="BL387" s="17" t="s">
        <v>502</v>
      </c>
      <c r="BM387" s="206" t="s">
        <v>697</v>
      </c>
    </row>
    <row r="388" s="2" customFormat="1">
      <c r="A388" s="32"/>
      <c r="B388" s="33"/>
      <c r="C388" s="34"/>
      <c r="D388" s="208" t="s">
        <v>136</v>
      </c>
      <c r="E388" s="34"/>
      <c r="F388" s="209" t="s">
        <v>698</v>
      </c>
      <c r="G388" s="34"/>
      <c r="H388" s="34"/>
      <c r="I388" s="34"/>
      <c r="J388" s="34"/>
      <c r="K388" s="34"/>
      <c r="L388" s="38"/>
      <c r="M388" s="233"/>
      <c r="N388" s="234"/>
      <c r="O388" s="235"/>
      <c r="P388" s="235"/>
      <c r="Q388" s="235"/>
      <c r="R388" s="235"/>
      <c r="S388" s="235"/>
      <c r="T388" s="236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T388" s="17" t="s">
        <v>136</v>
      </c>
      <c r="AU388" s="17" t="s">
        <v>78</v>
      </c>
    </row>
    <row r="389" s="2" customFormat="1" ht="6.96" customHeight="1">
      <c r="A389" s="32"/>
      <c r="B389" s="52"/>
      <c r="C389" s="53"/>
      <c r="D389" s="53"/>
      <c r="E389" s="53"/>
      <c r="F389" s="53"/>
      <c r="G389" s="53"/>
      <c r="H389" s="53"/>
      <c r="I389" s="53"/>
      <c r="J389" s="53"/>
      <c r="K389" s="53"/>
      <c r="L389" s="38"/>
      <c r="M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</row>
  </sheetData>
  <sheetProtection sheet="1" autoFilter="0" formatColumns="0" formatRows="0" objects="1" scenarios="1" spinCount="100000" saltValue="pV/s4pcrovf9l6wUQfQRLYHR/eFFB2CGBg16W+iDbUxCdw9CI3yXCjLNYvy2A6W3ItNOudSz/e5r5x0ycQQ+7w==" hashValue="pev9fxM/GLg9GxKonn1KwBul6A85TlHUQZInrJXdwTbo+tBG7hKMu/vnKneMFpZnfobdkeWT2vYgoXrbWA435w==" algorithmName="SHA-512" password="CC35"/>
  <autoFilter ref="C95:K388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hyperlinks>
    <hyperlink ref="F101" r:id="rId1" display="https://podminky.urs.cz/item/CS_URS_2025_01/113106021"/>
    <hyperlink ref="F104" r:id="rId2" display="https://podminky.urs.cz/item/CS_URS_2025_01/113107013"/>
    <hyperlink ref="F107" r:id="rId3" display="https://podminky.urs.cz/item/CS_URS_2025_01/113107042"/>
    <hyperlink ref="F110" r:id="rId4" display="https://podminky.urs.cz/item/CS_URS_2025_01/113107423"/>
    <hyperlink ref="F113" r:id="rId5" display="https://podminky.urs.cz/item/CS_URS_2025_01/113107442"/>
    <hyperlink ref="F116" r:id="rId6" display="https://podminky.urs.cz/item/CS_URS_2025_01/113202111"/>
    <hyperlink ref="F119" r:id="rId7" display="https://podminky.urs.cz/item/CS_URS_2025_01/115101201"/>
    <hyperlink ref="F122" r:id="rId8" display="https://podminky.urs.cz/item/CS_URS_2025_01/132212131"/>
    <hyperlink ref="F126" r:id="rId9" display="https://podminky.urs.cz/item/CS_URS_2025_01/132251101"/>
    <hyperlink ref="F130" r:id="rId10" display="https://podminky.urs.cz/item/CS_URS_2025_01/162211311"/>
    <hyperlink ref="F134" r:id="rId11" display="https://podminky.urs.cz/item/CS_URS_2025_01/162211319"/>
    <hyperlink ref="F138" r:id="rId12" display="https://podminky.urs.cz/item/CS_URS_2025_01/174111101"/>
    <hyperlink ref="F142" r:id="rId13" display="https://podminky.urs.cz/item/CS_URS_2025_01/174151102"/>
    <hyperlink ref="F146" r:id="rId14" display="https://podminky.urs.cz/item/CS_URS_2025_01/175111101"/>
    <hyperlink ref="F153" r:id="rId15" display="https://podminky.urs.cz/item/CS_URS_2025_01/181912112"/>
    <hyperlink ref="F156" r:id="rId16" display="https://podminky.urs.cz/item/CS_URS_2025_01/183405211"/>
    <hyperlink ref="F163" r:id="rId17" display="https://podminky.urs.cz/item/CS_URS_2025_01/213141111"/>
    <hyperlink ref="F169" r:id="rId18" display="https://podminky.urs.cz/item/CS_URS_2025_01/270001111"/>
    <hyperlink ref="F174" r:id="rId19" display="https://podminky.urs.cz/item/CS_URS_2025_01/271532211"/>
    <hyperlink ref="F178" r:id="rId20" display="https://podminky.urs.cz/item/CS_URS_2025_01/271532212"/>
    <hyperlink ref="F182" r:id="rId21" display="https://podminky.urs.cz/item/CS_URS_2025_01/275326131"/>
    <hyperlink ref="F186" r:id="rId22" display="https://podminky.urs.cz/item/CS_URS_2025_01/275366001"/>
    <hyperlink ref="F190" r:id="rId23" display="https://podminky.urs.cz/item/CS_URS_2025_01/275356021"/>
    <hyperlink ref="F194" r:id="rId24" display="https://podminky.urs.cz/item/CS_URS_2025_01/275356022"/>
    <hyperlink ref="F198" r:id="rId25" display="https://podminky.urs.cz/item/CS_URS_2025_01/451572111"/>
    <hyperlink ref="F203" r:id="rId26" display="https://podminky.urs.cz/item/CS_URS_2025_01/564651011"/>
    <hyperlink ref="F206" r:id="rId27" display="https://podminky.urs.cz/item/CS_URS_2025_01/564750101"/>
    <hyperlink ref="F209" r:id="rId28" display="https://podminky.urs.cz/item/CS_URS_2025_01/573111111"/>
    <hyperlink ref="F212" r:id="rId29" display="https://podminky.urs.cz/item/CS_URS_2025_01/573211107"/>
    <hyperlink ref="F215" r:id="rId30" display="https://podminky.urs.cz/item/CS_URS_2025_01/576156311"/>
    <hyperlink ref="F218" r:id="rId31" display="https://podminky.urs.cz/item/CS_URS_2025_01/577134111"/>
    <hyperlink ref="F221" r:id="rId32" display="https://podminky.urs.cz/item/CS_URS_2025_01/596211110"/>
    <hyperlink ref="F225" r:id="rId33" display="https://podminky.urs.cz/item/CS_URS_2025_01/619995001"/>
    <hyperlink ref="F228" r:id="rId34" display="https://podminky.urs.cz/item/CS_URS_2025_01/628631111"/>
    <hyperlink ref="F234" r:id="rId35" display="https://podminky.urs.cz/item/CS_URS_2025_01/871161211"/>
    <hyperlink ref="F240" r:id="rId36" display="https://podminky.urs.cz/item/CS_URS_2025_01/871211811"/>
    <hyperlink ref="F243" r:id="rId37" display="https://podminky.urs.cz/item/CS_URS_2025_01/871351819"/>
    <hyperlink ref="F246" r:id="rId38" display="https://podminky.urs.cz/item/CS_URS_2025_01/871353121"/>
    <hyperlink ref="F252" r:id="rId39" display="https://podminky.urs.cz/item/CS_URS_2025_01/877161101"/>
    <hyperlink ref="F257" r:id="rId40" display="https://podminky.urs.cz/item/CS_URS_2025_01/877185201"/>
    <hyperlink ref="F264" r:id="rId41" display="https://podminky.urs.cz/item/CS_URS_2025_01/877350310"/>
    <hyperlink ref="F269" r:id="rId42" display="https://podminky.urs.cz/item/CS_URS_2025_01/877360310"/>
    <hyperlink ref="F276" r:id="rId43" display="https://podminky.urs.cz/item/CS_URS_2025_01/891212122"/>
    <hyperlink ref="F281" r:id="rId44" display="https://podminky.urs.cz/item/CS_URS_2025_01/899722111"/>
    <hyperlink ref="F287" r:id="rId45" display="https://podminky.urs.cz/item/CS_URS_2025_01/916331112"/>
    <hyperlink ref="F292" r:id="rId46" display="https://podminky.urs.cz/item/CS_URS_2025_01/919735112"/>
    <hyperlink ref="F295" r:id="rId47" display="https://podminky.urs.cz/item/CS_URS_2025_01/941311111"/>
    <hyperlink ref="F298" r:id="rId48" display="https://podminky.urs.cz/item/CS_URS_2025_01/941311211"/>
    <hyperlink ref="F302" r:id="rId49" display="https://podminky.urs.cz/item/CS_URS_2025_01/941311811"/>
    <hyperlink ref="F305" r:id="rId50" display="https://podminky.urs.cz/item/CS_URS_2025_01/952903112"/>
    <hyperlink ref="F308" r:id="rId51" display="https://podminky.urs.cz/item/CS_URS_2025_01/952903119"/>
    <hyperlink ref="F311" r:id="rId52" display="https://podminky.urs.cz/item/CS_URS_2025_01/985131111"/>
    <hyperlink ref="F315" r:id="rId53" display="https://podminky.urs.cz/item/CS_URS_2025_01/997002511"/>
    <hyperlink ref="F318" r:id="rId54" display="https://podminky.urs.cz/item/CS_URS_2025_01/997002519"/>
    <hyperlink ref="F322" r:id="rId55" display="https://podminky.urs.cz/item/CS_URS_2025_01/997002611"/>
    <hyperlink ref="F325" r:id="rId56" display="https://podminky.urs.cz/item/CS_URS_2025_01/997013813"/>
    <hyperlink ref="F328" r:id="rId57" display="https://podminky.urs.cz/item/CS_URS_2025_01/997221873"/>
    <hyperlink ref="F331" r:id="rId58" display="https://podminky.urs.cz/item/CS_URS_2025_01/997221875"/>
    <hyperlink ref="F335" r:id="rId59" display="https://podminky.urs.cz/item/CS_URS_2025_01/998271301"/>
    <hyperlink ref="F338" r:id="rId60" display="https://podminky.urs.cz/item/CS_URS_2025_01/998276101"/>
    <hyperlink ref="F369" r:id="rId61" display="https://podminky.urs.cz/item/CS_URS_2025_01/7679967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81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78</v>
      </c>
    </row>
    <row r="4" s="1" customFormat="1" ht="24.96" customHeight="1">
      <c r="B4" s="20"/>
      <c r="D4" s="123" t="s">
        <v>88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Intenzifikace ČOV Nemojov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89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699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700</v>
      </c>
      <c r="G12" s="32"/>
      <c r="H12" s="32"/>
      <c r="I12" s="125" t="s">
        <v>21</v>
      </c>
      <c r="J12" s="130" t="str">
        <f>'Rekapitulace stavby'!AN8</f>
        <v>4. 2. 2025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17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25</v>
      </c>
      <c r="F15" s="32"/>
      <c r="G15" s="32"/>
      <c r="H15" s="32"/>
      <c r="I15" s="125" t="s">
        <v>26</v>
      </c>
      <c r="J15" s="129" t="s">
        <v>17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27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26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28</v>
      </c>
      <c r="E20" s="32"/>
      <c r="F20" s="32"/>
      <c r="G20" s="32"/>
      <c r="H20" s="32"/>
      <c r="I20" s="125" t="s">
        <v>24</v>
      </c>
      <c r="J20" s="129" t="s">
        <v>17</v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">
        <v>701</v>
      </c>
      <c r="F21" s="32"/>
      <c r="G21" s="32"/>
      <c r="H21" s="32"/>
      <c r="I21" s="125" t="s">
        <v>26</v>
      </c>
      <c r="J21" s="129" t="s">
        <v>17</v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31</v>
      </c>
      <c r="E23" s="32"/>
      <c r="F23" s="32"/>
      <c r="G23" s="32"/>
      <c r="H23" s="32"/>
      <c r="I23" s="125" t="s">
        <v>24</v>
      </c>
      <c r="J23" s="129" t="s">
        <v>17</v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">
        <v>701</v>
      </c>
      <c r="F24" s="32"/>
      <c r="G24" s="32"/>
      <c r="H24" s="32"/>
      <c r="I24" s="125" t="s">
        <v>26</v>
      </c>
      <c r="J24" s="129" t="s">
        <v>17</v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32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34</v>
      </c>
      <c r="E30" s="32"/>
      <c r="F30" s="32"/>
      <c r="G30" s="32"/>
      <c r="H30" s="32"/>
      <c r="I30" s="32"/>
      <c r="J30" s="137">
        <f>ROUND(J92, 2)</f>
        <v>1488358.72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36</v>
      </c>
      <c r="G32" s="32"/>
      <c r="H32" s="32"/>
      <c r="I32" s="138" t="s">
        <v>35</v>
      </c>
      <c r="J32" s="138" t="s">
        <v>37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38</v>
      </c>
      <c r="E33" s="125" t="s">
        <v>39</v>
      </c>
      <c r="F33" s="140">
        <f>ROUND((SUM(BE92:BE415)),  2)</f>
        <v>1488358.72</v>
      </c>
      <c r="G33" s="32"/>
      <c r="H33" s="32"/>
      <c r="I33" s="141">
        <v>0.20999999999999999</v>
      </c>
      <c r="J33" s="140">
        <f>ROUND(((SUM(BE92:BE415))*I33),  2)</f>
        <v>312555.33000000002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40</v>
      </c>
      <c r="F34" s="140">
        <f>ROUND((SUM(BF92:BF415)),  2)</f>
        <v>0</v>
      </c>
      <c r="G34" s="32"/>
      <c r="H34" s="32"/>
      <c r="I34" s="141">
        <v>0.12</v>
      </c>
      <c r="J34" s="140">
        <f>ROUND(((SUM(BF92:BF415))*I34),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41</v>
      </c>
      <c r="F35" s="140">
        <f>ROUND((SUM(BG92:BG415)),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42</v>
      </c>
      <c r="F36" s="140">
        <f>ROUND((SUM(BH92:BH415)),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43</v>
      </c>
      <c r="F37" s="140">
        <f>ROUND((SUM(BI92:BI415)),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44</v>
      </c>
      <c r="E39" s="144"/>
      <c r="F39" s="144"/>
      <c r="G39" s="145" t="s">
        <v>45</v>
      </c>
      <c r="H39" s="146" t="s">
        <v>46</v>
      </c>
      <c r="I39" s="144"/>
      <c r="J39" s="147">
        <f>SUM(J30:J37)</f>
        <v>1800914.0500000001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91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Intenzifikace ČOV Nemojov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89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PS 02 - Technologická elektroinstalace ČOV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 xml:space="preserve"> Nemojov</v>
      </c>
      <c r="G52" s="34"/>
      <c r="H52" s="34"/>
      <c r="I52" s="29" t="s">
        <v>21</v>
      </c>
      <c r="J52" s="65" t="str">
        <f>IF(J12="","",J12)</f>
        <v>4. 2. 2025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 xml:space="preserve"> </v>
      </c>
      <c r="G54" s="34"/>
      <c r="H54" s="34"/>
      <c r="I54" s="29" t="s">
        <v>28</v>
      </c>
      <c r="J54" s="30" t="str">
        <f>E21</f>
        <v xml:space="preserve"> Akvopro s.r.o.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27</v>
      </c>
      <c r="D55" s="34"/>
      <c r="E55" s="34"/>
      <c r="F55" s="26" t="str">
        <f>IF(E18="","",E18)</f>
        <v xml:space="preserve"> </v>
      </c>
      <c r="G55" s="34"/>
      <c r="H55" s="34"/>
      <c r="I55" s="29" t="s">
        <v>31</v>
      </c>
      <c r="J55" s="30" t="str">
        <f>E24</f>
        <v xml:space="preserve"> Akvopro s.r.o.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92</v>
      </c>
      <c r="D57" s="155"/>
      <c r="E57" s="155"/>
      <c r="F57" s="155"/>
      <c r="G57" s="155"/>
      <c r="H57" s="155"/>
      <c r="I57" s="155"/>
      <c r="J57" s="156" t="s">
        <v>93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66</v>
      </c>
      <c r="D59" s="34"/>
      <c r="E59" s="34"/>
      <c r="F59" s="34"/>
      <c r="G59" s="34"/>
      <c r="H59" s="34"/>
      <c r="I59" s="34"/>
      <c r="J59" s="95">
        <f>J92</f>
        <v>1488358.72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94</v>
      </c>
    </row>
    <row r="60" s="9" customFormat="1" ht="24.96" customHeight="1">
      <c r="A60" s="9"/>
      <c r="B60" s="158"/>
      <c r="C60" s="159"/>
      <c r="D60" s="160" t="s">
        <v>702</v>
      </c>
      <c r="E60" s="161"/>
      <c r="F60" s="161"/>
      <c r="G60" s="161"/>
      <c r="H60" s="161"/>
      <c r="I60" s="161"/>
      <c r="J60" s="162">
        <f>J93</f>
        <v>1488358.72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703</v>
      </c>
      <c r="E61" s="167"/>
      <c r="F61" s="167"/>
      <c r="G61" s="167"/>
      <c r="H61" s="167"/>
      <c r="I61" s="167"/>
      <c r="J61" s="168">
        <f>J94</f>
        <v>83974.259999999995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704</v>
      </c>
      <c r="E62" s="167"/>
      <c r="F62" s="167"/>
      <c r="G62" s="167"/>
      <c r="H62" s="167"/>
      <c r="I62" s="167"/>
      <c r="J62" s="168">
        <f>J109</f>
        <v>193957.24000000002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705</v>
      </c>
      <c r="E63" s="167"/>
      <c r="F63" s="167"/>
      <c r="G63" s="167"/>
      <c r="H63" s="167"/>
      <c r="I63" s="167"/>
      <c r="J63" s="168">
        <f>J256</f>
        <v>86625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706</v>
      </c>
      <c r="E64" s="167"/>
      <c r="F64" s="167"/>
      <c r="G64" s="167"/>
      <c r="H64" s="167"/>
      <c r="I64" s="167"/>
      <c r="J64" s="168">
        <f>J259</f>
        <v>20674.43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707</v>
      </c>
      <c r="E65" s="167"/>
      <c r="F65" s="167"/>
      <c r="G65" s="167"/>
      <c r="H65" s="167"/>
      <c r="I65" s="167"/>
      <c r="J65" s="168">
        <f>J266</f>
        <v>9187.5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4"/>
      <c r="C66" s="165"/>
      <c r="D66" s="166" t="s">
        <v>708</v>
      </c>
      <c r="E66" s="167"/>
      <c r="F66" s="167"/>
      <c r="G66" s="167"/>
      <c r="H66" s="167"/>
      <c r="I66" s="167"/>
      <c r="J66" s="168">
        <f>J269</f>
        <v>197582.67999999999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4"/>
      <c r="C67" s="165"/>
      <c r="D67" s="166" t="s">
        <v>709</v>
      </c>
      <c r="E67" s="167"/>
      <c r="F67" s="167"/>
      <c r="G67" s="167"/>
      <c r="H67" s="167"/>
      <c r="I67" s="167"/>
      <c r="J67" s="168">
        <f>J290</f>
        <v>78225</v>
      </c>
      <c r="K67" s="165"/>
      <c r="L67" s="16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4"/>
      <c r="C68" s="165"/>
      <c r="D68" s="166" t="s">
        <v>710</v>
      </c>
      <c r="E68" s="167"/>
      <c r="F68" s="167"/>
      <c r="G68" s="167"/>
      <c r="H68" s="167"/>
      <c r="I68" s="167"/>
      <c r="J68" s="168">
        <f>J293</f>
        <v>128840.18999999999</v>
      </c>
      <c r="K68" s="165"/>
      <c r="L68" s="16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4"/>
      <c r="C69" s="165"/>
      <c r="D69" s="166" t="s">
        <v>711</v>
      </c>
      <c r="E69" s="167"/>
      <c r="F69" s="167"/>
      <c r="G69" s="167"/>
      <c r="H69" s="167"/>
      <c r="I69" s="167"/>
      <c r="J69" s="168">
        <f>J302</f>
        <v>55474.099999999999</v>
      </c>
      <c r="K69" s="165"/>
      <c r="L69" s="16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4"/>
      <c r="C70" s="165"/>
      <c r="D70" s="166" t="s">
        <v>712</v>
      </c>
      <c r="E70" s="167"/>
      <c r="F70" s="167"/>
      <c r="G70" s="167"/>
      <c r="H70" s="167"/>
      <c r="I70" s="167"/>
      <c r="J70" s="168">
        <f>J341</f>
        <v>42640.099999999999</v>
      </c>
      <c r="K70" s="165"/>
      <c r="L70" s="16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4"/>
      <c r="C71" s="165"/>
      <c r="D71" s="166" t="s">
        <v>713</v>
      </c>
      <c r="E71" s="167"/>
      <c r="F71" s="167"/>
      <c r="G71" s="167"/>
      <c r="H71" s="167"/>
      <c r="I71" s="167"/>
      <c r="J71" s="168">
        <f>J362</f>
        <v>3989.6400000000003</v>
      </c>
      <c r="K71" s="165"/>
      <c r="L71" s="16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4"/>
      <c r="C72" s="165"/>
      <c r="D72" s="166" t="s">
        <v>714</v>
      </c>
      <c r="E72" s="167"/>
      <c r="F72" s="167"/>
      <c r="G72" s="167"/>
      <c r="H72" s="167"/>
      <c r="I72" s="167"/>
      <c r="J72" s="168">
        <f>J377</f>
        <v>587188.58000000007</v>
      </c>
      <c r="K72" s="165"/>
      <c r="L72" s="16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32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6.96" customHeight="1">
      <c r="A74" s="32"/>
      <c r="B74" s="52"/>
      <c r="C74" s="53"/>
      <c r="D74" s="53"/>
      <c r="E74" s="53"/>
      <c r="F74" s="53"/>
      <c r="G74" s="53"/>
      <c r="H74" s="53"/>
      <c r="I74" s="53"/>
      <c r="J74" s="53"/>
      <c r="K74" s="53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8" s="2" customFormat="1" ht="6.96" customHeight="1">
      <c r="A78" s="32"/>
      <c r="B78" s="54"/>
      <c r="C78" s="55"/>
      <c r="D78" s="55"/>
      <c r="E78" s="55"/>
      <c r="F78" s="55"/>
      <c r="G78" s="55"/>
      <c r="H78" s="55"/>
      <c r="I78" s="55"/>
      <c r="J78" s="55"/>
      <c r="K78" s="55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24.96" customHeight="1">
      <c r="A79" s="32"/>
      <c r="B79" s="33"/>
      <c r="C79" s="23" t="s">
        <v>112</v>
      </c>
      <c r="D79" s="34"/>
      <c r="E79" s="34"/>
      <c r="F79" s="34"/>
      <c r="G79" s="34"/>
      <c r="H79" s="34"/>
      <c r="I79" s="34"/>
      <c r="J79" s="34"/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6.96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2" customHeight="1">
      <c r="A81" s="32"/>
      <c r="B81" s="33"/>
      <c r="C81" s="29" t="s">
        <v>14</v>
      </c>
      <c r="D81" s="34"/>
      <c r="E81" s="34"/>
      <c r="F81" s="34"/>
      <c r="G81" s="34"/>
      <c r="H81" s="34"/>
      <c r="I81" s="34"/>
      <c r="J81" s="34"/>
      <c r="K81" s="34"/>
      <c r="L81" s="12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16.5" customHeight="1">
      <c r="A82" s="32"/>
      <c r="B82" s="33"/>
      <c r="C82" s="34"/>
      <c r="D82" s="34"/>
      <c r="E82" s="153" t="str">
        <f>E7</f>
        <v>Intenzifikace ČOV Nemojov</v>
      </c>
      <c r="F82" s="29"/>
      <c r="G82" s="29"/>
      <c r="H82" s="29"/>
      <c r="I82" s="34"/>
      <c r="J82" s="34"/>
      <c r="K82" s="34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2" customHeight="1">
      <c r="A83" s="32"/>
      <c r="B83" s="33"/>
      <c r="C83" s="29" t="s">
        <v>89</v>
      </c>
      <c r="D83" s="34"/>
      <c r="E83" s="34"/>
      <c r="F83" s="34"/>
      <c r="G83" s="34"/>
      <c r="H83" s="34"/>
      <c r="I83" s="34"/>
      <c r="J83" s="34"/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6.5" customHeight="1">
      <c r="A84" s="32"/>
      <c r="B84" s="33"/>
      <c r="C84" s="34"/>
      <c r="D84" s="34"/>
      <c r="E84" s="62" t="str">
        <f>E9</f>
        <v>PS 02 - Technologická elektroinstalace ČOV</v>
      </c>
      <c r="F84" s="34"/>
      <c r="G84" s="34"/>
      <c r="H84" s="34"/>
      <c r="I84" s="34"/>
      <c r="J84" s="34"/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6.96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2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9" t="s">
        <v>19</v>
      </c>
      <c r="D86" s="34"/>
      <c r="E86" s="34"/>
      <c r="F86" s="26" t="str">
        <f>F12</f>
        <v xml:space="preserve"> Nemojov</v>
      </c>
      <c r="G86" s="34"/>
      <c r="H86" s="34"/>
      <c r="I86" s="29" t="s">
        <v>21</v>
      </c>
      <c r="J86" s="65" t="str">
        <f>IF(J12="","",J12)</f>
        <v>4. 2. 2025</v>
      </c>
      <c r="K86" s="34"/>
      <c r="L86" s="12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6.96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12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15.15" customHeight="1">
      <c r="A88" s="32"/>
      <c r="B88" s="33"/>
      <c r="C88" s="29" t="s">
        <v>23</v>
      </c>
      <c r="D88" s="34"/>
      <c r="E88" s="34"/>
      <c r="F88" s="26" t="str">
        <f>E15</f>
        <v xml:space="preserve"> </v>
      </c>
      <c r="G88" s="34"/>
      <c r="H88" s="34"/>
      <c r="I88" s="29" t="s">
        <v>28</v>
      </c>
      <c r="J88" s="30" t="str">
        <f>E21</f>
        <v xml:space="preserve"> Akvopro s.r.o.</v>
      </c>
      <c r="K88" s="34"/>
      <c r="L88" s="12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5.15" customHeight="1">
      <c r="A89" s="32"/>
      <c r="B89" s="33"/>
      <c r="C89" s="29" t="s">
        <v>27</v>
      </c>
      <c r="D89" s="34"/>
      <c r="E89" s="34"/>
      <c r="F89" s="26" t="str">
        <f>IF(E18="","",E18)</f>
        <v xml:space="preserve"> </v>
      </c>
      <c r="G89" s="34"/>
      <c r="H89" s="34"/>
      <c r="I89" s="29" t="s">
        <v>31</v>
      </c>
      <c r="J89" s="30" t="str">
        <f>E24</f>
        <v xml:space="preserve"> Akvopro s.r.o.</v>
      </c>
      <c r="K89" s="34"/>
      <c r="L89" s="12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10.3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12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11" customFormat="1" ht="29.28" customHeight="1">
      <c r="A91" s="170"/>
      <c r="B91" s="171"/>
      <c r="C91" s="172" t="s">
        <v>113</v>
      </c>
      <c r="D91" s="173" t="s">
        <v>53</v>
      </c>
      <c r="E91" s="173" t="s">
        <v>49</v>
      </c>
      <c r="F91" s="173" t="s">
        <v>50</v>
      </c>
      <c r="G91" s="173" t="s">
        <v>114</v>
      </c>
      <c r="H91" s="173" t="s">
        <v>115</v>
      </c>
      <c r="I91" s="173" t="s">
        <v>116</v>
      </c>
      <c r="J91" s="173" t="s">
        <v>93</v>
      </c>
      <c r="K91" s="174" t="s">
        <v>117</v>
      </c>
      <c r="L91" s="175"/>
      <c r="M91" s="85" t="s">
        <v>17</v>
      </c>
      <c r="N91" s="86" t="s">
        <v>38</v>
      </c>
      <c r="O91" s="86" t="s">
        <v>118</v>
      </c>
      <c r="P91" s="86" t="s">
        <v>119</v>
      </c>
      <c r="Q91" s="86" t="s">
        <v>120</v>
      </c>
      <c r="R91" s="86" t="s">
        <v>121</v>
      </c>
      <c r="S91" s="86" t="s">
        <v>122</v>
      </c>
      <c r="T91" s="87" t="s">
        <v>123</v>
      </c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</row>
    <row r="92" s="2" customFormat="1" ht="22.8" customHeight="1">
      <c r="A92" s="32"/>
      <c r="B92" s="33"/>
      <c r="C92" s="92" t="s">
        <v>124</v>
      </c>
      <c r="D92" s="34"/>
      <c r="E92" s="34"/>
      <c r="F92" s="34"/>
      <c r="G92" s="34"/>
      <c r="H92" s="34"/>
      <c r="I92" s="34"/>
      <c r="J92" s="176">
        <f>BK92</f>
        <v>1488358.72</v>
      </c>
      <c r="K92" s="34"/>
      <c r="L92" s="38"/>
      <c r="M92" s="88"/>
      <c r="N92" s="177"/>
      <c r="O92" s="89"/>
      <c r="P92" s="178">
        <f>P93</f>
        <v>619</v>
      </c>
      <c r="Q92" s="89"/>
      <c r="R92" s="178">
        <f>R93</f>
        <v>0</v>
      </c>
      <c r="S92" s="89"/>
      <c r="T92" s="179">
        <f>T93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67</v>
      </c>
      <c r="AU92" s="17" t="s">
        <v>94</v>
      </c>
      <c r="BK92" s="180">
        <f>BK93</f>
        <v>1488358.72</v>
      </c>
    </row>
    <row r="93" s="12" customFormat="1" ht="25.92" customHeight="1">
      <c r="A93" s="12"/>
      <c r="B93" s="181"/>
      <c r="C93" s="182"/>
      <c r="D93" s="183" t="s">
        <v>67</v>
      </c>
      <c r="E93" s="184" t="s">
        <v>125</v>
      </c>
      <c r="F93" s="184" t="s">
        <v>125</v>
      </c>
      <c r="G93" s="182"/>
      <c r="H93" s="182"/>
      <c r="I93" s="182"/>
      <c r="J93" s="185">
        <f>BK93</f>
        <v>1488358.72</v>
      </c>
      <c r="K93" s="182"/>
      <c r="L93" s="186"/>
      <c r="M93" s="187"/>
      <c r="N93" s="188"/>
      <c r="O93" s="188"/>
      <c r="P93" s="189">
        <f>P94+P109+P256+P259+P266+P269+P290+P293+P302+P341+P362+P377</f>
        <v>619</v>
      </c>
      <c r="Q93" s="188"/>
      <c r="R93" s="189">
        <f>R94+R109+R256+R259+R266+R269+R290+R293+R302+R341+R362+R377</f>
        <v>0</v>
      </c>
      <c r="S93" s="188"/>
      <c r="T93" s="190">
        <f>T94+T109+T256+T259+T266+T269+T290+T293+T302+T341+T362+T377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1" t="s">
        <v>76</v>
      </c>
      <c r="AT93" s="192" t="s">
        <v>67</v>
      </c>
      <c r="AU93" s="192" t="s">
        <v>68</v>
      </c>
      <c r="AY93" s="191" t="s">
        <v>127</v>
      </c>
      <c r="BK93" s="193">
        <f>BK94+BK109+BK256+BK259+BK266+BK269+BK290+BK293+BK302+BK341+BK362+BK377</f>
        <v>1488358.72</v>
      </c>
    </row>
    <row r="94" s="12" customFormat="1" ht="22.8" customHeight="1">
      <c r="A94" s="12"/>
      <c r="B94" s="181"/>
      <c r="C94" s="182"/>
      <c r="D94" s="183" t="s">
        <v>67</v>
      </c>
      <c r="E94" s="194" t="s">
        <v>715</v>
      </c>
      <c r="F94" s="194" t="s">
        <v>716</v>
      </c>
      <c r="G94" s="182"/>
      <c r="H94" s="182"/>
      <c r="I94" s="182"/>
      <c r="J94" s="195">
        <f>BK94</f>
        <v>83974.259999999995</v>
      </c>
      <c r="K94" s="182"/>
      <c r="L94" s="186"/>
      <c r="M94" s="187"/>
      <c r="N94" s="188"/>
      <c r="O94" s="188"/>
      <c r="P94" s="189">
        <f>SUM(P95:P108)</f>
        <v>0</v>
      </c>
      <c r="Q94" s="188"/>
      <c r="R94" s="189">
        <f>SUM(R95:R108)</f>
        <v>0</v>
      </c>
      <c r="S94" s="188"/>
      <c r="T94" s="190">
        <f>SUM(T95:T108)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1" t="s">
        <v>76</v>
      </c>
      <c r="AT94" s="192" t="s">
        <v>67</v>
      </c>
      <c r="AU94" s="192" t="s">
        <v>76</v>
      </c>
      <c r="AY94" s="191" t="s">
        <v>127</v>
      </c>
      <c r="BK94" s="193">
        <f>SUM(BK95:BK108)</f>
        <v>83974.259999999995</v>
      </c>
    </row>
    <row r="95" s="2" customFormat="1" ht="24.15" customHeight="1">
      <c r="A95" s="32"/>
      <c r="B95" s="33"/>
      <c r="C95" s="224" t="s">
        <v>76</v>
      </c>
      <c r="D95" s="224" t="s">
        <v>224</v>
      </c>
      <c r="E95" s="225" t="s">
        <v>717</v>
      </c>
      <c r="F95" s="226" t="s">
        <v>718</v>
      </c>
      <c r="G95" s="227" t="s">
        <v>601</v>
      </c>
      <c r="H95" s="228">
        <v>2</v>
      </c>
      <c r="I95" s="229">
        <v>30534.209999999999</v>
      </c>
      <c r="J95" s="229">
        <f>ROUND(I95*H95,2)</f>
        <v>61068.419999999998</v>
      </c>
      <c r="K95" s="226" t="s">
        <v>17</v>
      </c>
      <c r="L95" s="230"/>
      <c r="M95" s="231" t="s">
        <v>17</v>
      </c>
      <c r="N95" s="232" t="s">
        <v>39</v>
      </c>
      <c r="O95" s="204">
        <v>0</v>
      </c>
      <c r="P95" s="204">
        <f>O95*H95</f>
        <v>0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06" t="s">
        <v>176</v>
      </c>
      <c r="AT95" s="206" t="s">
        <v>224</v>
      </c>
      <c r="AU95" s="206" t="s">
        <v>78</v>
      </c>
      <c r="AY95" s="17" t="s">
        <v>127</v>
      </c>
      <c r="BE95" s="207">
        <f>IF(N95="základní",J95,0)</f>
        <v>61068.419999999998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7" t="s">
        <v>76</v>
      </c>
      <c r="BK95" s="207">
        <f>ROUND(I95*H95,2)</f>
        <v>61068.419999999998</v>
      </c>
      <c r="BL95" s="17" t="s">
        <v>134</v>
      </c>
      <c r="BM95" s="206" t="s">
        <v>719</v>
      </c>
    </row>
    <row r="96" s="2" customFormat="1">
      <c r="A96" s="32"/>
      <c r="B96" s="33"/>
      <c r="C96" s="34"/>
      <c r="D96" s="208" t="s">
        <v>136</v>
      </c>
      <c r="E96" s="34"/>
      <c r="F96" s="209" t="s">
        <v>718</v>
      </c>
      <c r="G96" s="34"/>
      <c r="H96" s="34"/>
      <c r="I96" s="34"/>
      <c r="J96" s="34"/>
      <c r="K96" s="34"/>
      <c r="L96" s="38"/>
      <c r="M96" s="210"/>
      <c r="N96" s="211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136</v>
      </c>
      <c r="AU96" s="17" t="s">
        <v>78</v>
      </c>
    </row>
    <row r="97" s="2" customFormat="1" ht="16.5" customHeight="1">
      <c r="A97" s="32"/>
      <c r="B97" s="33"/>
      <c r="C97" s="224" t="s">
        <v>78</v>
      </c>
      <c r="D97" s="224" t="s">
        <v>224</v>
      </c>
      <c r="E97" s="225" t="s">
        <v>720</v>
      </c>
      <c r="F97" s="226" t="s">
        <v>721</v>
      </c>
      <c r="G97" s="227" t="s">
        <v>722</v>
      </c>
      <c r="H97" s="228">
        <v>2</v>
      </c>
      <c r="I97" s="229">
        <v>5205.4099999999999</v>
      </c>
      <c r="J97" s="229">
        <f>ROUND(I97*H97,2)</f>
        <v>10410.82</v>
      </c>
      <c r="K97" s="226" t="s">
        <v>17</v>
      </c>
      <c r="L97" s="230"/>
      <c r="M97" s="231" t="s">
        <v>17</v>
      </c>
      <c r="N97" s="232" t="s">
        <v>39</v>
      </c>
      <c r="O97" s="204">
        <v>0</v>
      </c>
      <c r="P97" s="204">
        <f>O97*H97</f>
        <v>0</v>
      </c>
      <c r="Q97" s="204">
        <v>0</v>
      </c>
      <c r="R97" s="204">
        <f>Q97*H97</f>
        <v>0</v>
      </c>
      <c r="S97" s="204">
        <v>0</v>
      </c>
      <c r="T97" s="205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206" t="s">
        <v>176</v>
      </c>
      <c r="AT97" s="206" t="s">
        <v>224</v>
      </c>
      <c r="AU97" s="206" t="s">
        <v>78</v>
      </c>
      <c r="AY97" s="17" t="s">
        <v>127</v>
      </c>
      <c r="BE97" s="207">
        <f>IF(N97="základní",J97,0)</f>
        <v>10410.82</v>
      </c>
      <c r="BF97" s="207">
        <f>IF(N97="snížená",J97,0)</f>
        <v>0</v>
      </c>
      <c r="BG97" s="207">
        <f>IF(N97="zákl. přenesená",J97,0)</f>
        <v>0</v>
      </c>
      <c r="BH97" s="207">
        <f>IF(N97="sníž. přenesená",J97,0)</f>
        <v>0</v>
      </c>
      <c r="BI97" s="207">
        <f>IF(N97="nulová",J97,0)</f>
        <v>0</v>
      </c>
      <c r="BJ97" s="17" t="s">
        <v>76</v>
      </c>
      <c r="BK97" s="207">
        <f>ROUND(I97*H97,2)</f>
        <v>10410.82</v>
      </c>
      <c r="BL97" s="17" t="s">
        <v>134</v>
      </c>
      <c r="BM97" s="206" t="s">
        <v>723</v>
      </c>
    </row>
    <row r="98" s="2" customFormat="1">
      <c r="A98" s="32"/>
      <c r="B98" s="33"/>
      <c r="C98" s="34"/>
      <c r="D98" s="208" t="s">
        <v>136</v>
      </c>
      <c r="E98" s="34"/>
      <c r="F98" s="209" t="s">
        <v>721</v>
      </c>
      <c r="G98" s="34"/>
      <c r="H98" s="34"/>
      <c r="I98" s="34"/>
      <c r="J98" s="34"/>
      <c r="K98" s="34"/>
      <c r="L98" s="38"/>
      <c r="M98" s="210"/>
      <c r="N98" s="211"/>
      <c r="O98" s="77"/>
      <c r="P98" s="77"/>
      <c r="Q98" s="77"/>
      <c r="R98" s="77"/>
      <c r="S98" s="77"/>
      <c r="T98" s="7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136</v>
      </c>
      <c r="AU98" s="17" t="s">
        <v>78</v>
      </c>
    </row>
    <row r="99" s="2" customFormat="1" ht="16.5" customHeight="1">
      <c r="A99" s="32"/>
      <c r="B99" s="33"/>
      <c r="C99" s="224" t="s">
        <v>145</v>
      </c>
      <c r="D99" s="224" t="s">
        <v>224</v>
      </c>
      <c r="E99" s="225" t="s">
        <v>724</v>
      </c>
      <c r="F99" s="226" t="s">
        <v>725</v>
      </c>
      <c r="G99" s="227" t="s">
        <v>722</v>
      </c>
      <c r="H99" s="228">
        <v>2</v>
      </c>
      <c r="I99" s="229">
        <v>2015.53</v>
      </c>
      <c r="J99" s="229">
        <f>ROUND(I99*H99,2)</f>
        <v>4031.0599999999999</v>
      </c>
      <c r="K99" s="226" t="s">
        <v>17</v>
      </c>
      <c r="L99" s="230"/>
      <c r="M99" s="231" t="s">
        <v>17</v>
      </c>
      <c r="N99" s="232" t="s">
        <v>39</v>
      </c>
      <c r="O99" s="204">
        <v>0</v>
      </c>
      <c r="P99" s="204">
        <f>O99*H99</f>
        <v>0</v>
      </c>
      <c r="Q99" s="204">
        <v>0</v>
      </c>
      <c r="R99" s="204">
        <f>Q99*H99</f>
        <v>0</v>
      </c>
      <c r="S99" s="204">
        <v>0</v>
      </c>
      <c r="T99" s="205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06" t="s">
        <v>176</v>
      </c>
      <c r="AT99" s="206" t="s">
        <v>224</v>
      </c>
      <c r="AU99" s="206" t="s">
        <v>78</v>
      </c>
      <c r="AY99" s="17" t="s">
        <v>127</v>
      </c>
      <c r="BE99" s="207">
        <f>IF(N99="základní",J99,0)</f>
        <v>4031.0599999999999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7" t="s">
        <v>76</v>
      </c>
      <c r="BK99" s="207">
        <f>ROUND(I99*H99,2)</f>
        <v>4031.0599999999999</v>
      </c>
      <c r="BL99" s="17" t="s">
        <v>134</v>
      </c>
      <c r="BM99" s="206" t="s">
        <v>726</v>
      </c>
    </row>
    <row r="100" s="2" customFormat="1">
      <c r="A100" s="32"/>
      <c r="B100" s="33"/>
      <c r="C100" s="34"/>
      <c r="D100" s="208" t="s">
        <v>136</v>
      </c>
      <c r="E100" s="34"/>
      <c r="F100" s="209" t="s">
        <v>725</v>
      </c>
      <c r="G100" s="34"/>
      <c r="H100" s="34"/>
      <c r="I100" s="34"/>
      <c r="J100" s="34"/>
      <c r="K100" s="34"/>
      <c r="L100" s="38"/>
      <c r="M100" s="210"/>
      <c r="N100" s="211"/>
      <c r="O100" s="77"/>
      <c r="P100" s="77"/>
      <c r="Q100" s="77"/>
      <c r="R100" s="77"/>
      <c r="S100" s="77"/>
      <c r="T100" s="7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136</v>
      </c>
      <c r="AU100" s="17" t="s">
        <v>78</v>
      </c>
    </row>
    <row r="101" s="2" customFormat="1" ht="16.5" customHeight="1">
      <c r="A101" s="32"/>
      <c r="B101" s="33"/>
      <c r="C101" s="224" t="s">
        <v>134</v>
      </c>
      <c r="D101" s="224" t="s">
        <v>224</v>
      </c>
      <c r="E101" s="225" t="s">
        <v>727</v>
      </c>
      <c r="F101" s="226" t="s">
        <v>728</v>
      </c>
      <c r="G101" s="227" t="s">
        <v>722</v>
      </c>
      <c r="H101" s="228">
        <v>2</v>
      </c>
      <c r="I101" s="229">
        <v>666.55999999999995</v>
      </c>
      <c r="J101" s="229">
        <f>ROUND(I101*H101,2)</f>
        <v>1333.1199999999999</v>
      </c>
      <c r="K101" s="226" t="s">
        <v>17</v>
      </c>
      <c r="L101" s="230"/>
      <c r="M101" s="231" t="s">
        <v>17</v>
      </c>
      <c r="N101" s="232" t="s">
        <v>39</v>
      </c>
      <c r="O101" s="204">
        <v>0</v>
      </c>
      <c r="P101" s="204">
        <f>O101*H101</f>
        <v>0</v>
      </c>
      <c r="Q101" s="204">
        <v>0</v>
      </c>
      <c r="R101" s="204">
        <f>Q101*H101</f>
        <v>0</v>
      </c>
      <c r="S101" s="204">
        <v>0</v>
      </c>
      <c r="T101" s="205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206" t="s">
        <v>176</v>
      </c>
      <c r="AT101" s="206" t="s">
        <v>224</v>
      </c>
      <c r="AU101" s="206" t="s">
        <v>78</v>
      </c>
      <c r="AY101" s="17" t="s">
        <v>127</v>
      </c>
      <c r="BE101" s="207">
        <f>IF(N101="základní",J101,0)</f>
        <v>1333.1199999999999</v>
      </c>
      <c r="BF101" s="207">
        <f>IF(N101="snížená",J101,0)</f>
        <v>0</v>
      </c>
      <c r="BG101" s="207">
        <f>IF(N101="zákl. přenesená",J101,0)</f>
        <v>0</v>
      </c>
      <c r="BH101" s="207">
        <f>IF(N101="sníž. přenesená",J101,0)</f>
        <v>0</v>
      </c>
      <c r="BI101" s="207">
        <f>IF(N101="nulová",J101,0)</f>
        <v>0</v>
      </c>
      <c r="BJ101" s="17" t="s">
        <v>76</v>
      </c>
      <c r="BK101" s="207">
        <f>ROUND(I101*H101,2)</f>
        <v>1333.1199999999999</v>
      </c>
      <c r="BL101" s="17" t="s">
        <v>134</v>
      </c>
      <c r="BM101" s="206" t="s">
        <v>729</v>
      </c>
    </row>
    <row r="102" s="2" customFormat="1">
      <c r="A102" s="32"/>
      <c r="B102" s="33"/>
      <c r="C102" s="34"/>
      <c r="D102" s="208" t="s">
        <v>136</v>
      </c>
      <c r="E102" s="34"/>
      <c r="F102" s="209" t="s">
        <v>728</v>
      </c>
      <c r="G102" s="34"/>
      <c r="H102" s="34"/>
      <c r="I102" s="34"/>
      <c r="J102" s="34"/>
      <c r="K102" s="34"/>
      <c r="L102" s="38"/>
      <c r="M102" s="210"/>
      <c r="N102" s="211"/>
      <c r="O102" s="77"/>
      <c r="P102" s="77"/>
      <c r="Q102" s="77"/>
      <c r="R102" s="77"/>
      <c r="S102" s="77"/>
      <c r="T102" s="7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136</v>
      </c>
      <c r="AU102" s="17" t="s">
        <v>78</v>
      </c>
    </row>
    <row r="103" s="2" customFormat="1" ht="24.15" customHeight="1">
      <c r="A103" s="32"/>
      <c r="B103" s="33"/>
      <c r="C103" s="224" t="s">
        <v>156</v>
      </c>
      <c r="D103" s="224" t="s">
        <v>224</v>
      </c>
      <c r="E103" s="225" t="s">
        <v>730</v>
      </c>
      <c r="F103" s="226" t="s">
        <v>731</v>
      </c>
      <c r="G103" s="227" t="s">
        <v>165</v>
      </c>
      <c r="H103" s="228">
        <v>16</v>
      </c>
      <c r="I103" s="229">
        <v>82.5</v>
      </c>
      <c r="J103" s="229">
        <f>ROUND(I103*H103,2)</f>
        <v>1320</v>
      </c>
      <c r="K103" s="226" t="s">
        <v>17</v>
      </c>
      <c r="L103" s="230"/>
      <c r="M103" s="231" t="s">
        <v>17</v>
      </c>
      <c r="N103" s="232" t="s">
        <v>39</v>
      </c>
      <c r="O103" s="204">
        <v>0</v>
      </c>
      <c r="P103" s="204">
        <f>O103*H103</f>
        <v>0</v>
      </c>
      <c r="Q103" s="204">
        <v>0</v>
      </c>
      <c r="R103" s="204">
        <f>Q103*H103</f>
        <v>0</v>
      </c>
      <c r="S103" s="204">
        <v>0</v>
      </c>
      <c r="T103" s="205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206" t="s">
        <v>331</v>
      </c>
      <c r="AT103" s="206" t="s">
        <v>224</v>
      </c>
      <c r="AU103" s="206" t="s">
        <v>78</v>
      </c>
      <c r="AY103" s="17" t="s">
        <v>127</v>
      </c>
      <c r="BE103" s="207">
        <f>IF(N103="základní",J103,0)</f>
        <v>1320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7" t="s">
        <v>76</v>
      </c>
      <c r="BK103" s="207">
        <f>ROUND(I103*H103,2)</f>
        <v>1320</v>
      </c>
      <c r="BL103" s="17" t="s">
        <v>230</v>
      </c>
      <c r="BM103" s="206" t="s">
        <v>732</v>
      </c>
    </row>
    <row r="104" s="2" customFormat="1">
      <c r="A104" s="32"/>
      <c r="B104" s="33"/>
      <c r="C104" s="34"/>
      <c r="D104" s="208" t="s">
        <v>136</v>
      </c>
      <c r="E104" s="34"/>
      <c r="F104" s="209" t="s">
        <v>731</v>
      </c>
      <c r="G104" s="34"/>
      <c r="H104" s="34"/>
      <c r="I104" s="34"/>
      <c r="J104" s="34"/>
      <c r="K104" s="34"/>
      <c r="L104" s="38"/>
      <c r="M104" s="210"/>
      <c r="N104" s="211"/>
      <c r="O104" s="77"/>
      <c r="P104" s="77"/>
      <c r="Q104" s="77"/>
      <c r="R104" s="77"/>
      <c r="S104" s="77"/>
      <c r="T104" s="78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136</v>
      </c>
      <c r="AU104" s="17" t="s">
        <v>78</v>
      </c>
    </row>
    <row r="105" s="2" customFormat="1" ht="24.15" customHeight="1">
      <c r="A105" s="32"/>
      <c r="B105" s="33"/>
      <c r="C105" s="224" t="s">
        <v>162</v>
      </c>
      <c r="D105" s="224" t="s">
        <v>224</v>
      </c>
      <c r="E105" s="225" t="s">
        <v>733</v>
      </c>
      <c r="F105" s="226" t="s">
        <v>734</v>
      </c>
      <c r="G105" s="227" t="s">
        <v>165</v>
      </c>
      <c r="H105" s="228">
        <v>20</v>
      </c>
      <c r="I105" s="229">
        <v>175.05000000000001</v>
      </c>
      <c r="J105" s="229">
        <f>ROUND(I105*H105,2)</f>
        <v>3501</v>
      </c>
      <c r="K105" s="226" t="s">
        <v>17</v>
      </c>
      <c r="L105" s="230"/>
      <c r="M105" s="231" t="s">
        <v>17</v>
      </c>
      <c r="N105" s="232" t="s">
        <v>39</v>
      </c>
      <c r="O105" s="204">
        <v>0</v>
      </c>
      <c r="P105" s="204">
        <f>O105*H105</f>
        <v>0</v>
      </c>
      <c r="Q105" s="204">
        <v>0</v>
      </c>
      <c r="R105" s="204">
        <f>Q105*H105</f>
        <v>0</v>
      </c>
      <c r="S105" s="204">
        <v>0</v>
      </c>
      <c r="T105" s="205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206" t="s">
        <v>331</v>
      </c>
      <c r="AT105" s="206" t="s">
        <v>224</v>
      </c>
      <c r="AU105" s="206" t="s">
        <v>78</v>
      </c>
      <c r="AY105" s="17" t="s">
        <v>127</v>
      </c>
      <c r="BE105" s="207">
        <f>IF(N105="základní",J105,0)</f>
        <v>3501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17" t="s">
        <v>76</v>
      </c>
      <c r="BK105" s="207">
        <f>ROUND(I105*H105,2)</f>
        <v>3501</v>
      </c>
      <c r="BL105" s="17" t="s">
        <v>230</v>
      </c>
      <c r="BM105" s="206" t="s">
        <v>735</v>
      </c>
    </row>
    <row r="106" s="2" customFormat="1">
      <c r="A106" s="32"/>
      <c r="B106" s="33"/>
      <c r="C106" s="34"/>
      <c r="D106" s="208" t="s">
        <v>136</v>
      </c>
      <c r="E106" s="34"/>
      <c r="F106" s="209" t="s">
        <v>734</v>
      </c>
      <c r="G106" s="34"/>
      <c r="H106" s="34"/>
      <c r="I106" s="34"/>
      <c r="J106" s="34"/>
      <c r="K106" s="34"/>
      <c r="L106" s="38"/>
      <c r="M106" s="210"/>
      <c r="N106" s="211"/>
      <c r="O106" s="77"/>
      <c r="P106" s="77"/>
      <c r="Q106" s="77"/>
      <c r="R106" s="77"/>
      <c r="S106" s="77"/>
      <c r="T106" s="78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136</v>
      </c>
      <c r="AU106" s="17" t="s">
        <v>78</v>
      </c>
    </row>
    <row r="107" s="2" customFormat="1" ht="24.15" customHeight="1">
      <c r="A107" s="32"/>
      <c r="B107" s="33"/>
      <c r="C107" s="224" t="s">
        <v>169</v>
      </c>
      <c r="D107" s="224" t="s">
        <v>224</v>
      </c>
      <c r="E107" s="225" t="s">
        <v>736</v>
      </c>
      <c r="F107" s="226" t="s">
        <v>737</v>
      </c>
      <c r="G107" s="227" t="s">
        <v>165</v>
      </c>
      <c r="H107" s="228">
        <v>8</v>
      </c>
      <c r="I107" s="229">
        <v>288.73000000000002</v>
      </c>
      <c r="J107" s="229">
        <f>ROUND(I107*H107,2)</f>
        <v>2309.8400000000001</v>
      </c>
      <c r="K107" s="226" t="s">
        <v>17</v>
      </c>
      <c r="L107" s="230"/>
      <c r="M107" s="231" t="s">
        <v>17</v>
      </c>
      <c r="N107" s="232" t="s">
        <v>39</v>
      </c>
      <c r="O107" s="204">
        <v>0</v>
      </c>
      <c r="P107" s="204">
        <f>O107*H107</f>
        <v>0</v>
      </c>
      <c r="Q107" s="204">
        <v>0</v>
      </c>
      <c r="R107" s="204">
        <f>Q107*H107</f>
        <v>0</v>
      </c>
      <c r="S107" s="204">
        <v>0</v>
      </c>
      <c r="T107" s="205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06" t="s">
        <v>331</v>
      </c>
      <c r="AT107" s="206" t="s">
        <v>224</v>
      </c>
      <c r="AU107" s="206" t="s">
        <v>78</v>
      </c>
      <c r="AY107" s="17" t="s">
        <v>127</v>
      </c>
      <c r="BE107" s="207">
        <f>IF(N107="základní",J107,0)</f>
        <v>2309.8400000000001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7" t="s">
        <v>76</v>
      </c>
      <c r="BK107" s="207">
        <f>ROUND(I107*H107,2)</f>
        <v>2309.8400000000001</v>
      </c>
      <c r="BL107" s="17" t="s">
        <v>230</v>
      </c>
      <c r="BM107" s="206" t="s">
        <v>738</v>
      </c>
    </row>
    <row r="108" s="2" customFormat="1">
      <c r="A108" s="32"/>
      <c r="B108" s="33"/>
      <c r="C108" s="34"/>
      <c r="D108" s="208" t="s">
        <v>136</v>
      </c>
      <c r="E108" s="34"/>
      <c r="F108" s="209" t="s">
        <v>737</v>
      </c>
      <c r="G108" s="34"/>
      <c r="H108" s="34"/>
      <c r="I108" s="34"/>
      <c r="J108" s="34"/>
      <c r="K108" s="34"/>
      <c r="L108" s="38"/>
      <c r="M108" s="210"/>
      <c r="N108" s="211"/>
      <c r="O108" s="77"/>
      <c r="P108" s="77"/>
      <c r="Q108" s="77"/>
      <c r="R108" s="77"/>
      <c r="S108" s="77"/>
      <c r="T108" s="78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T108" s="17" t="s">
        <v>136</v>
      </c>
      <c r="AU108" s="17" t="s">
        <v>78</v>
      </c>
    </row>
    <row r="109" s="12" customFormat="1" ht="22.8" customHeight="1">
      <c r="A109" s="12"/>
      <c r="B109" s="181"/>
      <c r="C109" s="182"/>
      <c r="D109" s="183" t="s">
        <v>67</v>
      </c>
      <c r="E109" s="194" t="s">
        <v>739</v>
      </c>
      <c r="F109" s="194" t="s">
        <v>740</v>
      </c>
      <c r="G109" s="182"/>
      <c r="H109" s="182"/>
      <c r="I109" s="182"/>
      <c r="J109" s="195">
        <f>BK109</f>
        <v>193957.24000000002</v>
      </c>
      <c r="K109" s="182"/>
      <c r="L109" s="186"/>
      <c r="M109" s="187"/>
      <c r="N109" s="188"/>
      <c r="O109" s="188"/>
      <c r="P109" s="189">
        <f>SUM(P110:P255)</f>
        <v>0</v>
      </c>
      <c r="Q109" s="188"/>
      <c r="R109" s="189">
        <f>SUM(R110:R255)</f>
        <v>0</v>
      </c>
      <c r="S109" s="188"/>
      <c r="T109" s="190">
        <f>SUM(T110:T255)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191" t="s">
        <v>76</v>
      </c>
      <c r="AT109" s="192" t="s">
        <v>67</v>
      </c>
      <c r="AU109" s="192" t="s">
        <v>76</v>
      </c>
      <c r="AY109" s="191" t="s">
        <v>127</v>
      </c>
      <c r="BK109" s="193">
        <f>SUM(BK110:BK255)</f>
        <v>193957.24000000002</v>
      </c>
    </row>
    <row r="110" s="2" customFormat="1" ht="16.5" customHeight="1">
      <c r="A110" s="32"/>
      <c r="B110" s="33"/>
      <c r="C110" s="224" t="s">
        <v>176</v>
      </c>
      <c r="D110" s="224" t="s">
        <v>224</v>
      </c>
      <c r="E110" s="225" t="s">
        <v>741</v>
      </c>
      <c r="F110" s="226" t="s">
        <v>742</v>
      </c>
      <c r="G110" s="227" t="s">
        <v>601</v>
      </c>
      <c r="H110" s="228">
        <v>1</v>
      </c>
      <c r="I110" s="229">
        <v>3348.54</v>
      </c>
      <c r="J110" s="229">
        <f>ROUND(I110*H110,2)</f>
        <v>3348.54</v>
      </c>
      <c r="K110" s="226" t="s">
        <v>17</v>
      </c>
      <c r="L110" s="230"/>
      <c r="M110" s="231" t="s">
        <v>17</v>
      </c>
      <c r="N110" s="232" t="s">
        <v>39</v>
      </c>
      <c r="O110" s="204">
        <v>0</v>
      </c>
      <c r="P110" s="204">
        <f>O110*H110</f>
        <v>0</v>
      </c>
      <c r="Q110" s="204">
        <v>0</v>
      </c>
      <c r="R110" s="204">
        <f>Q110*H110</f>
        <v>0</v>
      </c>
      <c r="S110" s="204">
        <v>0</v>
      </c>
      <c r="T110" s="205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206" t="s">
        <v>176</v>
      </c>
      <c r="AT110" s="206" t="s">
        <v>224</v>
      </c>
      <c r="AU110" s="206" t="s">
        <v>78</v>
      </c>
      <c r="AY110" s="17" t="s">
        <v>127</v>
      </c>
      <c r="BE110" s="207">
        <f>IF(N110="základní",J110,0)</f>
        <v>3348.54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7" t="s">
        <v>76</v>
      </c>
      <c r="BK110" s="207">
        <f>ROUND(I110*H110,2)</f>
        <v>3348.54</v>
      </c>
      <c r="BL110" s="17" t="s">
        <v>134</v>
      </c>
      <c r="BM110" s="206" t="s">
        <v>743</v>
      </c>
    </row>
    <row r="111" s="2" customFormat="1">
      <c r="A111" s="32"/>
      <c r="B111" s="33"/>
      <c r="C111" s="34"/>
      <c r="D111" s="208" t="s">
        <v>136</v>
      </c>
      <c r="E111" s="34"/>
      <c r="F111" s="209" t="s">
        <v>742</v>
      </c>
      <c r="G111" s="34"/>
      <c r="H111" s="34"/>
      <c r="I111" s="34"/>
      <c r="J111" s="34"/>
      <c r="K111" s="34"/>
      <c r="L111" s="38"/>
      <c r="M111" s="210"/>
      <c r="N111" s="211"/>
      <c r="O111" s="77"/>
      <c r="P111" s="77"/>
      <c r="Q111" s="77"/>
      <c r="R111" s="77"/>
      <c r="S111" s="77"/>
      <c r="T111" s="7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136</v>
      </c>
      <c r="AU111" s="17" t="s">
        <v>78</v>
      </c>
    </row>
    <row r="112" s="2" customFormat="1" ht="16.5" customHeight="1">
      <c r="A112" s="32"/>
      <c r="B112" s="33"/>
      <c r="C112" s="224" t="s">
        <v>185</v>
      </c>
      <c r="D112" s="224" t="s">
        <v>224</v>
      </c>
      <c r="E112" s="225" t="s">
        <v>744</v>
      </c>
      <c r="F112" s="226" t="s">
        <v>745</v>
      </c>
      <c r="G112" s="227" t="s">
        <v>601</v>
      </c>
      <c r="H112" s="228">
        <v>1</v>
      </c>
      <c r="I112" s="229">
        <v>606.38</v>
      </c>
      <c r="J112" s="229">
        <f>ROUND(I112*H112,2)</f>
        <v>606.38</v>
      </c>
      <c r="K112" s="226" t="s">
        <v>17</v>
      </c>
      <c r="L112" s="230"/>
      <c r="M112" s="231" t="s">
        <v>17</v>
      </c>
      <c r="N112" s="232" t="s">
        <v>39</v>
      </c>
      <c r="O112" s="204">
        <v>0</v>
      </c>
      <c r="P112" s="204">
        <f>O112*H112</f>
        <v>0</v>
      </c>
      <c r="Q112" s="204">
        <v>0</v>
      </c>
      <c r="R112" s="204">
        <f>Q112*H112</f>
        <v>0</v>
      </c>
      <c r="S112" s="204">
        <v>0</v>
      </c>
      <c r="T112" s="205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06" t="s">
        <v>176</v>
      </c>
      <c r="AT112" s="206" t="s">
        <v>224</v>
      </c>
      <c r="AU112" s="206" t="s">
        <v>78</v>
      </c>
      <c r="AY112" s="17" t="s">
        <v>127</v>
      </c>
      <c r="BE112" s="207">
        <f>IF(N112="základní",J112,0)</f>
        <v>606.38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7" t="s">
        <v>76</v>
      </c>
      <c r="BK112" s="207">
        <f>ROUND(I112*H112,2)</f>
        <v>606.38</v>
      </c>
      <c r="BL112" s="17" t="s">
        <v>134</v>
      </c>
      <c r="BM112" s="206" t="s">
        <v>746</v>
      </c>
    </row>
    <row r="113" s="2" customFormat="1">
      <c r="A113" s="32"/>
      <c r="B113" s="33"/>
      <c r="C113" s="34"/>
      <c r="D113" s="208" t="s">
        <v>136</v>
      </c>
      <c r="E113" s="34"/>
      <c r="F113" s="209" t="s">
        <v>745</v>
      </c>
      <c r="G113" s="34"/>
      <c r="H113" s="34"/>
      <c r="I113" s="34"/>
      <c r="J113" s="34"/>
      <c r="K113" s="34"/>
      <c r="L113" s="38"/>
      <c r="M113" s="210"/>
      <c r="N113" s="211"/>
      <c r="O113" s="77"/>
      <c r="P113" s="77"/>
      <c r="Q113" s="77"/>
      <c r="R113" s="77"/>
      <c r="S113" s="77"/>
      <c r="T113" s="7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136</v>
      </c>
      <c r="AU113" s="17" t="s">
        <v>78</v>
      </c>
    </row>
    <row r="114" s="2" customFormat="1" ht="16.5" customHeight="1">
      <c r="A114" s="32"/>
      <c r="B114" s="33"/>
      <c r="C114" s="224" t="s">
        <v>191</v>
      </c>
      <c r="D114" s="224" t="s">
        <v>224</v>
      </c>
      <c r="E114" s="225" t="s">
        <v>747</v>
      </c>
      <c r="F114" s="226" t="s">
        <v>748</v>
      </c>
      <c r="G114" s="227" t="s">
        <v>601</v>
      </c>
      <c r="H114" s="228">
        <v>1</v>
      </c>
      <c r="I114" s="229">
        <v>3897.9000000000001</v>
      </c>
      <c r="J114" s="229">
        <f>ROUND(I114*H114,2)</f>
        <v>3897.9000000000001</v>
      </c>
      <c r="K114" s="226" t="s">
        <v>17</v>
      </c>
      <c r="L114" s="230"/>
      <c r="M114" s="231" t="s">
        <v>17</v>
      </c>
      <c r="N114" s="232" t="s">
        <v>39</v>
      </c>
      <c r="O114" s="204">
        <v>0</v>
      </c>
      <c r="P114" s="204">
        <f>O114*H114</f>
        <v>0</v>
      </c>
      <c r="Q114" s="204">
        <v>0</v>
      </c>
      <c r="R114" s="204">
        <f>Q114*H114</f>
        <v>0</v>
      </c>
      <c r="S114" s="204">
        <v>0</v>
      </c>
      <c r="T114" s="205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06" t="s">
        <v>176</v>
      </c>
      <c r="AT114" s="206" t="s">
        <v>224</v>
      </c>
      <c r="AU114" s="206" t="s">
        <v>78</v>
      </c>
      <c r="AY114" s="17" t="s">
        <v>127</v>
      </c>
      <c r="BE114" s="207">
        <f>IF(N114="základní",J114,0)</f>
        <v>3897.9000000000001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7" t="s">
        <v>76</v>
      </c>
      <c r="BK114" s="207">
        <f>ROUND(I114*H114,2)</f>
        <v>3897.9000000000001</v>
      </c>
      <c r="BL114" s="17" t="s">
        <v>134</v>
      </c>
      <c r="BM114" s="206" t="s">
        <v>749</v>
      </c>
    </row>
    <row r="115" s="2" customFormat="1">
      <c r="A115" s="32"/>
      <c r="B115" s="33"/>
      <c r="C115" s="34"/>
      <c r="D115" s="208" t="s">
        <v>136</v>
      </c>
      <c r="E115" s="34"/>
      <c r="F115" s="209" t="s">
        <v>748</v>
      </c>
      <c r="G115" s="34"/>
      <c r="H115" s="34"/>
      <c r="I115" s="34"/>
      <c r="J115" s="34"/>
      <c r="K115" s="34"/>
      <c r="L115" s="38"/>
      <c r="M115" s="210"/>
      <c r="N115" s="211"/>
      <c r="O115" s="77"/>
      <c r="P115" s="77"/>
      <c r="Q115" s="77"/>
      <c r="R115" s="77"/>
      <c r="S115" s="77"/>
      <c r="T115" s="7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136</v>
      </c>
      <c r="AU115" s="17" t="s">
        <v>78</v>
      </c>
    </row>
    <row r="116" s="2" customFormat="1" ht="16.5" customHeight="1">
      <c r="A116" s="32"/>
      <c r="B116" s="33"/>
      <c r="C116" s="224" t="s">
        <v>198</v>
      </c>
      <c r="D116" s="224" t="s">
        <v>224</v>
      </c>
      <c r="E116" s="225" t="s">
        <v>750</v>
      </c>
      <c r="F116" s="226" t="s">
        <v>751</v>
      </c>
      <c r="G116" s="227" t="s">
        <v>601</v>
      </c>
      <c r="H116" s="228">
        <v>1</v>
      </c>
      <c r="I116" s="229">
        <v>210.69999999999999</v>
      </c>
      <c r="J116" s="229">
        <f>ROUND(I116*H116,2)</f>
        <v>210.69999999999999</v>
      </c>
      <c r="K116" s="226" t="s">
        <v>17</v>
      </c>
      <c r="L116" s="230"/>
      <c r="M116" s="231" t="s">
        <v>17</v>
      </c>
      <c r="N116" s="232" t="s">
        <v>39</v>
      </c>
      <c r="O116" s="204">
        <v>0</v>
      </c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06" t="s">
        <v>176</v>
      </c>
      <c r="AT116" s="206" t="s">
        <v>224</v>
      </c>
      <c r="AU116" s="206" t="s">
        <v>78</v>
      </c>
      <c r="AY116" s="17" t="s">
        <v>127</v>
      </c>
      <c r="BE116" s="207">
        <f>IF(N116="základní",J116,0)</f>
        <v>210.69999999999999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7" t="s">
        <v>76</v>
      </c>
      <c r="BK116" s="207">
        <f>ROUND(I116*H116,2)</f>
        <v>210.69999999999999</v>
      </c>
      <c r="BL116" s="17" t="s">
        <v>134</v>
      </c>
      <c r="BM116" s="206" t="s">
        <v>752</v>
      </c>
    </row>
    <row r="117" s="2" customFormat="1">
      <c r="A117" s="32"/>
      <c r="B117" s="33"/>
      <c r="C117" s="34"/>
      <c r="D117" s="208" t="s">
        <v>136</v>
      </c>
      <c r="E117" s="34"/>
      <c r="F117" s="209" t="s">
        <v>751</v>
      </c>
      <c r="G117" s="34"/>
      <c r="H117" s="34"/>
      <c r="I117" s="34"/>
      <c r="J117" s="34"/>
      <c r="K117" s="34"/>
      <c r="L117" s="38"/>
      <c r="M117" s="210"/>
      <c r="N117" s="211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136</v>
      </c>
      <c r="AU117" s="17" t="s">
        <v>78</v>
      </c>
    </row>
    <row r="118" s="2" customFormat="1" ht="16.5" customHeight="1">
      <c r="A118" s="32"/>
      <c r="B118" s="33"/>
      <c r="C118" s="224" t="s">
        <v>8</v>
      </c>
      <c r="D118" s="224" t="s">
        <v>224</v>
      </c>
      <c r="E118" s="225" t="s">
        <v>753</v>
      </c>
      <c r="F118" s="226" t="s">
        <v>754</v>
      </c>
      <c r="G118" s="227" t="s">
        <v>601</v>
      </c>
      <c r="H118" s="228">
        <v>3</v>
      </c>
      <c r="I118" s="229">
        <v>29.719999999999999</v>
      </c>
      <c r="J118" s="229">
        <f>ROUND(I118*H118,2)</f>
        <v>89.159999999999997</v>
      </c>
      <c r="K118" s="226" t="s">
        <v>17</v>
      </c>
      <c r="L118" s="230"/>
      <c r="M118" s="231" t="s">
        <v>17</v>
      </c>
      <c r="N118" s="232" t="s">
        <v>39</v>
      </c>
      <c r="O118" s="204">
        <v>0</v>
      </c>
      <c r="P118" s="204">
        <f>O118*H118</f>
        <v>0</v>
      </c>
      <c r="Q118" s="204">
        <v>0</v>
      </c>
      <c r="R118" s="204">
        <f>Q118*H118</f>
        <v>0</v>
      </c>
      <c r="S118" s="204">
        <v>0</v>
      </c>
      <c r="T118" s="20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06" t="s">
        <v>176</v>
      </c>
      <c r="AT118" s="206" t="s">
        <v>224</v>
      </c>
      <c r="AU118" s="206" t="s">
        <v>78</v>
      </c>
      <c r="AY118" s="17" t="s">
        <v>127</v>
      </c>
      <c r="BE118" s="207">
        <f>IF(N118="základní",J118,0)</f>
        <v>89.159999999999997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17" t="s">
        <v>76</v>
      </c>
      <c r="BK118" s="207">
        <f>ROUND(I118*H118,2)</f>
        <v>89.159999999999997</v>
      </c>
      <c r="BL118" s="17" t="s">
        <v>134</v>
      </c>
      <c r="BM118" s="206" t="s">
        <v>755</v>
      </c>
    </row>
    <row r="119" s="2" customFormat="1">
      <c r="A119" s="32"/>
      <c r="B119" s="33"/>
      <c r="C119" s="34"/>
      <c r="D119" s="208" t="s">
        <v>136</v>
      </c>
      <c r="E119" s="34"/>
      <c r="F119" s="209" t="s">
        <v>754</v>
      </c>
      <c r="G119" s="34"/>
      <c r="H119" s="34"/>
      <c r="I119" s="34"/>
      <c r="J119" s="34"/>
      <c r="K119" s="34"/>
      <c r="L119" s="38"/>
      <c r="M119" s="210"/>
      <c r="N119" s="211"/>
      <c r="O119" s="77"/>
      <c r="P119" s="77"/>
      <c r="Q119" s="77"/>
      <c r="R119" s="77"/>
      <c r="S119" s="77"/>
      <c r="T119" s="7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136</v>
      </c>
      <c r="AU119" s="17" t="s">
        <v>78</v>
      </c>
    </row>
    <row r="120" s="2" customFormat="1" ht="16.5" customHeight="1">
      <c r="A120" s="32"/>
      <c r="B120" s="33"/>
      <c r="C120" s="224" t="s">
        <v>210</v>
      </c>
      <c r="D120" s="224" t="s">
        <v>224</v>
      </c>
      <c r="E120" s="225" t="s">
        <v>756</v>
      </c>
      <c r="F120" s="226" t="s">
        <v>757</v>
      </c>
      <c r="G120" s="227" t="s">
        <v>601</v>
      </c>
      <c r="H120" s="228">
        <v>1</v>
      </c>
      <c r="I120" s="229">
        <v>2512.6700000000001</v>
      </c>
      <c r="J120" s="229">
        <f>ROUND(I120*H120,2)</f>
        <v>2512.6700000000001</v>
      </c>
      <c r="K120" s="226" t="s">
        <v>17</v>
      </c>
      <c r="L120" s="230"/>
      <c r="M120" s="231" t="s">
        <v>17</v>
      </c>
      <c r="N120" s="232" t="s">
        <v>39</v>
      </c>
      <c r="O120" s="204">
        <v>0</v>
      </c>
      <c r="P120" s="204">
        <f>O120*H120</f>
        <v>0</v>
      </c>
      <c r="Q120" s="204">
        <v>0</v>
      </c>
      <c r="R120" s="204">
        <f>Q120*H120</f>
        <v>0</v>
      </c>
      <c r="S120" s="204">
        <v>0</v>
      </c>
      <c r="T120" s="205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206" t="s">
        <v>176</v>
      </c>
      <c r="AT120" s="206" t="s">
        <v>224</v>
      </c>
      <c r="AU120" s="206" t="s">
        <v>78</v>
      </c>
      <c r="AY120" s="17" t="s">
        <v>127</v>
      </c>
      <c r="BE120" s="207">
        <f>IF(N120="základní",J120,0)</f>
        <v>2512.6700000000001</v>
      </c>
      <c r="BF120" s="207">
        <f>IF(N120="snížená",J120,0)</f>
        <v>0</v>
      </c>
      <c r="BG120" s="207">
        <f>IF(N120="zákl. přenesená",J120,0)</f>
        <v>0</v>
      </c>
      <c r="BH120" s="207">
        <f>IF(N120="sníž. přenesená",J120,0)</f>
        <v>0</v>
      </c>
      <c r="BI120" s="207">
        <f>IF(N120="nulová",J120,0)</f>
        <v>0</v>
      </c>
      <c r="BJ120" s="17" t="s">
        <v>76</v>
      </c>
      <c r="BK120" s="207">
        <f>ROUND(I120*H120,2)</f>
        <v>2512.6700000000001</v>
      </c>
      <c r="BL120" s="17" t="s">
        <v>134</v>
      </c>
      <c r="BM120" s="206" t="s">
        <v>758</v>
      </c>
    </row>
    <row r="121" s="2" customFormat="1">
      <c r="A121" s="32"/>
      <c r="B121" s="33"/>
      <c r="C121" s="34"/>
      <c r="D121" s="208" t="s">
        <v>136</v>
      </c>
      <c r="E121" s="34"/>
      <c r="F121" s="209" t="s">
        <v>757</v>
      </c>
      <c r="G121" s="34"/>
      <c r="H121" s="34"/>
      <c r="I121" s="34"/>
      <c r="J121" s="34"/>
      <c r="K121" s="34"/>
      <c r="L121" s="38"/>
      <c r="M121" s="210"/>
      <c r="N121" s="211"/>
      <c r="O121" s="77"/>
      <c r="P121" s="77"/>
      <c r="Q121" s="77"/>
      <c r="R121" s="77"/>
      <c r="S121" s="77"/>
      <c r="T121" s="7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136</v>
      </c>
      <c r="AU121" s="17" t="s">
        <v>78</v>
      </c>
    </row>
    <row r="122" s="2" customFormat="1" ht="24.15" customHeight="1">
      <c r="A122" s="32"/>
      <c r="B122" s="33"/>
      <c r="C122" s="224" t="s">
        <v>216</v>
      </c>
      <c r="D122" s="224" t="s">
        <v>224</v>
      </c>
      <c r="E122" s="225" t="s">
        <v>759</v>
      </c>
      <c r="F122" s="226" t="s">
        <v>760</v>
      </c>
      <c r="G122" s="227" t="s">
        <v>601</v>
      </c>
      <c r="H122" s="228">
        <v>1</v>
      </c>
      <c r="I122" s="229">
        <v>1220.71</v>
      </c>
      <c r="J122" s="229">
        <f>ROUND(I122*H122,2)</f>
        <v>1220.71</v>
      </c>
      <c r="K122" s="226" t="s">
        <v>17</v>
      </c>
      <c r="L122" s="230"/>
      <c r="M122" s="231" t="s">
        <v>17</v>
      </c>
      <c r="N122" s="232" t="s">
        <v>39</v>
      </c>
      <c r="O122" s="204">
        <v>0</v>
      </c>
      <c r="P122" s="204">
        <f>O122*H122</f>
        <v>0</v>
      </c>
      <c r="Q122" s="204">
        <v>0</v>
      </c>
      <c r="R122" s="204">
        <f>Q122*H122</f>
        <v>0</v>
      </c>
      <c r="S122" s="204">
        <v>0</v>
      </c>
      <c r="T122" s="205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206" t="s">
        <v>176</v>
      </c>
      <c r="AT122" s="206" t="s">
        <v>224</v>
      </c>
      <c r="AU122" s="206" t="s">
        <v>78</v>
      </c>
      <c r="AY122" s="17" t="s">
        <v>127</v>
      </c>
      <c r="BE122" s="207">
        <f>IF(N122="základní",J122,0)</f>
        <v>1220.71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7" t="s">
        <v>76</v>
      </c>
      <c r="BK122" s="207">
        <f>ROUND(I122*H122,2)</f>
        <v>1220.71</v>
      </c>
      <c r="BL122" s="17" t="s">
        <v>134</v>
      </c>
      <c r="BM122" s="206" t="s">
        <v>761</v>
      </c>
    </row>
    <row r="123" s="2" customFormat="1">
      <c r="A123" s="32"/>
      <c r="B123" s="33"/>
      <c r="C123" s="34"/>
      <c r="D123" s="208" t="s">
        <v>136</v>
      </c>
      <c r="E123" s="34"/>
      <c r="F123" s="209" t="s">
        <v>760</v>
      </c>
      <c r="G123" s="34"/>
      <c r="H123" s="34"/>
      <c r="I123" s="34"/>
      <c r="J123" s="34"/>
      <c r="K123" s="34"/>
      <c r="L123" s="38"/>
      <c r="M123" s="210"/>
      <c r="N123" s="211"/>
      <c r="O123" s="77"/>
      <c r="P123" s="77"/>
      <c r="Q123" s="77"/>
      <c r="R123" s="77"/>
      <c r="S123" s="77"/>
      <c r="T123" s="7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136</v>
      </c>
      <c r="AU123" s="17" t="s">
        <v>78</v>
      </c>
    </row>
    <row r="124" s="2" customFormat="1" ht="24.15" customHeight="1">
      <c r="A124" s="32"/>
      <c r="B124" s="33"/>
      <c r="C124" s="224" t="s">
        <v>223</v>
      </c>
      <c r="D124" s="224" t="s">
        <v>224</v>
      </c>
      <c r="E124" s="225" t="s">
        <v>762</v>
      </c>
      <c r="F124" s="226" t="s">
        <v>763</v>
      </c>
      <c r="G124" s="227" t="s">
        <v>601</v>
      </c>
      <c r="H124" s="228">
        <v>2</v>
      </c>
      <c r="I124" s="229">
        <v>1066.3599999999999</v>
      </c>
      <c r="J124" s="229">
        <f>ROUND(I124*H124,2)</f>
        <v>2132.7199999999998</v>
      </c>
      <c r="K124" s="226" t="s">
        <v>17</v>
      </c>
      <c r="L124" s="230"/>
      <c r="M124" s="231" t="s">
        <v>17</v>
      </c>
      <c r="N124" s="232" t="s">
        <v>39</v>
      </c>
      <c r="O124" s="204">
        <v>0</v>
      </c>
      <c r="P124" s="204">
        <f>O124*H124</f>
        <v>0</v>
      </c>
      <c r="Q124" s="204">
        <v>0</v>
      </c>
      <c r="R124" s="204">
        <f>Q124*H124</f>
        <v>0</v>
      </c>
      <c r="S124" s="204">
        <v>0</v>
      </c>
      <c r="T124" s="20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06" t="s">
        <v>176</v>
      </c>
      <c r="AT124" s="206" t="s">
        <v>224</v>
      </c>
      <c r="AU124" s="206" t="s">
        <v>78</v>
      </c>
      <c r="AY124" s="17" t="s">
        <v>127</v>
      </c>
      <c r="BE124" s="207">
        <f>IF(N124="základní",J124,0)</f>
        <v>2132.7199999999998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7" t="s">
        <v>76</v>
      </c>
      <c r="BK124" s="207">
        <f>ROUND(I124*H124,2)</f>
        <v>2132.7199999999998</v>
      </c>
      <c r="BL124" s="17" t="s">
        <v>134</v>
      </c>
      <c r="BM124" s="206" t="s">
        <v>764</v>
      </c>
    </row>
    <row r="125" s="2" customFormat="1">
      <c r="A125" s="32"/>
      <c r="B125" s="33"/>
      <c r="C125" s="34"/>
      <c r="D125" s="208" t="s">
        <v>136</v>
      </c>
      <c r="E125" s="34"/>
      <c r="F125" s="209" t="s">
        <v>763</v>
      </c>
      <c r="G125" s="34"/>
      <c r="H125" s="34"/>
      <c r="I125" s="34"/>
      <c r="J125" s="34"/>
      <c r="K125" s="34"/>
      <c r="L125" s="38"/>
      <c r="M125" s="210"/>
      <c r="N125" s="211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136</v>
      </c>
      <c r="AU125" s="17" t="s">
        <v>78</v>
      </c>
    </row>
    <row r="126" s="2" customFormat="1" ht="16.5" customHeight="1">
      <c r="A126" s="32"/>
      <c r="B126" s="33"/>
      <c r="C126" s="224" t="s">
        <v>230</v>
      </c>
      <c r="D126" s="224" t="s">
        <v>224</v>
      </c>
      <c r="E126" s="225" t="s">
        <v>765</v>
      </c>
      <c r="F126" s="226" t="s">
        <v>766</v>
      </c>
      <c r="G126" s="227" t="s">
        <v>601</v>
      </c>
      <c r="H126" s="228">
        <v>6</v>
      </c>
      <c r="I126" s="229">
        <v>276.36000000000001</v>
      </c>
      <c r="J126" s="229">
        <f>ROUND(I126*H126,2)</f>
        <v>1658.1600000000001</v>
      </c>
      <c r="K126" s="226" t="s">
        <v>17</v>
      </c>
      <c r="L126" s="230"/>
      <c r="M126" s="231" t="s">
        <v>17</v>
      </c>
      <c r="N126" s="232" t="s">
        <v>39</v>
      </c>
      <c r="O126" s="204">
        <v>0</v>
      </c>
      <c r="P126" s="204">
        <f>O126*H126</f>
        <v>0</v>
      </c>
      <c r="Q126" s="204">
        <v>0</v>
      </c>
      <c r="R126" s="204">
        <f>Q126*H126</f>
        <v>0</v>
      </c>
      <c r="S126" s="204">
        <v>0</v>
      </c>
      <c r="T126" s="205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206" t="s">
        <v>176</v>
      </c>
      <c r="AT126" s="206" t="s">
        <v>224</v>
      </c>
      <c r="AU126" s="206" t="s">
        <v>78</v>
      </c>
      <c r="AY126" s="17" t="s">
        <v>127</v>
      </c>
      <c r="BE126" s="207">
        <f>IF(N126="základní",J126,0)</f>
        <v>1658.1600000000001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17" t="s">
        <v>76</v>
      </c>
      <c r="BK126" s="207">
        <f>ROUND(I126*H126,2)</f>
        <v>1658.1600000000001</v>
      </c>
      <c r="BL126" s="17" t="s">
        <v>134</v>
      </c>
      <c r="BM126" s="206" t="s">
        <v>767</v>
      </c>
    </row>
    <row r="127" s="2" customFormat="1">
      <c r="A127" s="32"/>
      <c r="B127" s="33"/>
      <c r="C127" s="34"/>
      <c r="D127" s="208" t="s">
        <v>136</v>
      </c>
      <c r="E127" s="34"/>
      <c r="F127" s="209" t="s">
        <v>766</v>
      </c>
      <c r="G127" s="34"/>
      <c r="H127" s="34"/>
      <c r="I127" s="34"/>
      <c r="J127" s="34"/>
      <c r="K127" s="34"/>
      <c r="L127" s="38"/>
      <c r="M127" s="210"/>
      <c r="N127" s="211"/>
      <c r="O127" s="77"/>
      <c r="P127" s="77"/>
      <c r="Q127" s="77"/>
      <c r="R127" s="77"/>
      <c r="S127" s="77"/>
      <c r="T127" s="7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136</v>
      </c>
      <c r="AU127" s="17" t="s">
        <v>78</v>
      </c>
    </row>
    <row r="128" s="2" customFormat="1" ht="16.5" customHeight="1">
      <c r="A128" s="32"/>
      <c r="B128" s="33"/>
      <c r="C128" s="224" t="s">
        <v>236</v>
      </c>
      <c r="D128" s="224" t="s">
        <v>224</v>
      </c>
      <c r="E128" s="225" t="s">
        <v>768</v>
      </c>
      <c r="F128" s="226" t="s">
        <v>769</v>
      </c>
      <c r="G128" s="227" t="s">
        <v>601</v>
      </c>
      <c r="H128" s="228">
        <v>15</v>
      </c>
      <c r="I128" s="229">
        <v>225.12000000000001</v>
      </c>
      <c r="J128" s="229">
        <f>ROUND(I128*H128,2)</f>
        <v>3376.8000000000002</v>
      </c>
      <c r="K128" s="226" t="s">
        <v>17</v>
      </c>
      <c r="L128" s="230"/>
      <c r="M128" s="231" t="s">
        <v>17</v>
      </c>
      <c r="N128" s="232" t="s">
        <v>39</v>
      </c>
      <c r="O128" s="204">
        <v>0</v>
      </c>
      <c r="P128" s="204">
        <f>O128*H128</f>
        <v>0</v>
      </c>
      <c r="Q128" s="204">
        <v>0</v>
      </c>
      <c r="R128" s="204">
        <f>Q128*H128</f>
        <v>0</v>
      </c>
      <c r="S128" s="204">
        <v>0</v>
      </c>
      <c r="T128" s="205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206" t="s">
        <v>176</v>
      </c>
      <c r="AT128" s="206" t="s">
        <v>224</v>
      </c>
      <c r="AU128" s="206" t="s">
        <v>78</v>
      </c>
      <c r="AY128" s="17" t="s">
        <v>127</v>
      </c>
      <c r="BE128" s="207">
        <f>IF(N128="základní",J128,0)</f>
        <v>3376.8000000000002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7" t="s">
        <v>76</v>
      </c>
      <c r="BK128" s="207">
        <f>ROUND(I128*H128,2)</f>
        <v>3376.8000000000002</v>
      </c>
      <c r="BL128" s="17" t="s">
        <v>134</v>
      </c>
      <c r="BM128" s="206" t="s">
        <v>770</v>
      </c>
    </row>
    <row r="129" s="2" customFormat="1">
      <c r="A129" s="32"/>
      <c r="B129" s="33"/>
      <c r="C129" s="34"/>
      <c r="D129" s="208" t="s">
        <v>136</v>
      </c>
      <c r="E129" s="34"/>
      <c r="F129" s="209" t="s">
        <v>769</v>
      </c>
      <c r="G129" s="34"/>
      <c r="H129" s="34"/>
      <c r="I129" s="34"/>
      <c r="J129" s="34"/>
      <c r="K129" s="34"/>
      <c r="L129" s="38"/>
      <c r="M129" s="210"/>
      <c r="N129" s="211"/>
      <c r="O129" s="77"/>
      <c r="P129" s="77"/>
      <c r="Q129" s="77"/>
      <c r="R129" s="77"/>
      <c r="S129" s="77"/>
      <c r="T129" s="7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136</v>
      </c>
      <c r="AU129" s="17" t="s">
        <v>78</v>
      </c>
    </row>
    <row r="130" s="2" customFormat="1" ht="16.5" customHeight="1">
      <c r="A130" s="32"/>
      <c r="B130" s="33"/>
      <c r="C130" s="224" t="s">
        <v>241</v>
      </c>
      <c r="D130" s="224" t="s">
        <v>224</v>
      </c>
      <c r="E130" s="225" t="s">
        <v>771</v>
      </c>
      <c r="F130" s="226" t="s">
        <v>772</v>
      </c>
      <c r="G130" s="227" t="s">
        <v>601</v>
      </c>
      <c r="H130" s="228">
        <v>1</v>
      </c>
      <c r="I130" s="229">
        <v>185.63999999999999</v>
      </c>
      <c r="J130" s="229">
        <f>ROUND(I130*H130,2)</f>
        <v>185.63999999999999</v>
      </c>
      <c r="K130" s="226" t="s">
        <v>17</v>
      </c>
      <c r="L130" s="230"/>
      <c r="M130" s="231" t="s">
        <v>17</v>
      </c>
      <c r="N130" s="232" t="s">
        <v>39</v>
      </c>
      <c r="O130" s="204">
        <v>0</v>
      </c>
      <c r="P130" s="204">
        <f>O130*H130</f>
        <v>0</v>
      </c>
      <c r="Q130" s="204">
        <v>0</v>
      </c>
      <c r="R130" s="204">
        <f>Q130*H130</f>
        <v>0</v>
      </c>
      <c r="S130" s="204">
        <v>0</v>
      </c>
      <c r="T130" s="205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206" t="s">
        <v>176</v>
      </c>
      <c r="AT130" s="206" t="s">
        <v>224</v>
      </c>
      <c r="AU130" s="206" t="s">
        <v>78</v>
      </c>
      <c r="AY130" s="17" t="s">
        <v>127</v>
      </c>
      <c r="BE130" s="207">
        <f>IF(N130="základní",J130,0)</f>
        <v>185.63999999999999</v>
      </c>
      <c r="BF130" s="207">
        <f>IF(N130="snížená",J130,0)</f>
        <v>0</v>
      </c>
      <c r="BG130" s="207">
        <f>IF(N130="zákl. přenesená",J130,0)</f>
        <v>0</v>
      </c>
      <c r="BH130" s="207">
        <f>IF(N130="sníž. přenesená",J130,0)</f>
        <v>0</v>
      </c>
      <c r="BI130" s="207">
        <f>IF(N130="nulová",J130,0)</f>
        <v>0</v>
      </c>
      <c r="BJ130" s="17" t="s">
        <v>76</v>
      </c>
      <c r="BK130" s="207">
        <f>ROUND(I130*H130,2)</f>
        <v>185.63999999999999</v>
      </c>
      <c r="BL130" s="17" t="s">
        <v>134</v>
      </c>
      <c r="BM130" s="206" t="s">
        <v>773</v>
      </c>
    </row>
    <row r="131" s="2" customFormat="1">
      <c r="A131" s="32"/>
      <c r="B131" s="33"/>
      <c r="C131" s="34"/>
      <c r="D131" s="208" t="s">
        <v>136</v>
      </c>
      <c r="E131" s="34"/>
      <c r="F131" s="209" t="s">
        <v>772</v>
      </c>
      <c r="G131" s="34"/>
      <c r="H131" s="34"/>
      <c r="I131" s="34"/>
      <c r="J131" s="34"/>
      <c r="K131" s="34"/>
      <c r="L131" s="38"/>
      <c r="M131" s="210"/>
      <c r="N131" s="211"/>
      <c r="O131" s="77"/>
      <c r="P131" s="77"/>
      <c r="Q131" s="77"/>
      <c r="R131" s="77"/>
      <c r="S131" s="77"/>
      <c r="T131" s="78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T131" s="17" t="s">
        <v>136</v>
      </c>
      <c r="AU131" s="17" t="s">
        <v>78</v>
      </c>
    </row>
    <row r="132" s="2" customFormat="1" ht="16.5" customHeight="1">
      <c r="A132" s="32"/>
      <c r="B132" s="33"/>
      <c r="C132" s="224" t="s">
        <v>248</v>
      </c>
      <c r="D132" s="224" t="s">
        <v>224</v>
      </c>
      <c r="E132" s="225" t="s">
        <v>774</v>
      </c>
      <c r="F132" s="226" t="s">
        <v>775</v>
      </c>
      <c r="G132" s="227" t="s">
        <v>601</v>
      </c>
      <c r="H132" s="228">
        <v>1</v>
      </c>
      <c r="I132" s="229">
        <v>290.63999999999999</v>
      </c>
      <c r="J132" s="229">
        <f>ROUND(I132*H132,2)</f>
        <v>290.63999999999999</v>
      </c>
      <c r="K132" s="226" t="s">
        <v>17</v>
      </c>
      <c r="L132" s="230"/>
      <c r="M132" s="231" t="s">
        <v>17</v>
      </c>
      <c r="N132" s="232" t="s">
        <v>39</v>
      </c>
      <c r="O132" s="204">
        <v>0</v>
      </c>
      <c r="P132" s="204">
        <f>O132*H132</f>
        <v>0</v>
      </c>
      <c r="Q132" s="204">
        <v>0</v>
      </c>
      <c r="R132" s="204">
        <f>Q132*H132</f>
        <v>0</v>
      </c>
      <c r="S132" s="204">
        <v>0</v>
      </c>
      <c r="T132" s="20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06" t="s">
        <v>176</v>
      </c>
      <c r="AT132" s="206" t="s">
        <v>224</v>
      </c>
      <c r="AU132" s="206" t="s">
        <v>78</v>
      </c>
      <c r="AY132" s="17" t="s">
        <v>127</v>
      </c>
      <c r="BE132" s="207">
        <f>IF(N132="základní",J132,0)</f>
        <v>290.63999999999999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7" t="s">
        <v>76</v>
      </c>
      <c r="BK132" s="207">
        <f>ROUND(I132*H132,2)</f>
        <v>290.63999999999999</v>
      </c>
      <c r="BL132" s="17" t="s">
        <v>134</v>
      </c>
      <c r="BM132" s="206" t="s">
        <v>776</v>
      </c>
    </row>
    <row r="133" s="2" customFormat="1">
      <c r="A133" s="32"/>
      <c r="B133" s="33"/>
      <c r="C133" s="34"/>
      <c r="D133" s="208" t="s">
        <v>136</v>
      </c>
      <c r="E133" s="34"/>
      <c r="F133" s="209" t="s">
        <v>775</v>
      </c>
      <c r="G133" s="34"/>
      <c r="H133" s="34"/>
      <c r="I133" s="34"/>
      <c r="J133" s="34"/>
      <c r="K133" s="34"/>
      <c r="L133" s="38"/>
      <c r="M133" s="210"/>
      <c r="N133" s="211"/>
      <c r="O133" s="77"/>
      <c r="P133" s="77"/>
      <c r="Q133" s="77"/>
      <c r="R133" s="77"/>
      <c r="S133" s="77"/>
      <c r="T133" s="7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136</v>
      </c>
      <c r="AU133" s="17" t="s">
        <v>78</v>
      </c>
    </row>
    <row r="134" s="2" customFormat="1" ht="16.5" customHeight="1">
      <c r="A134" s="32"/>
      <c r="B134" s="33"/>
      <c r="C134" s="224" t="s">
        <v>254</v>
      </c>
      <c r="D134" s="224" t="s">
        <v>224</v>
      </c>
      <c r="E134" s="225" t="s">
        <v>777</v>
      </c>
      <c r="F134" s="226" t="s">
        <v>778</v>
      </c>
      <c r="G134" s="227" t="s">
        <v>601</v>
      </c>
      <c r="H134" s="228">
        <v>1</v>
      </c>
      <c r="I134" s="229">
        <v>562.79999999999995</v>
      </c>
      <c r="J134" s="229">
        <f>ROUND(I134*H134,2)</f>
        <v>562.79999999999995</v>
      </c>
      <c r="K134" s="226" t="s">
        <v>17</v>
      </c>
      <c r="L134" s="230"/>
      <c r="M134" s="231" t="s">
        <v>17</v>
      </c>
      <c r="N134" s="232" t="s">
        <v>39</v>
      </c>
      <c r="O134" s="204">
        <v>0</v>
      </c>
      <c r="P134" s="204">
        <f>O134*H134</f>
        <v>0</v>
      </c>
      <c r="Q134" s="204">
        <v>0</v>
      </c>
      <c r="R134" s="204">
        <f>Q134*H134</f>
        <v>0</v>
      </c>
      <c r="S134" s="204">
        <v>0</v>
      </c>
      <c r="T134" s="205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06" t="s">
        <v>176</v>
      </c>
      <c r="AT134" s="206" t="s">
        <v>224</v>
      </c>
      <c r="AU134" s="206" t="s">
        <v>78</v>
      </c>
      <c r="AY134" s="17" t="s">
        <v>127</v>
      </c>
      <c r="BE134" s="207">
        <f>IF(N134="základní",J134,0)</f>
        <v>562.79999999999995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17" t="s">
        <v>76</v>
      </c>
      <c r="BK134" s="207">
        <f>ROUND(I134*H134,2)</f>
        <v>562.79999999999995</v>
      </c>
      <c r="BL134" s="17" t="s">
        <v>134</v>
      </c>
      <c r="BM134" s="206" t="s">
        <v>779</v>
      </c>
    </row>
    <row r="135" s="2" customFormat="1">
      <c r="A135" s="32"/>
      <c r="B135" s="33"/>
      <c r="C135" s="34"/>
      <c r="D135" s="208" t="s">
        <v>136</v>
      </c>
      <c r="E135" s="34"/>
      <c r="F135" s="209" t="s">
        <v>778</v>
      </c>
      <c r="G135" s="34"/>
      <c r="H135" s="34"/>
      <c r="I135" s="34"/>
      <c r="J135" s="34"/>
      <c r="K135" s="34"/>
      <c r="L135" s="38"/>
      <c r="M135" s="210"/>
      <c r="N135" s="211"/>
      <c r="O135" s="77"/>
      <c r="P135" s="77"/>
      <c r="Q135" s="77"/>
      <c r="R135" s="77"/>
      <c r="S135" s="77"/>
      <c r="T135" s="7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136</v>
      </c>
      <c r="AU135" s="17" t="s">
        <v>78</v>
      </c>
    </row>
    <row r="136" s="2" customFormat="1" ht="16.5" customHeight="1">
      <c r="A136" s="32"/>
      <c r="B136" s="33"/>
      <c r="C136" s="224" t="s">
        <v>7</v>
      </c>
      <c r="D136" s="224" t="s">
        <v>224</v>
      </c>
      <c r="E136" s="225" t="s">
        <v>780</v>
      </c>
      <c r="F136" s="226" t="s">
        <v>781</v>
      </c>
      <c r="G136" s="227" t="s">
        <v>601</v>
      </c>
      <c r="H136" s="228">
        <v>1</v>
      </c>
      <c r="I136" s="229">
        <v>684.60000000000002</v>
      </c>
      <c r="J136" s="229">
        <f>ROUND(I136*H136,2)</f>
        <v>684.60000000000002</v>
      </c>
      <c r="K136" s="226" t="s">
        <v>17</v>
      </c>
      <c r="L136" s="230"/>
      <c r="M136" s="231" t="s">
        <v>17</v>
      </c>
      <c r="N136" s="232" t="s">
        <v>39</v>
      </c>
      <c r="O136" s="204">
        <v>0</v>
      </c>
      <c r="P136" s="204">
        <f>O136*H136</f>
        <v>0</v>
      </c>
      <c r="Q136" s="204">
        <v>0</v>
      </c>
      <c r="R136" s="204">
        <f>Q136*H136</f>
        <v>0</v>
      </c>
      <c r="S136" s="204">
        <v>0</v>
      </c>
      <c r="T136" s="205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06" t="s">
        <v>176</v>
      </c>
      <c r="AT136" s="206" t="s">
        <v>224</v>
      </c>
      <c r="AU136" s="206" t="s">
        <v>78</v>
      </c>
      <c r="AY136" s="17" t="s">
        <v>127</v>
      </c>
      <c r="BE136" s="207">
        <f>IF(N136="základní",J136,0)</f>
        <v>684.60000000000002</v>
      </c>
      <c r="BF136" s="207">
        <f>IF(N136="snížená",J136,0)</f>
        <v>0</v>
      </c>
      <c r="BG136" s="207">
        <f>IF(N136="zákl. přenesená",J136,0)</f>
        <v>0</v>
      </c>
      <c r="BH136" s="207">
        <f>IF(N136="sníž. přenesená",J136,0)</f>
        <v>0</v>
      </c>
      <c r="BI136" s="207">
        <f>IF(N136="nulová",J136,0)</f>
        <v>0</v>
      </c>
      <c r="BJ136" s="17" t="s">
        <v>76</v>
      </c>
      <c r="BK136" s="207">
        <f>ROUND(I136*H136,2)</f>
        <v>684.60000000000002</v>
      </c>
      <c r="BL136" s="17" t="s">
        <v>134</v>
      </c>
      <c r="BM136" s="206" t="s">
        <v>782</v>
      </c>
    </row>
    <row r="137" s="2" customFormat="1">
      <c r="A137" s="32"/>
      <c r="B137" s="33"/>
      <c r="C137" s="34"/>
      <c r="D137" s="208" t="s">
        <v>136</v>
      </c>
      <c r="E137" s="34"/>
      <c r="F137" s="209" t="s">
        <v>781</v>
      </c>
      <c r="G137" s="34"/>
      <c r="H137" s="34"/>
      <c r="I137" s="34"/>
      <c r="J137" s="34"/>
      <c r="K137" s="34"/>
      <c r="L137" s="38"/>
      <c r="M137" s="210"/>
      <c r="N137" s="211"/>
      <c r="O137" s="77"/>
      <c r="P137" s="77"/>
      <c r="Q137" s="77"/>
      <c r="R137" s="77"/>
      <c r="S137" s="77"/>
      <c r="T137" s="7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136</v>
      </c>
      <c r="AU137" s="17" t="s">
        <v>78</v>
      </c>
    </row>
    <row r="138" s="2" customFormat="1" ht="16.5" customHeight="1">
      <c r="A138" s="32"/>
      <c r="B138" s="33"/>
      <c r="C138" s="224" t="s">
        <v>265</v>
      </c>
      <c r="D138" s="224" t="s">
        <v>224</v>
      </c>
      <c r="E138" s="225" t="s">
        <v>783</v>
      </c>
      <c r="F138" s="226" t="s">
        <v>784</v>
      </c>
      <c r="G138" s="227" t="s">
        <v>601</v>
      </c>
      <c r="H138" s="228">
        <v>1</v>
      </c>
      <c r="I138" s="229">
        <v>554.39999999999998</v>
      </c>
      <c r="J138" s="229">
        <f>ROUND(I138*H138,2)</f>
        <v>554.39999999999998</v>
      </c>
      <c r="K138" s="226" t="s">
        <v>17</v>
      </c>
      <c r="L138" s="230"/>
      <c r="M138" s="231" t="s">
        <v>17</v>
      </c>
      <c r="N138" s="232" t="s">
        <v>39</v>
      </c>
      <c r="O138" s="204">
        <v>0</v>
      </c>
      <c r="P138" s="204">
        <f>O138*H138</f>
        <v>0</v>
      </c>
      <c r="Q138" s="204">
        <v>0</v>
      </c>
      <c r="R138" s="204">
        <f>Q138*H138</f>
        <v>0</v>
      </c>
      <c r="S138" s="204">
        <v>0</v>
      </c>
      <c r="T138" s="205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06" t="s">
        <v>176</v>
      </c>
      <c r="AT138" s="206" t="s">
        <v>224</v>
      </c>
      <c r="AU138" s="206" t="s">
        <v>78</v>
      </c>
      <c r="AY138" s="17" t="s">
        <v>127</v>
      </c>
      <c r="BE138" s="207">
        <f>IF(N138="základní",J138,0)</f>
        <v>554.39999999999998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7" t="s">
        <v>76</v>
      </c>
      <c r="BK138" s="207">
        <f>ROUND(I138*H138,2)</f>
        <v>554.39999999999998</v>
      </c>
      <c r="BL138" s="17" t="s">
        <v>134</v>
      </c>
      <c r="BM138" s="206" t="s">
        <v>785</v>
      </c>
    </row>
    <row r="139" s="2" customFormat="1">
      <c r="A139" s="32"/>
      <c r="B139" s="33"/>
      <c r="C139" s="34"/>
      <c r="D139" s="208" t="s">
        <v>136</v>
      </c>
      <c r="E139" s="34"/>
      <c r="F139" s="209" t="s">
        <v>784</v>
      </c>
      <c r="G139" s="34"/>
      <c r="H139" s="34"/>
      <c r="I139" s="34"/>
      <c r="J139" s="34"/>
      <c r="K139" s="34"/>
      <c r="L139" s="38"/>
      <c r="M139" s="210"/>
      <c r="N139" s="211"/>
      <c r="O139" s="77"/>
      <c r="P139" s="77"/>
      <c r="Q139" s="77"/>
      <c r="R139" s="77"/>
      <c r="S139" s="77"/>
      <c r="T139" s="7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136</v>
      </c>
      <c r="AU139" s="17" t="s">
        <v>78</v>
      </c>
    </row>
    <row r="140" s="2" customFormat="1" ht="16.5" customHeight="1">
      <c r="A140" s="32"/>
      <c r="B140" s="33"/>
      <c r="C140" s="224" t="s">
        <v>269</v>
      </c>
      <c r="D140" s="224" t="s">
        <v>224</v>
      </c>
      <c r="E140" s="225" t="s">
        <v>786</v>
      </c>
      <c r="F140" s="226" t="s">
        <v>787</v>
      </c>
      <c r="G140" s="227" t="s">
        <v>601</v>
      </c>
      <c r="H140" s="228">
        <v>1</v>
      </c>
      <c r="I140" s="229">
        <v>469.69999999999999</v>
      </c>
      <c r="J140" s="229">
        <f>ROUND(I140*H140,2)</f>
        <v>469.69999999999999</v>
      </c>
      <c r="K140" s="226" t="s">
        <v>17</v>
      </c>
      <c r="L140" s="230"/>
      <c r="M140" s="231" t="s">
        <v>17</v>
      </c>
      <c r="N140" s="232" t="s">
        <v>39</v>
      </c>
      <c r="O140" s="204">
        <v>0</v>
      </c>
      <c r="P140" s="204">
        <f>O140*H140</f>
        <v>0</v>
      </c>
      <c r="Q140" s="204">
        <v>0</v>
      </c>
      <c r="R140" s="204">
        <f>Q140*H140</f>
        <v>0</v>
      </c>
      <c r="S140" s="204">
        <v>0</v>
      </c>
      <c r="T140" s="20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06" t="s">
        <v>176</v>
      </c>
      <c r="AT140" s="206" t="s">
        <v>224</v>
      </c>
      <c r="AU140" s="206" t="s">
        <v>78</v>
      </c>
      <c r="AY140" s="17" t="s">
        <v>127</v>
      </c>
      <c r="BE140" s="207">
        <f>IF(N140="základní",J140,0)</f>
        <v>469.69999999999999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7" t="s">
        <v>76</v>
      </c>
      <c r="BK140" s="207">
        <f>ROUND(I140*H140,2)</f>
        <v>469.69999999999999</v>
      </c>
      <c r="BL140" s="17" t="s">
        <v>134</v>
      </c>
      <c r="BM140" s="206" t="s">
        <v>788</v>
      </c>
    </row>
    <row r="141" s="2" customFormat="1">
      <c r="A141" s="32"/>
      <c r="B141" s="33"/>
      <c r="C141" s="34"/>
      <c r="D141" s="208" t="s">
        <v>136</v>
      </c>
      <c r="E141" s="34"/>
      <c r="F141" s="209" t="s">
        <v>787</v>
      </c>
      <c r="G141" s="34"/>
      <c r="H141" s="34"/>
      <c r="I141" s="34"/>
      <c r="J141" s="34"/>
      <c r="K141" s="34"/>
      <c r="L141" s="38"/>
      <c r="M141" s="210"/>
      <c r="N141" s="211"/>
      <c r="O141" s="77"/>
      <c r="P141" s="77"/>
      <c r="Q141" s="77"/>
      <c r="R141" s="77"/>
      <c r="S141" s="77"/>
      <c r="T141" s="7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136</v>
      </c>
      <c r="AU141" s="17" t="s">
        <v>78</v>
      </c>
    </row>
    <row r="142" s="2" customFormat="1" ht="16.5" customHeight="1">
      <c r="A142" s="32"/>
      <c r="B142" s="33"/>
      <c r="C142" s="224" t="s">
        <v>276</v>
      </c>
      <c r="D142" s="224" t="s">
        <v>224</v>
      </c>
      <c r="E142" s="225" t="s">
        <v>789</v>
      </c>
      <c r="F142" s="226" t="s">
        <v>790</v>
      </c>
      <c r="G142" s="227" t="s">
        <v>601</v>
      </c>
      <c r="H142" s="228">
        <v>1</v>
      </c>
      <c r="I142" s="229">
        <v>635.25</v>
      </c>
      <c r="J142" s="229">
        <f>ROUND(I142*H142,2)</f>
        <v>635.25</v>
      </c>
      <c r="K142" s="226" t="s">
        <v>17</v>
      </c>
      <c r="L142" s="230"/>
      <c r="M142" s="231" t="s">
        <v>17</v>
      </c>
      <c r="N142" s="232" t="s">
        <v>39</v>
      </c>
      <c r="O142" s="204">
        <v>0</v>
      </c>
      <c r="P142" s="204">
        <f>O142*H142</f>
        <v>0</v>
      </c>
      <c r="Q142" s="204">
        <v>0</v>
      </c>
      <c r="R142" s="204">
        <f>Q142*H142</f>
        <v>0</v>
      </c>
      <c r="S142" s="204">
        <v>0</v>
      </c>
      <c r="T142" s="205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06" t="s">
        <v>176</v>
      </c>
      <c r="AT142" s="206" t="s">
        <v>224</v>
      </c>
      <c r="AU142" s="206" t="s">
        <v>78</v>
      </c>
      <c r="AY142" s="17" t="s">
        <v>127</v>
      </c>
      <c r="BE142" s="207">
        <f>IF(N142="základní",J142,0)</f>
        <v>635.25</v>
      </c>
      <c r="BF142" s="207">
        <f>IF(N142="snížená",J142,0)</f>
        <v>0</v>
      </c>
      <c r="BG142" s="207">
        <f>IF(N142="zákl. přenesená",J142,0)</f>
        <v>0</v>
      </c>
      <c r="BH142" s="207">
        <f>IF(N142="sníž. přenesená",J142,0)</f>
        <v>0</v>
      </c>
      <c r="BI142" s="207">
        <f>IF(N142="nulová",J142,0)</f>
        <v>0</v>
      </c>
      <c r="BJ142" s="17" t="s">
        <v>76</v>
      </c>
      <c r="BK142" s="207">
        <f>ROUND(I142*H142,2)</f>
        <v>635.25</v>
      </c>
      <c r="BL142" s="17" t="s">
        <v>134</v>
      </c>
      <c r="BM142" s="206" t="s">
        <v>791</v>
      </c>
    </row>
    <row r="143" s="2" customFormat="1">
      <c r="A143" s="32"/>
      <c r="B143" s="33"/>
      <c r="C143" s="34"/>
      <c r="D143" s="208" t="s">
        <v>136</v>
      </c>
      <c r="E143" s="34"/>
      <c r="F143" s="209" t="s">
        <v>790</v>
      </c>
      <c r="G143" s="34"/>
      <c r="H143" s="34"/>
      <c r="I143" s="34"/>
      <c r="J143" s="34"/>
      <c r="K143" s="34"/>
      <c r="L143" s="38"/>
      <c r="M143" s="210"/>
      <c r="N143" s="211"/>
      <c r="O143" s="77"/>
      <c r="P143" s="77"/>
      <c r="Q143" s="77"/>
      <c r="R143" s="77"/>
      <c r="S143" s="77"/>
      <c r="T143" s="7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136</v>
      </c>
      <c r="AU143" s="17" t="s">
        <v>78</v>
      </c>
    </row>
    <row r="144" s="2" customFormat="1" ht="16.5" customHeight="1">
      <c r="A144" s="32"/>
      <c r="B144" s="33"/>
      <c r="C144" s="224" t="s">
        <v>283</v>
      </c>
      <c r="D144" s="224" t="s">
        <v>224</v>
      </c>
      <c r="E144" s="225" t="s">
        <v>792</v>
      </c>
      <c r="F144" s="226" t="s">
        <v>793</v>
      </c>
      <c r="G144" s="227" t="s">
        <v>601</v>
      </c>
      <c r="H144" s="228">
        <v>5</v>
      </c>
      <c r="I144" s="229">
        <v>660.65999999999997</v>
      </c>
      <c r="J144" s="229">
        <f>ROUND(I144*H144,2)</f>
        <v>3303.3000000000002</v>
      </c>
      <c r="K144" s="226" t="s">
        <v>17</v>
      </c>
      <c r="L144" s="230"/>
      <c r="M144" s="231" t="s">
        <v>17</v>
      </c>
      <c r="N144" s="232" t="s">
        <v>39</v>
      </c>
      <c r="O144" s="204">
        <v>0</v>
      </c>
      <c r="P144" s="204">
        <f>O144*H144</f>
        <v>0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06" t="s">
        <v>176</v>
      </c>
      <c r="AT144" s="206" t="s">
        <v>224</v>
      </c>
      <c r="AU144" s="206" t="s">
        <v>78</v>
      </c>
      <c r="AY144" s="17" t="s">
        <v>127</v>
      </c>
      <c r="BE144" s="207">
        <f>IF(N144="základní",J144,0)</f>
        <v>3303.3000000000002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7" t="s">
        <v>76</v>
      </c>
      <c r="BK144" s="207">
        <f>ROUND(I144*H144,2)</f>
        <v>3303.3000000000002</v>
      </c>
      <c r="BL144" s="17" t="s">
        <v>134</v>
      </c>
      <c r="BM144" s="206" t="s">
        <v>794</v>
      </c>
    </row>
    <row r="145" s="2" customFormat="1">
      <c r="A145" s="32"/>
      <c r="B145" s="33"/>
      <c r="C145" s="34"/>
      <c r="D145" s="208" t="s">
        <v>136</v>
      </c>
      <c r="E145" s="34"/>
      <c r="F145" s="209" t="s">
        <v>793</v>
      </c>
      <c r="G145" s="34"/>
      <c r="H145" s="34"/>
      <c r="I145" s="34"/>
      <c r="J145" s="34"/>
      <c r="K145" s="34"/>
      <c r="L145" s="38"/>
      <c r="M145" s="210"/>
      <c r="N145" s="211"/>
      <c r="O145" s="77"/>
      <c r="P145" s="77"/>
      <c r="Q145" s="77"/>
      <c r="R145" s="77"/>
      <c r="S145" s="77"/>
      <c r="T145" s="7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136</v>
      </c>
      <c r="AU145" s="17" t="s">
        <v>78</v>
      </c>
    </row>
    <row r="146" s="2" customFormat="1" ht="16.5" customHeight="1">
      <c r="A146" s="32"/>
      <c r="B146" s="33"/>
      <c r="C146" s="224" t="s">
        <v>290</v>
      </c>
      <c r="D146" s="224" t="s">
        <v>224</v>
      </c>
      <c r="E146" s="225" t="s">
        <v>795</v>
      </c>
      <c r="F146" s="226" t="s">
        <v>796</v>
      </c>
      <c r="G146" s="227" t="s">
        <v>601</v>
      </c>
      <c r="H146" s="228">
        <v>2</v>
      </c>
      <c r="I146" s="229">
        <v>732.26999999999998</v>
      </c>
      <c r="J146" s="229">
        <f>ROUND(I146*H146,2)</f>
        <v>1464.54</v>
      </c>
      <c r="K146" s="226" t="s">
        <v>17</v>
      </c>
      <c r="L146" s="230"/>
      <c r="M146" s="231" t="s">
        <v>17</v>
      </c>
      <c r="N146" s="232" t="s">
        <v>39</v>
      </c>
      <c r="O146" s="204">
        <v>0</v>
      </c>
      <c r="P146" s="204">
        <f>O146*H146</f>
        <v>0</v>
      </c>
      <c r="Q146" s="204">
        <v>0</v>
      </c>
      <c r="R146" s="204">
        <f>Q146*H146</f>
        <v>0</v>
      </c>
      <c r="S146" s="204">
        <v>0</v>
      </c>
      <c r="T146" s="20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06" t="s">
        <v>176</v>
      </c>
      <c r="AT146" s="206" t="s">
        <v>224</v>
      </c>
      <c r="AU146" s="206" t="s">
        <v>78</v>
      </c>
      <c r="AY146" s="17" t="s">
        <v>127</v>
      </c>
      <c r="BE146" s="207">
        <f>IF(N146="základní",J146,0)</f>
        <v>1464.54</v>
      </c>
      <c r="BF146" s="207">
        <f>IF(N146="snížená",J146,0)</f>
        <v>0</v>
      </c>
      <c r="BG146" s="207">
        <f>IF(N146="zákl. přenesená",J146,0)</f>
        <v>0</v>
      </c>
      <c r="BH146" s="207">
        <f>IF(N146="sníž. přenesená",J146,0)</f>
        <v>0</v>
      </c>
      <c r="BI146" s="207">
        <f>IF(N146="nulová",J146,0)</f>
        <v>0</v>
      </c>
      <c r="BJ146" s="17" t="s">
        <v>76</v>
      </c>
      <c r="BK146" s="207">
        <f>ROUND(I146*H146,2)</f>
        <v>1464.54</v>
      </c>
      <c r="BL146" s="17" t="s">
        <v>134</v>
      </c>
      <c r="BM146" s="206" t="s">
        <v>797</v>
      </c>
    </row>
    <row r="147" s="2" customFormat="1">
      <c r="A147" s="32"/>
      <c r="B147" s="33"/>
      <c r="C147" s="34"/>
      <c r="D147" s="208" t="s">
        <v>136</v>
      </c>
      <c r="E147" s="34"/>
      <c r="F147" s="209" t="s">
        <v>796</v>
      </c>
      <c r="G147" s="34"/>
      <c r="H147" s="34"/>
      <c r="I147" s="34"/>
      <c r="J147" s="34"/>
      <c r="K147" s="34"/>
      <c r="L147" s="38"/>
      <c r="M147" s="210"/>
      <c r="N147" s="211"/>
      <c r="O147" s="77"/>
      <c r="P147" s="77"/>
      <c r="Q147" s="77"/>
      <c r="R147" s="77"/>
      <c r="S147" s="77"/>
      <c r="T147" s="78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136</v>
      </c>
      <c r="AU147" s="17" t="s">
        <v>78</v>
      </c>
    </row>
    <row r="148" s="2" customFormat="1" ht="16.5" customHeight="1">
      <c r="A148" s="32"/>
      <c r="B148" s="33"/>
      <c r="C148" s="224" t="s">
        <v>297</v>
      </c>
      <c r="D148" s="224" t="s">
        <v>224</v>
      </c>
      <c r="E148" s="225" t="s">
        <v>798</v>
      </c>
      <c r="F148" s="226" t="s">
        <v>799</v>
      </c>
      <c r="G148" s="227" t="s">
        <v>601</v>
      </c>
      <c r="H148" s="228">
        <v>2</v>
      </c>
      <c r="I148" s="229">
        <v>749.21000000000004</v>
      </c>
      <c r="J148" s="229">
        <f>ROUND(I148*H148,2)</f>
        <v>1498.4200000000001</v>
      </c>
      <c r="K148" s="226" t="s">
        <v>17</v>
      </c>
      <c r="L148" s="230"/>
      <c r="M148" s="231" t="s">
        <v>17</v>
      </c>
      <c r="N148" s="232" t="s">
        <v>39</v>
      </c>
      <c r="O148" s="204">
        <v>0</v>
      </c>
      <c r="P148" s="204">
        <f>O148*H148</f>
        <v>0</v>
      </c>
      <c r="Q148" s="204">
        <v>0</v>
      </c>
      <c r="R148" s="204">
        <f>Q148*H148</f>
        <v>0</v>
      </c>
      <c r="S148" s="204">
        <v>0</v>
      </c>
      <c r="T148" s="20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06" t="s">
        <v>176</v>
      </c>
      <c r="AT148" s="206" t="s">
        <v>224</v>
      </c>
      <c r="AU148" s="206" t="s">
        <v>78</v>
      </c>
      <c r="AY148" s="17" t="s">
        <v>127</v>
      </c>
      <c r="BE148" s="207">
        <f>IF(N148="základní",J148,0)</f>
        <v>1498.4200000000001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7" t="s">
        <v>76</v>
      </c>
      <c r="BK148" s="207">
        <f>ROUND(I148*H148,2)</f>
        <v>1498.4200000000001</v>
      </c>
      <c r="BL148" s="17" t="s">
        <v>134</v>
      </c>
      <c r="BM148" s="206" t="s">
        <v>800</v>
      </c>
    </row>
    <row r="149" s="2" customFormat="1">
      <c r="A149" s="32"/>
      <c r="B149" s="33"/>
      <c r="C149" s="34"/>
      <c r="D149" s="208" t="s">
        <v>136</v>
      </c>
      <c r="E149" s="34"/>
      <c r="F149" s="209" t="s">
        <v>799</v>
      </c>
      <c r="G149" s="34"/>
      <c r="H149" s="34"/>
      <c r="I149" s="34"/>
      <c r="J149" s="34"/>
      <c r="K149" s="34"/>
      <c r="L149" s="38"/>
      <c r="M149" s="210"/>
      <c r="N149" s="211"/>
      <c r="O149" s="77"/>
      <c r="P149" s="77"/>
      <c r="Q149" s="77"/>
      <c r="R149" s="77"/>
      <c r="S149" s="77"/>
      <c r="T149" s="78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136</v>
      </c>
      <c r="AU149" s="17" t="s">
        <v>78</v>
      </c>
    </row>
    <row r="150" s="2" customFormat="1" ht="21.75" customHeight="1">
      <c r="A150" s="32"/>
      <c r="B150" s="33"/>
      <c r="C150" s="224" t="s">
        <v>304</v>
      </c>
      <c r="D150" s="224" t="s">
        <v>224</v>
      </c>
      <c r="E150" s="225" t="s">
        <v>801</v>
      </c>
      <c r="F150" s="226" t="s">
        <v>802</v>
      </c>
      <c r="G150" s="227" t="s">
        <v>601</v>
      </c>
      <c r="H150" s="228">
        <v>13</v>
      </c>
      <c r="I150" s="229">
        <v>251.02000000000001</v>
      </c>
      <c r="J150" s="229">
        <f>ROUND(I150*H150,2)</f>
        <v>3263.2600000000002</v>
      </c>
      <c r="K150" s="226" t="s">
        <v>17</v>
      </c>
      <c r="L150" s="230"/>
      <c r="M150" s="231" t="s">
        <v>17</v>
      </c>
      <c r="N150" s="232" t="s">
        <v>39</v>
      </c>
      <c r="O150" s="204">
        <v>0</v>
      </c>
      <c r="P150" s="204">
        <f>O150*H150</f>
        <v>0</v>
      </c>
      <c r="Q150" s="204">
        <v>0</v>
      </c>
      <c r="R150" s="204">
        <f>Q150*H150</f>
        <v>0</v>
      </c>
      <c r="S150" s="204">
        <v>0</v>
      </c>
      <c r="T150" s="20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06" t="s">
        <v>176</v>
      </c>
      <c r="AT150" s="206" t="s">
        <v>224</v>
      </c>
      <c r="AU150" s="206" t="s">
        <v>78</v>
      </c>
      <c r="AY150" s="17" t="s">
        <v>127</v>
      </c>
      <c r="BE150" s="207">
        <f>IF(N150="základní",J150,0)</f>
        <v>3263.2600000000002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17" t="s">
        <v>76</v>
      </c>
      <c r="BK150" s="207">
        <f>ROUND(I150*H150,2)</f>
        <v>3263.2600000000002</v>
      </c>
      <c r="BL150" s="17" t="s">
        <v>134</v>
      </c>
      <c r="BM150" s="206" t="s">
        <v>803</v>
      </c>
    </row>
    <row r="151" s="2" customFormat="1">
      <c r="A151" s="32"/>
      <c r="B151" s="33"/>
      <c r="C151" s="34"/>
      <c r="D151" s="208" t="s">
        <v>136</v>
      </c>
      <c r="E151" s="34"/>
      <c r="F151" s="209" t="s">
        <v>802</v>
      </c>
      <c r="G151" s="34"/>
      <c r="H151" s="34"/>
      <c r="I151" s="34"/>
      <c r="J151" s="34"/>
      <c r="K151" s="34"/>
      <c r="L151" s="38"/>
      <c r="M151" s="210"/>
      <c r="N151" s="211"/>
      <c r="O151" s="77"/>
      <c r="P151" s="77"/>
      <c r="Q151" s="77"/>
      <c r="R151" s="77"/>
      <c r="S151" s="77"/>
      <c r="T151" s="78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136</v>
      </c>
      <c r="AU151" s="17" t="s">
        <v>78</v>
      </c>
    </row>
    <row r="152" s="2" customFormat="1" ht="16.5" customHeight="1">
      <c r="A152" s="32"/>
      <c r="B152" s="33"/>
      <c r="C152" s="224" t="s">
        <v>311</v>
      </c>
      <c r="D152" s="224" t="s">
        <v>224</v>
      </c>
      <c r="E152" s="225" t="s">
        <v>804</v>
      </c>
      <c r="F152" s="226" t="s">
        <v>805</v>
      </c>
      <c r="G152" s="227" t="s">
        <v>601</v>
      </c>
      <c r="H152" s="228">
        <v>8</v>
      </c>
      <c r="I152" s="229">
        <v>559.29999999999995</v>
      </c>
      <c r="J152" s="229">
        <f>ROUND(I152*H152,2)</f>
        <v>4474.3999999999996</v>
      </c>
      <c r="K152" s="226" t="s">
        <v>17</v>
      </c>
      <c r="L152" s="230"/>
      <c r="M152" s="231" t="s">
        <v>17</v>
      </c>
      <c r="N152" s="232" t="s">
        <v>39</v>
      </c>
      <c r="O152" s="204">
        <v>0</v>
      </c>
      <c r="P152" s="204">
        <f>O152*H152</f>
        <v>0</v>
      </c>
      <c r="Q152" s="204">
        <v>0</v>
      </c>
      <c r="R152" s="204">
        <f>Q152*H152</f>
        <v>0</v>
      </c>
      <c r="S152" s="204">
        <v>0</v>
      </c>
      <c r="T152" s="205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6" t="s">
        <v>176</v>
      </c>
      <c r="AT152" s="206" t="s">
        <v>224</v>
      </c>
      <c r="AU152" s="206" t="s">
        <v>78</v>
      </c>
      <c r="AY152" s="17" t="s">
        <v>127</v>
      </c>
      <c r="BE152" s="207">
        <f>IF(N152="základní",J152,0)</f>
        <v>4474.3999999999996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7" t="s">
        <v>76</v>
      </c>
      <c r="BK152" s="207">
        <f>ROUND(I152*H152,2)</f>
        <v>4474.3999999999996</v>
      </c>
      <c r="BL152" s="17" t="s">
        <v>134</v>
      </c>
      <c r="BM152" s="206" t="s">
        <v>806</v>
      </c>
    </row>
    <row r="153" s="2" customFormat="1">
      <c r="A153" s="32"/>
      <c r="B153" s="33"/>
      <c r="C153" s="34"/>
      <c r="D153" s="208" t="s">
        <v>136</v>
      </c>
      <c r="E153" s="34"/>
      <c r="F153" s="209" t="s">
        <v>805</v>
      </c>
      <c r="G153" s="34"/>
      <c r="H153" s="34"/>
      <c r="I153" s="34"/>
      <c r="J153" s="34"/>
      <c r="K153" s="34"/>
      <c r="L153" s="38"/>
      <c r="M153" s="210"/>
      <c r="N153" s="211"/>
      <c r="O153" s="77"/>
      <c r="P153" s="77"/>
      <c r="Q153" s="77"/>
      <c r="R153" s="77"/>
      <c r="S153" s="77"/>
      <c r="T153" s="78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T153" s="17" t="s">
        <v>136</v>
      </c>
      <c r="AU153" s="17" t="s">
        <v>78</v>
      </c>
    </row>
    <row r="154" s="2" customFormat="1" ht="16.5" customHeight="1">
      <c r="A154" s="32"/>
      <c r="B154" s="33"/>
      <c r="C154" s="224" t="s">
        <v>319</v>
      </c>
      <c r="D154" s="224" t="s">
        <v>224</v>
      </c>
      <c r="E154" s="225" t="s">
        <v>807</v>
      </c>
      <c r="F154" s="226" t="s">
        <v>808</v>
      </c>
      <c r="G154" s="227" t="s">
        <v>601</v>
      </c>
      <c r="H154" s="228">
        <v>4</v>
      </c>
      <c r="I154" s="229">
        <v>848.82000000000005</v>
      </c>
      <c r="J154" s="229">
        <f>ROUND(I154*H154,2)</f>
        <v>3395.2800000000002</v>
      </c>
      <c r="K154" s="226" t="s">
        <v>17</v>
      </c>
      <c r="L154" s="230"/>
      <c r="M154" s="231" t="s">
        <v>17</v>
      </c>
      <c r="N154" s="232" t="s">
        <v>39</v>
      </c>
      <c r="O154" s="204">
        <v>0</v>
      </c>
      <c r="P154" s="204">
        <f>O154*H154</f>
        <v>0</v>
      </c>
      <c r="Q154" s="204">
        <v>0</v>
      </c>
      <c r="R154" s="204">
        <f>Q154*H154</f>
        <v>0</v>
      </c>
      <c r="S154" s="204">
        <v>0</v>
      </c>
      <c r="T154" s="20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6" t="s">
        <v>176</v>
      </c>
      <c r="AT154" s="206" t="s">
        <v>224</v>
      </c>
      <c r="AU154" s="206" t="s">
        <v>78</v>
      </c>
      <c r="AY154" s="17" t="s">
        <v>127</v>
      </c>
      <c r="BE154" s="207">
        <f>IF(N154="základní",J154,0)</f>
        <v>3395.2800000000002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7" t="s">
        <v>76</v>
      </c>
      <c r="BK154" s="207">
        <f>ROUND(I154*H154,2)</f>
        <v>3395.2800000000002</v>
      </c>
      <c r="BL154" s="17" t="s">
        <v>134</v>
      </c>
      <c r="BM154" s="206" t="s">
        <v>809</v>
      </c>
    </row>
    <row r="155" s="2" customFormat="1">
      <c r="A155" s="32"/>
      <c r="B155" s="33"/>
      <c r="C155" s="34"/>
      <c r="D155" s="208" t="s">
        <v>136</v>
      </c>
      <c r="E155" s="34"/>
      <c r="F155" s="209" t="s">
        <v>808</v>
      </c>
      <c r="G155" s="34"/>
      <c r="H155" s="34"/>
      <c r="I155" s="34"/>
      <c r="J155" s="34"/>
      <c r="K155" s="34"/>
      <c r="L155" s="38"/>
      <c r="M155" s="210"/>
      <c r="N155" s="211"/>
      <c r="O155" s="77"/>
      <c r="P155" s="77"/>
      <c r="Q155" s="77"/>
      <c r="R155" s="77"/>
      <c r="S155" s="77"/>
      <c r="T155" s="7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136</v>
      </c>
      <c r="AU155" s="17" t="s">
        <v>78</v>
      </c>
    </row>
    <row r="156" s="2" customFormat="1" ht="16.5" customHeight="1">
      <c r="A156" s="32"/>
      <c r="B156" s="33"/>
      <c r="C156" s="224" t="s">
        <v>325</v>
      </c>
      <c r="D156" s="224" t="s">
        <v>224</v>
      </c>
      <c r="E156" s="225" t="s">
        <v>810</v>
      </c>
      <c r="F156" s="226" t="s">
        <v>811</v>
      </c>
      <c r="G156" s="227" t="s">
        <v>601</v>
      </c>
      <c r="H156" s="228">
        <v>12</v>
      </c>
      <c r="I156" s="229">
        <v>253.33000000000001</v>
      </c>
      <c r="J156" s="229">
        <f>ROUND(I156*H156,2)</f>
        <v>3039.96</v>
      </c>
      <c r="K156" s="226" t="s">
        <v>17</v>
      </c>
      <c r="L156" s="230"/>
      <c r="M156" s="231" t="s">
        <v>17</v>
      </c>
      <c r="N156" s="232" t="s">
        <v>39</v>
      </c>
      <c r="O156" s="204">
        <v>0</v>
      </c>
      <c r="P156" s="204">
        <f>O156*H156</f>
        <v>0</v>
      </c>
      <c r="Q156" s="204">
        <v>0</v>
      </c>
      <c r="R156" s="204">
        <f>Q156*H156</f>
        <v>0</v>
      </c>
      <c r="S156" s="204">
        <v>0</v>
      </c>
      <c r="T156" s="20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06" t="s">
        <v>176</v>
      </c>
      <c r="AT156" s="206" t="s">
        <v>224</v>
      </c>
      <c r="AU156" s="206" t="s">
        <v>78</v>
      </c>
      <c r="AY156" s="17" t="s">
        <v>127</v>
      </c>
      <c r="BE156" s="207">
        <f>IF(N156="základní",J156,0)</f>
        <v>3039.96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17" t="s">
        <v>76</v>
      </c>
      <c r="BK156" s="207">
        <f>ROUND(I156*H156,2)</f>
        <v>3039.96</v>
      </c>
      <c r="BL156" s="17" t="s">
        <v>134</v>
      </c>
      <c r="BM156" s="206" t="s">
        <v>812</v>
      </c>
    </row>
    <row r="157" s="2" customFormat="1">
      <c r="A157" s="32"/>
      <c r="B157" s="33"/>
      <c r="C157" s="34"/>
      <c r="D157" s="208" t="s">
        <v>136</v>
      </c>
      <c r="E157" s="34"/>
      <c r="F157" s="209" t="s">
        <v>811</v>
      </c>
      <c r="G157" s="34"/>
      <c r="H157" s="34"/>
      <c r="I157" s="34"/>
      <c r="J157" s="34"/>
      <c r="K157" s="34"/>
      <c r="L157" s="38"/>
      <c r="M157" s="210"/>
      <c r="N157" s="211"/>
      <c r="O157" s="77"/>
      <c r="P157" s="77"/>
      <c r="Q157" s="77"/>
      <c r="R157" s="77"/>
      <c r="S157" s="77"/>
      <c r="T157" s="7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136</v>
      </c>
      <c r="AU157" s="17" t="s">
        <v>78</v>
      </c>
    </row>
    <row r="158" s="2" customFormat="1" ht="16.5" customHeight="1">
      <c r="A158" s="32"/>
      <c r="B158" s="33"/>
      <c r="C158" s="224" t="s">
        <v>331</v>
      </c>
      <c r="D158" s="224" t="s">
        <v>224</v>
      </c>
      <c r="E158" s="225" t="s">
        <v>813</v>
      </c>
      <c r="F158" s="226" t="s">
        <v>814</v>
      </c>
      <c r="G158" s="227" t="s">
        <v>601</v>
      </c>
      <c r="H158" s="228">
        <v>2</v>
      </c>
      <c r="I158" s="229">
        <v>7307.6199999999999</v>
      </c>
      <c r="J158" s="229">
        <f>ROUND(I158*H158,2)</f>
        <v>14615.24</v>
      </c>
      <c r="K158" s="226" t="s">
        <v>17</v>
      </c>
      <c r="L158" s="230"/>
      <c r="M158" s="231" t="s">
        <v>17</v>
      </c>
      <c r="N158" s="232" t="s">
        <v>39</v>
      </c>
      <c r="O158" s="204">
        <v>0</v>
      </c>
      <c r="P158" s="204">
        <f>O158*H158</f>
        <v>0</v>
      </c>
      <c r="Q158" s="204">
        <v>0</v>
      </c>
      <c r="R158" s="204">
        <f>Q158*H158</f>
        <v>0</v>
      </c>
      <c r="S158" s="204">
        <v>0</v>
      </c>
      <c r="T158" s="20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06" t="s">
        <v>176</v>
      </c>
      <c r="AT158" s="206" t="s">
        <v>224</v>
      </c>
      <c r="AU158" s="206" t="s">
        <v>78</v>
      </c>
      <c r="AY158" s="17" t="s">
        <v>127</v>
      </c>
      <c r="BE158" s="207">
        <f>IF(N158="základní",J158,0)</f>
        <v>14615.24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7" t="s">
        <v>76</v>
      </c>
      <c r="BK158" s="207">
        <f>ROUND(I158*H158,2)</f>
        <v>14615.24</v>
      </c>
      <c r="BL158" s="17" t="s">
        <v>134</v>
      </c>
      <c r="BM158" s="206" t="s">
        <v>815</v>
      </c>
    </row>
    <row r="159" s="2" customFormat="1">
      <c r="A159" s="32"/>
      <c r="B159" s="33"/>
      <c r="C159" s="34"/>
      <c r="D159" s="208" t="s">
        <v>136</v>
      </c>
      <c r="E159" s="34"/>
      <c r="F159" s="209" t="s">
        <v>814</v>
      </c>
      <c r="G159" s="34"/>
      <c r="H159" s="34"/>
      <c r="I159" s="34"/>
      <c r="J159" s="34"/>
      <c r="K159" s="34"/>
      <c r="L159" s="38"/>
      <c r="M159" s="210"/>
      <c r="N159" s="211"/>
      <c r="O159" s="77"/>
      <c r="P159" s="77"/>
      <c r="Q159" s="77"/>
      <c r="R159" s="77"/>
      <c r="S159" s="77"/>
      <c r="T159" s="7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136</v>
      </c>
      <c r="AU159" s="17" t="s">
        <v>78</v>
      </c>
    </row>
    <row r="160" s="2" customFormat="1" ht="16.5" customHeight="1">
      <c r="A160" s="32"/>
      <c r="B160" s="33"/>
      <c r="C160" s="224" t="s">
        <v>337</v>
      </c>
      <c r="D160" s="224" t="s">
        <v>224</v>
      </c>
      <c r="E160" s="225" t="s">
        <v>816</v>
      </c>
      <c r="F160" s="226" t="s">
        <v>817</v>
      </c>
      <c r="G160" s="227" t="s">
        <v>601</v>
      </c>
      <c r="H160" s="228">
        <v>2</v>
      </c>
      <c r="I160" s="229">
        <v>8412.6000000000004</v>
      </c>
      <c r="J160" s="229">
        <f>ROUND(I160*H160,2)</f>
        <v>16825.200000000001</v>
      </c>
      <c r="K160" s="226" t="s">
        <v>17</v>
      </c>
      <c r="L160" s="230"/>
      <c r="M160" s="231" t="s">
        <v>17</v>
      </c>
      <c r="N160" s="232" t="s">
        <v>39</v>
      </c>
      <c r="O160" s="204">
        <v>0</v>
      </c>
      <c r="P160" s="204">
        <f>O160*H160</f>
        <v>0</v>
      </c>
      <c r="Q160" s="204">
        <v>0</v>
      </c>
      <c r="R160" s="204">
        <f>Q160*H160</f>
        <v>0</v>
      </c>
      <c r="S160" s="204">
        <v>0</v>
      </c>
      <c r="T160" s="20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06" t="s">
        <v>176</v>
      </c>
      <c r="AT160" s="206" t="s">
        <v>224</v>
      </c>
      <c r="AU160" s="206" t="s">
        <v>78</v>
      </c>
      <c r="AY160" s="17" t="s">
        <v>127</v>
      </c>
      <c r="BE160" s="207">
        <f>IF(N160="základní",J160,0)</f>
        <v>16825.200000000001</v>
      </c>
      <c r="BF160" s="207">
        <f>IF(N160="snížená",J160,0)</f>
        <v>0</v>
      </c>
      <c r="BG160" s="207">
        <f>IF(N160="zákl. přenesená",J160,0)</f>
        <v>0</v>
      </c>
      <c r="BH160" s="207">
        <f>IF(N160="sníž. přenesená",J160,0)</f>
        <v>0</v>
      </c>
      <c r="BI160" s="207">
        <f>IF(N160="nulová",J160,0)</f>
        <v>0</v>
      </c>
      <c r="BJ160" s="17" t="s">
        <v>76</v>
      </c>
      <c r="BK160" s="207">
        <f>ROUND(I160*H160,2)</f>
        <v>16825.200000000001</v>
      </c>
      <c r="BL160" s="17" t="s">
        <v>134</v>
      </c>
      <c r="BM160" s="206" t="s">
        <v>818</v>
      </c>
    </row>
    <row r="161" s="2" customFormat="1">
      <c r="A161" s="32"/>
      <c r="B161" s="33"/>
      <c r="C161" s="34"/>
      <c r="D161" s="208" t="s">
        <v>136</v>
      </c>
      <c r="E161" s="34"/>
      <c r="F161" s="209" t="s">
        <v>817</v>
      </c>
      <c r="G161" s="34"/>
      <c r="H161" s="34"/>
      <c r="I161" s="34"/>
      <c r="J161" s="34"/>
      <c r="K161" s="34"/>
      <c r="L161" s="38"/>
      <c r="M161" s="210"/>
      <c r="N161" s="211"/>
      <c r="O161" s="77"/>
      <c r="P161" s="77"/>
      <c r="Q161" s="77"/>
      <c r="R161" s="77"/>
      <c r="S161" s="77"/>
      <c r="T161" s="7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136</v>
      </c>
      <c r="AU161" s="17" t="s">
        <v>78</v>
      </c>
    </row>
    <row r="162" s="2" customFormat="1" ht="21.75" customHeight="1">
      <c r="A162" s="32"/>
      <c r="B162" s="33"/>
      <c r="C162" s="224" t="s">
        <v>343</v>
      </c>
      <c r="D162" s="224" t="s">
        <v>224</v>
      </c>
      <c r="E162" s="225" t="s">
        <v>819</v>
      </c>
      <c r="F162" s="226" t="s">
        <v>820</v>
      </c>
      <c r="G162" s="227" t="s">
        <v>601</v>
      </c>
      <c r="H162" s="228">
        <v>5</v>
      </c>
      <c r="I162" s="229">
        <v>2273.3699999999999</v>
      </c>
      <c r="J162" s="229">
        <f>ROUND(I162*H162,2)</f>
        <v>11366.85</v>
      </c>
      <c r="K162" s="226" t="s">
        <v>17</v>
      </c>
      <c r="L162" s="230"/>
      <c r="M162" s="231" t="s">
        <v>17</v>
      </c>
      <c r="N162" s="232" t="s">
        <v>39</v>
      </c>
      <c r="O162" s="204">
        <v>0</v>
      </c>
      <c r="P162" s="204">
        <f>O162*H162</f>
        <v>0</v>
      </c>
      <c r="Q162" s="204">
        <v>0</v>
      </c>
      <c r="R162" s="204">
        <f>Q162*H162</f>
        <v>0</v>
      </c>
      <c r="S162" s="204">
        <v>0</v>
      </c>
      <c r="T162" s="205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06" t="s">
        <v>176</v>
      </c>
      <c r="AT162" s="206" t="s">
        <v>224</v>
      </c>
      <c r="AU162" s="206" t="s">
        <v>78</v>
      </c>
      <c r="AY162" s="17" t="s">
        <v>127</v>
      </c>
      <c r="BE162" s="207">
        <f>IF(N162="základní",J162,0)</f>
        <v>11366.85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7" t="s">
        <v>76</v>
      </c>
      <c r="BK162" s="207">
        <f>ROUND(I162*H162,2)</f>
        <v>11366.85</v>
      </c>
      <c r="BL162" s="17" t="s">
        <v>134</v>
      </c>
      <c r="BM162" s="206" t="s">
        <v>821</v>
      </c>
    </row>
    <row r="163" s="2" customFormat="1">
      <c r="A163" s="32"/>
      <c r="B163" s="33"/>
      <c r="C163" s="34"/>
      <c r="D163" s="208" t="s">
        <v>136</v>
      </c>
      <c r="E163" s="34"/>
      <c r="F163" s="209" t="s">
        <v>820</v>
      </c>
      <c r="G163" s="34"/>
      <c r="H163" s="34"/>
      <c r="I163" s="34"/>
      <c r="J163" s="34"/>
      <c r="K163" s="34"/>
      <c r="L163" s="38"/>
      <c r="M163" s="210"/>
      <c r="N163" s="211"/>
      <c r="O163" s="77"/>
      <c r="P163" s="77"/>
      <c r="Q163" s="77"/>
      <c r="R163" s="77"/>
      <c r="S163" s="77"/>
      <c r="T163" s="7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T163" s="17" t="s">
        <v>136</v>
      </c>
      <c r="AU163" s="17" t="s">
        <v>78</v>
      </c>
    </row>
    <row r="164" s="2" customFormat="1" ht="16.5" customHeight="1">
      <c r="A164" s="32"/>
      <c r="B164" s="33"/>
      <c r="C164" s="224" t="s">
        <v>349</v>
      </c>
      <c r="D164" s="224" t="s">
        <v>224</v>
      </c>
      <c r="E164" s="225" t="s">
        <v>822</v>
      </c>
      <c r="F164" s="226" t="s">
        <v>823</v>
      </c>
      <c r="G164" s="227" t="s">
        <v>601</v>
      </c>
      <c r="H164" s="228">
        <v>3</v>
      </c>
      <c r="I164" s="229">
        <v>2289</v>
      </c>
      <c r="J164" s="229">
        <f>ROUND(I164*H164,2)</f>
        <v>6867</v>
      </c>
      <c r="K164" s="226" t="s">
        <v>17</v>
      </c>
      <c r="L164" s="230"/>
      <c r="M164" s="231" t="s">
        <v>17</v>
      </c>
      <c r="N164" s="232" t="s">
        <v>39</v>
      </c>
      <c r="O164" s="204">
        <v>0</v>
      </c>
      <c r="P164" s="204">
        <f>O164*H164</f>
        <v>0</v>
      </c>
      <c r="Q164" s="204">
        <v>0</v>
      </c>
      <c r="R164" s="204">
        <f>Q164*H164</f>
        <v>0</v>
      </c>
      <c r="S164" s="204">
        <v>0</v>
      </c>
      <c r="T164" s="205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06" t="s">
        <v>176</v>
      </c>
      <c r="AT164" s="206" t="s">
        <v>224</v>
      </c>
      <c r="AU164" s="206" t="s">
        <v>78</v>
      </c>
      <c r="AY164" s="17" t="s">
        <v>127</v>
      </c>
      <c r="BE164" s="207">
        <f>IF(N164="základní",J164,0)</f>
        <v>6867</v>
      </c>
      <c r="BF164" s="207">
        <f>IF(N164="snížená",J164,0)</f>
        <v>0</v>
      </c>
      <c r="BG164" s="207">
        <f>IF(N164="zákl. přenesená",J164,0)</f>
        <v>0</v>
      </c>
      <c r="BH164" s="207">
        <f>IF(N164="sníž. přenesená",J164,0)</f>
        <v>0</v>
      </c>
      <c r="BI164" s="207">
        <f>IF(N164="nulová",J164,0)</f>
        <v>0</v>
      </c>
      <c r="BJ164" s="17" t="s">
        <v>76</v>
      </c>
      <c r="BK164" s="207">
        <f>ROUND(I164*H164,2)</f>
        <v>6867</v>
      </c>
      <c r="BL164" s="17" t="s">
        <v>134</v>
      </c>
      <c r="BM164" s="206" t="s">
        <v>824</v>
      </c>
    </row>
    <row r="165" s="2" customFormat="1">
      <c r="A165" s="32"/>
      <c r="B165" s="33"/>
      <c r="C165" s="34"/>
      <c r="D165" s="208" t="s">
        <v>136</v>
      </c>
      <c r="E165" s="34"/>
      <c r="F165" s="209" t="s">
        <v>823</v>
      </c>
      <c r="G165" s="34"/>
      <c r="H165" s="34"/>
      <c r="I165" s="34"/>
      <c r="J165" s="34"/>
      <c r="K165" s="34"/>
      <c r="L165" s="38"/>
      <c r="M165" s="210"/>
      <c r="N165" s="211"/>
      <c r="O165" s="77"/>
      <c r="P165" s="77"/>
      <c r="Q165" s="77"/>
      <c r="R165" s="77"/>
      <c r="S165" s="77"/>
      <c r="T165" s="78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T165" s="17" t="s">
        <v>136</v>
      </c>
      <c r="AU165" s="17" t="s">
        <v>78</v>
      </c>
    </row>
    <row r="166" s="2" customFormat="1" ht="16.5" customHeight="1">
      <c r="A166" s="32"/>
      <c r="B166" s="33"/>
      <c r="C166" s="224" t="s">
        <v>355</v>
      </c>
      <c r="D166" s="224" t="s">
        <v>224</v>
      </c>
      <c r="E166" s="225" t="s">
        <v>825</v>
      </c>
      <c r="F166" s="226" t="s">
        <v>826</v>
      </c>
      <c r="G166" s="227" t="s">
        <v>601</v>
      </c>
      <c r="H166" s="228">
        <v>6</v>
      </c>
      <c r="I166" s="229">
        <v>1230.46</v>
      </c>
      <c r="J166" s="229">
        <f>ROUND(I166*H166,2)</f>
        <v>7382.7600000000002</v>
      </c>
      <c r="K166" s="226" t="s">
        <v>17</v>
      </c>
      <c r="L166" s="230"/>
      <c r="M166" s="231" t="s">
        <v>17</v>
      </c>
      <c r="N166" s="232" t="s">
        <v>39</v>
      </c>
      <c r="O166" s="204">
        <v>0</v>
      </c>
      <c r="P166" s="204">
        <f>O166*H166</f>
        <v>0</v>
      </c>
      <c r="Q166" s="204">
        <v>0</v>
      </c>
      <c r="R166" s="204">
        <f>Q166*H166</f>
        <v>0</v>
      </c>
      <c r="S166" s="204">
        <v>0</v>
      </c>
      <c r="T166" s="205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06" t="s">
        <v>176</v>
      </c>
      <c r="AT166" s="206" t="s">
        <v>224</v>
      </c>
      <c r="AU166" s="206" t="s">
        <v>78</v>
      </c>
      <c r="AY166" s="17" t="s">
        <v>127</v>
      </c>
      <c r="BE166" s="207">
        <f>IF(N166="základní",J166,0)</f>
        <v>7382.7600000000002</v>
      </c>
      <c r="BF166" s="207">
        <f>IF(N166="snížená",J166,0)</f>
        <v>0</v>
      </c>
      <c r="BG166" s="207">
        <f>IF(N166="zákl. přenesená",J166,0)</f>
        <v>0</v>
      </c>
      <c r="BH166" s="207">
        <f>IF(N166="sníž. přenesená",J166,0)</f>
        <v>0</v>
      </c>
      <c r="BI166" s="207">
        <f>IF(N166="nulová",J166,0)</f>
        <v>0</v>
      </c>
      <c r="BJ166" s="17" t="s">
        <v>76</v>
      </c>
      <c r="BK166" s="207">
        <f>ROUND(I166*H166,2)</f>
        <v>7382.7600000000002</v>
      </c>
      <c r="BL166" s="17" t="s">
        <v>134</v>
      </c>
      <c r="BM166" s="206" t="s">
        <v>827</v>
      </c>
    </row>
    <row r="167" s="2" customFormat="1">
      <c r="A167" s="32"/>
      <c r="B167" s="33"/>
      <c r="C167" s="34"/>
      <c r="D167" s="208" t="s">
        <v>136</v>
      </c>
      <c r="E167" s="34"/>
      <c r="F167" s="209" t="s">
        <v>826</v>
      </c>
      <c r="G167" s="34"/>
      <c r="H167" s="34"/>
      <c r="I167" s="34"/>
      <c r="J167" s="34"/>
      <c r="K167" s="34"/>
      <c r="L167" s="38"/>
      <c r="M167" s="210"/>
      <c r="N167" s="211"/>
      <c r="O167" s="77"/>
      <c r="P167" s="77"/>
      <c r="Q167" s="77"/>
      <c r="R167" s="77"/>
      <c r="S167" s="77"/>
      <c r="T167" s="78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136</v>
      </c>
      <c r="AU167" s="17" t="s">
        <v>78</v>
      </c>
    </row>
    <row r="168" s="2" customFormat="1" ht="16.5" customHeight="1">
      <c r="A168" s="32"/>
      <c r="B168" s="33"/>
      <c r="C168" s="224" t="s">
        <v>362</v>
      </c>
      <c r="D168" s="224" t="s">
        <v>224</v>
      </c>
      <c r="E168" s="225" t="s">
        <v>828</v>
      </c>
      <c r="F168" s="226" t="s">
        <v>829</v>
      </c>
      <c r="G168" s="227" t="s">
        <v>601</v>
      </c>
      <c r="H168" s="228">
        <v>12</v>
      </c>
      <c r="I168" s="229">
        <v>467.19999999999999</v>
      </c>
      <c r="J168" s="229">
        <f>ROUND(I168*H168,2)</f>
        <v>5606.3999999999996</v>
      </c>
      <c r="K168" s="226" t="s">
        <v>17</v>
      </c>
      <c r="L168" s="230"/>
      <c r="M168" s="231" t="s">
        <v>17</v>
      </c>
      <c r="N168" s="232" t="s">
        <v>39</v>
      </c>
      <c r="O168" s="204">
        <v>0</v>
      </c>
      <c r="P168" s="204">
        <f>O168*H168</f>
        <v>0</v>
      </c>
      <c r="Q168" s="204">
        <v>0</v>
      </c>
      <c r="R168" s="204">
        <f>Q168*H168</f>
        <v>0</v>
      </c>
      <c r="S168" s="204">
        <v>0</v>
      </c>
      <c r="T168" s="205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06" t="s">
        <v>176</v>
      </c>
      <c r="AT168" s="206" t="s">
        <v>224</v>
      </c>
      <c r="AU168" s="206" t="s">
        <v>78</v>
      </c>
      <c r="AY168" s="17" t="s">
        <v>127</v>
      </c>
      <c r="BE168" s="207">
        <f>IF(N168="základní",J168,0)</f>
        <v>5606.3999999999996</v>
      </c>
      <c r="BF168" s="207">
        <f>IF(N168="snížená",J168,0)</f>
        <v>0</v>
      </c>
      <c r="BG168" s="207">
        <f>IF(N168="zákl. přenesená",J168,0)</f>
        <v>0</v>
      </c>
      <c r="BH168" s="207">
        <f>IF(N168="sníž. přenesená",J168,0)</f>
        <v>0</v>
      </c>
      <c r="BI168" s="207">
        <f>IF(N168="nulová",J168,0)</f>
        <v>0</v>
      </c>
      <c r="BJ168" s="17" t="s">
        <v>76</v>
      </c>
      <c r="BK168" s="207">
        <f>ROUND(I168*H168,2)</f>
        <v>5606.3999999999996</v>
      </c>
      <c r="BL168" s="17" t="s">
        <v>134</v>
      </c>
      <c r="BM168" s="206" t="s">
        <v>830</v>
      </c>
    </row>
    <row r="169" s="2" customFormat="1">
      <c r="A169" s="32"/>
      <c r="B169" s="33"/>
      <c r="C169" s="34"/>
      <c r="D169" s="208" t="s">
        <v>136</v>
      </c>
      <c r="E169" s="34"/>
      <c r="F169" s="209" t="s">
        <v>829</v>
      </c>
      <c r="G169" s="34"/>
      <c r="H169" s="34"/>
      <c r="I169" s="34"/>
      <c r="J169" s="34"/>
      <c r="K169" s="34"/>
      <c r="L169" s="38"/>
      <c r="M169" s="210"/>
      <c r="N169" s="211"/>
      <c r="O169" s="77"/>
      <c r="P169" s="77"/>
      <c r="Q169" s="77"/>
      <c r="R169" s="77"/>
      <c r="S169" s="77"/>
      <c r="T169" s="78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136</v>
      </c>
      <c r="AU169" s="17" t="s">
        <v>78</v>
      </c>
    </row>
    <row r="170" s="2" customFormat="1" ht="16.5" customHeight="1">
      <c r="A170" s="32"/>
      <c r="B170" s="33"/>
      <c r="C170" s="224" t="s">
        <v>368</v>
      </c>
      <c r="D170" s="224" t="s">
        <v>224</v>
      </c>
      <c r="E170" s="225" t="s">
        <v>831</v>
      </c>
      <c r="F170" s="226" t="s">
        <v>832</v>
      </c>
      <c r="G170" s="227" t="s">
        <v>601</v>
      </c>
      <c r="H170" s="228">
        <v>4</v>
      </c>
      <c r="I170" s="229">
        <v>354.75999999999999</v>
      </c>
      <c r="J170" s="229">
        <f>ROUND(I170*H170,2)</f>
        <v>1419.04</v>
      </c>
      <c r="K170" s="226" t="s">
        <v>17</v>
      </c>
      <c r="L170" s="230"/>
      <c r="M170" s="231" t="s">
        <v>17</v>
      </c>
      <c r="N170" s="232" t="s">
        <v>39</v>
      </c>
      <c r="O170" s="204">
        <v>0</v>
      </c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06" t="s">
        <v>176</v>
      </c>
      <c r="AT170" s="206" t="s">
        <v>224</v>
      </c>
      <c r="AU170" s="206" t="s">
        <v>78</v>
      </c>
      <c r="AY170" s="17" t="s">
        <v>127</v>
      </c>
      <c r="BE170" s="207">
        <f>IF(N170="základní",J170,0)</f>
        <v>1419.04</v>
      </c>
      <c r="BF170" s="207">
        <f>IF(N170="snížená",J170,0)</f>
        <v>0</v>
      </c>
      <c r="BG170" s="207">
        <f>IF(N170="zákl. přenesená",J170,0)</f>
        <v>0</v>
      </c>
      <c r="BH170" s="207">
        <f>IF(N170="sníž. přenesená",J170,0)</f>
        <v>0</v>
      </c>
      <c r="BI170" s="207">
        <f>IF(N170="nulová",J170,0)</f>
        <v>0</v>
      </c>
      <c r="BJ170" s="17" t="s">
        <v>76</v>
      </c>
      <c r="BK170" s="207">
        <f>ROUND(I170*H170,2)</f>
        <v>1419.04</v>
      </c>
      <c r="BL170" s="17" t="s">
        <v>134</v>
      </c>
      <c r="BM170" s="206" t="s">
        <v>833</v>
      </c>
    </row>
    <row r="171" s="2" customFormat="1">
      <c r="A171" s="32"/>
      <c r="B171" s="33"/>
      <c r="C171" s="34"/>
      <c r="D171" s="208" t="s">
        <v>136</v>
      </c>
      <c r="E171" s="34"/>
      <c r="F171" s="209" t="s">
        <v>832</v>
      </c>
      <c r="G171" s="34"/>
      <c r="H171" s="34"/>
      <c r="I171" s="34"/>
      <c r="J171" s="34"/>
      <c r="K171" s="34"/>
      <c r="L171" s="38"/>
      <c r="M171" s="210"/>
      <c r="N171" s="211"/>
      <c r="O171" s="77"/>
      <c r="P171" s="77"/>
      <c r="Q171" s="77"/>
      <c r="R171" s="77"/>
      <c r="S171" s="77"/>
      <c r="T171" s="7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136</v>
      </c>
      <c r="AU171" s="17" t="s">
        <v>78</v>
      </c>
    </row>
    <row r="172" s="2" customFormat="1" ht="16.5" customHeight="1">
      <c r="A172" s="32"/>
      <c r="B172" s="33"/>
      <c r="C172" s="224" t="s">
        <v>375</v>
      </c>
      <c r="D172" s="224" t="s">
        <v>224</v>
      </c>
      <c r="E172" s="225" t="s">
        <v>834</v>
      </c>
      <c r="F172" s="226" t="s">
        <v>835</v>
      </c>
      <c r="G172" s="227" t="s">
        <v>601</v>
      </c>
      <c r="H172" s="228">
        <v>2</v>
      </c>
      <c r="I172" s="229">
        <v>492.77999999999997</v>
      </c>
      <c r="J172" s="229">
        <f>ROUND(I172*H172,2)</f>
        <v>985.55999999999995</v>
      </c>
      <c r="K172" s="226" t="s">
        <v>17</v>
      </c>
      <c r="L172" s="230"/>
      <c r="M172" s="231" t="s">
        <v>17</v>
      </c>
      <c r="N172" s="232" t="s">
        <v>39</v>
      </c>
      <c r="O172" s="204">
        <v>0</v>
      </c>
      <c r="P172" s="204">
        <f>O172*H172</f>
        <v>0</v>
      </c>
      <c r="Q172" s="204">
        <v>0</v>
      </c>
      <c r="R172" s="204">
        <f>Q172*H172</f>
        <v>0</v>
      </c>
      <c r="S172" s="204">
        <v>0</v>
      </c>
      <c r="T172" s="20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6" t="s">
        <v>176</v>
      </c>
      <c r="AT172" s="206" t="s">
        <v>224</v>
      </c>
      <c r="AU172" s="206" t="s">
        <v>78</v>
      </c>
      <c r="AY172" s="17" t="s">
        <v>127</v>
      </c>
      <c r="BE172" s="207">
        <f>IF(N172="základní",J172,0)</f>
        <v>985.55999999999995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7" t="s">
        <v>76</v>
      </c>
      <c r="BK172" s="207">
        <f>ROUND(I172*H172,2)</f>
        <v>985.55999999999995</v>
      </c>
      <c r="BL172" s="17" t="s">
        <v>134</v>
      </c>
      <c r="BM172" s="206" t="s">
        <v>836</v>
      </c>
    </row>
    <row r="173" s="2" customFormat="1">
      <c r="A173" s="32"/>
      <c r="B173" s="33"/>
      <c r="C173" s="34"/>
      <c r="D173" s="208" t="s">
        <v>136</v>
      </c>
      <c r="E173" s="34"/>
      <c r="F173" s="209" t="s">
        <v>835</v>
      </c>
      <c r="G173" s="34"/>
      <c r="H173" s="34"/>
      <c r="I173" s="34"/>
      <c r="J173" s="34"/>
      <c r="K173" s="34"/>
      <c r="L173" s="38"/>
      <c r="M173" s="210"/>
      <c r="N173" s="211"/>
      <c r="O173" s="77"/>
      <c r="P173" s="77"/>
      <c r="Q173" s="77"/>
      <c r="R173" s="77"/>
      <c r="S173" s="77"/>
      <c r="T173" s="78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136</v>
      </c>
      <c r="AU173" s="17" t="s">
        <v>78</v>
      </c>
    </row>
    <row r="174" s="2" customFormat="1" ht="16.5" customHeight="1">
      <c r="A174" s="32"/>
      <c r="B174" s="33"/>
      <c r="C174" s="224" t="s">
        <v>380</v>
      </c>
      <c r="D174" s="224" t="s">
        <v>224</v>
      </c>
      <c r="E174" s="225" t="s">
        <v>837</v>
      </c>
      <c r="F174" s="226" t="s">
        <v>838</v>
      </c>
      <c r="G174" s="227" t="s">
        <v>601</v>
      </c>
      <c r="H174" s="228">
        <v>29</v>
      </c>
      <c r="I174" s="229">
        <v>326.38</v>
      </c>
      <c r="J174" s="229">
        <f>ROUND(I174*H174,2)</f>
        <v>9465.0200000000004</v>
      </c>
      <c r="K174" s="226" t="s">
        <v>17</v>
      </c>
      <c r="L174" s="230"/>
      <c r="M174" s="231" t="s">
        <v>17</v>
      </c>
      <c r="N174" s="232" t="s">
        <v>39</v>
      </c>
      <c r="O174" s="204">
        <v>0</v>
      </c>
      <c r="P174" s="204">
        <f>O174*H174</f>
        <v>0</v>
      </c>
      <c r="Q174" s="204">
        <v>0</v>
      </c>
      <c r="R174" s="204">
        <f>Q174*H174</f>
        <v>0</v>
      </c>
      <c r="S174" s="204">
        <v>0</v>
      </c>
      <c r="T174" s="205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06" t="s">
        <v>176</v>
      </c>
      <c r="AT174" s="206" t="s">
        <v>224</v>
      </c>
      <c r="AU174" s="206" t="s">
        <v>78</v>
      </c>
      <c r="AY174" s="17" t="s">
        <v>127</v>
      </c>
      <c r="BE174" s="207">
        <f>IF(N174="základní",J174,0)</f>
        <v>9465.0200000000004</v>
      </c>
      <c r="BF174" s="207">
        <f>IF(N174="snížená",J174,0)</f>
        <v>0</v>
      </c>
      <c r="BG174" s="207">
        <f>IF(N174="zákl. přenesená",J174,0)</f>
        <v>0</v>
      </c>
      <c r="BH174" s="207">
        <f>IF(N174="sníž. přenesená",J174,0)</f>
        <v>0</v>
      </c>
      <c r="BI174" s="207">
        <f>IF(N174="nulová",J174,0)</f>
        <v>0</v>
      </c>
      <c r="BJ174" s="17" t="s">
        <v>76</v>
      </c>
      <c r="BK174" s="207">
        <f>ROUND(I174*H174,2)</f>
        <v>9465.0200000000004</v>
      </c>
      <c r="BL174" s="17" t="s">
        <v>134</v>
      </c>
      <c r="BM174" s="206" t="s">
        <v>839</v>
      </c>
    </row>
    <row r="175" s="2" customFormat="1">
      <c r="A175" s="32"/>
      <c r="B175" s="33"/>
      <c r="C175" s="34"/>
      <c r="D175" s="208" t="s">
        <v>136</v>
      </c>
      <c r="E175" s="34"/>
      <c r="F175" s="209" t="s">
        <v>838</v>
      </c>
      <c r="G175" s="34"/>
      <c r="H175" s="34"/>
      <c r="I175" s="34"/>
      <c r="J175" s="34"/>
      <c r="K175" s="34"/>
      <c r="L175" s="38"/>
      <c r="M175" s="210"/>
      <c r="N175" s="211"/>
      <c r="O175" s="77"/>
      <c r="P175" s="77"/>
      <c r="Q175" s="77"/>
      <c r="R175" s="77"/>
      <c r="S175" s="77"/>
      <c r="T175" s="78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T175" s="17" t="s">
        <v>136</v>
      </c>
      <c r="AU175" s="17" t="s">
        <v>78</v>
      </c>
    </row>
    <row r="176" s="2" customFormat="1" ht="16.5" customHeight="1">
      <c r="A176" s="32"/>
      <c r="B176" s="33"/>
      <c r="C176" s="224" t="s">
        <v>386</v>
      </c>
      <c r="D176" s="224" t="s">
        <v>224</v>
      </c>
      <c r="E176" s="225" t="s">
        <v>840</v>
      </c>
      <c r="F176" s="226" t="s">
        <v>841</v>
      </c>
      <c r="G176" s="227" t="s">
        <v>601</v>
      </c>
      <c r="H176" s="228">
        <v>2</v>
      </c>
      <c r="I176" s="229">
        <v>791.53999999999996</v>
      </c>
      <c r="J176" s="229">
        <f>ROUND(I176*H176,2)</f>
        <v>1583.0799999999999</v>
      </c>
      <c r="K176" s="226" t="s">
        <v>17</v>
      </c>
      <c r="L176" s="230"/>
      <c r="M176" s="231" t="s">
        <v>17</v>
      </c>
      <c r="N176" s="232" t="s">
        <v>39</v>
      </c>
      <c r="O176" s="204">
        <v>0</v>
      </c>
      <c r="P176" s="204">
        <f>O176*H176</f>
        <v>0</v>
      </c>
      <c r="Q176" s="204">
        <v>0</v>
      </c>
      <c r="R176" s="204">
        <f>Q176*H176</f>
        <v>0</v>
      </c>
      <c r="S176" s="204">
        <v>0</v>
      </c>
      <c r="T176" s="20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06" t="s">
        <v>176</v>
      </c>
      <c r="AT176" s="206" t="s">
        <v>224</v>
      </c>
      <c r="AU176" s="206" t="s">
        <v>78</v>
      </c>
      <c r="AY176" s="17" t="s">
        <v>127</v>
      </c>
      <c r="BE176" s="207">
        <f>IF(N176="základní",J176,0)</f>
        <v>1583.0799999999999</v>
      </c>
      <c r="BF176" s="207">
        <f>IF(N176="snížená",J176,0)</f>
        <v>0</v>
      </c>
      <c r="BG176" s="207">
        <f>IF(N176="zákl. přenesená",J176,0)</f>
        <v>0</v>
      </c>
      <c r="BH176" s="207">
        <f>IF(N176="sníž. přenesená",J176,0)</f>
        <v>0</v>
      </c>
      <c r="BI176" s="207">
        <f>IF(N176="nulová",J176,0)</f>
        <v>0</v>
      </c>
      <c r="BJ176" s="17" t="s">
        <v>76</v>
      </c>
      <c r="BK176" s="207">
        <f>ROUND(I176*H176,2)</f>
        <v>1583.0799999999999</v>
      </c>
      <c r="BL176" s="17" t="s">
        <v>134</v>
      </c>
      <c r="BM176" s="206" t="s">
        <v>842</v>
      </c>
    </row>
    <row r="177" s="2" customFormat="1">
      <c r="A177" s="32"/>
      <c r="B177" s="33"/>
      <c r="C177" s="34"/>
      <c r="D177" s="208" t="s">
        <v>136</v>
      </c>
      <c r="E177" s="34"/>
      <c r="F177" s="209" t="s">
        <v>841</v>
      </c>
      <c r="G177" s="34"/>
      <c r="H177" s="34"/>
      <c r="I177" s="34"/>
      <c r="J177" s="34"/>
      <c r="K177" s="34"/>
      <c r="L177" s="38"/>
      <c r="M177" s="210"/>
      <c r="N177" s="211"/>
      <c r="O177" s="77"/>
      <c r="P177" s="77"/>
      <c r="Q177" s="77"/>
      <c r="R177" s="77"/>
      <c r="S177" s="77"/>
      <c r="T177" s="78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136</v>
      </c>
      <c r="AU177" s="17" t="s">
        <v>78</v>
      </c>
    </row>
    <row r="178" s="2" customFormat="1" ht="24.15" customHeight="1">
      <c r="A178" s="32"/>
      <c r="B178" s="33"/>
      <c r="C178" s="224" t="s">
        <v>391</v>
      </c>
      <c r="D178" s="224" t="s">
        <v>224</v>
      </c>
      <c r="E178" s="225" t="s">
        <v>843</v>
      </c>
      <c r="F178" s="226" t="s">
        <v>844</v>
      </c>
      <c r="G178" s="227" t="s">
        <v>601</v>
      </c>
      <c r="H178" s="228">
        <v>1</v>
      </c>
      <c r="I178" s="229">
        <v>4001.9400000000001</v>
      </c>
      <c r="J178" s="229">
        <f>ROUND(I178*H178,2)</f>
        <v>4001.9400000000001</v>
      </c>
      <c r="K178" s="226" t="s">
        <v>17</v>
      </c>
      <c r="L178" s="230"/>
      <c r="M178" s="231" t="s">
        <v>17</v>
      </c>
      <c r="N178" s="232" t="s">
        <v>39</v>
      </c>
      <c r="O178" s="204">
        <v>0</v>
      </c>
      <c r="P178" s="204">
        <f>O178*H178</f>
        <v>0</v>
      </c>
      <c r="Q178" s="204">
        <v>0</v>
      </c>
      <c r="R178" s="204">
        <f>Q178*H178</f>
        <v>0</v>
      </c>
      <c r="S178" s="204">
        <v>0</v>
      </c>
      <c r="T178" s="205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06" t="s">
        <v>176</v>
      </c>
      <c r="AT178" s="206" t="s">
        <v>224</v>
      </c>
      <c r="AU178" s="206" t="s">
        <v>78</v>
      </c>
      <c r="AY178" s="17" t="s">
        <v>127</v>
      </c>
      <c r="BE178" s="207">
        <f>IF(N178="základní",J178,0)</f>
        <v>4001.9400000000001</v>
      </c>
      <c r="BF178" s="207">
        <f>IF(N178="snížená",J178,0)</f>
        <v>0</v>
      </c>
      <c r="BG178" s="207">
        <f>IF(N178="zákl. přenesená",J178,0)</f>
        <v>0</v>
      </c>
      <c r="BH178" s="207">
        <f>IF(N178="sníž. přenesená",J178,0)</f>
        <v>0</v>
      </c>
      <c r="BI178" s="207">
        <f>IF(N178="nulová",J178,0)</f>
        <v>0</v>
      </c>
      <c r="BJ178" s="17" t="s">
        <v>76</v>
      </c>
      <c r="BK178" s="207">
        <f>ROUND(I178*H178,2)</f>
        <v>4001.9400000000001</v>
      </c>
      <c r="BL178" s="17" t="s">
        <v>134</v>
      </c>
      <c r="BM178" s="206" t="s">
        <v>845</v>
      </c>
    </row>
    <row r="179" s="2" customFormat="1">
      <c r="A179" s="32"/>
      <c r="B179" s="33"/>
      <c r="C179" s="34"/>
      <c r="D179" s="208" t="s">
        <v>136</v>
      </c>
      <c r="E179" s="34"/>
      <c r="F179" s="209" t="s">
        <v>844</v>
      </c>
      <c r="G179" s="34"/>
      <c r="H179" s="34"/>
      <c r="I179" s="34"/>
      <c r="J179" s="34"/>
      <c r="K179" s="34"/>
      <c r="L179" s="38"/>
      <c r="M179" s="210"/>
      <c r="N179" s="211"/>
      <c r="O179" s="77"/>
      <c r="P179" s="77"/>
      <c r="Q179" s="77"/>
      <c r="R179" s="77"/>
      <c r="S179" s="77"/>
      <c r="T179" s="78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136</v>
      </c>
      <c r="AU179" s="17" t="s">
        <v>78</v>
      </c>
    </row>
    <row r="180" s="2" customFormat="1" ht="24.15" customHeight="1">
      <c r="A180" s="32"/>
      <c r="B180" s="33"/>
      <c r="C180" s="224" t="s">
        <v>397</v>
      </c>
      <c r="D180" s="224" t="s">
        <v>224</v>
      </c>
      <c r="E180" s="225" t="s">
        <v>846</v>
      </c>
      <c r="F180" s="226" t="s">
        <v>847</v>
      </c>
      <c r="G180" s="227" t="s">
        <v>601</v>
      </c>
      <c r="H180" s="228">
        <v>4</v>
      </c>
      <c r="I180" s="229">
        <v>1369.55</v>
      </c>
      <c r="J180" s="229">
        <f>ROUND(I180*H180,2)</f>
        <v>5478.1999999999998</v>
      </c>
      <c r="K180" s="226" t="s">
        <v>17</v>
      </c>
      <c r="L180" s="230"/>
      <c r="M180" s="231" t="s">
        <v>17</v>
      </c>
      <c r="N180" s="232" t="s">
        <v>39</v>
      </c>
      <c r="O180" s="204">
        <v>0</v>
      </c>
      <c r="P180" s="204">
        <f>O180*H180</f>
        <v>0</v>
      </c>
      <c r="Q180" s="204">
        <v>0</v>
      </c>
      <c r="R180" s="204">
        <f>Q180*H180</f>
        <v>0</v>
      </c>
      <c r="S180" s="204">
        <v>0</v>
      </c>
      <c r="T180" s="20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06" t="s">
        <v>176</v>
      </c>
      <c r="AT180" s="206" t="s">
        <v>224</v>
      </c>
      <c r="AU180" s="206" t="s">
        <v>78</v>
      </c>
      <c r="AY180" s="17" t="s">
        <v>127</v>
      </c>
      <c r="BE180" s="207">
        <f>IF(N180="základní",J180,0)</f>
        <v>5478.1999999999998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7" t="s">
        <v>76</v>
      </c>
      <c r="BK180" s="207">
        <f>ROUND(I180*H180,2)</f>
        <v>5478.1999999999998</v>
      </c>
      <c r="BL180" s="17" t="s">
        <v>134</v>
      </c>
      <c r="BM180" s="206" t="s">
        <v>848</v>
      </c>
    </row>
    <row r="181" s="2" customFormat="1">
      <c r="A181" s="32"/>
      <c r="B181" s="33"/>
      <c r="C181" s="34"/>
      <c r="D181" s="208" t="s">
        <v>136</v>
      </c>
      <c r="E181" s="34"/>
      <c r="F181" s="209" t="s">
        <v>847</v>
      </c>
      <c r="G181" s="34"/>
      <c r="H181" s="34"/>
      <c r="I181" s="34"/>
      <c r="J181" s="34"/>
      <c r="K181" s="34"/>
      <c r="L181" s="38"/>
      <c r="M181" s="210"/>
      <c r="N181" s="211"/>
      <c r="O181" s="77"/>
      <c r="P181" s="77"/>
      <c r="Q181" s="77"/>
      <c r="R181" s="77"/>
      <c r="S181" s="77"/>
      <c r="T181" s="7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136</v>
      </c>
      <c r="AU181" s="17" t="s">
        <v>78</v>
      </c>
    </row>
    <row r="182" s="2" customFormat="1" ht="55.5" customHeight="1">
      <c r="A182" s="32"/>
      <c r="B182" s="33"/>
      <c r="C182" s="224" t="s">
        <v>403</v>
      </c>
      <c r="D182" s="224" t="s">
        <v>224</v>
      </c>
      <c r="E182" s="225" t="s">
        <v>849</v>
      </c>
      <c r="F182" s="226" t="s">
        <v>850</v>
      </c>
      <c r="G182" s="227" t="s">
        <v>601</v>
      </c>
      <c r="H182" s="228">
        <v>1</v>
      </c>
      <c r="I182" s="229">
        <v>5986.75</v>
      </c>
      <c r="J182" s="229">
        <f>ROUND(I182*H182,2)</f>
        <v>5986.75</v>
      </c>
      <c r="K182" s="226" t="s">
        <v>17</v>
      </c>
      <c r="L182" s="230"/>
      <c r="M182" s="231" t="s">
        <v>17</v>
      </c>
      <c r="N182" s="232" t="s">
        <v>39</v>
      </c>
      <c r="O182" s="204">
        <v>0</v>
      </c>
      <c r="P182" s="204">
        <f>O182*H182</f>
        <v>0</v>
      </c>
      <c r="Q182" s="204">
        <v>0</v>
      </c>
      <c r="R182" s="204">
        <f>Q182*H182</f>
        <v>0</v>
      </c>
      <c r="S182" s="204">
        <v>0</v>
      </c>
      <c r="T182" s="20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06" t="s">
        <v>176</v>
      </c>
      <c r="AT182" s="206" t="s">
        <v>224</v>
      </c>
      <c r="AU182" s="206" t="s">
        <v>78</v>
      </c>
      <c r="AY182" s="17" t="s">
        <v>127</v>
      </c>
      <c r="BE182" s="207">
        <f>IF(N182="základní",J182,0)</f>
        <v>5986.75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7" t="s">
        <v>76</v>
      </c>
      <c r="BK182" s="207">
        <f>ROUND(I182*H182,2)</f>
        <v>5986.75</v>
      </c>
      <c r="BL182" s="17" t="s">
        <v>134</v>
      </c>
      <c r="BM182" s="206" t="s">
        <v>851</v>
      </c>
    </row>
    <row r="183" s="2" customFormat="1">
      <c r="A183" s="32"/>
      <c r="B183" s="33"/>
      <c r="C183" s="34"/>
      <c r="D183" s="208" t="s">
        <v>136</v>
      </c>
      <c r="E183" s="34"/>
      <c r="F183" s="209" t="s">
        <v>850</v>
      </c>
      <c r="G183" s="34"/>
      <c r="H183" s="34"/>
      <c r="I183" s="34"/>
      <c r="J183" s="34"/>
      <c r="K183" s="34"/>
      <c r="L183" s="38"/>
      <c r="M183" s="210"/>
      <c r="N183" s="211"/>
      <c r="O183" s="77"/>
      <c r="P183" s="77"/>
      <c r="Q183" s="77"/>
      <c r="R183" s="77"/>
      <c r="S183" s="77"/>
      <c r="T183" s="78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T183" s="17" t="s">
        <v>136</v>
      </c>
      <c r="AU183" s="17" t="s">
        <v>78</v>
      </c>
    </row>
    <row r="184" s="2" customFormat="1" ht="16.5" customHeight="1">
      <c r="A184" s="32"/>
      <c r="B184" s="33"/>
      <c r="C184" s="224" t="s">
        <v>409</v>
      </c>
      <c r="D184" s="224" t="s">
        <v>224</v>
      </c>
      <c r="E184" s="225" t="s">
        <v>852</v>
      </c>
      <c r="F184" s="226" t="s">
        <v>853</v>
      </c>
      <c r="G184" s="227" t="s">
        <v>601</v>
      </c>
      <c r="H184" s="228">
        <v>1</v>
      </c>
      <c r="I184" s="229">
        <v>1613.75</v>
      </c>
      <c r="J184" s="229">
        <f>ROUND(I184*H184,2)</f>
        <v>1613.75</v>
      </c>
      <c r="K184" s="226" t="s">
        <v>17</v>
      </c>
      <c r="L184" s="230"/>
      <c r="M184" s="231" t="s">
        <v>17</v>
      </c>
      <c r="N184" s="232" t="s">
        <v>39</v>
      </c>
      <c r="O184" s="204">
        <v>0</v>
      </c>
      <c r="P184" s="204">
        <f>O184*H184</f>
        <v>0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6" t="s">
        <v>176</v>
      </c>
      <c r="AT184" s="206" t="s">
        <v>224</v>
      </c>
      <c r="AU184" s="206" t="s">
        <v>78</v>
      </c>
      <c r="AY184" s="17" t="s">
        <v>127</v>
      </c>
      <c r="BE184" s="207">
        <f>IF(N184="základní",J184,0)</f>
        <v>1613.75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7" t="s">
        <v>76</v>
      </c>
      <c r="BK184" s="207">
        <f>ROUND(I184*H184,2)</f>
        <v>1613.75</v>
      </c>
      <c r="BL184" s="17" t="s">
        <v>134</v>
      </c>
      <c r="BM184" s="206" t="s">
        <v>854</v>
      </c>
    </row>
    <row r="185" s="2" customFormat="1">
      <c r="A185" s="32"/>
      <c r="B185" s="33"/>
      <c r="C185" s="34"/>
      <c r="D185" s="208" t="s">
        <v>136</v>
      </c>
      <c r="E185" s="34"/>
      <c r="F185" s="209" t="s">
        <v>853</v>
      </c>
      <c r="G185" s="34"/>
      <c r="H185" s="34"/>
      <c r="I185" s="34"/>
      <c r="J185" s="34"/>
      <c r="K185" s="34"/>
      <c r="L185" s="38"/>
      <c r="M185" s="210"/>
      <c r="N185" s="211"/>
      <c r="O185" s="77"/>
      <c r="P185" s="77"/>
      <c r="Q185" s="77"/>
      <c r="R185" s="77"/>
      <c r="S185" s="77"/>
      <c r="T185" s="78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136</v>
      </c>
      <c r="AU185" s="17" t="s">
        <v>78</v>
      </c>
    </row>
    <row r="186" s="2" customFormat="1" ht="16.5" customHeight="1">
      <c r="A186" s="32"/>
      <c r="B186" s="33"/>
      <c r="C186" s="224" t="s">
        <v>414</v>
      </c>
      <c r="D186" s="224" t="s">
        <v>224</v>
      </c>
      <c r="E186" s="225" t="s">
        <v>855</v>
      </c>
      <c r="F186" s="226" t="s">
        <v>856</v>
      </c>
      <c r="G186" s="227" t="s">
        <v>601</v>
      </c>
      <c r="H186" s="228">
        <v>1</v>
      </c>
      <c r="I186" s="229">
        <v>1732.5</v>
      </c>
      <c r="J186" s="229">
        <f>ROUND(I186*H186,2)</f>
        <v>1732.5</v>
      </c>
      <c r="K186" s="226" t="s">
        <v>17</v>
      </c>
      <c r="L186" s="230"/>
      <c r="M186" s="231" t="s">
        <v>17</v>
      </c>
      <c r="N186" s="232" t="s">
        <v>39</v>
      </c>
      <c r="O186" s="204">
        <v>0</v>
      </c>
      <c r="P186" s="204">
        <f>O186*H186</f>
        <v>0</v>
      </c>
      <c r="Q186" s="204">
        <v>0</v>
      </c>
      <c r="R186" s="204">
        <f>Q186*H186</f>
        <v>0</v>
      </c>
      <c r="S186" s="204">
        <v>0</v>
      </c>
      <c r="T186" s="205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06" t="s">
        <v>331</v>
      </c>
      <c r="AT186" s="206" t="s">
        <v>224</v>
      </c>
      <c r="AU186" s="206" t="s">
        <v>78</v>
      </c>
      <c r="AY186" s="17" t="s">
        <v>127</v>
      </c>
      <c r="BE186" s="207">
        <f>IF(N186="základní",J186,0)</f>
        <v>1732.5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17" t="s">
        <v>76</v>
      </c>
      <c r="BK186" s="207">
        <f>ROUND(I186*H186,2)</f>
        <v>1732.5</v>
      </c>
      <c r="BL186" s="17" t="s">
        <v>230</v>
      </c>
      <c r="BM186" s="206" t="s">
        <v>857</v>
      </c>
    </row>
    <row r="187" s="2" customFormat="1">
      <c r="A187" s="32"/>
      <c r="B187" s="33"/>
      <c r="C187" s="34"/>
      <c r="D187" s="208" t="s">
        <v>136</v>
      </c>
      <c r="E187" s="34"/>
      <c r="F187" s="209" t="s">
        <v>856</v>
      </c>
      <c r="G187" s="34"/>
      <c r="H187" s="34"/>
      <c r="I187" s="34"/>
      <c r="J187" s="34"/>
      <c r="K187" s="34"/>
      <c r="L187" s="38"/>
      <c r="M187" s="210"/>
      <c r="N187" s="211"/>
      <c r="O187" s="77"/>
      <c r="P187" s="77"/>
      <c r="Q187" s="77"/>
      <c r="R187" s="77"/>
      <c r="S187" s="77"/>
      <c r="T187" s="78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T187" s="17" t="s">
        <v>136</v>
      </c>
      <c r="AU187" s="17" t="s">
        <v>78</v>
      </c>
    </row>
    <row r="188" s="2" customFormat="1" ht="16.5" customHeight="1">
      <c r="A188" s="32"/>
      <c r="B188" s="33"/>
      <c r="C188" s="224" t="s">
        <v>420</v>
      </c>
      <c r="D188" s="224" t="s">
        <v>224</v>
      </c>
      <c r="E188" s="225" t="s">
        <v>858</v>
      </c>
      <c r="F188" s="226" t="s">
        <v>859</v>
      </c>
      <c r="G188" s="227" t="s">
        <v>601</v>
      </c>
      <c r="H188" s="228">
        <v>1</v>
      </c>
      <c r="I188" s="229">
        <v>857.5</v>
      </c>
      <c r="J188" s="229">
        <f>ROUND(I188*H188,2)</f>
        <v>857.5</v>
      </c>
      <c r="K188" s="226" t="s">
        <v>17</v>
      </c>
      <c r="L188" s="230"/>
      <c r="M188" s="231" t="s">
        <v>17</v>
      </c>
      <c r="N188" s="232" t="s">
        <v>39</v>
      </c>
      <c r="O188" s="204">
        <v>0</v>
      </c>
      <c r="P188" s="204">
        <f>O188*H188</f>
        <v>0</v>
      </c>
      <c r="Q188" s="204">
        <v>0</v>
      </c>
      <c r="R188" s="204">
        <f>Q188*H188</f>
        <v>0</v>
      </c>
      <c r="S188" s="204">
        <v>0</v>
      </c>
      <c r="T188" s="205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06" t="s">
        <v>331</v>
      </c>
      <c r="AT188" s="206" t="s">
        <v>224</v>
      </c>
      <c r="AU188" s="206" t="s">
        <v>78</v>
      </c>
      <c r="AY188" s="17" t="s">
        <v>127</v>
      </c>
      <c r="BE188" s="207">
        <f>IF(N188="základní",J188,0)</f>
        <v>857.5</v>
      </c>
      <c r="BF188" s="207">
        <f>IF(N188="snížená",J188,0)</f>
        <v>0</v>
      </c>
      <c r="BG188" s="207">
        <f>IF(N188="zákl. přenesená",J188,0)</f>
        <v>0</v>
      </c>
      <c r="BH188" s="207">
        <f>IF(N188="sníž. přenesená",J188,0)</f>
        <v>0</v>
      </c>
      <c r="BI188" s="207">
        <f>IF(N188="nulová",J188,0)</f>
        <v>0</v>
      </c>
      <c r="BJ188" s="17" t="s">
        <v>76</v>
      </c>
      <c r="BK188" s="207">
        <f>ROUND(I188*H188,2)</f>
        <v>857.5</v>
      </c>
      <c r="BL188" s="17" t="s">
        <v>230</v>
      </c>
      <c r="BM188" s="206" t="s">
        <v>860</v>
      </c>
    </row>
    <row r="189" s="2" customFormat="1">
      <c r="A189" s="32"/>
      <c r="B189" s="33"/>
      <c r="C189" s="34"/>
      <c r="D189" s="208" t="s">
        <v>136</v>
      </c>
      <c r="E189" s="34"/>
      <c r="F189" s="209" t="s">
        <v>859</v>
      </c>
      <c r="G189" s="34"/>
      <c r="H189" s="34"/>
      <c r="I189" s="34"/>
      <c r="J189" s="34"/>
      <c r="K189" s="34"/>
      <c r="L189" s="38"/>
      <c r="M189" s="210"/>
      <c r="N189" s="211"/>
      <c r="O189" s="77"/>
      <c r="P189" s="77"/>
      <c r="Q189" s="77"/>
      <c r="R189" s="77"/>
      <c r="S189" s="77"/>
      <c r="T189" s="78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7" t="s">
        <v>136</v>
      </c>
      <c r="AU189" s="17" t="s">
        <v>78</v>
      </c>
    </row>
    <row r="190" s="2" customFormat="1" ht="16.5" customHeight="1">
      <c r="A190" s="32"/>
      <c r="B190" s="33"/>
      <c r="C190" s="224" t="s">
        <v>424</v>
      </c>
      <c r="D190" s="224" t="s">
        <v>224</v>
      </c>
      <c r="E190" s="225" t="s">
        <v>861</v>
      </c>
      <c r="F190" s="226" t="s">
        <v>862</v>
      </c>
      <c r="G190" s="227" t="s">
        <v>601</v>
      </c>
      <c r="H190" s="228">
        <v>1</v>
      </c>
      <c r="I190" s="229">
        <v>3132.5</v>
      </c>
      <c r="J190" s="229">
        <f>ROUND(I190*H190,2)</f>
        <v>3132.5</v>
      </c>
      <c r="K190" s="226" t="s">
        <v>17</v>
      </c>
      <c r="L190" s="230"/>
      <c r="M190" s="231" t="s">
        <v>17</v>
      </c>
      <c r="N190" s="232" t="s">
        <v>39</v>
      </c>
      <c r="O190" s="204">
        <v>0</v>
      </c>
      <c r="P190" s="204">
        <f>O190*H190</f>
        <v>0</v>
      </c>
      <c r="Q190" s="204">
        <v>0</v>
      </c>
      <c r="R190" s="204">
        <f>Q190*H190</f>
        <v>0</v>
      </c>
      <c r="S190" s="204">
        <v>0</v>
      </c>
      <c r="T190" s="205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06" t="s">
        <v>176</v>
      </c>
      <c r="AT190" s="206" t="s">
        <v>224</v>
      </c>
      <c r="AU190" s="206" t="s">
        <v>78</v>
      </c>
      <c r="AY190" s="17" t="s">
        <v>127</v>
      </c>
      <c r="BE190" s="207">
        <f>IF(N190="základní",J190,0)</f>
        <v>3132.5</v>
      </c>
      <c r="BF190" s="207">
        <f>IF(N190="snížená",J190,0)</f>
        <v>0</v>
      </c>
      <c r="BG190" s="207">
        <f>IF(N190="zákl. přenesená",J190,0)</f>
        <v>0</v>
      </c>
      <c r="BH190" s="207">
        <f>IF(N190="sníž. přenesená",J190,0)</f>
        <v>0</v>
      </c>
      <c r="BI190" s="207">
        <f>IF(N190="nulová",J190,0)</f>
        <v>0</v>
      </c>
      <c r="BJ190" s="17" t="s">
        <v>76</v>
      </c>
      <c r="BK190" s="207">
        <f>ROUND(I190*H190,2)</f>
        <v>3132.5</v>
      </c>
      <c r="BL190" s="17" t="s">
        <v>134</v>
      </c>
      <c r="BM190" s="206" t="s">
        <v>863</v>
      </c>
    </row>
    <row r="191" s="2" customFormat="1">
      <c r="A191" s="32"/>
      <c r="B191" s="33"/>
      <c r="C191" s="34"/>
      <c r="D191" s="208" t="s">
        <v>136</v>
      </c>
      <c r="E191" s="34"/>
      <c r="F191" s="209" t="s">
        <v>862</v>
      </c>
      <c r="G191" s="34"/>
      <c r="H191" s="34"/>
      <c r="I191" s="34"/>
      <c r="J191" s="34"/>
      <c r="K191" s="34"/>
      <c r="L191" s="38"/>
      <c r="M191" s="210"/>
      <c r="N191" s="211"/>
      <c r="O191" s="77"/>
      <c r="P191" s="77"/>
      <c r="Q191" s="77"/>
      <c r="R191" s="77"/>
      <c r="S191" s="77"/>
      <c r="T191" s="78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136</v>
      </c>
      <c r="AU191" s="17" t="s">
        <v>78</v>
      </c>
    </row>
    <row r="192" s="2" customFormat="1" ht="24.15" customHeight="1">
      <c r="A192" s="32"/>
      <c r="B192" s="33"/>
      <c r="C192" s="224" t="s">
        <v>430</v>
      </c>
      <c r="D192" s="224" t="s">
        <v>224</v>
      </c>
      <c r="E192" s="225" t="s">
        <v>864</v>
      </c>
      <c r="F192" s="226" t="s">
        <v>865</v>
      </c>
      <c r="G192" s="227" t="s">
        <v>601</v>
      </c>
      <c r="H192" s="228">
        <v>1</v>
      </c>
      <c r="I192" s="229">
        <v>1174.5699999999999</v>
      </c>
      <c r="J192" s="229">
        <f>ROUND(I192*H192,2)</f>
        <v>1174.5699999999999</v>
      </c>
      <c r="K192" s="226" t="s">
        <v>17</v>
      </c>
      <c r="L192" s="230"/>
      <c r="M192" s="231" t="s">
        <v>17</v>
      </c>
      <c r="N192" s="232" t="s">
        <v>39</v>
      </c>
      <c r="O192" s="204">
        <v>0</v>
      </c>
      <c r="P192" s="204">
        <f>O192*H192</f>
        <v>0</v>
      </c>
      <c r="Q192" s="204">
        <v>0</v>
      </c>
      <c r="R192" s="204">
        <f>Q192*H192</f>
        <v>0</v>
      </c>
      <c r="S192" s="204">
        <v>0</v>
      </c>
      <c r="T192" s="205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06" t="s">
        <v>176</v>
      </c>
      <c r="AT192" s="206" t="s">
        <v>224</v>
      </c>
      <c r="AU192" s="206" t="s">
        <v>78</v>
      </c>
      <c r="AY192" s="17" t="s">
        <v>127</v>
      </c>
      <c r="BE192" s="207">
        <f>IF(N192="základní",J192,0)</f>
        <v>1174.5699999999999</v>
      </c>
      <c r="BF192" s="207">
        <f>IF(N192="snížená",J192,0)</f>
        <v>0</v>
      </c>
      <c r="BG192" s="207">
        <f>IF(N192="zákl. přenesená",J192,0)</f>
        <v>0</v>
      </c>
      <c r="BH192" s="207">
        <f>IF(N192="sníž. přenesená",J192,0)</f>
        <v>0</v>
      </c>
      <c r="BI192" s="207">
        <f>IF(N192="nulová",J192,0)</f>
        <v>0</v>
      </c>
      <c r="BJ192" s="17" t="s">
        <v>76</v>
      </c>
      <c r="BK192" s="207">
        <f>ROUND(I192*H192,2)</f>
        <v>1174.5699999999999</v>
      </c>
      <c r="BL192" s="17" t="s">
        <v>134</v>
      </c>
      <c r="BM192" s="206" t="s">
        <v>866</v>
      </c>
    </row>
    <row r="193" s="2" customFormat="1">
      <c r="A193" s="32"/>
      <c r="B193" s="33"/>
      <c r="C193" s="34"/>
      <c r="D193" s="208" t="s">
        <v>136</v>
      </c>
      <c r="E193" s="34"/>
      <c r="F193" s="209" t="s">
        <v>865</v>
      </c>
      <c r="G193" s="34"/>
      <c r="H193" s="34"/>
      <c r="I193" s="34"/>
      <c r="J193" s="34"/>
      <c r="K193" s="34"/>
      <c r="L193" s="38"/>
      <c r="M193" s="210"/>
      <c r="N193" s="211"/>
      <c r="O193" s="77"/>
      <c r="P193" s="77"/>
      <c r="Q193" s="77"/>
      <c r="R193" s="77"/>
      <c r="S193" s="77"/>
      <c r="T193" s="78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136</v>
      </c>
      <c r="AU193" s="17" t="s">
        <v>78</v>
      </c>
    </row>
    <row r="194" s="2" customFormat="1" ht="16.5" customHeight="1">
      <c r="A194" s="32"/>
      <c r="B194" s="33"/>
      <c r="C194" s="224" t="s">
        <v>434</v>
      </c>
      <c r="D194" s="224" t="s">
        <v>224</v>
      </c>
      <c r="E194" s="225" t="s">
        <v>867</v>
      </c>
      <c r="F194" s="226" t="s">
        <v>868</v>
      </c>
      <c r="G194" s="227" t="s">
        <v>601</v>
      </c>
      <c r="H194" s="228">
        <v>1</v>
      </c>
      <c r="I194" s="229">
        <v>474.14999999999998</v>
      </c>
      <c r="J194" s="229">
        <f>ROUND(I194*H194,2)</f>
        <v>474.14999999999998</v>
      </c>
      <c r="K194" s="226" t="s">
        <v>17</v>
      </c>
      <c r="L194" s="230"/>
      <c r="M194" s="231" t="s">
        <v>17</v>
      </c>
      <c r="N194" s="232" t="s">
        <v>39</v>
      </c>
      <c r="O194" s="204">
        <v>0</v>
      </c>
      <c r="P194" s="204">
        <f>O194*H194</f>
        <v>0</v>
      </c>
      <c r="Q194" s="204">
        <v>0</v>
      </c>
      <c r="R194" s="204">
        <f>Q194*H194</f>
        <v>0</v>
      </c>
      <c r="S194" s="204">
        <v>0</v>
      </c>
      <c r="T194" s="205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06" t="s">
        <v>176</v>
      </c>
      <c r="AT194" s="206" t="s">
        <v>224</v>
      </c>
      <c r="AU194" s="206" t="s">
        <v>78</v>
      </c>
      <c r="AY194" s="17" t="s">
        <v>127</v>
      </c>
      <c r="BE194" s="207">
        <f>IF(N194="základní",J194,0)</f>
        <v>474.14999999999998</v>
      </c>
      <c r="BF194" s="207">
        <f>IF(N194="snížená",J194,0)</f>
        <v>0</v>
      </c>
      <c r="BG194" s="207">
        <f>IF(N194="zákl. přenesená",J194,0)</f>
        <v>0</v>
      </c>
      <c r="BH194" s="207">
        <f>IF(N194="sníž. přenesená",J194,0)</f>
        <v>0</v>
      </c>
      <c r="BI194" s="207">
        <f>IF(N194="nulová",J194,0)</f>
        <v>0</v>
      </c>
      <c r="BJ194" s="17" t="s">
        <v>76</v>
      </c>
      <c r="BK194" s="207">
        <f>ROUND(I194*H194,2)</f>
        <v>474.14999999999998</v>
      </c>
      <c r="BL194" s="17" t="s">
        <v>134</v>
      </c>
      <c r="BM194" s="206" t="s">
        <v>869</v>
      </c>
    </row>
    <row r="195" s="2" customFormat="1">
      <c r="A195" s="32"/>
      <c r="B195" s="33"/>
      <c r="C195" s="34"/>
      <c r="D195" s="208" t="s">
        <v>136</v>
      </c>
      <c r="E195" s="34"/>
      <c r="F195" s="209" t="s">
        <v>868</v>
      </c>
      <c r="G195" s="34"/>
      <c r="H195" s="34"/>
      <c r="I195" s="34"/>
      <c r="J195" s="34"/>
      <c r="K195" s="34"/>
      <c r="L195" s="38"/>
      <c r="M195" s="210"/>
      <c r="N195" s="211"/>
      <c r="O195" s="77"/>
      <c r="P195" s="77"/>
      <c r="Q195" s="77"/>
      <c r="R195" s="77"/>
      <c r="S195" s="77"/>
      <c r="T195" s="78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7" t="s">
        <v>136</v>
      </c>
      <c r="AU195" s="17" t="s">
        <v>78</v>
      </c>
    </row>
    <row r="196" s="2" customFormat="1" ht="21.75" customHeight="1">
      <c r="A196" s="32"/>
      <c r="B196" s="33"/>
      <c r="C196" s="224" t="s">
        <v>438</v>
      </c>
      <c r="D196" s="224" t="s">
        <v>224</v>
      </c>
      <c r="E196" s="225" t="s">
        <v>870</v>
      </c>
      <c r="F196" s="226" t="s">
        <v>871</v>
      </c>
      <c r="G196" s="227" t="s">
        <v>601</v>
      </c>
      <c r="H196" s="228">
        <v>1</v>
      </c>
      <c r="I196" s="229">
        <v>523.25</v>
      </c>
      <c r="J196" s="229">
        <f>ROUND(I196*H196,2)</f>
        <v>523.25</v>
      </c>
      <c r="K196" s="226" t="s">
        <v>17</v>
      </c>
      <c r="L196" s="230"/>
      <c r="M196" s="231" t="s">
        <v>17</v>
      </c>
      <c r="N196" s="232" t="s">
        <v>39</v>
      </c>
      <c r="O196" s="204">
        <v>0</v>
      </c>
      <c r="P196" s="204">
        <f>O196*H196</f>
        <v>0</v>
      </c>
      <c r="Q196" s="204">
        <v>0</v>
      </c>
      <c r="R196" s="204">
        <f>Q196*H196</f>
        <v>0</v>
      </c>
      <c r="S196" s="204">
        <v>0</v>
      </c>
      <c r="T196" s="205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06" t="s">
        <v>176</v>
      </c>
      <c r="AT196" s="206" t="s">
        <v>224</v>
      </c>
      <c r="AU196" s="206" t="s">
        <v>78</v>
      </c>
      <c r="AY196" s="17" t="s">
        <v>127</v>
      </c>
      <c r="BE196" s="207">
        <f>IF(N196="základní",J196,0)</f>
        <v>523.25</v>
      </c>
      <c r="BF196" s="207">
        <f>IF(N196="snížená",J196,0)</f>
        <v>0</v>
      </c>
      <c r="BG196" s="207">
        <f>IF(N196="zákl. přenesená",J196,0)</f>
        <v>0</v>
      </c>
      <c r="BH196" s="207">
        <f>IF(N196="sníž. přenesená",J196,0)</f>
        <v>0</v>
      </c>
      <c r="BI196" s="207">
        <f>IF(N196="nulová",J196,0)</f>
        <v>0</v>
      </c>
      <c r="BJ196" s="17" t="s">
        <v>76</v>
      </c>
      <c r="BK196" s="207">
        <f>ROUND(I196*H196,2)</f>
        <v>523.25</v>
      </c>
      <c r="BL196" s="17" t="s">
        <v>134</v>
      </c>
      <c r="BM196" s="206" t="s">
        <v>872</v>
      </c>
    </row>
    <row r="197" s="2" customFormat="1">
      <c r="A197" s="32"/>
      <c r="B197" s="33"/>
      <c r="C197" s="34"/>
      <c r="D197" s="208" t="s">
        <v>136</v>
      </c>
      <c r="E197" s="34"/>
      <c r="F197" s="209" t="s">
        <v>871</v>
      </c>
      <c r="G197" s="34"/>
      <c r="H197" s="34"/>
      <c r="I197" s="34"/>
      <c r="J197" s="34"/>
      <c r="K197" s="34"/>
      <c r="L197" s="38"/>
      <c r="M197" s="210"/>
      <c r="N197" s="211"/>
      <c r="O197" s="77"/>
      <c r="P197" s="77"/>
      <c r="Q197" s="77"/>
      <c r="R197" s="77"/>
      <c r="S197" s="77"/>
      <c r="T197" s="78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136</v>
      </c>
      <c r="AU197" s="17" t="s">
        <v>78</v>
      </c>
    </row>
    <row r="198" s="2" customFormat="1" ht="16.5" customHeight="1">
      <c r="A198" s="32"/>
      <c r="B198" s="33"/>
      <c r="C198" s="224" t="s">
        <v>444</v>
      </c>
      <c r="D198" s="224" t="s">
        <v>224</v>
      </c>
      <c r="E198" s="225" t="s">
        <v>873</v>
      </c>
      <c r="F198" s="226" t="s">
        <v>874</v>
      </c>
      <c r="G198" s="227" t="s">
        <v>601</v>
      </c>
      <c r="H198" s="228">
        <v>1</v>
      </c>
      <c r="I198" s="229">
        <v>149.24000000000001</v>
      </c>
      <c r="J198" s="229">
        <f>ROUND(I198*H198,2)</f>
        <v>149.24000000000001</v>
      </c>
      <c r="K198" s="226" t="s">
        <v>17</v>
      </c>
      <c r="L198" s="230"/>
      <c r="M198" s="231" t="s">
        <v>17</v>
      </c>
      <c r="N198" s="232" t="s">
        <v>39</v>
      </c>
      <c r="O198" s="204">
        <v>0</v>
      </c>
      <c r="P198" s="204">
        <f>O198*H198</f>
        <v>0</v>
      </c>
      <c r="Q198" s="204">
        <v>0</v>
      </c>
      <c r="R198" s="204">
        <f>Q198*H198</f>
        <v>0</v>
      </c>
      <c r="S198" s="204">
        <v>0</v>
      </c>
      <c r="T198" s="205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06" t="s">
        <v>176</v>
      </c>
      <c r="AT198" s="206" t="s">
        <v>224</v>
      </c>
      <c r="AU198" s="206" t="s">
        <v>78</v>
      </c>
      <c r="AY198" s="17" t="s">
        <v>127</v>
      </c>
      <c r="BE198" s="207">
        <f>IF(N198="základní",J198,0)</f>
        <v>149.24000000000001</v>
      </c>
      <c r="BF198" s="207">
        <f>IF(N198="snížená",J198,0)</f>
        <v>0</v>
      </c>
      <c r="BG198" s="207">
        <f>IF(N198="zákl. přenesená",J198,0)</f>
        <v>0</v>
      </c>
      <c r="BH198" s="207">
        <f>IF(N198="sníž. přenesená",J198,0)</f>
        <v>0</v>
      </c>
      <c r="BI198" s="207">
        <f>IF(N198="nulová",J198,0)</f>
        <v>0</v>
      </c>
      <c r="BJ198" s="17" t="s">
        <v>76</v>
      </c>
      <c r="BK198" s="207">
        <f>ROUND(I198*H198,2)</f>
        <v>149.24000000000001</v>
      </c>
      <c r="BL198" s="17" t="s">
        <v>134</v>
      </c>
      <c r="BM198" s="206" t="s">
        <v>875</v>
      </c>
    </row>
    <row r="199" s="2" customFormat="1">
      <c r="A199" s="32"/>
      <c r="B199" s="33"/>
      <c r="C199" s="34"/>
      <c r="D199" s="208" t="s">
        <v>136</v>
      </c>
      <c r="E199" s="34"/>
      <c r="F199" s="209" t="s">
        <v>874</v>
      </c>
      <c r="G199" s="34"/>
      <c r="H199" s="34"/>
      <c r="I199" s="34"/>
      <c r="J199" s="34"/>
      <c r="K199" s="34"/>
      <c r="L199" s="38"/>
      <c r="M199" s="210"/>
      <c r="N199" s="211"/>
      <c r="O199" s="77"/>
      <c r="P199" s="77"/>
      <c r="Q199" s="77"/>
      <c r="R199" s="77"/>
      <c r="S199" s="77"/>
      <c r="T199" s="78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7" t="s">
        <v>136</v>
      </c>
      <c r="AU199" s="17" t="s">
        <v>78</v>
      </c>
    </row>
    <row r="200" s="2" customFormat="1" ht="21.75" customHeight="1">
      <c r="A200" s="32"/>
      <c r="B200" s="33"/>
      <c r="C200" s="224" t="s">
        <v>448</v>
      </c>
      <c r="D200" s="224" t="s">
        <v>224</v>
      </c>
      <c r="E200" s="225" t="s">
        <v>876</v>
      </c>
      <c r="F200" s="226" t="s">
        <v>877</v>
      </c>
      <c r="G200" s="227" t="s">
        <v>601</v>
      </c>
      <c r="H200" s="228">
        <v>1</v>
      </c>
      <c r="I200" s="229">
        <v>161.97999999999999</v>
      </c>
      <c r="J200" s="229">
        <f>ROUND(I200*H200,2)</f>
        <v>161.97999999999999</v>
      </c>
      <c r="K200" s="226" t="s">
        <v>17</v>
      </c>
      <c r="L200" s="230"/>
      <c r="M200" s="231" t="s">
        <v>17</v>
      </c>
      <c r="N200" s="232" t="s">
        <v>39</v>
      </c>
      <c r="O200" s="204">
        <v>0</v>
      </c>
      <c r="P200" s="204">
        <f>O200*H200</f>
        <v>0</v>
      </c>
      <c r="Q200" s="204">
        <v>0</v>
      </c>
      <c r="R200" s="204">
        <f>Q200*H200</f>
        <v>0</v>
      </c>
      <c r="S200" s="204">
        <v>0</v>
      </c>
      <c r="T200" s="205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06" t="s">
        <v>176</v>
      </c>
      <c r="AT200" s="206" t="s">
        <v>224</v>
      </c>
      <c r="AU200" s="206" t="s">
        <v>78</v>
      </c>
      <c r="AY200" s="17" t="s">
        <v>127</v>
      </c>
      <c r="BE200" s="207">
        <f>IF(N200="základní",J200,0)</f>
        <v>161.97999999999999</v>
      </c>
      <c r="BF200" s="207">
        <f>IF(N200="snížená",J200,0)</f>
        <v>0</v>
      </c>
      <c r="BG200" s="207">
        <f>IF(N200="zákl. přenesená",J200,0)</f>
        <v>0</v>
      </c>
      <c r="BH200" s="207">
        <f>IF(N200="sníž. přenesená",J200,0)</f>
        <v>0</v>
      </c>
      <c r="BI200" s="207">
        <f>IF(N200="nulová",J200,0)</f>
        <v>0</v>
      </c>
      <c r="BJ200" s="17" t="s">
        <v>76</v>
      </c>
      <c r="BK200" s="207">
        <f>ROUND(I200*H200,2)</f>
        <v>161.97999999999999</v>
      </c>
      <c r="BL200" s="17" t="s">
        <v>134</v>
      </c>
      <c r="BM200" s="206" t="s">
        <v>878</v>
      </c>
    </row>
    <row r="201" s="2" customFormat="1">
      <c r="A201" s="32"/>
      <c r="B201" s="33"/>
      <c r="C201" s="34"/>
      <c r="D201" s="208" t="s">
        <v>136</v>
      </c>
      <c r="E201" s="34"/>
      <c r="F201" s="209" t="s">
        <v>877</v>
      </c>
      <c r="G201" s="34"/>
      <c r="H201" s="34"/>
      <c r="I201" s="34"/>
      <c r="J201" s="34"/>
      <c r="K201" s="34"/>
      <c r="L201" s="38"/>
      <c r="M201" s="210"/>
      <c r="N201" s="211"/>
      <c r="O201" s="77"/>
      <c r="P201" s="77"/>
      <c r="Q201" s="77"/>
      <c r="R201" s="77"/>
      <c r="S201" s="77"/>
      <c r="T201" s="78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7" t="s">
        <v>136</v>
      </c>
      <c r="AU201" s="17" t="s">
        <v>78</v>
      </c>
    </row>
    <row r="202" s="2" customFormat="1" ht="21.75" customHeight="1">
      <c r="A202" s="32"/>
      <c r="B202" s="33"/>
      <c r="C202" s="224" t="s">
        <v>454</v>
      </c>
      <c r="D202" s="224" t="s">
        <v>224</v>
      </c>
      <c r="E202" s="225" t="s">
        <v>879</v>
      </c>
      <c r="F202" s="226" t="s">
        <v>880</v>
      </c>
      <c r="G202" s="227" t="s">
        <v>601</v>
      </c>
      <c r="H202" s="228">
        <v>11</v>
      </c>
      <c r="I202" s="229">
        <v>388.56999999999999</v>
      </c>
      <c r="J202" s="229">
        <f>ROUND(I202*H202,2)</f>
        <v>4274.2700000000004</v>
      </c>
      <c r="K202" s="226" t="s">
        <v>17</v>
      </c>
      <c r="L202" s="230"/>
      <c r="M202" s="231" t="s">
        <v>17</v>
      </c>
      <c r="N202" s="232" t="s">
        <v>39</v>
      </c>
      <c r="O202" s="204">
        <v>0</v>
      </c>
      <c r="P202" s="204">
        <f>O202*H202</f>
        <v>0</v>
      </c>
      <c r="Q202" s="204">
        <v>0</v>
      </c>
      <c r="R202" s="204">
        <f>Q202*H202</f>
        <v>0</v>
      </c>
      <c r="S202" s="204">
        <v>0</v>
      </c>
      <c r="T202" s="205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06" t="s">
        <v>176</v>
      </c>
      <c r="AT202" s="206" t="s">
        <v>224</v>
      </c>
      <c r="AU202" s="206" t="s">
        <v>78</v>
      </c>
      <c r="AY202" s="17" t="s">
        <v>127</v>
      </c>
      <c r="BE202" s="207">
        <f>IF(N202="základní",J202,0)</f>
        <v>4274.2700000000004</v>
      </c>
      <c r="BF202" s="207">
        <f>IF(N202="snížená",J202,0)</f>
        <v>0</v>
      </c>
      <c r="BG202" s="207">
        <f>IF(N202="zákl. přenesená",J202,0)</f>
        <v>0</v>
      </c>
      <c r="BH202" s="207">
        <f>IF(N202="sníž. přenesená",J202,0)</f>
        <v>0</v>
      </c>
      <c r="BI202" s="207">
        <f>IF(N202="nulová",J202,0)</f>
        <v>0</v>
      </c>
      <c r="BJ202" s="17" t="s">
        <v>76</v>
      </c>
      <c r="BK202" s="207">
        <f>ROUND(I202*H202,2)</f>
        <v>4274.2700000000004</v>
      </c>
      <c r="BL202" s="17" t="s">
        <v>134</v>
      </c>
      <c r="BM202" s="206" t="s">
        <v>881</v>
      </c>
    </row>
    <row r="203" s="2" customFormat="1">
      <c r="A203" s="32"/>
      <c r="B203" s="33"/>
      <c r="C203" s="34"/>
      <c r="D203" s="208" t="s">
        <v>136</v>
      </c>
      <c r="E203" s="34"/>
      <c r="F203" s="209" t="s">
        <v>880</v>
      </c>
      <c r="G203" s="34"/>
      <c r="H203" s="34"/>
      <c r="I203" s="34"/>
      <c r="J203" s="34"/>
      <c r="K203" s="34"/>
      <c r="L203" s="38"/>
      <c r="M203" s="210"/>
      <c r="N203" s="211"/>
      <c r="O203" s="77"/>
      <c r="P203" s="77"/>
      <c r="Q203" s="77"/>
      <c r="R203" s="77"/>
      <c r="S203" s="77"/>
      <c r="T203" s="78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136</v>
      </c>
      <c r="AU203" s="17" t="s">
        <v>78</v>
      </c>
    </row>
    <row r="204" s="2" customFormat="1" ht="16.5" customHeight="1">
      <c r="A204" s="32"/>
      <c r="B204" s="33"/>
      <c r="C204" s="224" t="s">
        <v>458</v>
      </c>
      <c r="D204" s="224" t="s">
        <v>224</v>
      </c>
      <c r="E204" s="225" t="s">
        <v>882</v>
      </c>
      <c r="F204" s="226" t="s">
        <v>883</v>
      </c>
      <c r="G204" s="227" t="s">
        <v>601</v>
      </c>
      <c r="H204" s="228">
        <v>8</v>
      </c>
      <c r="I204" s="229">
        <v>119.20999999999999</v>
      </c>
      <c r="J204" s="229">
        <f>ROUND(I204*H204,2)</f>
        <v>953.67999999999995</v>
      </c>
      <c r="K204" s="226" t="s">
        <v>17</v>
      </c>
      <c r="L204" s="230"/>
      <c r="M204" s="231" t="s">
        <v>17</v>
      </c>
      <c r="N204" s="232" t="s">
        <v>39</v>
      </c>
      <c r="O204" s="204">
        <v>0</v>
      </c>
      <c r="P204" s="204">
        <f>O204*H204</f>
        <v>0</v>
      </c>
      <c r="Q204" s="204">
        <v>0</v>
      </c>
      <c r="R204" s="204">
        <f>Q204*H204</f>
        <v>0</v>
      </c>
      <c r="S204" s="204">
        <v>0</v>
      </c>
      <c r="T204" s="205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06" t="s">
        <v>176</v>
      </c>
      <c r="AT204" s="206" t="s">
        <v>224</v>
      </c>
      <c r="AU204" s="206" t="s">
        <v>78</v>
      </c>
      <c r="AY204" s="17" t="s">
        <v>127</v>
      </c>
      <c r="BE204" s="207">
        <f>IF(N204="základní",J204,0)</f>
        <v>953.67999999999995</v>
      </c>
      <c r="BF204" s="207">
        <f>IF(N204="snížená",J204,0)</f>
        <v>0</v>
      </c>
      <c r="BG204" s="207">
        <f>IF(N204="zákl. přenesená",J204,0)</f>
        <v>0</v>
      </c>
      <c r="BH204" s="207">
        <f>IF(N204="sníž. přenesená",J204,0)</f>
        <v>0</v>
      </c>
      <c r="BI204" s="207">
        <f>IF(N204="nulová",J204,0)</f>
        <v>0</v>
      </c>
      <c r="BJ204" s="17" t="s">
        <v>76</v>
      </c>
      <c r="BK204" s="207">
        <f>ROUND(I204*H204,2)</f>
        <v>953.67999999999995</v>
      </c>
      <c r="BL204" s="17" t="s">
        <v>134</v>
      </c>
      <c r="BM204" s="206" t="s">
        <v>884</v>
      </c>
    </row>
    <row r="205" s="2" customFormat="1">
      <c r="A205" s="32"/>
      <c r="B205" s="33"/>
      <c r="C205" s="34"/>
      <c r="D205" s="208" t="s">
        <v>136</v>
      </c>
      <c r="E205" s="34"/>
      <c r="F205" s="209" t="s">
        <v>883</v>
      </c>
      <c r="G205" s="34"/>
      <c r="H205" s="34"/>
      <c r="I205" s="34"/>
      <c r="J205" s="34"/>
      <c r="K205" s="34"/>
      <c r="L205" s="38"/>
      <c r="M205" s="210"/>
      <c r="N205" s="211"/>
      <c r="O205" s="77"/>
      <c r="P205" s="77"/>
      <c r="Q205" s="77"/>
      <c r="R205" s="77"/>
      <c r="S205" s="77"/>
      <c r="T205" s="78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136</v>
      </c>
      <c r="AU205" s="17" t="s">
        <v>78</v>
      </c>
    </row>
    <row r="206" s="2" customFormat="1" ht="16.5" customHeight="1">
      <c r="A206" s="32"/>
      <c r="B206" s="33"/>
      <c r="C206" s="224" t="s">
        <v>462</v>
      </c>
      <c r="D206" s="224" t="s">
        <v>224</v>
      </c>
      <c r="E206" s="225" t="s">
        <v>885</v>
      </c>
      <c r="F206" s="226" t="s">
        <v>886</v>
      </c>
      <c r="G206" s="227" t="s">
        <v>601</v>
      </c>
      <c r="H206" s="228">
        <v>14</v>
      </c>
      <c r="I206" s="229">
        <v>119.20999999999999</v>
      </c>
      <c r="J206" s="229">
        <f>ROUND(I206*H206,2)</f>
        <v>1668.9400000000001</v>
      </c>
      <c r="K206" s="226" t="s">
        <v>17</v>
      </c>
      <c r="L206" s="230"/>
      <c r="M206" s="231" t="s">
        <v>17</v>
      </c>
      <c r="N206" s="232" t="s">
        <v>39</v>
      </c>
      <c r="O206" s="204">
        <v>0</v>
      </c>
      <c r="P206" s="204">
        <f>O206*H206</f>
        <v>0</v>
      </c>
      <c r="Q206" s="204">
        <v>0</v>
      </c>
      <c r="R206" s="204">
        <f>Q206*H206</f>
        <v>0</v>
      </c>
      <c r="S206" s="204">
        <v>0</v>
      </c>
      <c r="T206" s="205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06" t="s">
        <v>176</v>
      </c>
      <c r="AT206" s="206" t="s">
        <v>224</v>
      </c>
      <c r="AU206" s="206" t="s">
        <v>78</v>
      </c>
      <c r="AY206" s="17" t="s">
        <v>127</v>
      </c>
      <c r="BE206" s="207">
        <f>IF(N206="základní",J206,0)</f>
        <v>1668.9400000000001</v>
      </c>
      <c r="BF206" s="207">
        <f>IF(N206="snížená",J206,0)</f>
        <v>0</v>
      </c>
      <c r="BG206" s="207">
        <f>IF(N206="zákl. přenesená",J206,0)</f>
        <v>0</v>
      </c>
      <c r="BH206" s="207">
        <f>IF(N206="sníž. přenesená",J206,0)</f>
        <v>0</v>
      </c>
      <c r="BI206" s="207">
        <f>IF(N206="nulová",J206,0)</f>
        <v>0</v>
      </c>
      <c r="BJ206" s="17" t="s">
        <v>76</v>
      </c>
      <c r="BK206" s="207">
        <f>ROUND(I206*H206,2)</f>
        <v>1668.9400000000001</v>
      </c>
      <c r="BL206" s="17" t="s">
        <v>134</v>
      </c>
      <c r="BM206" s="206" t="s">
        <v>887</v>
      </c>
    </row>
    <row r="207" s="2" customFormat="1">
      <c r="A207" s="32"/>
      <c r="B207" s="33"/>
      <c r="C207" s="34"/>
      <c r="D207" s="208" t="s">
        <v>136</v>
      </c>
      <c r="E207" s="34"/>
      <c r="F207" s="209" t="s">
        <v>886</v>
      </c>
      <c r="G207" s="34"/>
      <c r="H207" s="34"/>
      <c r="I207" s="34"/>
      <c r="J207" s="34"/>
      <c r="K207" s="34"/>
      <c r="L207" s="38"/>
      <c r="M207" s="210"/>
      <c r="N207" s="211"/>
      <c r="O207" s="77"/>
      <c r="P207" s="77"/>
      <c r="Q207" s="77"/>
      <c r="R207" s="77"/>
      <c r="S207" s="77"/>
      <c r="T207" s="78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136</v>
      </c>
      <c r="AU207" s="17" t="s">
        <v>78</v>
      </c>
    </row>
    <row r="208" s="2" customFormat="1" ht="16.5" customHeight="1">
      <c r="A208" s="32"/>
      <c r="B208" s="33"/>
      <c r="C208" s="224" t="s">
        <v>468</v>
      </c>
      <c r="D208" s="224" t="s">
        <v>224</v>
      </c>
      <c r="E208" s="225" t="s">
        <v>888</v>
      </c>
      <c r="F208" s="226" t="s">
        <v>889</v>
      </c>
      <c r="G208" s="227" t="s">
        <v>601</v>
      </c>
      <c r="H208" s="228">
        <v>1</v>
      </c>
      <c r="I208" s="229">
        <v>119.20999999999999</v>
      </c>
      <c r="J208" s="229">
        <f>ROUND(I208*H208,2)</f>
        <v>119.20999999999999</v>
      </c>
      <c r="K208" s="226" t="s">
        <v>17</v>
      </c>
      <c r="L208" s="230"/>
      <c r="M208" s="231" t="s">
        <v>17</v>
      </c>
      <c r="N208" s="232" t="s">
        <v>39</v>
      </c>
      <c r="O208" s="204">
        <v>0</v>
      </c>
      <c r="P208" s="204">
        <f>O208*H208</f>
        <v>0</v>
      </c>
      <c r="Q208" s="204">
        <v>0</v>
      </c>
      <c r="R208" s="204">
        <f>Q208*H208</f>
        <v>0</v>
      </c>
      <c r="S208" s="204">
        <v>0</v>
      </c>
      <c r="T208" s="205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06" t="s">
        <v>176</v>
      </c>
      <c r="AT208" s="206" t="s">
        <v>224</v>
      </c>
      <c r="AU208" s="206" t="s">
        <v>78</v>
      </c>
      <c r="AY208" s="17" t="s">
        <v>127</v>
      </c>
      <c r="BE208" s="207">
        <f>IF(N208="základní",J208,0)</f>
        <v>119.20999999999999</v>
      </c>
      <c r="BF208" s="207">
        <f>IF(N208="snížená",J208,0)</f>
        <v>0</v>
      </c>
      <c r="BG208" s="207">
        <f>IF(N208="zákl. přenesená",J208,0)</f>
        <v>0</v>
      </c>
      <c r="BH208" s="207">
        <f>IF(N208="sníž. přenesená",J208,0)</f>
        <v>0</v>
      </c>
      <c r="BI208" s="207">
        <f>IF(N208="nulová",J208,0)</f>
        <v>0</v>
      </c>
      <c r="BJ208" s="17" t="s">
        <v>76</v>
      </c>
      <c r="BK208" s="207">
        <f>ROUND(I208*H208,2)</f>
        <v>119.20999999999999</v>
      </c>
      <c r="BL208" s="17" t="s">
        <v>134</v>
      </c>
      <c r="BM208" s="206" t="s">
        <v>890</v>
      </c>
    </row>
    <row r="209" s="2" customFormat="1">
      <c r="A209" s="32"/>
      <c r="B209" s="33"/>
      <c r="C209" s="34"/>
      <c r="D209" s="208" t="s">
        <v>136</v>
      </c>
      <c r="E209" s="34"/>
      <c r="F209" s="209" t="s">
        <v>889</v>
      </c>
      <c r="G209" s="34"/>
      <c r="H209" s="34"/>
      <c r="I209" s="34"/>
      <c r="J209" s="34"/>
      <c r="K209" s="34"/>
      <c r="L209" s="38"/>
      <c r="M209" s="210"/>
      <c r="N209" s="211"/>
      <c r="O209" s="77"/>
      <c r="P209" s="77"/>
      <c r="Q209" s="77"/>
      <c r="R209" s="77"/>
      <c r="S209" s="77"/>
      <c r="T209" s="7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7" t="s">
        <v>136</v>
      </c>
      <c r="AU209" s="17" t="s">
        <v>78</v>
      </c>
    </row>
    <row r="210" s="2" customFormat="1" ht="16.5" customHeight="1">
      <c r="A210" s="32"/>
      <c r="B210" s="33"/>
      <c r="C210" s="224" t="s">
        <v>472</v>
      </c>
      <c r="D210" s="224" t="s">
        <v>224</v>
      </c>
      <c r="E210" s="225" t="s">
        <v>891</v>
      </c>
      <c r="F210" s="226" t="s">
        <v>892</v>
      </c>
      <c r="G210" s="227" t="s">
        <v>601</v>
      </c>
      <c r="H210" s="228">
        <v>27</v>
      </c>
      <c r="I210" s="229">
        <v>47.32</v>
      </c>
      <c r="J210" s="229">
        <f>ROUND(I210*H210,2)</f>
        <v>1277.6400000000001</v>
      </c>
      <c r="K210" s="226" t="s">
        <v>17</v>
      </c>
      <c r="L210" s="230"/>
      <c r="M210" s="231" t="s">
        <v>17</v>
      </c>
      <c r="N210" s="232" t="s">
        <v>39</v>
      </c>
      <c r="O210" s="204">
        <v>0</v>
      </c>
      <c r="P210" s="204">
        <f>O210*H210</f>
        <v>0</v>
      </c>
      <c r="Q210" s="204">
        <v>0</v>
      </c>
      <c r="R210" s="204">
        <f>Q210*H210</f>
        <v>0</v>
      </c>
      <c r="S210" s="204">
        <v>0</v>
      </c>
      <c r="T210" s="205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06" t="s">
        <v>176</v>
      </c>
      <c r="AT210" s="206" t="s">
        <v>224</v>
      </c>
      <c r="AU210" s="206" t="s">
        <v>78</v>
      </c>
      <c r="AY210" s="17" t="s">
        <v>127</v>
      </c>
      <c r="BE210" s="207">
        <f>IF(N210="základní",J210,0)</f>
        <v>1277.6400000000001</v>
      </c>
      <c r="BF210" s="207">
        <f>IF(N210="snížená",J210,0)</f>
        <v>0</v>
      </c>
      <c r="BG210" s="207">
        <f>IF(N210="zákl. přenesená",J210,0)</f>
        <v>0</v>
      </c>
      <c r="BH210" s="207">
        <f>IF(N210="sníž. přenesená",J210,0)</f>
        <v>0</v>
      </c>
      <c r="BI210" s="207">
        <f>IF(N210="nulová",J210,0)</f>
        <v>0</v>
      </c>
      <c r="BJ210" s="17" t="s">
        <v>76</v>
      </c>
      <c r="BK210" s="207">
        <f>ROUND(I210*H210,2)</f>
        <v>1277.6400000000001</v>
      </c>
      <c r="BL210" s="17" t="s">
        <v>134</v>
      </c>
      <c r="BM210" s="206" t="s">
        <v>893</v>
      </c>
    </row>
    <row r="211" s="2" customFormat="1">
      <c r="A211" s="32"/>
      <c r="B211" s="33"/>
      <c r="C211" s="34"/>
      <c r="D211" s="208" t="s">
        <v>136</v>
      </c>
      <c r="E211" s="34"/>
      <c r="F211" s="209" t="s">
        <v>892</v>
      </c>
      <c r="G211" s="34"/>
      <c r="H211" s="34"/>
      <c r="I211" s="34"/>
      <c r="J211" s="34"/>
      <c r="K211" s="34"/>
      <c r="L211" s="38"/>
      <c r="M211" s="210"/>
      <c r="N211" s="211"/>
      <c r="O211" s="77"/>
      <c r="P211" s="77"/>
      <c r="Q211" s="77"/>
      <c r="R211" s="77"/>
      <c r="S211" s="77"/>
      <c r="T211" s="7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136</v>
      </c>
      <c r="AU211" s="17" t="s">
        <v>78</v>
      </c>
    </row>
    <row r="212" s="2" customFormat="1" ht="16.5" customHeight="1">
      <c r="A212" s="32"/>
      <c r="B212" s="33"/>
      <c r="C212" s="224" t="s">
        <v>479</v>
      </c>
      <c r="D212" s="224" t="s">
        <v>224</v>
      </c>
      <c r="E212" s="225" t="s">
        <v>894</v>
      </c>
      <c r="F212" s="226" t="s">
        <v>895</v>
      </c>
      <c r="G212" s="227" t="s">
        <v>601</v>
      </c>
      <c r="H212" s="228">
        <v>30</v>
      </c>
      <c r="I212" s="229">
        <v>276.63999999999999</v>
      </c>
      <c r="J212" s="229">
        <f>ROUND(I212*H212,2)</f>
        <v>8299.2000000000007</v>
      </c>
      <c r="K212" s="226" t="s">
        <v>17</v>
      </c>
      <c r="L212" s="230"/>
      <c r="M212" s="231" t="s">
        <v>17</v>
      </c>
      <c r="N212" s="232" t="s">
        <v>39</v>
      </c>
      <c r="O212" s="204">
        <v>0</v>
      </c>
      <c r="P212" s="204">
        <f>O212*H212</f>
        <v>0</v>
      </c>
      <c r="Q212" s="204">
        <v>0</v>
      </c>
      <c r="R212" s="204">
        <f>Q212*H212</f>
        <v>0</v>
      </c>
      <c r="S212" s="204">
        <v>0</v>
      </c>
      <c r="T212" s="205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06" t="s">
        <v>176</v>
      </c>
      <c r="AT212" s="206" t="s">
        <v>224</v>
      </c>
      <c r="AU212" s="206" t="s">
        <v>78</v>
      </c>
      <c r="AY212" s="17" t="s">
        <v>127</v>
      </c>
      <c r="BE212" s="207">
        <f>IF(N212="základní",J212,0)</f>
        <v>8299.2000000000007</v>
      </c>
      <c r="BF212" s="207">
        <f>IF(N212="snížená",J212,0)</f>
        <v>0</v>
      </c>
      <c r="BG212" s="207">
        <f>IF(N212="zákl. přenesená",J212,0)</f>
        <v>0</v>
      </c>
      <c r="BH212" s="207">
        <f>IF(N212="sníž. přenesená",J212,0)</f>
        <v>0</v>
      </c>
      <c r="BI212" s="207">
        <f>IF(N212="nulová",J212,0)</f>
        <v>0</v>
      </c>
      <c r="BJ212" s="17" t="s">
        <v>76</v>
      </c>
      <c r="BK212" s="207">
        <f>ROUND(I212*H212,2)</f>
        <v>8299.2000000000007</v>
      </c>
      <c r="BL212" s="17" t="s">
        <v>134</v>
      </c>
      <c r="BM212" s="206" t="s">
        <v>896</v>
      </c>
    </row>
    <row r="213" s="2" customFormat="1">
      <c r="A213" s="32"/>
      <c r="B213" s="33"/>
      <c r="C213" s="34"/>
      <c r="D213" s="208" t="s">
        <v>136</v>
      </c>
      <c r="E213" s="34"/>
      <c r="F213" s="209" t="s">
        <v>895</v>
      </c>
      <c r="G213" s="34"/>
      <c r="H213" s="34"/>
      <c r="I213" s="34"/>
      <c r="J213" s="34"/>
      <c r="K213" s="34"/>
      <c r="L213" s="38"/>
      <c r="M213" s="210"/>
      <c r="N213" s="211"/>
      <c r="O213" s="77"/>
      <c r="P213" s="77"/>
      <c r="Q213" s="77"/>
      <c r="R213" s="77"/>
      <c r="S213" s="77"/>
      <c r="T213" s="78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136</v>
      </c>
      <c r="AU213" s="17" t="s">
        <v>78</v>
      </c>
    </row>
    <row r="214" s="2" customFormat="1" ht="16.5" customHeight="1">
      <c r="A214" s="32"/>
      <c r="B214" s="33"/>
      <c r="C214" s="224" t="s">
        <v>483</v>
      </c>
      <c r="D214" s="224" t="s">
        <v>224</v>
      </c>
      <c r="E214" s="225" t="s">
        <v>897</v>
      </c>
      <c r="F214" s="226" t="s">
        <v>898</v>
      </c>
      <c r="G214" s="227" t="s">
        <v>601</v>
      </c>
      <c r="H214" s="228">
        <v>20</v>
      </c>
      <c r="I214" s="229">
        <v>92.819999999999993</v>
      </c>
      <c r="J214" s="229">
        <f>ROUND(I214*H214,2)</f>
        <v>1856.4000000000001</v>
      </c>
      <c r="K214" s="226" t="s">
        <v>17</v>
      </c>
      <c r="L214" s="230"/>
      <c r="M214" s="231" t="s">
        <v>17</v>
      </c>
      <c r="N214" s="232" t="s">
        <v>39</v>
      </c>
      <c r="O214" s="204">
        <v>0</v>
      </c>
      <c r="P214" s="204">
        <f>O214*H214</f>
        <v>0</v>
      </c>
      <c r="Q214" s="204">
        <v>0</v>
      </c>
      <c r="R214" s="204">
        <f>Q214*H214</f>
        <v>0</v>
      </c>
      <c r="S214" s="204">
        <v>0</v>
      </c>
      <c r="T214" s="205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06" t="s">
        <v>176</v>
      </c>
      <c r="AT214" s="206" t="s">
        <v>224</v>
      </c>
      <c r="AU214" s="206" t="s">
        <v>78</v>
      </c>
      <c r="AY214" s="17" t="s">
        <v>127</v>
      </c>
      <c r="BE214" s="207">
        <f>IF(N214="základní",J214,0)</f>
        <v>1856.4000000000001</v>
      </c>
      <c r="BF214" s="207">
        <f>IF(N214="snížená",J214,0)</f>
        <v>0</v>
      </c>
      <c r="BG214" s="207">
        <f>IF(N214="zákl. přenesená",J214,0)</f>
        <v>0</v>
      </c>
      <c r="BH214" s="207">
        <f>IF(N214="sníž. přenesená",J214,0)</f>
        <v>0</v>
      </c>
      <c r="BI214" s="207">
        <f>IF(N214="nulová",J214,0)</f>
        <v>0</v>
      </c>
      <c r="BJ214" s="17" t="s">
        <v>76</v>
      </c>
      <c r="BK214" s="207">
        <f>ROUND(I214*H214,2)</f>
        <v>1856.4000000000001</v>
      </c>
      <c r="BL214" s="17" t="s">
        <v>134</v>
      </c>
      <c r="BM214" s="206" t="s">
        <v>899</v>
      </c>
    </row>
    <row r="215" s="2" customFormat="1">
      <c r="A215" s="32"/>
      <c r="B215" s="33"/>
      <c r="C215" s="34"/>
      <c r="D215" s="208" t="s">
        <v>136</v>
      </c>
      <c r="E215" s="34"/>
      <c r="F215" s="209" t="s">
        <v>898</v>
      </c>
      <c r="G215" s="34"/>
      <c r="H215" s="34"/>
      <c r="I215" s="34"/>
      <c r="J215" s="34"/>
      <c r="K215" s="34"/>
      <c r="L215" s="38"/>
      <c r="M215" s="210"/>
      <c r="N215" s="211"/>
      <c r="O215" s="77"/>
      <c r="P215" s="77"/>
      <c r="Q215" s="77"/>
      <c r="R215" s="77"/>
      <c r="S215" s="77"/>
      <c r="T215" s="78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136</v>
      </c>
      <c r="AU215" s="17" t="s">
        <v>78</v>
      </c>
    </row>
    <row r="216" s="2" customFormat="1" ht="16.5" customHeight="1">
      <c r="A216" s="32"/>
      <c r="B216" s="33"/>
      <c r="C216" s="224" t="s">
        <v>489</v>
      </c>
      <c r="D216" s="224" t="s">
        <v>224</v>
      </c>
      <c r="E216" s="225" t="s">
        <v>900</v>
      </c>
      <c r="F216" s="226" t="s">
        <v>901</v>
      </c>
      <c r="G216" s="227" t="s">
        <v>601</v>
      </c>
      <c r="H216" s="228">
        <v>27</v>
      </c>
      <c r="I216" s="229">
        <v>20.02</v>
      </c>
      <c r="J216" s="229">
        <f>ROUND(I216*H216,2)</f>
        <v>540.53999999999996</v>
      </c>
      <c r="K216" s="226" t="s">
        <v>17</v>
      </c>
      <c r="L216" s="230"/>
      <c r="M216" s="231" t="s">
        <v>17</v>
      </c>
      <c r="N216" s="232" t="s">
        <v>39</v>
      </c>
      <c r="O216" s="204">
        <v>0</v>
      </c>
      <c r="P216" s="204">
        <f>O216*H216</f>
        <v>0</v>
      </c>
      <c r="Q216" s="204">
        <v>0</v>
      </c>
      <c r="R216" s="204">
        <f>Q216*H216</f>
        <v>0</v>
      </c>
      <c r="S216" s="204">
        <v>0</v>
      </c>
      <c r="T216" s="205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06" t="s">
        <v>176</v>
      </c>
      <c r="AT216" s="206" t="s">
        <v>224</v>
      </c>
      <c r="AU216" s="206" t="s">
        <v>78</v>
      </c>
      <c r="AY216" s="17" t="s">
        <v>127</v>
      </c>
      <c r="BE216" s="207">
        <f>IF(N216="základní",J216,0)</f>
        <v>540.53999999999996</v>
      </c>
      <c r="BF216" s="207">
        <f>IF(N216="snížená",J216,0)</f>
        <v>0</v>
      </c>
      <c r="BG216" s="207">
        <f>IF(N216="zákl. přenesená",J216,0)</f>
        <v>0</v>
      </c>
      <c r="BH216" s="207">
        <f>IF(N216="sníž. přenesená",J216,0)</f>
        <v>0</v>
      </c>
      <c r="BI216" s="207">
        <f>IF(N216="nulová",J216,0)</f>
        <v>0</v>
      </c>
      <c r="BJ216" s="17" t="s">
        <v>76</v>
      </c>
      <c r="BK216" s="207">
        <f>ROUND(I216*H216,2)</f>
        <v>540.53999999999996</v>
      </c>
      <c r="BL216" s="17" t="s">
        <v>134</v>
      </c>
      <c r="BM216" s="206" t="s">
        <v>902</v>
      </c>
    </row>
    <row r="217" s="2" customFormat="1">
      <c r="A217" s="32"/>
      <c r="B217" s="33"/>
      <c r="C217" s="34"/>
      <c r="D217" s="208" t="s">
        <v>136</v>
      </c>
      <c r="E217" s="34"/>
      <c r="F217" s="209" t="s">
        <v>901</v>
      </c>
      <c r="G217" s="34"/>
      <c r="H217" s="34"/>
      <c r="I217" s="34"/>
      <c r="J217" s="34"/>
      <c r="K217" s="34"/>
      <c r="L217" s="38"/>
      <c r="M217" s="210"/>
      <c r="N217" s="211"/>
      <c r="O217" s="77"/>
      <c r="P217" s="77"/>
      <c r="Q217" s="77"/>
      <c r="R217" s="77"/>
      <c r="S217" s="77"/>
      <c r="T217" s="78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136</v>
      </c>
      <c r="AU217" s="17" t="s">
        <v>78</v>
      </c>
    </row>
    <row r="218" s="2" customFormat="1" ht="24.15" customHeight="1">
      <c r="A218" s="32"/>
      <c r="B218" s="33"/>
      <c r="C218" s="224" t="s">
        <v>493</v>
      </c>
      <c r="D218" s="224" t="s">
        <v>224</v>
      </c>
      <c r="E218" s="225" t="s">
        <v>903</v>
      </c>
      <c r="F218" s="226" t="s">
        <v>904</v>
      </c>
      <c r="G218" s="227" t="s">
        <v>601</v>
      </c>
      <c r="H218" s="228">
        <v>1</v>
      </c>
      <c r="I218" s="229">
        <v>1077.4400000000001</v>
      </c>
      <c r="J218" s="229">
        <f>ROUND(I218*H218,2)</f>
        <v>1077.4400000000001</v>
      </c>
      <c r="K218" s="226" t="s">
        <v>17</v>
      </c>
      <c r="L218" s="230"/>
      <c r="M218" s="231" t="s">
        <v>17</v>
      </c>
      <c r="N218" s="232" t="s">
        <v>39</v>
      </c>
      <c r="O218" s="204">
        <v>0</v>
      </c>
      <c r="P218" s="204">
        <f>O218*H218</f>
        <v>0</v>
      </c>
      <c r="Q218" s="204">
        <v>0</v>
      </c>
      <c r="R218" s="204">
        <f>Q218*H218</f>
        <v>0</v>
      </c>
      <c r="S218" s="204">
        <v>0</v>
      </c>
      <c r="T218" s="205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06" t="s">
        <v>176</v>
      </c>
      <c r="AT218" s="206" t="s">
        <v>224</v>
      </c>
      <c r="AU218" s="206" t="s">
        <v>78</v>
      </c>
      <c r="AY218" s="17" t="s">
        <v>127</v>
      </c>
      <c r="BE218" s="207">
        <f>IF(N218="základní",J218,0)</f>
        <v>1077.4400000000001</v>
      </c>
      <c r="BF218" s="207">
        <f>IF(N218="snížená",J218,0)</f>
        <v>0</v>
      </c>
      <c r="BG218" s="207">
        <f>IF(N218="zákl. přenesená",J218,0)</f>
        <v>0</v>
      </c>
      <c r="BH218" s="207">
        <f>IF(N218="sníž. přenesená",J218,0)</f>
        <v>0</v>
      </c>
      <c r="BI218" s="207">
        <f>IF(N218="nulová",J218,0)</f>
        <v>0</v>
      </c>
      <c r="BJ218" s="17" t="s">
        <v>76</v>
      </c>
      <c r="BK218" s="207">
        <f>ROUND(I218*H218,2)</f>
        <v>1077.4400000000001</v>
      </c>
      <c r="BL218" s="17" t="s">
        <v>134</v>
      </c>
      <c r="BM218" s="206" t="s">
        <v>905</v>
      </c>
    </row>
    <row r="219" s="2" customFormat="1">
      <c r="A219" s="32"/>
      <c r="B219" s="33"/>
      <c r="C219" s="34"/>
      <c r="D219" s="208" t="s">
        <v>136</v>
      </c>
      <c r="E219" s="34"/>
      <c r="F219" s="209" t="s">
        <v>904</v>
      </c>
      <c r="G219" s="34"/>
      <c r="H219" s="34"/>
      <c r="I219" s="34"/>
      <c r="J219" s="34"/>
      <c r="K219" s="34"/>
      <c r="L219" s="38"/>
      <c r="M219" s="210"/>
      <c r="N219" s="211"/>
      <c r="O219" s="77"/>
      <c r="P219" s="77"/>
      <c r="Q219" s="77"/>
      <c r="R219" s="77"/>
      <c r="S219" s="77"/>
      <c r="T219" s="78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7" t="s">
        <v>136</v>
      </c>
      <c r="AU219" s="17" t="s">
        <v>78</v>
      </c>
    </row>
    <row r="220" s="2" customFormat="1" ht="16.5" customHeight="1">
      <c r="A220" s="32"/>
      <c r="B220" s="33"/>
      <c r="C220" s="224" t="s">
        <v>499</v>
      </c>
      <c r="D220" s="224" t="s">
        <v>224</v>
      </c>
      <c r="E220" s="225" t="s">
        <v>906</v>
      </c>
      <c r="F220" s="226" t="s">
        <v>907</v>
      </c>
      <c r="G220" s="227" t="s">
        <v>601</v>
      </c>
      <c r="H220" s="228">
        <v>19</v>
      </c>
      <c r="I220" s="229">
        <v>153.81</v>
      </c>
      <c r="J220" s="229">
        <f>ROUND(I220*H220,2)</f>
        <v>2922.3899999999999</v>
      </c>
      <c r="K220" s="226" t="s">
        <v>17</v>
      </c>
      <c r="L220" s="230"/>
      <c r="M220" s="231" t="s">
        <v>17</v>
      </c>
      <c r="N220" s="232" t="s">
        <v>39</v>
      </c>
      <c r="O220" s="204">
        <v>0</v>
      </c>
      <c r="P220" s="204">
        <f>O220*H220</f>
        <v>0</v>
      </c>
      <c r="Q220" s="204">
        <v>0</v>
      </c>
      <c r="R220" s="204">
        <f>Q220*H220</f>
        <v>0</v>
      </c>
      <c r="S220" s="204">
        <v>0</v>
      </c>
      <c r="T220" s="205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06" t="s">
        <v>176</v>
      </c>
      <c r="AT220" s="206" t="s">
        <v>224</v>
      </c>
      <c r="AU220" s="206" t="s">
        <v>78</v>
      </c>
      <c r="AY220" s="17" t="s">
        <v>127</v>
      </c>
      <c r="BE220" s="207">
        <f>IF(N220="základní",J220,0)</f>
        <v>2922.3899999999999</v>
      </c>
      <c r="BF220" s="207">
        <f>IF(N220="snížená",J220,0)</f>
        <v>0</v>
      </c>
      <c r="BG220" s="207">
        <f>IF(N220="zákl. přenesená",J220,0)</f>
        <v>0</v>
      </c>
      <c r="BH220" s="207">
        <f>IF(N220="sníž. přenesená",J220,0)</f>
        <v>0</v>
      </c>
      <c r="BI220" s="207">
        <f>IF(N220="nulová",J220,0)</f>
        <v>0</v>
      </c>
      <c r="BJ220" s="17" t="s">
        <v>76</v>
      </c>
      <c r="BK220" s="207">
        <f>ROUND(I220*H220,2)</f>
        <v>2922.3899999999999</v>
      </c>
      <c r="BL220" s="17" t="s">
        <v>134</v>
      </c>
      <c r="BM220" s="206" t="s">
        <v>908</v>
      </c>
    </row>
    <row r="221" s="2" customFormat="1">
      <c r="A221" s="32"/>
      <c r="B221" s="33"/>
      <c r="C221" s="34"/>
      <c r="D221" s="208" t="s">
        <v>136</v>
      </c>
      <c r="E221" s="34"/>
      <c r="F221" s="209" t="s">
        <v>907</v>
      </c>
      <c r="G221" s="34"/>
      <c r="H221" s="34"/>
      <c r="I221" s="34"/>
      <c r="J221" s="34"/>
      <c r="K221" s="34"/>
      <c r="L221" s="38"/>
      <c r="M221" s="210"/>
      <c r="N221" s="211"/>
      <c r="O221" s="77"/>
      <c r="P221" s="77"/>
      <c r="Q221" s="77"/>
      <c r="R221" s="77"/>
      <c r="S221" s="77"/>
      <c r="T221" s="78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136</v>
      </c>
      <c r="AU221" s="17" t="s">
        <v>78</v>
      </c>
    </row>
    <row r="222" s="2" customFormat="1" ht="21.75" customHeight="1">
      <c r="A222" s="32"/>
      <c r="B222" s="33"/>
      <c r="C222" s="224" t="s">
        <v>502</v>
      </c>
      <c r="D222" s="224" t="s">
        <v>224</v>
      </c>
      <c r="E222" s="225" t="s">
        <v>909</v>
      </c>
      <c r="F222" s="226" t="s">
        <v>910</v>
      </c>
      <c r="G222" s="227" t="s">
        <v>601</v>
      </c>
      <c r="H222" s="228">
        <v>2</v>
      </c>
      <c r="I222" s="229">
        <v>3.52</v>
      </c>
      <c r="J222" s="229">
        <f>ROUND(I222*H222,2)</f>
        <v>7.04</v>
      </c>
      <c r="K222" s="226" t="s">
        <v>17</v>
      </c>
      <c r="L222" s="230"/>
      <c r="M222" s="231" t="s">
        <v>17</v>
      </c>
      <c r="N222" s="232" t="s">
        <v>39</v>
      </c>
      <c r="O222" s="204">
        <v>0</v>
      </c>
      <c r="P222" s="204">
        <f>O222*H222</f>
        <v>0</v>
      </c>
      <c r="Q222" s="204">
        <v>0</v>
      </c>
      <c r="R222" s="204">
        <f>Q222*H222</f>
        <v>0</v>
      </c>
      <c r="S222" s="204">
        <v>0</v>
      </c>
      <c r="T222" s="205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06" t="s">
        <v>176</v>
      </c>
      <c r="AT222" s="206" t="s">
        <v>224</v>
      </c>
      <c r="AU222" s="206" t="s">
        <v>78</v>
      </c>
      <c r="AY222" s="17" t="s">
        <v>127</v>
      </c>
      <c r="BE222" s="207">
        <f>IF(N222="základní",J222,0)</f>
        <v>7.04</v>
      </c>
      <c r="BF222" s="207">
        <f>IF(N222="snížená",J222,0)</f>
        <v>0</v>
      </c>
      <c r="BG222" s="207">
        <f>IF(N222="zákl. přenesená",J222,0)</f>
        <v>0</v>
      </c>
      <c r="BH222" s="207">
        <f>IF(N222="sníž. přenesená",J222,0)</f>
        <v>0</v>
      </c>
      <c r="BI222" s="207">
        <f>IF(N222="nulová",J222,0)</f>
        <v>0</v>
      </c>
      <c r="BJ222" s="17" t="s">
        <v>76</v>
      </c>
      <c r="BK222" s="207">
        <f>ROUND(I222*H222,2)</f>
        <v>7.04</v>
      </c>
      <c r="BL222" s="17" t="s">
        <v>134</v>
      </c>
      <c r="BM222" s="206" t="s">
        <v>911</v>
      </c>
    </row>
    <row r="223" s="2" customFormat="1">
      <c r="A223" s="32"/>
      <c r="B223" s="33"/>
      <c r="C223" s="34"/>
      <c r="D223" s="208" t="s">
        <v>136</v>
      </c>
      <c r="E223" s="34"/>
      <c r="F223" s="209" t="s">
        <v>910</v>
      </c>
      <c r="G223" s="34"/>
      <c r="H223" s="34"/>
      <c r="I223" s="34"/>
      <c r="J223" s="34"/>
      <c r="K223" s="34"/>
      <c r="L223" s="38"/>
      <c r="M223" s="210"/>
      <c r="N223" s="211"/>
      <c r="O223" s="77"/>
      <c r="P223" s="77"/>
      <c r="Q223" s="77"/>
      <c r="R223" s="77"/>
      <c r="S223" s="77"/>
      <c r="T223" s="78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136</v>
      </c>
      <c r="AU223" s="17" t="s">
        <v>78</v>
      </c>
    </row>
    <row r="224" s="2" customFormat="1" ht="21.75" customHeight="1">
      <c r="A224" s="32"/>
      <c r="B224" s="33"/>
      <c r="C224" s="224" t="s">
        <v>512</v>
      </c>
      <c r="D224" s="224" t="s">
        <v>224</v>
      </c>
      <c r="E224" s="225" t="s">
        <v>912</v>
      </c>
      <c r="F224" s="226" t="s">
        <v>913</v>
      </c>
      <c r="G224" s="227" t="s">
        <v>601</v>
      </c>
      <c r="H224" s="228">
        <v>2</v>
      </c>
      <c r="I224" s="229">
        <v>3.6800000000000002</v>
      </c>
      <c r="J224" s="229">
        <f>ROUND(I224*H224,2)</f>
        <v>7.3600000000000003</v>
      </c>
      <c r="K224" s="226" t="s">
        <v>17</v>
      </c>
      <c r="L224" s="230"/>
      <c r="M224" s="231" t="s">
        <v>17</v>
      </c>
      <c r="N224" s="232" t="s">
        <v>39</v>
      </c>
      <c r="O224" s="204">
        <v>0</v>
      </c>
      <c r="P224" s="204">
        <f>O224*H224</f>
        <v>0</v>
      </c>
      <c r="Q224" s="204">
        <v>0</v>
      </c>
      <c r="R224" s="204">
        <f>Q224*H224</f>
        <v>0</v>
      </c>
      <c r="S224" s="204">
        <v>0</v>
      </c>
      <c r="T224" s="205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06" t="s">
        <v>176</v>
      </c>
      <c r="AT224" s="206" t="s">
        <v>224</v>
      </c>
      <c r="AU224" s="206" t="s">
        <v>78</v>
      </c>
      <c r="AY224" s="17" t="s">
        <v>127</v>
      </c>
      <c r="BE224" s="207">
        <f>IF(N224="základní",J224,0)</f>
        <v>7.3600000000000003</v>
      </c>
      <c r="BF224" s="207">
        <f>IF(N224="snížená",J224,0)</f>
        <v>0</v>
      </c>
      <c r="BG224" s="207">
        <f>IF(N224="zákl. přenesená",J224,0)</f>
        <v>0</v>
      </c>
      <c r="BH224" s="207">
        <f>IF(N224="sníž. přenesená",J224,0)</f>
        <v>0</v>
      </c>
      <c r="BI224" s="207">
        <f>IF(N224="nulová",J224,0)</f>
        <v>0</v>
      </c>
      <c r="BJ224" s="17" t="s">
        <v>76</v>
      </c>
      <c r="BK224" s="207">
        <f>ROUND(I224*H224,2)</f>
        <v>7.3600000000000003</v>
      </c>
      <c r="BL224" s="17" t="s">
        <v>134</v>
      </c>
      <c r="BM224" s="206" t="s">
        <v>914</v>
      </c>
    </row>
    <row r="225" s="2" customFormat="1">
      <c r="A225" s="32"/>
      <c r="B225" s="33"/>
      <c r="C225" s="34"/>
      <c r="D225" s="208" t="s">
        <v>136</v>
      </c>
      <c r="E225" s="34"/>
      <c r="F225" s="209" t="s">
        <v>913</v>
      </c>
      <c r="G225" s="34"/>
      <c r="H225" s="34"/>
      <c r="I225" s="34"/>
      <c r="J225" s="34"/>
      <c r="K225" s="34"/>
      <c r="L225" s="38"/>
      <c r="M225" s="210"/>
      <c r="N225" s="211"/>
      <c r="O225" s="77"/>
      <c r="P225" s="77"/>
      <c r="Q225" s="77"/>
      <c r="R225" s="77"/>
      <c r="S225" s="77"/>
      <c r="T225" s="78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136</v>
      </c>
      <c r="AU225" s="17" t="s">
        <v>78</v>
      </c>
    </row>
    <row r="226" s="2" customFormat="1" ht="21.75" customHeight="1">
      <c r="A226" s="32"/>
      <c r="B226" s="33"/>
      <c r="C226" s="224" t="s">
        <v>518</v>
      </c>
      <c r="D226" s="224" t="s">
        <v>224</v>
      </c>
      <c r="E226" s="225" t="s">
        <v>915</v>
      </c>
      <c r="F226" s="226" t="s">
        <v>916</v>
      </c>
      <c r="G226" s="227" t="s">
        <v>601</v>
      </c>
      <c r="H226" s="228">
        <v>3</v>
      </c>
      <c r="I226" s="229">
        <v>3.6800000000000002</v>
      </c>
      <c r="J226" s="229">
        <f>ROUND(I226*H226,2)</f>
        <v>11.039999999999999</v>
      </c>
      <c r="K226" s="226" t="s">
        <v>17</v>
      </c>
      <c r="L226" s="230"/>
      <c r="M226" s="231" t="s">
        <v>17</v>
      </c>
      <c r="N226" s="232" t="s">
        <v>39</v>
      </c>
      <c r="O226" s="204">
        <v>0</v>
      </c>
      <c r="P226" s="204">
        <f>O226*H226</f>
        <v>0</v>
      </c>
      <c r="Q226" s="204">
        <v>0</v>
      </c>
      <c r="R226" s="204">
        <f>Q226*H226</f>
        <v>0</v>
      </c>
      <c r="S226" s="204">
        <v>0</v>
      </c>
      <c r="T226" s="205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06" t="s">
        <v>176</v>
      </c>
      <c r="AT226" s="206" t="s">
        <v>224</v>
      </c>
      <c r="AU226" s="206" t="s">
        <v>78</v>
      </c>
      <c r="AY226" s="17" t="s">
        <v>127</v>
      </c>
      <c r="BE226" s="207">
        <f>IF(N226="základní",J226,0)</f>
        <v>11.039999999999999</v>
      </c>
      <c r="BF226" s="207">
        <f>IF(N226="snížená",J226,0)</f>
        <v>0</v>
      </c>
      <c r="BG226" s="207">
        <f>IF(N226="zákl. přenesená",J226,0)</f>
        <v>0</v>
      </c>
      <c r="BH226" s="207">
        <f>IF(N226="sníž. přenesená",J226,0)</f>
        <v>0</v>
      </c>
      <c r="BI226" s="207">
        <f>IF(N226="nulová",J226,0)</f>
        <v>0</v>
      </c>
      <c r="BJ226" s="17" t="s">
        <v>76</v>
      </c>
      <c r="BK226" s="207">
        <f>ROUND(I226*H226,2)</f>
        <v>11.039999999999999</v>
      </c>
      <c r="BL226" s="17" t="s">
        <v>134</v>
      </c>
      <c r="BM226" s="206" t="s">
        <v>917</v>
      </c>
    </row>
    <row r="227" s="2" customFormat="1">
      <c r="A227" s="32"/>
      <c r="B227" s="33"/>
      <c r="C227" s="34"/>
      <c r="D227" s="208" t="s">
        <v>136</v>
      </c>
      <c r="E227" s="34"/>
      <c r="F227" s="209" t="s">
        <v>916</v>
      </c>
      <c r="G227" s="34"/>
      <c r="H227" s="34"/>
      <c r="I227" s="34"/>
      <c r="J227" s="34"/>
      <c r="K227" s="34"/>
      <c r="L227" s="38"/>
      <c r="M227" s="210"/>
      <c r="N227" s="211"/>
      <c r="O227" s="77"/>
      <c r="P227" s="77"/>
      <c r="Q227" s="77"/>
      <c r="R227" s="77"/>
      <c r="S227" s="77"/>
      <c r="T227" s="78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7" t="s">
        <v>136</v>
      </c>
      <c r="AU227" s="17" t="s">
        <v>78</v>
      </c>
    </row>
    <row r="228" s="2" customFormat="1" ht="21.75" customHeight="1">
      <c r="A228" s="32"/>
      <c r="B228" s="33"/>
      <c r="C228" s="224" t="s">
        <v>524</v>
      </c>
      <c r="D228" s="224" t="s">
        <v>224</v>
      </c>
      <c r="E228" s="225" t="s">
        <v>918</v>
      </c>
      <c r="F228" s="226" t="s">
        <v>919</v>
      </c>
      <c r="G228" s="227" t="s">
        <v>601</v>
      </c>
      <c r="H228" s="228">
        <v>9</v>
      </c>
      <c r="I228" s="229">
        <v>4.5199999999999996</v>
      </c>
      <c r="J228" s="229">
        <f>ROUND(I228*H228,2)</f>
        <v>40.68</v>
      </c>
      <c r="K228" s="226" t="s">
        <v>17</v>
      </c>
      <c r="L228" s="230"/>
      <c r="M228" s="231" t="s">
        <v>17</v>
      </c>
      <c r="N228" s="232" t="s">
        <v>39</v>
      </c>
      <c r="O228" s="204">
        <v>0</v>
      </c>
      <c r="P228" s="204">
        <f>O228*H228</f>
        <v>0</v>
      </c>
      <c r="Q228" s="204">
        <v>0</v>
      </c>
      <c r="R228" s="204">
        <f>Q228*H228</f>
        <v>0</v>
      </c>
      <c r="S228" s="204">
        <v>0</v>
      </c>
      <c r="T228" s="205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06" t="s">
        <v>176</v>
      </c>
      <c r="AT228" s="206" t="s">
        <v>224</v>
      </c>
      <c r="AU228" s="206" t="s">
        <v>78</v>
      </c>
      <c r="AY228" s="17" t="s">
        <v>127</v>
      </c>
      <c r="BE228" s="207">
        <f>IF(N228="základní",J228,0)</f>
        <v>40.68</v>
      </c>
      <c r="BF228" s="207">
        <f>IF(N228="snížená",J228,0)</f>
        <v>0</v>
      </c>
      <c r="BG228" s="207">
        <f>IF(N228="zákl. přenesená",J228,0)</f>
        <v>0</v>
      </c>
      <c r="BH228" s="207">
        <f>IF(N228="sníž. přenesená",J228,0)</f>
        <v>0</v>
      </c>
      <c r="BI228" s="207">
        <f>IF(N228="nulová",J228,0)</f>
        <v>0</v>
      </c>
      <c r="BJ228" s="17" t="s">
        <v>76</v>
      </c>
      <c r="BK228" s="207">
        <f>ROUND(I228*H228,2)</f>
        <v>40.68</v>
      </c>
      <c r="BL228" s="17" t="s">
        <v>134</v>
      </c>
      <c r="BM228" s="206" t="s">
        <v>920</v>
      </c>
    </row>
    <row r="229" s="2" customFormat="1">
      <c r="A229" s="32"/>
      <c r="B229" s="33"/>
      <c r="C229" s="34"/>
      <c r="D229" s="208" t="s">
        <v>136</v>
      </c>
      <c r="E229" s="34"/>
      <c r="F229" s="209" t="s">
        <v>919</v>
      </c>
      <c r="G229" s="34"/>
      <c r="H229" s="34"/>
      <c r="I229" s="34"/>
      <c r="J229" s="34"/>
      <c r="K229" s="34"/>
      <c r="L229" s="38"/>
      <c r="M229" s="210"/>
      <c r="N229" s="211"/>
      <c r="O229" s="77"/>
      <c r="P229" s="77"/>
      <c r="Q229" s="77"/>
      <c r="R229" s="77"/>
      <c r="S229" s="77"/>
      <c r="T229" s="78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7" t="s">
        <v>136</v>
      </c>
      <c r="AU229" s="17" t="s">
        <v>78</v>
      </c>
    </row>
    <row r="230" s="2" customFormat="1" ht="21.75" customHeight="1">
      <c r="A230" s="32"/>
      <c r="B230" s="33"/>
      <c r="C230" s="224" t="s">
        <v>530</v>
      </c>
      <c r="D230" s="224" t="s">
        <v>224</v>
      </c>
      <c r="E230" s="225" t="s">
        <v>921</v>
      </c>
      <c r="F230" s="226" t="s">
        <v>922</v>
      </c>
      <c r="G230" s="227" t="s">
        <v>601</v>
      </c>
      <c r="H230" s="228">
        <v>1</v>
      </c>
      <c r="I230" s="229">
        <v>5.5300000000000002</v>
      </c>
      <c r="J230" s="229">
        <f>ROUND(I230*H230,2)</f>
        <v>5.5300000000000002</v>
      </c>
      <c r="K230" s="226" t="s">
        <v>17</v>
      </c>
      <c r="L230" s="230"/>
      <c r="M230" s="231" t="s">
        <v>17</v>
      </c>
      <c r="N230" s="232" t="s">
        <v>39</v>
      </c>
      <c r="O230" s="204">
        <v>0</v>
      </c>
      <c r="P230" s="204">
        <f>O230*H230</f>
        <v>0</v>
      </c>
      <c r="Q230" s="204">
        <v>0</v>
      </c>
      <c r="R230" s="204">
        <f>Q230*H230</f>
        <v>0</v>
      </c>
      <c r="S230" s="204">
        <v>0</v>
      </c>
      <c r="T230" s="205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06" t="s">
        <v>176</v>
      </c>
      <c r="AT230" s="206" t="s">
        <v>224</v>
      </c>
      <c r="AU230" s="206" t="s">
        <v>78</v>
      </c>
      <c r="AY230" s="17" t="s">
        <v>127</v>
      </c>
      <c r="BE230" s="207">
        <f>IF(N230="základní",J230,0)</f>
        <v>5.5300000000000002</v>
      </c>
      <c r="BF230" s="207">
        <f>IF(N230="snížená",J230,0)</f>
        <v>0</v>
      </c>
      <c r="BG230" s="207">
        <f>IF(N230="zákl. přenesená",J230,0)</f>
        <v>0</v>
      </c>
      <c r="BH230" s="207">
        <f>IF(N230="sníž. přenesená",J230,0)</f>
        <v>0</v>
      </c>
      <c r="BI230" s="207">
        <f>IF(N230="nulová",J230,0)</f>
        <v>0</v>
      </c>
      <c r="BJ230" s="17" t="s">
        <v>76</v>
      </c>
      <c r="BK230" s="207">
        <f>ROUND(I230*H230,2)</f>
        <v>5.5300000000000002</v>
      </c>
      <c r="BL230" s="17" t="s">
        <v>134</v>
      </c>
      <c r="BM230" s="206" t="s">
        <v>923</v>
      </c>
    </row>
    <row r="231" s="2" customFormat="1">
      <c r="A231" s="32"/>
      <c r="B231" s="33"/>
      <c r="C231" s="34"/>
      <c r="D231" s="208" t="s">
        <v>136</v>
      </c>
      <c r="E231" s="34"/>
      <c r="F231" s="209" t="s">
        <v>922</v>
      </c>
      <c r="G231" s="34"/>
      <c r="H231" s="34"/>
      <c r="I231" s="34"/>
      <c r="J231" s="34"/>
      <c r="K231" s="34"/>
      <c r="L231" s="38"/>
      <c r="M231" s="210"/>
      <c r="N231" s="211"/>
      <c r="O231" s="77"/>
      <c r="P231" s="77"/>
      <c r="Q231" s="77"/>
      <c r="R231" s="77"/>
      <c r="S231" s="77"/>
      <c r="T231" s="78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136</v>
      </c>
      <c r="AU231" s="17" t="s">
        <v>78</v>
      </c>
    </row>
    <row r="232" s="2" customFormat="1" ht="16.5" customHeight="1">
      <c r="A232" s="32"/>
      <c r="B232" s="33"/>
      <c r="C232" s="224" t="s">
        <v>537</v>
      </c>
      <c r="D232" s="224" t="s">
        <v>224</v>
      </c>
      <c r="E232" s="225" t="s">
        <v>924</v>
      </c>
      <c r="F232" s="226" t="s">
        <v>925</v>
      </c>
      <c r="G232" s="227" t="s">
        <v>601</v>
      </c>
      <c r="H232" s="228">
        <v>1</v>
      </c>
      <c r="I232" s="229">
        <v>116.83</v>
      </c>
      <c r="J232" s="229">
        <f>ROUND(I232*H232,2)</f>
        <v>116.83</v>
      </c>
      <c r="K232" s="226" t="s">
        <v>17</v>
      </c>
      <c r="L232" s="230"/>
      <c r="M232" s="231" t="s">
        <v>17</v>
      </c>
      <c r="N232" s="232" t="s">
        <v>39</v>
      </c>
      <c r="O232" s="204">
        <v>0</v>
      </c>
      <c r="P232" s="204">
        <f>O232*H232</f>
        <v>0</v>
      </c>
      <c r="Q232" s="204">
        <v>0</v>
      </c>
      <c r="R232" s="204">
        <f>Q232*H232</f>
        <v>0</v>
      </c>
      <c r="S232" s="204">
        <v>0</v>
      </c>
      <c r="T232" s="205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06" t="s">
        <v>595</v>
      </c>
      <c r="AT232" s="206" t="s">
        <v>224</v>
      </c>
      <c r="AU232" s="206" t="s">
        <v>78</v>
      </c>
      <c r="AY232" s="17" t="s">
        <v>127</v>
      </c>
      <c r="BE232" s="207">
        <f>IF(N232="základní",J232,0)</f>
        <v>116.83</v>
      </c>
      <c r="BF232" s="207">
        <f>IF(N232="snížená",J232,0)</f>
        <v>0</v>
      </c>
      <c r="BG232" s="207">
        <f>IF(N232="zákl. přenesená",J232,0)</f>
        <v>0</v>
      </c>
      <c r="BH232" s="207">
        <f>IF(N232="sníž. přenesená",J232,0)</f>
        <v>0</v>
      </c>
      <c r="BI232" s="207">
        <f>IF(N232="nulová",J232,0)</f>
        <v>0</v>
      </c>
      <c r="BJ232" s="17" t="s">
        <v>76</v>
      </c>
      <c r="BK232" s="207">
        <f>ROUND(I232*H232,2)</f>
        <v>116.83</v>
      </c>
      <c r="BL232" s="17" t="s">
        <v>595</v>
      </c>
      <c r="BM232" s="206" t="s">
        <v>926</v>
      </c>
    </row>
    <row r="233" s="2" customFormat="1">
      <c r="A233" s="32"/>
      <c r="B233" s="33"/>
      <c r="C233" s="34"/>
      <c r="D233" s="208" t="s">
        <v>136</v>
      </c>
      <c r="E233" s="34"/>
      <c r="F233" s="209" t="s">
        <v>925</v>
      </c>
      <c r="G233" s="34"/>
      <c r="H233" s="34"/>
      <c r="I233" s="34"/>
      <c r="J233" s="34"/>
      <c r="K233" s="34"/>
      <c r="L233" s="38"/>
      <c r="M233" s="210"/>
      <c r="N233" s="211"/>
      <c r="O233" s="77"/>
      <c r="P233" s="77"/>
      <c r="Q233" s="77"/>
      <c r="R233" s="77"/>
      <c r="S233" s="77"/>
      <c r="T233" s="78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7" t="s">
        <v>136</v>
      </c>
      <c r="AU233" s="17" t="s">
        <v>78</v>
      </c>
    </row>
    <row r="234" s="2" customFormat="1" ht="16.5" customHeight="1">
      <c r="A234" s="32"/>
      <c r="B234" s="33"/>
      <c r="C234" s="224" t="s">
        <v>543</v>
      </c>
      <c r="D234" s="224" t="s">
        <v>224</v>
      </c>
      <c r="E234" s="225" t="s">
        <v>927</v>
      </c>
      <c r="F234" s="226" t="s">
        <v>928</v>
      </c>
      <c r="G234" s="227" t="s">
        <v>601</v>
      </c>
      <c r="H234" s="228">
        <v>1</v>
      </c>
      <c r="I234" s="229">
        <v>116.83</v>
      </c>
      <c r="J234" s="229">
        <f>ROUND(I234*H234,2)</f>
        <v>116.83</v>
      </c>
      <c r="K234" s="226" t="s">
        <v>17</v>
      </c>
      <c r="L234" s="230"/>
      <c r="M234" s="231" t="s">
        <v>17</v>
      </c>
      <c r="N234" s="232" t="s">
        <v>39</v>
      </c>
      <c r="O234" s="204">
        <v>0</v>
      </c>
      <c r="P234" s="204">
        <f>O234*H234</f>
        <v>0</v>
      </c>
      <c r="Q234" s="204">
        <v>0</v>
      </c>
      <c r="R234" s="204">
        <f>Q234*H234</f>
        <v>0</v>
      </c>
      <c r="S234" s="204">
        <v>0</v>
      </c>
      <c r="T234" s="205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06" t="s">
        <v>595</v>
      </c>
      <c r="AT234" s="206" t="s">
        <v>224</v>
      </c>
      <c r="AU234" s="206" t="s">
        <v>78</v>
      </c>
      <c r="AY234" s="17" t="s">
        <v>127</v>
      </c>
      <c r="BE234" s="207">
        <f>IF(N234="základní",J234,0)</f>
        <v>116.83</v>
      </c>
      <c r="BF234" s="207">
        <f>IF(N234="snížená",J234,0)</f>
        <v>0</v>
      </c>
      <c r="BG234" s="207">
        <f>IF(N234="zákl. přenesená",J234,0)</f>
        <v>0</v>
      </c>
      <c r="BH234" s="207">
        <f>IF(N234="sníž. přenesená",J234,0)</f>
        <v>0</v>
      </c>
      <c r="BI234" s="207">
        <f>IF(N234="nulová",J234,0)</f>
        <v>0</v>
      </c>
      <c r="BJ234" s="17" t="s">
        <v>76</v>
      </c>
      <c r="BK234" s="207">
        <f>ROUND(I234*H234,2)</f>
        <v>116.83</v>
      </c>
      <c r="BL234" s="17" t="s">
        <v>595</v>
      </c>
      <c r="BM234" s="206" t="s">
        <v>929</v>
      </c>
    </row>
    <row r="235" s="2" customFormat="1">
      <c r="A235" s="32"/>
      <c r="B235" s="33"/>
      <c r="C235" s="34"/>
      <c r="D235" s="208" t="s">
        <v>136</v>
      </c>
      <c r="E235" s="34"/>
      <c r="F235" s="209" t="s">
        <v>928</v>
      </c>
      <c r="G235" s="34"/>
      <c r="H235" s="34"/>
      <c r="I235" s="34"/>
      <c r="J235" s="34"/>
      <c r="K235" s="34"/>
      <c r="L235" s="38"/>
      <c r="M235" s="210"/>
      <c r="N235" s="211"/>
      <c r="O235" s="77"/>
      <c r="P235" s="77"/>
      <c r="Q235" s="77"/>
      <c r="R235" s="77"/>
      <c r="S235" s="77"/>
      <c r="T235" s="78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7" t="s">
        <v>136</v>
      </c>
      <c r="AU235" s="17" t="s">
        <v>78</v>
      </c>
    </row>
    <row r="236" s="2" customFormat="1" ht="16.5" customHeight="1">
      <c r="A236" s="32"/>
      <c r="B236" s="33"/>
      <c r="C236" s="224" t="s">
        <v>550</v>
      </c>
      <c r="D236" s="224" t="s">
        <v>224</v>
      </c>
      <c r="E236" s="225" t="s">
        <v>930</v>
      </c>
      <c r="F236" s="226" t="s">
        <v>931</v>
      </c>
      <c r="G236" s="227" t="s">
        <v>601</v>
      </c>
      <c r="H236" s="228">
        <v>6</v>
      </c>
      <c r="I236" s="229">
        <v>75.549999999999997</v>
      </c>
      <c r="J236" s="229">
        <f>ROUND(I236*H236,2)</f>
        <v>453.30000000000001</v>
      </c>
      <c r="K236" s="226" t="s">
        <v>17</v>
      </c>
      <c r="L236" s="230"/>
      <c r="M236" s="231" t="s">
        <v>17</v>
      </c>
      <c r="N236" s="232" t="s">
        <v>39</v>
      </c>
      <c r="O236" s="204">
        <v>0</v>
      </c>
      <c r="P236" s="204">
        <f>O236*H236</f>
        <v>0</v>
      </c>
      <c r="Q236" s="204">
        <v>0</v>
      </c>
      <c r="R236" s="204">
        <f>Q236*H236</f>
        <v>0</v>
      </c>
      <c r="S236" s="204">
        <v>0</v>
      </c>
      <c r="T236" s="205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06" t="s">
        <v>595</v>
      </c>
      <c r="AT236" s="206" t="s">
        <v>224</v>
      </c>
      <c r="AU236" s="206" t="s">
        <v>78</v>
      </c>
      <c r="AY236" s="17" t="s">
        <v>127</v>
      </c>
      <c r="BE236" s="207">
        <f>IF(N236="základní",J236,0)</f>
        <v>453.30000000000001</v>
      </c>
      <c r="BF236" s="207">
        <f>IF(N236="snížená",J236,0)</f>
        <v>0</v>
      </c>
      <c r="BG236" s="207">
        <f>IF(N236="zákl. přenesená",J236,0)</f>
        <v>0</v>
      </c>
      <c r="BH236" s="207">
        <f>IF(N236="sníž. přenesená",J236,0)</f>
        <v>0</v>
      </c>
      <c r="BI236" s="207">
        <f>IF(N236="nulová",J236,0)</f>
        <v>0</v>
      </c>
      <c r="BJ236" s="17" t="s">
        <v>76</v>
      </c>
      <c r="BK236" s="207">
        <f>ROUND(I236*H236,2)</f>
        <v>453.30000000000001</v>
      </c>
      <c r="BL236" s="17" t="s">
        <v>595</v>
      </c>
      <c r="BM236" s="206" t="s">
        <v>932</v>
      </c>
    </row>
    <row r="237" s="2" customFormat="1">
      <c r="A237" s="32"/>
      <c r="B237" s="33"/>
      <c r="C237" s="34"/>
      <c r="D237" s="208" t="s">
        <v>136</v>
      </c>
      <c r="E237" s="34"/>
      <c r="F237" s="209" t="s">
        <v>931</v>
      </c>
      <c r="G237" s="34"/>
      <c r="H237" s="34"/>
      <c r="I237" s="34"/>
      <c r="J237" s="34"/>
      <c r="K237" s="34"/>
      <c r="L237" s="38"/>
      <c r="M237" s="210"/>
      <c r="N237" s="211"/>
      <c r="O237" s="77"/>
      <c r="P237" s="77"/>
      <c r="Q237" s="77"/>
      <c r="R237" s="77"/>
      <c r="S237" s="77"/>
      <c r="T237" s="78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136</v>
      </c>
      <c r="AU237" s="17" t="s">
        <v>78</v>
      </c>
    </row>
    <row r="238" s="2" customFormat="1" ht="16.5" customHeight="1">
      <c r="A238" s="32"/>
      <c r="B238" s="33"/>
      <c r="C238" s="224" t="s">
        <v>556</v>
      </c>
      <c r="D238" s="224" t="s">
        <v>224</v>
      </c>
      <c r="E238" s="225" t="s">
        <v>933</v>
      </c>
      <c r="F238" s="226" t="s">
        <v>934</v>
      </c>
      <c r="G238" s="227" t="s">
        <v>601</v>
      </c>
      <c r="H238" s="228">
        <v>6</v>
      </c>
      <c r="I238" s="229">
        <v>75.549999999999997</v>
      </c>
      <c r="J238" s="229">
        <f>ROUND(I238*H238,2)</f>
        <v>453.30000000000001</v>
      </c>
      <c r="K238" s="226" t="s">
        <v>17</v>
      </c>
      <c r="L238" s="230"/>
      <c r="M238" s="231" t="s">
        <v>17</v>
      </c>
      <c r="N238" s="232" t="s">
        <v>39</v>
      </c>
      <c r="O238" s="204">
        <v>0</v>
      </c>
      <c r="P238" s="204">
        <f>O238*H238</f>
        <v>0</v>
      </c>
      <c r="Q238" s="204">
        <v>0</v>
      </c>
      <c r="R238" s="204">
        <f>Q238*H238</f>
        <v>0</v>
      </c>
      <c r="S238" s="204">
        <v>0</v>
      </c>
      <c r="T238" s="205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06" t="s">
        <v>595</v>
      </c>
      <c r="AT238" s="206" t="s">
        <v>224</v>
      </c>
      <c r="AU238" s="206" t="s">
        <v>78</v>
      </c>
      <c r="AY238" s="17" t="s">
        <v>127</v>
      </c>
      <c r="BE238" s="207">
        <f>IF(N238="základní",J238,0)</f>
        <v>453.30000000000001</v>
      </c>
      <c r="BF238" s="207">
        <f>IF(N238="snížená",J238,0)</f>
        <v>0</v>
      </c>
      <c r="BG238" s="207">
        <f>IF(N238="zákl. přenesená",J238,0)</f>
        <v>0</v>
      </c>
      <c r="BH238" s="207">
        <f>IF(N238="sníž. přenesená",J238,0)</f>
        <v>0</v>
      </c>
      <c r="BI238" s="207">
        <f>IF(N238="nulová",J238,0)</f>
        <v>0</v>
      </c>
      <c r="BJ238" s="17" t="s">
        <v>76</v>
      </c>
      <c r="BK238" s="207">
        <f>ROUND(I238*H238,2)</f>
        <v>453.30000000000001</v>
      </c>
      <c r="BL238" s="17" t="s">
        <v>595</v>
      </c>
      <c r="BM238" s="206" t="s">
        <v>935</v>
      </c>
    </row>
    <row r="239" s="2" customFormat="1">
      <c r="A239" s="32"/>
      <c r="B239" s="33"/>
      <c r="C239" s="34"/>
      <c r="D239" s="208" t="s">
        <v>136</v>
      </c>
      <c r="E239" s="34"/>
      <c r="F239" s="209" t="s">
        <v>934</v>
      </c>
      <c r="G239" s="34"/>
      <c r="H239" s="34"/>
      <c r="I239" s="34"/>
      <c r="J239" s="34"/>
      <c r="K239" s="34"/>
      <c r="L239" s="38"/>
      <c r="M239" s="210"/>
      <c r="N239" s="211"/>
      <c r="O239" s="77"/>
      <c r="P239" s="77"/>
      <c r="Q239" s="77"/>
      <c r="R239" s="77"/>
      <c r="S239" s="77"/>
      <c r="T239" s="78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T239" s="17" t="s">
        <v>136</v>
      </c>
      <c r="AU239" s="17" t="s">
        <v>78</v>
      </c>
    </row>
    <row r="240" s="2" customFormat="1" ht="16.5" customHeight="1">
      <c r="A240" s="32"/>
      <c r="B240" s="33"/>
      <c r="C240" s="224" t="s">
        <v>562</v>
      </c>
      <c r="D240" s="224" t="s">
        <v>224</v>
      </c>
      <c r="E240" s="225" t="s">
        <v>936</v>
      </c>
      <c r="F240" s="226" t="s">
        <v>937</v>
      </c>
      <c r="G240" s="227" t="s">
        <v>601</v>
      </c>
      <c r="H240" s="228">
        <v>6</v>
      </c>
      <c r="I240" s="229">
        <v>164.66</v>
      </c>
      <c r="J240" s="229">
        <f>ROUND(I240*H240,2)</f>
        <v>987.96000000000004</v>
      </c>
      <c r="K240" s="226" t="s">
        <v>17</v>
      </c>
      <c r="L240" s="230"/>
      <c r="M240" s="231" t="s">
        <v>17</v>
      </c>
      <c r="N240" s="232" t="s">
        <v>39</v>
      </c>
      <c r="O240" s="204">
        <v>0</v>
      </c>
      <c r="P240" s="204">
        <f>O240*H240</f>
        <v>0</v>
      </c>
      <c r="Q240" s="204">
        <v>0</v>
      </c>
      <c r="R240" s="204">
        <f>Q240*H240</f>
        <v>0</v>
      </c>
      <c r="S240" s="204">
        <v>0</v>
      </c>
      <c r="T240" s="205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06" t="s">
        <v>595</v>
      </c>
      <c r="AT240" s="206" t="s">
        <v>224</v>
      </c>
      <c r="AU240" s="206" t="s">
        <v>78</v>
      </c>
      <c r="AY240" s="17" t="s">
        <v>127</v>
      </c>
      <c r="BE240" s="207">
        <f>IF(N240="základní",J240,0)</f>
        <v>987.96000000000004</v>
      </c>
      <c r="BF240" s="207">
        <f>IF(N240="snížená",J240,0)</f>
        <v>0</v>
      </c>
      <c r="BG240" s="207">
        <f>IF(N240="zákl. přenesená",J240,0)</f>
        <v>0</v>
      </c>
      <c r="BH240" s="207">
        <f>IF(N240="sníž. přenesená",J240,0)</f>
        <v>0</v>
      </c>
      <c r="BI240" s="207">
        <f>IF(N240="nulová",J240,0)</f>
        <v>0</v>
      </c>
      <c r="BJ240" s="17" t="s">
        <v>76</v>
      </c>
      <c r="BK240" s="207">
        <f>ROUND(I240*H240,2)</f>
        <v>987.96000000000004</v>
      </c>
      <c r="BL240" s="17" t="s">
        <v>595</v>
      </c>
      <c r="BM240" s="206" t="s">
        <v>938</v>
      </c>
    </row>
    <row r="241" s="2" customFormat="1">
      <c r="A241" s="32"/>
      <c r="B241" s="33"/>
      <c r="C241" s="34"/>
      <c r="D241" s="208" t="s">
        <v>136</v>
      </c>
      <c r="E241" s="34"/>
      <c r="F241" s="209" t="s">
        <v>937</v>
      </c>
      <c r="G241" s="34"/>
      <c r="H241" s="34"/>
      <c r="I241" s="34"/>
      <c r="J241" s="34"/>
      <c r="K241" s="34"/>
      <c r="L241" s="38"/>
      <c r="M241" s="210"/>
      <c r="N241" s="211"/>
      <c r="O241" s="77"/>
      <c r="P241" s="77"/>
      <c r="Q241" s="77"/>
      <c r="R241" s="77"/>
      <c r="S241" s="77"/>
      <c r="T241" s="78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T241" s="17" t="s">
        <v>136</v>
      </c>
      <c r="AU241" s="17" t="s">
        <v>78</v>
      </c>
    </row>
    <row r="242" s="2" customFormat="1" ht="16.5" customHeight="1">
      <c r="A242" s="32"/>
      <c r="B242" s="33"/>
      <c r="C242" s="224" t="s">
        <v>568</v>
      </c>
      <c r="D242" s="224" t="s">
        <v>224</v>
      </c>
      <c r="E242" s="225" t="s">
        <v>939</v>
      </c>
      <c r="F242" s="226" t="s">
        <v>940</v>
      </c>
      <c r="G242" s="227" t="s">
        <v>601</v>
      </c>
      <c r="H242" s="228">
        <v>15</v>
      </c>
      <c r="I242" s="229">
        <v>12.93</v>
      </c>
      <c r="J242" s="229">
        <f>ROUND(I242*H242,2)</f>
        <v>193.94999999999999</v>
      </c>
      <c r="K242" s="226" t="s">
        <v>17</v>
      </c>
      <c r="L242" s="230"/>
      <c r="M242" s="231" t="s">
        <v>17</v>
      </c>
      <c r="N242" s="232" t="s">
        <v>39</v>
      </c>
      <c r="O242" s="204">
        <v>0</v>
      </c>
      <c r="P242" s="204">
        <f>O242*H242</f>
        <v>0</v>
      </c>
      <c r="Q242" s="204">
        <v>0</v>
      </c>
      <c r="R242" s="204">
        <f>Q242*H242</f>
        <v>0</v>
      </c>
      <c r="S242" s="204">
        <v>0</v>
      </c>
      <c r="T242" s="205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06" t="s">
        <v>176</v>
      </c>
      <c r="AT242" s="206" t="s">
        <v>224</v>
      </c>
      <c r="AU242" s="206" t="s">
        <v>78</v>
      </c>
      <c r="AY242" s="17" t="s">
        <v>127</v>
      </c>
      <c r="BE242" s="207">
        <f>IF(N242="základní",J242,0)</f>
        <v>193.94999999999999</v>
      </c>
      <c r="BF242" s="207">
        <f>IF(N242="snížená",J242,0)</f>
        <v>0</v>
      </c>
      <c r="BG242" s="207">
        <f>IF(N242="zákl. přenesená",J242,0)</f>
        <v>0</v>
      </c>
      <c r="BH242" s="207">
        <f>IF(N242="sníž. přenesená",J242,0)</f>
        <v>0</v>
      </c>
      <c r="BI242" s="207">
        <f>IF(N242="nulová",J242,0)</f>
        <v>0</v>
      </c>
      <c r="BJ242" s="17" t="s">
        <v>76</v>
      </c>
      <c r="BK242" s="207">
        <f>ROUND(I242*H242,2)</f>
        <v>193.94999999999999</v>
      </c>
      <c r="BL242" s="17" t="s">
        <v>134</v>
      </c>
      <c r="BM242" s="206" t="s">
        <v>941</v>
      </c>
    </row>
    <row r="243" s="2" customFormat="1">
      <c r="A243" s="32"/>
      <c r="B243" s="33"/>
      <c r="C243" s="34"/>
      <c r="D243" s="208" t="s">
        <v>136</v>
      </c>
      <c r="E243" s="34"/>
      <c r="F243" s="209" t="s">
        <v>940</v>
      </c>
      <c r="G243" s="34"/>
      <c r="H243" s="34"/>
      <c r="I243" s="34"/>
      <c r="J243" s="34"/>
      <c r="K243" s="34"/>
      <c r="L243" s="38"/>
      <c r="M243" s="210"/>
      <c r="N243" s="211"/>
      <c r="O243" s="77"/>
      <c r="P243" s="77"/>
      <c r="Q243" s="77"/>
      <c r="R243" s="77"/>
      <c r="S243" s="77"/>
      <c r="T243" s="78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7" t="s">
        <v>136</v>
      </c>
      <c r="AU243" s="17" t="s">
        <v>78</v>
      </c>
    </row>
    <row r="244" s="2" customFormat="1" ht="16.5" customHeight="1">
      <c r="A244" s="32"/>
      <c r="B244" s="33"/>
      <c r="C244" s="224" t="s">
        <v>576</v>
      </c>
      <c r="D244" s="224" t="s">
        <v>224</v>
      </c>
      <c r="E244" s="225" t="s">
        <v>942</v>
      </c>
      <c r="F244" s="226" t="s">
        <v>943</v>
      </c>
      <c r="G244" s="227" t="s">
        <v>601</v>
      </c>
      <c r="H244" s="228">
        <v>3</v>
      </c>
      <c r="I244" s="229">
        <v>13.34</v>
      </c>
      <c r="J244" s="229">
        <f>ROUND(I244*H244,2)</f>
        <v>40.020000000000003</v>
      </c>
      <c r="K244" s="226" t="s">
        <v>17</v>
      </c>
      <c r="L244" s="230"/>
      <c r="M244" s="231" t="s">
        <v>17</v>
      </c>
      <c r="N244" s="232" t="s">
        <v>39</v>
      </c>
      <c r="O244" s="204">
        <v>0</v>
      </c>
      <c r="P244" s="204">
        <f>O244*H244</f>
        <v>0</v>
      </c>
      <c r="Q244" s="204">
        <v>0</v>
      </c>
      <c r="R244" s="204">
        <f>Q244*H244</f>
        <v>0</v>
      </c>
      <c r="S244" s="204">
        <v>0</v>
      </c>
      <c r="T244" s="205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06" t="s">
        <v>176</v>
      </c>
      <c r="AT244" s="206" t="s">
        <v>224</v>
      </c>
      <c r="AU244" s="206" t="s">
        <v>78</v>
      </c>
      <c r="AY244" s="17" t="s">
        <v>127</v>
      </c>
      <c r="BE244" s="207">
        <f>IF(N244="základní",J244,0)</f>
        <v>40.020000000000003</v>
      </c>
      <c r="BF244" s="207">
        <f>IF(N244="snížená",J244,0)</f>
        <v>0</v>
      </c>
      <c r="BG244" s="207">
        <f>IF(N244="zákl. přenesená",J244,0)</f>
        <v>0</v>
      </c>
      <c r="BH244" s="207">
        <f>IF(N244="sníž. přenesená",J244,0)</f>
        <v>0</v>
      </c>
      <c r="BI244" s="207">
        <f>IF(N244="nulová",J244,0)</f>
        <v>0</v>
      </c>
      <c r="BJ244" s="17" t="s">
        <v>76</v>
      </c>
      <c r="BK244" s="207">
        <f>ROUND(I244*H244,2)</f>
        <v>40.020000000000003</v>
      </c>
      <c r="BL244" s="17" t="s">
        <v>134</v>
      </c>
      <c r="BM244" s="206" t="s">
        <v>944</v>
      </c>
    </row>
    <row r="245" s="2" customFormat="1">
      <c r="A245" s="32"/>
      <c r="B245" s="33"/>
      <c r="C245" s="34"/>
      <c r="D245" s="208" t="s">
        <v>136</v>
      </c>
      <c r="E245" s="34"/>
      <c r="F245" s="209" t="s">
        <v>943</v>
      </c>
      <c r="G245" s="34"/>
      <c r="H245" s="34"/>
      <c r="I245" s="34"/>
      <c r="J245" s="34"/>
      <c r="K245" s="34"/>
      <c r="L245" s="38"/>
      <c r="M245" s="210"/>
      <c r="N245" s="211"/>
      <c r="O245" s="77"/>
      <c r="P245" s="77"/>
      <c r="Q245" s="77"/>
      <c r="R245" s="77"/>
      <c r="S245" s="77"/>
      <c r="T245" s="78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136</v>
      </c>
      <c r="AU245" s="17" t="s">
        <v>78</v>
      </c>
    </row>
    <row r="246" s="2" customFormat="1" ht="16.5" customHeight="1">
      <c r="A246" s="32"/>
      <c r="B246" s="33"/>
      <c r="C246" s="224" t="s">
        <v>582</v>
      </c>
      <c r="D246" s="224" t="s">
        <v>224</v>
      </c>
      <c r="E246" s="225" t="s">
        <v>945</v>
      </c>
      <c r="F246" s="226" t="s">
        <v>946</v>
      </c>
      <c r="G246" s="227" t="s">
        <v>601</v>
      </c>
      <c r="H246" s="228">
        <v>9</v>
      </c>
      <c r="I246" s="229">
        <v>49.719999999999999</v>
      </c>
      <c r="J246" s="229">
        <f>ROUND(I246*H246,2)</f>
        <v>447.48000000000002</v>
      </c>
      <c r="K246" s="226" t="s">
        <v>17</v>
      </c>
      <c r="L246" s="230"/>
      <c r="M246" s="231" t="s">
        <v>17</v>
      </c>
      <c r="N246" s="232" t="s">
        <v>39</v>
      </c>
      <c r="O246" s="204">
        <v>0</v>
      </c>
      <c r="P246" s="204">
        <f>O246*H246</f>
        <v>0</v>
      </c>
      <c r="Q246" s="204">
        <v>0</v>
      </c>
      <c r="R246" s="204">
        <f>Q246*H246</f>
        <v>0</v>
      </c>
      <c r="S246" s="204">
        <v>0</v>
      </c>
      <c r="T246" s="205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06" t="s">
        <v>176</v>
      </c>
      <c r="AT246" s="206" t="s">
        <v>224</v>
      </c>
      <c r="AU246" s="206" t="s">
        <v>78</v>
      </c>
      <c r="AY246" s="17" t="s">
        <v>127</v>
      </c>
      <c r="BE246" s="207">
        <f>IF(N246="základní",J246,0)</f>
        <v>447.48000000000002</v>
      </c>
      <c r="BF246" s="207">
        <f>IF(N246="snížená",J246,0)</f>
        <v>0</v>
      </c>
      <c r="BG246" s="207">
        <f>IF(N246="zákl. přenesená",J246,0)</f>
        <v>0</v>
      </c>
      <c r="BH246" s="207">
        <f>IF(N246="sníž. přenesená",J246,0)</f>
        <v>0</v>
      </c>
      <c r="BI246" s="207">
        <f>IF(N246="nulová",J246,0)</f>
        <v>0</v>
      </c>
      <c r="BJ246" s="17" t="s">
        <v>76</v>
      </c>
      <c r="BK246" s="207">
        <f>ROUND(I246*H246,2)</f>
        <v>447.48000000000002</v>
      </c>
      <c r="BL246" s="17" t="s">
        <v>134</v>
      </c>
      <c r="BM246" s="206" t="s">
        <v>947</v>
      </c>
    </row>
    <row r="247" s="2" customFormat="1">
      <c r="A247" s="32"/>
      <c r="B247" s="33"/>
      <c r="C247" s="34"/>
      <c r="D247" s="208" t="s">
        <v>136</v>
      </c>
      <c r="E247" s="34"/>
      <c r="F247" s="209" t="s">
        <v>946</v>
      </c>
      <c r="G247" s="34"/>
      <c r="H247" s="34"/>
      <c r="I247" s="34"/>
      <c r="J247" s="34"/>
      <c r="K247" s="34"/>
      <c r="L247" s="38"/>
      <c r="M247" s="210"/>
      <c r="N247" s="211"/>
      <c r="O247" s="77"/>
      <c r="P247" s="77"/>
      <c r="Q247" s="77"/>
      <c r="R247" s="77"/>
      <c r="S247" s="77"/>
      <c r="T247" s="78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136</v>
      </c>
      <c r="AU247" s="17" t="s">
        <v>78</v>
      </c>
    </row>
    <row r="248" s="2" customFormat="1" ht="16.5" customHeight="1">
      <c r="A248" s="32"/>
      <c r="B248" s="33"/>
      <c r="C248" s="224" t="s">
        <v>592</v>
      </c>
      <c r="D248" s="224" t="s">
        <v>224</v>
      </c>
      <c r="E248" s="225" t="s">
        <v>948</v>
      </c>
      <c r="F248" s="226" t="s">
        <v>949</v>
      </c>
      <c r="G248" s="227" t="s">
        <v>601</v>
      </c>
      <c r="H248" s="228">
        <v>144</v>
      </c>
      <c r="I248" s="229">
        <v>13.720000000000001</v>
      </c>
      <c r="J248" s="229">
        <f>ROUND(I248*H248,2)</f>
        <v>1975.6800000000001</v>
      </c>
      <c r="K248" s="226" t="s">
        <v>17</v>
      </c>
      <c r="L248" s="230"/>
      <c r="M248" s="231" t="s">
        <v>17</v>
      </c>
      <c r="N248" s="232" t="s">
        <v>39</v>
      </c>
      <c r="O248" s="204">
        <v>0</v>
      </c>
      <c r="P248" s="204">
        <f>O248*H248</f>
        <v>0</v>
      </c>
      <c r="Q248" s="204">
        <v>0</v>
      </c>
      <c r="R248" s="204">
        <f>Q248*H248</f>
        <v>0</v>
      </c>
      <c r="S248" s="204">
        <v>0</v>
      </c>
      <c r="T248" s="205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206" t="s">
        <v>176</v>
      </c>
      <c r="AT248" s="206" t="s">
        <v>224</v>
      </c>
      <c r="AU248" s="206" t="s">
        <v>78</v>
      </c>
      <c r="AY248" s="17" t="s">
        <v>127</v>
      </c>
      <c r="BE248" s="207">
        <f>IF(N248="základní",J248,0)</f>
        <v>1975.6800000000001</v>
      </c>
      <c r="BF248" s="207">
        <f>IF(N248="snížená",J248,0)</f>
        <v>0</v>
      </c>
      <c r="BG248" s="207">
        <f>IF(N248="zákl. přenesená",J248,0)</f>
        <v>0</v>
      </c>
      <c r="BH248" s="207">
        <f>IF(N248="sníž. přenesená",J248,0)</f>
        <v>0</v>
      </c>
      <c r="BI248" s="207">
        <f>IF(N248="nulová",J248,0)</f>
        <v>0</v>
      </c>
      <c r="BJ248" s="17" t="s">
        <v>76</v>
      </c>
      <c r="BK248" s="207">
        <f>ROUND(I248*H248,2)</f>
        <v>1975.6800000000001</v>
      </c>
      <c r="BL248" s="17" t="s">
        <v>134</v>
      </c>
      <c r="BM248" s="206" t="s">
        <v>950</v>
      </c>
    </row>
    <row r="249" s="2" customFormat="1">
      <c r="A249" s="32"/>
      <c r="B249" s="33"/>
      <c r="C249" s="34"/>
      <c r="D249" s="208" t="s">
        <v>136</v>
      </c>
      <c r="E249" s="34"/>
      <c r="F249" s="209" t="s">
        <v>949</v>
      </c>
      <c r="G249" s="34"/>
      <c r="H249" s="34"/>
      <c r="I249" s="34"/>
      <c r="J249" s="34"/>
      <c r="K249" s="34"/>
      <c r="L249" s="38"/>
      <c r="M249" s="210"/>
      <c r="N249" s="211"/>
      <c r="O249" s="77"/>
      <c r="P249" s="77"/>
      <c r="Q249" s="77"/>
      <c r="R249" s="77"/>
      <c r="S249" s="77"/>
      <c r="T249" s="78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136</v>
      </c>
      <c r="AU249" s="17" t="s">
        <v>78</v>
      </c>
    </row>
    <row r="250" s="2" customFormat="1" ht="16.5" customHeight="1">
      <c r="A250" s="32"/>
      <c r="B250" s="33"/>
      <c r="C250" s="224" t="s">
        <v>598</v>
      </c>
      <c r="D250" s="224" t="s">
        <v>224</v>
      </c>
      <c r="E250" s="225" t="s">
        <v>951</v>
      </c>
      <c r="F250" s="226" t="s">
        <v>952</v>
      </c>
      <c r="G250" s="227" t="s">
        <v>601</v>
      </c>
      <c r="H250" s="228">
        <v>5</v>
      </c>
      <c r="I250" s="229">
        <v>13.720000000000001</v>
      </c>
      <c r="J250" s="229">
        <f>ROUND(I250*H250,2)</f>
        <v>68.599999999999994</v>
      </c>
      <c r="K250" s="226" t="s">
        <v>17</v>
      </c>
      <c r="L250" s="230"/>
      <c r="M250" s="231" t="s">
        <v>17</v>
      </c>
      <c r="N250" s="232" t="s">
        <v>39</v>
      </c>
      <c r="O250" s="204">
        <v>0</v>
      </c>
      <c r="P250" s="204">
        <f>O250*H250</f>
        <v>0</v>
      </c>
      <c r="Q250" s="204">
        <v>0</v>
      </c>
      <c r="R250" s="204">
        <f>Q250*H250</f>
        <v>0</v>
      </c>
      <c r="S250" s="204">
        <v>0</v>
      </c>
      <c r="T250" s="205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206" t="s">
        <v>176</v>
      </c>
      <c r="AT250" s="206" t="s">
        <v>224</v>
      </c>
      <c r="AU250" s="206" t="s">
        <v>78</v>
      </c>
      <c r="AY250" s="17" t="s">
        <v>127</v>
      </c>
      <c r="BE250" s="207">
        <f>IF(N250="základní",J250,0)</f>
        <v>68.599999999999994</v>
      </c>
      <c r="BF250" s="207">
        <f>IF(N250="snížená",J250,0)</f>
        <v>0</v>
      </c>
      <c r="BG250" s="207">
        <f>IF(N250="zákl. přenesená",J250,0)</f>
        <v>0</v>
      </c>
      <c r="BH250" s="207">
        <f>IF(N250="sníž. přenesená",J250,0)</f>
        <v>0</v>
      </c>
      <c r="BI250" s="207">
        <f>IF(N250="nulová",J250,0)</f>
        <v>0</v>
      </c>
      <c r="BJ250" s="17" t="s">
        <v>76</v>
      </c>
      <c r="BK250" s="207">
        <f>ROUND(I250*H250,2)</f>
        <v>68.599999999999994</v>
      </c>
      <c r="BL250" s="17" t="s">
        <v>134</v>
      </c>
      <c r="BM250" s="206" t="s">
        <v>953</v>
      </c>
    </row>
    <row r="251" s="2" customFormat="1">
      <c r="A251" s="32"/>
      <c r="B251" s="33"/>
      <c r="C251" s="34"/>
      <c r="D251" s="208" t="s">
        <v>136</v>
      </c>
      <c r="E251" s="34"/>
      <c r="F251" s="209" t="s">
        <v>952</v>
      </c>
      <c r="G251" s="34"/>
      <c r="H251" s="34"/>
      <c r="I251" s="34"/>
      <c r="J251" s="34"/>
      <c r="K251" s="34"/>
      <c r="L251" s="38"/>
      <c r="M251" s="210"/>
      <c r="N251" s="211"/>
      <c r="O251" s="77"/>
      <c r="P251" s="77"/>
      <c r="Q251" s="77"/>
      <c r="R251" s="77"/>
      <c r="S251" s="77"/>
      <c r="T251" s="78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7" t="s">
        <v>136</v>
      </c>
      <c r="AU251" s="17" t="s">
        <v>78</v>
      </c>
    </row>
    <row r="252" s="2" customFormat="1" ht="16.5" customHeight="1">
      <c r="A252" s="32"/>
      <c r="B252" s="33"/>
      <c r="C252" s="224" t="s">
        <v>603</v>
      </c>
      <c r="D252" s="224" t="s">
        <v>224</v>
      </c>
      <c r="E252" s="225" t="s">
        <v>954</v>
      </c>
      <c r="F252" s="226" t="s">
        <v>955</v>
      </c>
      <c r="G252" s="227" t="s">
        <v>601</v>
      </c>
      <c r="H252" s="228">
        <v>16</v>
      </c>
      <c r="I252" s="229">
        <v>47.719999999999999</v>
      </c>
      <c r="J252" s="229">
        <f>ROUND(I252*H252,2)</f>
        <v>763.51999999999998</v>
      </c>
      <c r="K252" s="226" t="s">
        <v>17</v>
      </c>
      <c r="L252" s="230"/>
      <c r="M252" s="231" t="s">
        <v>17</v>
      </c>
      <c r="N252" s="232" t="s">
        <v>39</v>
      </c>
      <c r="O252" s="204">
        <v>0</v>
      </c>
      <c r="P252" s="204">
        <f>O252*H252</f>
        <v>0</v>
      </c>
      <c r="Q252" s="204">
        <v>0</v>
      </c>
      <c r="R252" s="204">
        <f>Q252*H252</f>
        <v>0</v>
      </c>
      <c r="S252" s="204">
        <v>0</v>
      </c>
      <c r="T252" s="205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206" t="s">
        <v>176</v>
      </c>
      <c r="AT252" s="206" t="s">
        <v>224</v>
      </c>
      <c r="AU252" s="206" t="s">
        <v>78</v>
      </c>
      <c r="AY252" s="17" t="s">
        <v>127</v>
      </c>
      <c r="BE252" s="207">
        <f>IF(N252="základní",J252,0)</f>
        <v>763.51999999999998</v>
      </c>
      <c r="BF252" s="207">
        <f>IF(N252="snížená",J252,0)</f>
        <v>0</v>
      </c>
      <c r="BG252" s="207">
        <f>IF(N252="zákl. přenesená",J252,0)</f>
        <v>0</v>
      </c>
      <c r="BH252" s="207">
        <f>IF(N252="sníž. přenesená",J252,0)</f>
        <v>0</v>
      </c>
      <c r="BI252" s="207">
        <f>IF(N252="nulová",J252,0)</f>
        <v>0</v>
      </c>
      <c r="BJ252" s="17" t="s">
        <v>76</v>
      </c>
      <c r="BK252" s="207">
        <f>ROUND(I252*H252,2)</f>
        <v>763.51999999999998</v>
      </c>
      <c r="BL252" s="17" t="s">
        <v>134</v>
      </c>
      <c r="BM252" s="206" t="s">
        <v>956</v>
      </c>
    </row>
    <row r="253" s="2" customFormat="1">
      <c r="A253" s="32"/>
      <c r="B253" s="33"/>
      <c r="C253" s="34"/>
      <c r="D253" s="208" t="s">
        <v>136</v>
      </c>
      <c r="E253" s="34"/>
      <c r="F253" s="209" t="s">
        <v>955</v>
      </c>
      <c r="G253" s="34"/>
      <c r="H253" s="34"/>
      <c r="I253" s="34"/>
      <c r="J253" s="34"/>
      <c r="K253" s="34"/>
      <c r="L253" s="38"/>
      <c r="M253" s="210"/>
      <c r="N253" s="211"/>
      <c r="O253" s="77"/>
      <c r="P253" s="77"/>
      <c r="Q253" s="77"/>
      <c r="R253" s="77"/>
      <c r="S253" s="77"/>
      <c r="T253" s="78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7" t="s">
        <v>136</v>
      </c>
      <c r="AU253" s="17" t="s">
        <v>78</v>
      </c>
    </row>
    <row r="254" s="2" customFormat="1" ht="16.5" customHeight="1">
      <c r="A254" s="32"/>
      <c r="B254" s="33"/>
      <c r="C254" s="224" t="s">
        <v>608</v>
      </c>
      <c r="D254" s="224" t="s">
        <v>224</v>
      </c>
      <c r="E254" s="225" t="s">
        <v>957</v>
      </c>
      <c r="F254" s="226" t="s">
        <v>958</v>
      </c>
      <c r="G254" s="227" t="s">
        <v>377</v>
      </c>
      <c r="H254" s="228">
        <v>1</v>
      </c>
      <c r="I254" s="229">
        <v>21000</v>
      </c>
      <c r="J254" s="229">
        <f>ROUND(I254*H254,2)</f>
        <v>21000</v>
      </c>
      <c r="K254" s="226" t="s">
        <v>17</v>
      </c>
      <c r="L254" s="230"/>
      <c r="M254" s="231" t="s">
        <v>17</v>
      </c>
      <c r="N254" s="232" t="s">
        <v>39</v>
      </c>
      <c r="O254" s="204">
        <v>0</v>
      </c>
      <c r="P254" s="204">
        <f>O254*H254</f>
        <v>0</v>
      </c>
      <c r="Q254" s="204">
        <v>0</v>
      </c>
      <c r="R254" s="204">
        <f>Q254*H254</f>
        <v>0</v>
      </c>
      <c r="S254" s="204">
        <v>0</v>
      </c>
      <c r="T254" s="205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06" t="s">
        <v>595</v>
      </c>
      <c r="AT254" s="206" t="s">
        <v>224</v>
      </c>
      <c r="AU254" s="206" t="s">
        <v>78</v>
      </c>
      <c r="AY254" s="17" t="s">
        <v>127</v>
      </c>
      <c r="BE254" s="207">
        <f>IF(N254="základní",J254,0)</f>
        <v>21000</v>
      </c>
      <c r="BF254" s="207">
        <f>IF(N254="snížená",J254,0)</f>
        <v>0</v>
      </c>
      <c r="BG254" s="207">
        <f>IF(N254="zákl. přenesená",J254,0)</f>
        <v>0</v>
      </c>
      <c r="BH254" s="207">
        <f>IF(N254="sníž. přenesená",J254,0)</f>
        <v>0</v>
      </c>
      <c r="BI254" s="207">
        <f>IF(N254="nulová",J254,0)</f>
        <v>0</v>
      </c>
      <c r="BJ254" s="17" t="s">
        <v>76</v>
      </c>
      <c r="BK254" s="207">
        <f>ROUND(I254*H254,2)</f>
        <v>21000</v>
      </c>
      <c r="BL254" s="17" t="s">
        <v>595</v>
      </c>
      <c r="BM254" s="206" t="s">
        <v>959</v>
      </c>
    </row>
    <row r="255" s="2" customFormat="1">
      <c r="A255" s="32"/>
      <c r="B255" s="33"/>
      <c r="C255" s="34"/>
      <c r="D255" s="208" t="s">
        <v>136</v>
      </c>
      <c r="E255" s="34"/>
      <c r="F255" s="209" t="s">
        <v>958</v>
      </c>
      <c r="G255" s="34"/>
      <c r="H255" s="34"/>
      <c r="I255" s="34"/>
      <c r="J255" s="34"/>
      <c r="K255" s="34"/>
      <c r="L255" s="38"/>
      <c r="M255" s="210"/>
      <c r="N255" s="211"/>
      <c r="O255" s="77"/>
      <c r="P255" s="77"/>
      <c r="Q255" s="77"/>
      <c r="R255" s="77"/>
      <c r="S255" s="77"/>
      <c r="T255" s="78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7" t="s">
        <v>136</v>
      </c>
      <c r="AU255" s="17" t="s">
        <v>78</v>
      </c>
    </row>
    <row r="256" s="12" customFormat="1" ht="22.8" customHeight="1">
      <c r="A256" s="12"/>
      <c r="B256" s="181"/>
      <c r="C256" s="182"/>
      <c r="D256" s="183" t="s">
        <v>67</v>
      </c>
      <c r="E256" s="194" t="s">
        <v>960</v>
      </c>
      <c r="F256" s="194" t="s">
        <v>961</v>
      </c>
      <c r="G256" s="182"/>
      <c r="H256" s="182"/>
      <c r="I256" s="182"/>
      <c r="J256" s="195">
        <f>BK256</f>
        <v>86625</v>
      </c>
      <c r="K256" s="182"/>
      <c r="L256" s="186"/>
      <c r="M256" s="187"/>
      <c r="N256" s="188"/>
      <c r="O256" s="188"/>
      <c r="P256" s="189">
        <f>SUM(P257:P258)</f>
        <v>0</v>
      </c>
      <c r="Q256" s="188"/>
      <c r="R256" s="189">
        <f>SUM(R257:R258)</f>
        <v>0</v>
      </c>
      <c r="S256" s="188"/>
      <c r="T256" s="190">
        <f>SUM(T257:T258)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91" t="s">
        <v>76</v>
      </c>
      <c r="AT256" s="192" t="s">
        <v>67</v>
      </c>
      <c r="AU256" s="192" t="s">
        <v>76</v>
      </c>
      <c r="AY256" s="191" t="s">
        <v>127</v>
      </c>
      <c r="BK256" s="193">
        <f>SUM(BK257:BK258)</f>
        <v>86625</v>
      </c>
    </row>
    <row r="257" s="2" customFormat="1" ht="21.75" customHeight="1">
      <c r="A257" s="32"/>
      <c r="B257" s="33"/>
      <c r="C257" s="224" t="s">
        <v>613</v>
      </c>
      <c r="D257" s="224" t="s">
        <v>224</v>
      </c>
      <c r="E257" s="225" t="s">
        <v>962</v>
      </c>
      <c r="F257" s="226" t="s">
        <v>963</v>
      </c>
      <c r="G257" s="227" t="s">
        <v>377</v>
      </c>
      <c r="H257" s="228">
        <v>1</v>
      </c>
      <c r="I257" s="229">
        <v>86625</v>
      </c>
      <c r="J257" s="229">
        <f>ROUND(I257*H257,2)</f>
        <v>86625</v>
      </c>
      <c r="K257" s="226" t="s">
        <v>17</v>
      </c>
      <c r="L257" s="230"/>
      <c r="M257" s="231" t="s">
        <v>17</v>
      </c>
      <c r="N257" s="232" t="s">
        <v>39</v>
      </c>
      <c r="O257" s="204">
        <v>0</v>
      </c>
      <c r="P257" s="204">
        <f>O257*H257</f>
        <v>0</v>
      </c>
      <c r="Q257" s="204">
        <v>0</v>
      </c>
      <c r="R257" s="204">
        <f>Q257*H257</f>
        <v>0</v>
      </c>
      <c r="S257" s="204">
        <v>0</v>
      </c>
      <c r="T257" s="205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06" t="s">
        <v>176</v>
      </c>
      <c r="AT257" s="206" t="s">
        <v>224</v>
      </c>
      <c r="AU257" s="206" t="s">
        <v>78</v>
      </c>
      <c r="AY257" s="17" t="s">
        <v>127</v>
      </c>
      <c r="BE257" s="207">
        <f>IF(N257="základní",J257,0)</f>
        <v>86625</v>
      </c>
      <c r="BF257" s="207">
        <f>IF(N257="snížená",J257,0)</f>
        <v>0</v>
      </c>
      <c r="BG257" s="207">
        <f>IF(N257="zákl. přenesená",J257,0)</f>
        <v>0</v>
      </c>
      <c r="BH257" s="207">
        <f>IF(N257="sníž. přenesená",J257,0)</f>
        <v>0</v>
      </c>
      <c r="BI257" s="207">
        <f>IF(N257="nulová",J257,0)</f>
        <v>0</v>
      </c>
      <c r="BJ257" s="17" t="s">
        <v>76</v>
      </c>
      <c r="BK257" s="207">
        <f>ROUND(I257*H257,2)</f>
        <v>86625</v>
      </c>
      <c r="BL257" s="17" t="s">
        <v>134</v>
      </c>
      <c r="BM257" s="206" t="s">
        <v>964</v>
      </c>
    </row>
    <row r="258" s="2" customFormat="1">
      <c r="A258" s="32"/>
      <c r="B258" s="33"/>
      <c r="C258" s="34"/>
      <c r="D258" s="208" t="s">
        <v>136</v>
      </c>
      <c r="E258" s="34"/>
      <c r="F258" s="209" t="s">
        <v>963</v>
      </c>
      <c r="G258" s="34"/>
      <c r="H258" s="34"/>
      <c r="I258" s="34"/>
      <c r="J258" s="34"/>
      <c r="K258" s="34"/>
      <c r="L258" s="38"/>
      <c r="M258" s="210"/>
      <c r="N258" s="211"/>
      <c r="O258" s="77"/>
      <c r="P258" s="77"/>
      <c r="Q258" s="77"/>
      <c r="R258" s="77"/>
      <c r="S258" s="77"/>
      <c r="T258" s="78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7" t="s">
        <v>136</v>
      </c>
      <c r="AU258" s="17" t="s">
        <v>78</v>
      </c>
    </row>
    <row r="259" s="12" customFormat="1" ht="22.8" customHeight="1">
      <c r="A259" s="12"/>
      <c r="B259" s="181"/>
      <c r="C259" s="182"/>
      <c r="D259" s="183" t="s">
        <v>67</v>
      </c>
      <c r="E259" s="194" t="s">
        <v>965</v>
      </c>
      <c r="F259" s="194" t="s">
        <v>966</v>
      </c>
      <c r="G259" s="182"/>
      <c r="H259" s="182"/>
      <c r="I259" s="182"/>
      <c r="J259" s="195">
        <f>BK259</f>
        <v>20674.43</v>
      </c>
      <c r="K259" s="182"/>
      <c r="L259" s="186"/>
      <c r="M259" s="187"/>
      <c r="N259" s="188"/>
      <c r="O259" s="188"/>
      <c r="P259" s="189">
        <f>SUM(P260:P265)</f>
        <v>0</v>
      </c>
      <c r="Q259" s="188"/>
      <c r="R259" s="189">
        <f>SUM(R260:R265)</f>
        <v>0</v>
      </c>
      <c r="S259" s="188"/>
      <c r="T259" s="190">
        <f>SUM(T260:T265)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191" t="s">
        <v>76</v>
      </c>
      <c r="AT259" s="192" t="s">
        <v>67</v>
      </c>
      <c r="AU259" s="192" t="s">
        <v>76</v>
      </c>
      <c r="AY259" s="191" t="s">
        <v>127</v>
      </c>
      <c r="BK259" s="193">
        <f>SUM(BK260:BK265)</f>
        <v>20674.43</v>
      </c>
    </row>
    <row r="260" s="2" customFormat="1" ht="37.8" customHeight="1">
      <c r="A260" s="32"/>
      <c r="B260" s="33"/>
      <c r="C260" s="224" t="s">
        <v>618</v>
      </c>
      <c r="D260" s="224" t="s">
        <v>224</v>
      </c>
      <c r="E260" s="225" t="s">
        <v>967</v>
      </c>
      <c r="F260" s="226" t="s">
        <v>968</v>
      </c>
      <c r="G260" s="227" t="s">
        <v>601</v>
      </c>
      <c r="H260" s="228">
        <v>9</v>
      </c>
      <c r="I260" s="229">
        <v>1537.1300000000001</v>
      </c>
      <c r="J260" s="229">
        <f>ROUND(I260*H260,2)</f>
        <v>13834.17</v>
      </c>
      <c r="K260" s="226" t="s">
        <v>17</v>
      </c>
      <c r="L260" s="230"/>
      <c r="M260" s="231" t="s">
        <v>17</v>
      </c>
      <c r="N260" s="232" t="s">
        <v>39</v>
      </c>
      <c r="O260" s="204">
        <v>0</v>
      </c>
      <c r="P260" s="204">
        <f>O260*H260</f>
        <v>0</v>
      </c>
      <c r="Q260" s="204">
        <v>0</v>
      </c>
      <c r="R260" s="204">
        <f>Q260*H260</f>
        <v>0</v>
      </c>
      <c r="S260" s="204">
        <v>0</v>
      </c>
      <c r="T260" s="205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206" t="s">
        <v>176</v>
      </c>
      <c r="AT260" s="206" t="s">
        <v>224</v>
      </c>
      <c r="AU260" s="206" t="s">
        <v>78</v>
      </c>
      <c r="AY260" s="17" t="s">
        <v>127</v>
      </c>
      <c r="BE260" s="207">
        <f>IF(N260="základní",J260,0)</f>
        <v>13834.17</v>
      </c>
      <c r="BF260" s="207">
        <f>IF(N260="snížená",J260,0)</f>
        <v>0</v>
      </c>
      <c r="BG260" s="207">
        <f>IF(N260="zákl. přenesená",J260,0)</f>
        <v>0</v>
      </c>
      <c r="BH260" s="207">
        <f>IF(N260="sníž. přenesená",J260,0)</f>
        <v>0</v>
      </c>
      <c r="BI260" s="207">
        <f>IF(N260="nulová",J260,0)</f>
        <v>0</v>
      </c>
      <c r="BJ260" s="17" t="s">
        <v>76</v>
      </c>
      <c r="BK260" s="207">
        <f>ROUND(I260*H260,2)</f>
        <v>13834.17</v>
      </c>
      <c r="BL260" s="17" t="s">
        <v>134</v>
      </c>
      <c r="BM260" s="206" t="s">
        <v>969</v>
      </c>
    </row>
    <row r="261" s="2" customFormat="1">
      <c r="A261" s="32"/>
      <c r="B261" s="33"/>
      <c r="C261" s="34"/>
      <c r="D261" s="208" t="s">
        <v>136</v>
      </c>
      <c r="E261" s="34"/>
      <c r="F261" s="209" t="s">
        <v>968</v>
      </c>
      <c r="G261" s="34"/>
      <c r="H261" s="34"/>
      <c r="I261" s="34"/>
      <c r="J261" s="34"/>
      <c r="K261" s="34"/>
      <c r="L261" s="38"/>
      <c r="M261" s="210"/>
      <c r="N261" s="211"/>
      <c r="O261" s="77"/>
      <c r="P261" s="77"/>
      <c r="Q261" s="77"/>
      <c r="R261" s="77"/>
      <c r="S261" s="77"/>
      <c r="T261" s="78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T261" s="17" t="s">
        <v>136</v>
      </c>
      <c r="AU261" s="17" t="s">
        <v>78</v>
      </c>
    </row>
    <row r="262" s="2" customFormat="1" ht="44.25" customHeight="1">
      <c r="A262" s="32"/>
      <c r="B262" s="33"/>
      <c r="C262" s="224" t="s">
        <v>623</v>
      </c>
      <c r="D262" s="224" t="s">
        <v>224</v>
      </c>
      <c r="E262" s="225" t="s">
        <v>970</v>
      </c>
      <c r="F262" s="226" t="s">
        <v>971</v>
      </c>
      <c r="G262" s="227" t="s">
        <v>601</v>
      </c>
      <c r="H262" s="228">
        <v>1</v>
      </c>
      <c r="I262" s="229">
        <v>2176.5100000000002</v>
      </c>
      <c r="J262" s="229">
        <f>ROUND(I262*H262,2)</f>
        <v>2176.5100000000002</v>
      </c>
      <c r="K262" s="226" t="s">
        <v>17</v>
      </c>
      <c r="L262" s="230"/>
      <c r="M262" s="231" t="s">
        <v>17</v>
      </c>
      <c r="N262" s="232" t="s">
        <v>39</v>
      </c>
      <c r="O262" s="204">
        <v>0</v>
      </c>
      <c r="P262" s="204">
        <f>O262*H262</f>
        <v>0</v>
      </c>
      <c r="Q262" s="204">
        <v>0</v>
      </c>
      <c r="R262" s="204">
        <f>Q262*H262</f>
        <v>0</v>
      </c>
      <c r="S262" s="204">
        <v>0</v>
      </c>
      <c r="T262" s="205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06" t="s">
        <v>176</v>
      </c>
      <c r="AT262" s="206" t="s">
        <v>224</v>
      </c>
      <c r="AU262" s="206" t="s">
        <v>78</v>
      </c>
      <c r="AY262" s="17" t="s">
        <v>127</v>
      </c>
      <c r="BE262" s="207">
        <f>IF(N262="základní",J262,0)</f>
        <v>2176.5100000000002</v>
      </c>
      <c r="BF262" s="207">
        <f>IF(N262="snížená",J262,0)</f>
        <v>0</v>
      </c>
      <c r="BG262" s="207">
        <f>IF(N262="zákl. přenesená",J262,0)</f>
        <v>0</v>
      </c>
      <c r="BH262" s="207">
        <f>IF(N262="sníž. přenesená",J262,0)</f>
        <v>0</v>
      </c>
      <c r="BI262" s="207">
        <f>IF(N262="nulová",J262,0)</f>
        <v>0</v>
      </c>
      <c r="BJ262" s="17" t="s">
        <v>76</v>
      </c>
      <c r="BK262" s="207">
        <f>ROUND(I262*H262,2)</f>
        <v>2176.5100000000002</v>
      </c>
      <c r="BL262" s="17" t="s">
        <v>134</v>
      </c>
      <c r="BM262" s="206" t="s">
        <v>972</v>
      </c>
    </row>
    <row r="263" s="2" customFormat="1">
      <c r="A263" s="32"/>
      <c r="B263" s="33"/>
      <c r="C263" s="34"/>
      <c r="D263" s="208" t="s">
        <v>136</v>
      </c>
      <c r="E263" s="34"/>
      <c r="F263" s="209" t="s">
        <v>971</v>
      </c>
      <c r="G263" s="34"/>
      <c r="H263" s="34"/>
      <c r="I263" s="34"/>
      <c r="J263" s="34"/>
      <c r="K263" s="34"/>
      <c r="L263" s="38"/>
      <c r="M263" s="210"/>
      <c r="N263" s="211"/>
      <c r="O263" s="77"/>
      <c r="P263" s="77"/>
      <c r="Q263" s="77"/>
      <c r="R263" s="77"/>
      <c r="S263" s="77"/>
      <c r="T263" s="78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T263" s="17" t="s">
        <v>136</v>
      </c>
      <c r="AU263" s="17" t="s">
        <v>78</v>
      </c>
    </row>
    <row r="264" s="2" customFormat="1" ht="55.5" customHeight="1">
      <c r="A264" s="32"/>
      <c r="B264" s="33"/>
      <c r="C264" s="224" t="s">
        <v>627</v>
      </c>
      <c r="D264" s="224" t="s">
        <v>224</v>
      </c>
      <c r="E264" s="225" t="s">
        <v>973</v>
      </c>
      <c r="F264" s="226" t="s">
        <v>974</v>
      </c>
      <c r="G264" s="227" t="s">
        <v>601</v>
      </c>
      <c r="H264" s="228">
        <v>1</v>
      </c>
      <c r="I264" s="229">
        <v>4663.75</v>
      </c>
      <c r="J264" s="229">
        <f>ROUND(I264*H264,2)</f>
        <v>4663.75</v>
      </c>
      <c r="K264" s="226" t="s">
        <v>17</v>
      </c>
      <c r="L264" s="230"/>
      <c r="M264" s="231" t="s">
        <v>17</v>
      </c>
      <c r="N264" s="232" t="s">
        <v>39</v>
      </c>
      <c r="O264" s="204">
        <v>0</v>
      </c>
      <c r="P264" s="204">
        <f>O264*H264</f>
        <v>0</v>
      </c>
      <c r="Q264" s="204">
        <v>0</v>
      </c>
      <c r="R264" s="204">
        <f>Q264*H264</f>
        <v>0</v>
      </c>
      <c r="S264" s="204">
        <v>0</v>
      </c>
      <c r="T264" s="205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206" t="s">
        <v>176</v>
      </c>
      <c r="AT264" s="206" t="s">
        <v>224</v>
      </c>
      <c r="AU264" s="206" t="s">
        <v>78</v>
      </c>
      <c r="AY264" s="17" t="s">
        <v>127</v>
      </c>
      <c r="BE264" s="207">
        <f>IF(N264="základní",J264,0)</f>
        <v>4663.75</v>
      </c>
      <c r="BF264" s="207">
        <f>IF(N264="snížená",J264,0)</f>
        <v>0</v>
      </c>
      <c r="BG264" s="207">
        <f>IF(N264="zákl. přenesená",J264,0)</f>
        <v>0</v>
      </c>
      <c r="BH264" s="207">
        <f>IF(N264="sníž. přenesená",J264,0)</f>
        <v>0</v>
      </c>
      <c r="BI264" s="207">
        <f>IF(N264="nulová",J264,0)</f>
        <v>0</v>
      </c>
      <c r="BJ264" s="17" t="s">
        <v>76</v>
      </c>
      <c r="BK264" s="207">
        <f>ROUND(I264*H264,2)</f>
        <v>4663.75</v>
      </c>
      <c r="BL264" s="17" t="s">
        <v>134</v>
      </c>
      <c r="BM264" s="206" t="s">
        <v>975</v>
      </c>
    </row>
    <row r="265" s="2" customFormat="1">
      <c r="A265" s="32"/>
      <c r="B265" s="33"/>
      <c r="C265" s="34"/>
      <c r="D265" s="208" t="s">
        <v>136</v>
      </c>
      <c r="E265" s="34"/>
      <c r="F265" s="209" t="s">
        <v>974</v>
      </c>
      <c r="G265" s="34"/>
      <c r="H265" s="34"/>
      <c r="I265" s="34"/>
      <c r="J265" s="34"/>
      <c r="K265" s="34"/>
      <c r="L265" s="38"/>
      <c r="M265" s="210"/>
      <c r="N265" s="211"/>
      <c r="O265" s="77"/>
      <c r="P265" s="77"/>
      <c r="Q265" s="77"/>
      <c r="R265" s="77"/>
      <c r="S265" s="77"/>
      <c r="T265" s="78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136</v>
      </c>
      <c r="AU265" s="17" t="s">
        <v>78</v>
      </c>
    </row>
    <row r="266" s="12" customFormat="1" ht="22.8" customHeight="1">
      <c r="A266" s="12"/>
      <c r="B266" s="181"/>
      <c r="C266" s="182"/>
      <c r="D266" s="183" t="s">
        <v>67</v>
      </c>
      <c r="E266" s="194" t="s">
        <v>976</v>
      </c>
      <c r="F266" s="194" t="s">
        <v>977</v>
      </c>
      <c r="G266" s="182"/>
      <c r="H266" s="182"/>
      <c r="I266" s="182"/>
      <c r="J266" s="195">
        <f>BK266</f>
        <v>9187.5</v>
      </c>
      <c r="K266" s="182"/>
      <c r="L266" s="186"/>
      <c r="M266" s="187"/>
      <c r="N266" s="188"/>
      <c r="O266" s="188"/>
      <c r="P266" s="189">
        <f>SUM(P267:P268)</f>
        <v>0</v>
      </c>
      <c r="Q266" s="188"/>
      <c r="R266" s="189">
        <f>SUM(R267:R268)</f>
        <v>0</v>
      </c>
      <c r="S266" s="188"/>
      <c r="T266" s="190">
        <f>SUM(T267:T268)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91" t="s">
        <v>76</v>
      </c>
      <c r="AT266" s="192" t="s">
        <v>67</v>
      </c>
      <c r="AU266" s="192" t="s">
        <v>76</v>
      </c>
      <c r="AY266" s="191" t="s">
        <v>127</v>
      </c>
      <c r="BK266" s="193">
        <f>SUM(BK267:BK268)</f>
        <v>9187.5</v>
      </c>
    </row>
    <row r="267" s="2" customFormat="1" ht="16.5" customHeight="1">
      <c r="A267" s="32"/>
      <c r="B267" s="33"/>
      <c r="C267" s="224" t="s">
        <v>632</v>
      </c>
      <c r="D267" s="224" t="s">
        <v>224</v>
      </c>
      <c r="E267" s="225" t="s">
        <v>978</v>
      </c>
      <c r="F267" s="226" t="s">
        <v>979</v>
      </c>
      <c r="G267" s="227" t="s">
        <v>601</v>
      </c>
      <c r="H267" s="228">
        <v>7</v>
      </c>
      <c r="I267" s="229">
        <v>1312.5</v>
      </c>
      <c r="J267" s="229">
        <f>ROUND(I267*H267,2)</f>
        <v>9187.5</v>
      </c>
      <c r="K267" s="226" t="s">
        <v>17</v>
      </c>
      <c r="L267" s="230"/>
      <c r="M267" s="231" t="s">
        <v>17</v>
      </c>
      <c r="N267" s="232" t="s">
        <v>39</v>
      </c>
      <c r="O267" s="204">
        <v>0</v>
      </c>
      <c r="P267" s="204">
        <f>O267*H267</f>
        <v>0</v>
      </c>
      <c r="Q267" s="204">
        <v>0</v>
      </c>
      <c r="R267" s="204">
        <f>Q267*H267</f>
        <v>0</v>
      </c>
      <c r="S267" s="204">
        <v>0</v>
      </c>
      <c r="T267" s="205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06" t="s">
        <v>176</v>
      </c>
      <c r="AT267" s="206" t="s">
        <v>224</v>
      </c>
      <c r="AU267" s="206" t="s">
        <v>78</v>
      </c>
      <c r="AY267" s="17" t="s">
        <v>127</v>
      </c>
      <c r="BE267" s="207">
        <f>IF(N267="základní",J267,0)</f>
        <v>9187.5</v>
      </c>
      <c r="BF267" s="207">
        <f>IF(N267="snížená",J267,0)</f>
        <v>0</v>
      </c>
      <c r="BG267" s="207">
        <f>IF(N267="zákl. přenesená",J267,0)</f>
        <v>0</v>
      </c>
      <c r="BH267" s="207">
        <f>IF(N267="sníž. přenesená",J267,0)</f>
        <v>0</v>
      </c>
      <c r="BI267" s="207">
        <f>IF(N267="nulová",J267,0)</f>
        <v>0</v>
      </c>
      <c r="BJ267" s="17" t="s">
        <v>76</v>
      </c>
      <c r="BK267" s="207">
        <f>ROUND(I267*H267,2)</f>
        <v>9187.5</v>
      </c>
      <c r="BL267" s="17" t="s">
        <v>134</v>
      </c>
      <c r="BM267" s="206" t="s">
        <v>980</v>
      </c>
    </row>
    <row r="268" s="2" customFormat="1">
      <c r="A268" s="32"/>
      <c r="B268" s="33"/>
      <c r="C268" s="34"/>
      <c r="D268" s="208" t="s">
        <v>136</v>
      </c>
      <c r="E268" s="34"/>
      <c r="F268" s="209" t="s">
        <v>979</v>
      </c>
      <c r="G268" s="34"/>
      <c r="H268" s="34"/>
      <c r="I268" s="34"/>
      <c r="J268" s="34"/>
      <c r="K268" s="34"/>
      <c r="L268" s="38"/>
      <c r="M268" s="210"/>
      <c r="N268" s="211"/>
      <c r="O268" s="77"/>
      <c r="P268" s="77"/>
      <c r="Q268" s="77"/>
      <c r="R268" s="77"/>
      <c r="S268" s="77"/>
      <c r="T268" s="78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136</v>
      </c>
      <c r="AU268" s="17" t="s">
        <v>78</v>
      </c>
    </row>
    <row r="269" s="12" customFormat="1" ht="22.8" customHeight="1">
      <c r="A269" s="12"/>
      <c r="B269" s="181"/>
      <c r="C269" s="182"/>
      <c r="D269" s="183" t="s">
        <v>67</v>
      </c>
      <c r="E269" s="194" t="s">
        <v>981</v>
      </c>
      <c r="F269" s="194" t="s">
        <v>982</v>
      </c>
      <c r="G269" s="182"/>
      <c r="H269" s="182"/>
      <c r="I269" s="182"/>
      <c r="J269" s="195">
        <f>BK269</f>
        <v>197582.67999999999</v>
      </c>
      <c r="K269" s="182"/>
      <c r="L269" s="186"/>
      <c r="M269" s="187"/>
      <c r="N269" s="188"/>
      <c r="O269" s="188"/>
      <c r="P269" s="189">
        <f>SUM(P270:P289)</f>
        <v>0</v>
      </c>
      <c r="Q269" s="188"/>
      <c r="R269" s="189">
        <f>SUM(R270:R289)</f>
        <v>0</v>
      </c>
      <c r="S269" s="188"/>
      <c r="T269" s="190">
        <f>SUM(T270:T289)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91" t="s">
        <v>76</v>
      </c>
      <c r="AT269" s="192" t="s">
        <v>67</v>
      </c>
      <c r="AU269" s="192" t="s">
        <v>76</v>
      </c>
      <c r="AY269" s="191" t="s">
        <v>127</v>
      </c>
      <c r="BK269" s="193">
        <f>SUM(BK270:BK289)</f>
        <v>197582.67999999999</v>
      </c>
    </row>
    <row r="270" s="2" customFormat="1" ht="37.8" customHeight="1">
      <c r="A270" s="32"/>
      <c r="B270" s="33"/>
      <c r="C270" s="224" t="s">
        <v>637</v>
      </c>
      <c r="D270" s="224" t="s">
        <v>224</v>
      </c>
      <c r="E270" s="225" t="s">
        <v>983</v>
      </c>
      <c r="F270" s="226" t="s">
        <v>984</v>
      </c>
      <c r="G270" s="227" t="s">
        <v>601</v>
      </c>
      <c r="H270" s="228">
        <v>1</v>
      </c>
      <c r="I270" s="229">
        <v>58122.449999999997</v>
      </c>
      <c r="J270" s="229">
        <f>ROUND(I270*H270,2)</f>
        <v>58122.449999999997</v>
      </c>
      <c r="K270" s="226" t="s">
        <v>17</v>
      </c>
      <c r="L270" s="230"/>
      <c r="M270" s="231" t="s">
        <v>17</v>
      </c>
      <c r="N270" s="232" t="s">
        <v>39</v>
      </c>
      <c r="O270" s="204">
        <v>0</v>
      </c>
      <c r="P270" s="204">
        <f>O270*H270</f>
        <v>0</v>
      </c>
      <c r="Q270" s="204">
        <v>0</v>
      </c>
      <c r="R270" s="204">
        <f>Q270*H270</f>
        <v>0</v>
      </c>
      <c r="S270" s="204">
        <v>0</v>
      </c>
      <c r="T270" s="205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06" t="s">
        <v>176</v>
      </c>
      <c r="AT270" s="206" t="s">
        <v>224</v>
      </c>
      <c r="AU270" s="206" t="s">
        <v>78</v>
      </c>
      <c r="AY270" s="17" t="s">
        <v>127</v>
      </c>
      <c r="BE270" s="207">
        <f>IF(N270="základní",J270,0)</f>
        <v>58122.449999999997</v>
      </c>
      <c r="BF270" s="207">
        <f>IF(N270="snížená",J270,0)</f>
        <v>0</v>
      </c>
      <c r="BG270" s="207">
        <f>IF(N270="zákl. přenesená",J270,0)</f>
        <v>0</v>
      </c>
      <c r="BH270" s="207">
        <f>IF(N270="sníž. přenesená",J270,0)</f>
        <v>0</v>
      </c>
      <c r="BI270" s="207">
        <f>IF(N270="nulová",J270,0)</f>
        <v>0</v>
      </c>
      <c r="BJ270" s="17" t="s">
        <v>76</v>
      </c>
      <c r="BK270" s="207">
        <f>ROUND(I270*H270,2)</f>
        <v>58122.449999999997</v>
      </c>
      <c r="BL270" s="17" t="s">
        <v>134</v>
      </c>
      <c r="BM270" s="206" t="s">
        <v>985</v>
      </c>
    </row>
    <row r="271" s="2" customFormat="1">
      <c r="A271" s="32"/>
      <c r="B271" s="33"/>
      <c r="C271" s="34"/>
      <c r="D271" s="208" t="s">
        <v>136</v>
      </c>
      <c r="E271" s="34"/>
      <c r="F271" s="209" t="s">
        <v>984</v>
      </c>
      <c r="G271" s="34"/>
      <c r="H271" s="34"/>
      <c r="I271" s="34"/>
      <c r="J271" s="34"/>
      <c r="K271" s="34"/>
      <c r="L271" s="38"/>
      <c r="M271" s="210"/>
      <c r="N271" s="211"/>
      <c r="O271" s="77"/>
      <c r="P271" s="77"/>
      <c r="Q271" s="77"/>
      <c r="R271" s="77"/>
      <c r="S271" s="77"/>
      <c r="T271" s="78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T271" s="17" t="s">
        <v>136</v>
      </c>
      <c r="AU271" s="17" t="s">
        <v>78</v>
      </c>
    </row>
    <row r="272" s="2" customFormat="1" ht="16.5" customHeight="1">
      <c r="A272" s="32"/>
      <c r="B272" s="33"/>
      <c r="C272" s="224" t="s">
        <v>642</v>
      </c>
      <c r="D272" s="224" t="s">
        <v>224</v>
      </c>
      <c r="E272" s="225" t="s">
        <v>986</v>
      </c>
      <c r="F272" s="226" t="s">
        <v>987</v>
      </c>
      <c r="G272" s="227" t="s">
        <v>601</v>
      </c>
      <c r="H272" s="228">
        <v>1</v>
      </c>
      <c r="I272" s="229">
        <v>3788.75</v>
      </c>
      <c r="J272" s="229">
        <f>ROUND(I272*H272,2)</f>
        <v>3788.75</v>
      </c>
      <c r="K272" s="226" t="s">
        <v>17</v>
      </c>
      <c r="L272" s="230"/>
      <c r="M272" s="231" t="s">
        <v>17</v>
      </c>
      <c r="N272" s="232" t="s">
        <v>39</v>
      </c>
      <c r="O272" s="204">
        <v>0</v>
      </c>
      <c r="P272" s="204">
        <f>O272*H272</f>
        <v>0</v>
      </c>
      <c r="Q272" s="204">
        <v>0</v>
      </c>
      <c r="R272" s="204">
        <f>Q272*H272</f>
        <v>0</v>
      </c>
      <c r="S272" s="204">
        <v>0</v>
      </c>
      <c r="T272" s="205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06" t="s">
        <v>176</v>
      </c>
      <c r="AT272" s="206" t="s">
        <v>224</v>
      </c>
      <c r="AU272" s="206" t="s">
        <v>78</v>
      </c>
      <c r="AY272" s="17" t="s">
        <v>127</v>
      </c>
      <c r="BE272" s="207">
        <f>IF(N272="základní",J272,0)</f>
        <v>3788.75</v>
      </c>
      <c r="BF272" s="207">
        <f>IF(N272="snížená",J272,0)</f>
        <v>0</v>
      </c>
      <c r="BG272" s="207">
        <f>IF(N272="zákl. přenesená",J272,0)</f>
        <v>0</v>
      </c>
      <c r="BH272" s="207">
        <f>IF(N272="sníž. přenesená",J272,0)</f>
        <v>0</v>
      </c>
      <c r="BI272" s="207">
        <f>IF(N272="nulová",J272,0)</f>
        <v>0</v>
      </c>
      <c r="BJ272" s="17" t="s">
        <v>76</v>
      </c>
      <c r="BK272" s="207">
        <f>ROUND(I272*H272,2)</f>
        <v>3788.75</v>
      </c>
      <c r="BL272" s="17" t="s">
        <v>134</v>
      </c>
      <c r="BM272" s="206" t="s">
        <v>988</v>
      </c>
    </row>
    <row r="273" s="2" customFormat="1">
      <c r="A273" s="32"/>
      <c r="B273" s="33"/>
      <c r="C273" s="34"/>
      <c r="D273" s="208" t="s">
        <v>136</v>
      </c>
      <c r="E273" s="34"/>
      <c r="F273" s="209" t="s">
        <v>987</v>
      </c>
      <c r="G273" s="34"/>
      <c r="H273" s="34"/>
      <c r="I273" s="34"/>
      <c r="J273" s="34"/>
      <c r="K273" s="34"/>
      <c r="L273" s="38"/>
      <c r="M273" s="210"/>
      <c r="N273" s="211"/>
      <c r="O273" s="77"/>
      <c r="P273" s="77"/>
      <c r="Q273" s="77"/>
      <c r="R273" s="77"/>
      <c r="S273" s="77"/>
      <c r="T273" s="78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T273" s="17" t="s">
        <v>136</v>
      </c>
      <c r="AU273" s="17" t="s">
        <v>78</v>
      </c>
    </row>
    <row r="274" s="2" customFormat="1" ht="16.5" customHeight="1">
      <c r="A274" s="32"/>
      <c r="B274" s="33"/>
      <c r="C274" s="224" t="s">
        <v>650</v>
      </c>
      <c r="D274" s="224" t="s">
        <v>224</v>
      </c>
      <c r="E274" s="225" t="s">
        <v>989</v>
      </c>
      <c r="F274" s="226" t="s">
        <v>990</v>
      </c>
      <c r="G274" s="227" t="s">
        <v>601</v>
      </c>
      <c r="H274" s="228">
        <v>1</v>
      </c>
      <c r="I274" s="229">
        <v>2910.8299999999999</v>
      </c>
      <c r="J274" s="229">
        <f>ROUND(I274*H274,2)</f>
        <v>2910.8299999999999</v>
      </c>
      <c r="K274" s="226" t="s">
        <v>17</v>
      </c>
      <c r="L274" s="230"/>
      <c r="M274" s="231" t="s">
        <v>17</v>
      </c>
      <c r="N274" s="232" t="s">
        <v>39</v>
      </c>
      <c r="O274" s="204">
        <v>0</v>
      </c>
      <c r="P274" s="204">
        <f>O274*H274</f>
        <v>0</v>
      </c>
      <c r="Q274" s="204">
        <v>0</v>
      </c>
      <c r="R274" s="204">
        <f>Q274*H274</f>
        <v>0</v>
      </c>
      <c r="S274" s="204">
        <v>0</v>
      </c>
      <c r="T274" s="205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06" t="s">
        <v>176</v>
      </c>
      <c r="AT274" s="206" t="s">
        <v>224</v>
      </c>
      <c r="AU274" s="206" t="s">
        <v>78</v>
      </c>
      <c r="AY274" s="17" t="s">
        <v>127</v>
      </c>
      <c r="BE274" s="207">
        <f>IF(N274="základní",J274,0)</f>
        <v>2910.8299999999999</v>
      </c>
      <c r="BF274" s="207">
        <f>IF(N274="snížená",J274,0)</f>
        <v>0</v>
      </c>
      <c r="BG274" s="207">
        <f>IF(N274="zákl. přenesená",J274,0)</f>
        <v>0</v>
      </c>
      <c r="BH274" s="207">
        <f>IF(N274="sníž. přenesená",J274,0)</f>
        <v>0</v>
      </c>
      <c r="BI274" s="207">
        <f>IF(N274="nulová",J274,0)</f>
        <v>0</v>
      </c>
      <c r="BJ274" s="17" t="s">
        <v>76</v>
      </c>
      <c r="BK274" s="207">
        <f>ROUND(I274*H274,2)</f>
        <v>2910.8299999999999</v>
      </c>
      <c r="BL274" s="17" t="s">
        <v>134</v>
      </c>
      <c r="BM274" s="206" t="s">
        <v>991</v>
      </c>
    </row>
    <row r="275" s="2" customFormat="1">
      <c r="A275" s="32"/>
      <c r="B275" s="33"/>
      <c r="C275" s="34"/>
      <c r="D275" s="208" t="s">
        <v>136</v>
      </c>
      <c r="E275" s="34"/>
      <c r="F275" s="209" t="s">
        <v>990</v>
      </c>
      <c r="G275" s="34"/>
      <c r="H275" s="34"/>
      <c r="I275" s="34"/>
      <c r="J275" s="34"/>
      <c r="K275" s="34"/>
      <c r="L275" s="38"/>
      <c r="M275" s="210"/>
      <c r="N275" s="211"/>
      <c r="O275" s="77"/>
      <c r="P275" s="77"/>
      <c r="Q275" s="77"/>
      <c r="R275" s="77"/>
      <c r="S275" s="77"/>
      <c r="T275" s="78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T275" s="17" t="s">
        <v>136</v>
      </c>
      <c r="AU275" s="17" t="s">
        <v>78</v>
      </c>
    </row>
    <row r="276" s="2" customFormat="1" ht="24.15" customHeight="1">
      <c r="A276" s="32"/>
      <c r="B276" s="33"/>
      <c r="C276" s="224" t="s">
        <v>655</v>
      </c>
      <c r="D276" s="224" t="s">
        <v>224</v>
      </c>
      <c r="E276" s="225" t="s">
        <v>992</v>
      </c>
      <c r="F276" s="226" t="s">
        <v>993</v>
      </c>
      <c r="G276" s="227" t="s">
        <v>601</v>
      </c>
      <c r="H276" s="228">
        <v>1</v>
      </c>
      <c r="I276" s="229">
        <v>27895</v>
      </c>
      <c r="J276" s="229">
        <f>ROUND(I276*H276,2)</f>
        <v>27895</v>
      </c>
      <c r="K276" s="226" t="s">
        <v>17</v>
      </c>
      <c r="L276" s="230"/>
      <c r="M276" s="231" t="s">
        <v>17</v>
      </c>
      <c r="N276" s="232" t="s">
        <v>39</v>
      </c>
      <c r="O276" s="204">
        <v>0</v>
      </c>
      <c r="P276" s="204">
        <f>O276*H276</f>
        <v>0</v>
      </c>
      <c r="Q276" s="204">
        <v>0</v>
      </c>
      <c r="R276" s="204">
        <f>Q276*H276</f>
        <v>0</v>
      </c>
      <c r="S276" s="204">
        <v>0</v>
      </c>
      <c r="T276" s="205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206" t="s">
        <v>176</v>
      </c>
      <c r="AT276" s="206" t="s">
        <v>224</v>
      </c>
      <c r="AU276" s="206" t="s">
        <v>78</v>
      </c>
      <c r="AY276" s="17" t="s">
        <v>127</v>
      </c>
      <c r="BE276" s="207">
        <f>IF(N276="základní",J276,0)</f>
        <v>27895</v>
      </c>
      <c r="BF276" s="207">
        <f>IF(N276="snížená",J276,0)</f>
        <v>0</v>
      </c>
      <c r="BG276" s="207">
        <f>IF(N276="zákl. přenesená",J276,0)</f>
        <v>0</v>
      </c>
      <c r="BH276" s="207">
        <f>IF(N276="sníž. přenesená",J276,0)</f>
        <v>0</v>
      </c>
      <c r="BI276" s="207">
        <f>IF(N276="nulová",J276,0)</f>
        <v>0</v>
      </c>
      <c r="BJ276" s="17" t="s">
        <v>76</v>
      </c>
      <c r="BK276" s="207">
        <f>ROUND(I276*H276,2)</f>
        <v>27895</v>
      </c>
      <c r="BL276" s="17" t="s">
        <v>134</v>
      </c>
      <c r="BM276" s="206" t="s">
        <v>994</v>
      </c>
    </row>
    <row r="277" s="2" customFormat="1">
      <c r="A277" s="32"/>
      <c r="B277" s="33"/>
      <c r="C277" s="34"/>
      <c r="D277" s="208" t="s">
        <v>136</v>
      </c>
      <c r="E277" s="34"/>
      <c r="F277" s="209" t="s">
        <v>993</v>
      </c>
      <c r="G277" s="34"/>
      <c r="H277" s="34"/>
      <c r="I277" s="34"/>
      <c r="J277" s="34"/>
      <c r="K277" s="34"/>
      <c r="L277" s="38"/>
      <c r="M277" s="210"/>
      <c r="N277" s="211"/>
      <c r="O277" s="77"/>
      <c r="P277" s="77"/>
      <c r="Q277" s="77"/>
      <c r="R277" s="77"/>
      <c r="S277" s="77"/>
      <c r="T277" s="78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136</v>
      </c>
      <c r="AU277" s="17" t="s">
        <v>78</v>
      </c>
    </row>
    <row r="278" s="2" customFormat="1" ht="62.7" customHeight="1">
      <c r="A278" s="32"/>
      <c r="B278" s="33"/>
      <c r="C278" s="224" t="s">
        <v>664</v>
      </c>
      <c r="D278" s="224" t="s">
        <v>224</v>
      </c>
      <c r="E278" s="225" t="s">
        <v>995</v>
      </c>
      <c r="F278" s="226" t="s">
        <v>996</v>
      </c>
      <c r="G278" s="227" t="s">
        <v>601</v>
      </c>
      <c r="H278" s="228">
        <v>1</v>
      </c>
      <c r="I278" s="229">
        <v>20031.43</v>
      </c>
      <c r="J278" s="229">
        <f>ROUND(I278*H278,2)</f>
        <v>20031.43</v>
      </c>
      <c r="K278" s="226" t="s">
        <v>17</v>
      </c>
      <c r="L278" s="230"/>
      <c r="M278" s="231" t="s">
        <v>17</v>
      </c>
      <c r="N278" s="232" t="s">
        <v>39</v>
      </c>
      <c r="O278" s="204">
        <v>0</v>
      </c>
      <c r="P278" s="204">
        <f>O278*H278</f>
        <v>0</v>
      </c>
      <c r="Q278" s="204">
        <v>0</v>
      </c>
      <c r="R278" s="204">
        <f>Q278*H278</f>
        <v>0</v>
      </c>
      <c r="S278" s="204">
        <v>0</v>
      </c>
      <c r="T278" s="205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206" t="s">
        <v>176</v>
      </c>
      <c r="AT278" s="206" t="s">
        <v>224</v>
      </c>
      <c r="AU278" s="206" t="s">
        <v>78</v>
      </c>
      <c r="AY278" s="17" t="s">
        <v>127</v>
      </c>
      <c r="BE278" s="207">
        <f>IF(N278="základní",J278,0)</f>
        <v>20031.43</v>
      </c>
      <c r="BF278" s="207">
        <f>IF(N278="snížená",J278,0)</f>
        <v>0</v>
      </c>
      <c r="BG278" s="207">
        <f>IF(N278="zákl. přenesená",J278,0)</f>
        <v>0</v>
      </c>
      <c r="BH278" s="207">
        <f>IF(N278="sníž. přenesená",J278,0)</f>
        <v>0</v>
      </c>
      <c r="BI278" s="207">
        <f>IF(N278="nulová",J278,0)</f>
        <v>0</v>
      </c>
      <c r="BJ278" s="17" t="s">
        <v>76</v>
      </c>
      <c r="BK278" s="207">
        <f>ROUND(I278*H278,2)</f>
        <v>20031.43</v>
      </c>
      <c r="BL278" s="17" t="s">
        <v>134</v>
      </c>
      <c r="BM278" s="206" t="s">
        <v>997</v>
      </c>
    </row>
    <row r="279" s="2" customFormat="1">
      <c r="A279" s="32"/>
      <c r="B279" s="33"/>
      <c r="C279" s="34"/>
      <c r="D279" s="208" t="s">
        <v>136</v>
      </c>
      <c r="E279" s="34"/>
      <c r="F279" s="209" t="s">
        <v>996</v>
      </c>
      <c r="G279" s="34"/>
      <c r="H279" s="34"/>
      <c r="I279" s="34"/>
      <c r="J279" s="34"/>
      <c r="K279" s="34"/>
      <c r="L279" s="38"/>
      <c r="M279" s="210"/>
      <c r="N279" s="211"/>
      <c r="O279" s="77"/>
      <c r="P279" s="77"/>
      <c r="Q279" s="77"/>
      <c r="R279" s="77"/>
      <c r="S279" s="77"/>
      <c r="T279" s="78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T279" s="17" t="s">
        <v>136</v>
      </c>
      <c r="AU279" s="17" t="s">
        <v>78</v>
      </c>
    </row>
    <row r="280" s="2" customFormat="1" ht="21.75" customHeight="1">
      <c r="A280" s="32"/>
      <c r="B280" s="33"/>
      <c r="C280" s="224" t="s">
        <v>668</v>
      </c>
      <c r="D280" s="224" t="s">
        <v>224</v>
      </c>
      <c r="E280" s="225" t="s">
        <v>998</v>
      </c>
      <c r="F280" s="226" t="s">
        <v>999</v>
      </c>
      <c r="G280" s="227" t="s">
        <v>601</v>
      </c>
      <c r="H280" s="228">
        <v>2</v>
      </c>
      <c r="I280" s="229">
        <v>6103.3400000000001</v>
      </c>
      <c r="J280" s="229">
        <f>ROUND(I280*H280,2)</f>
        <v>12206.68</v>
      </c>
      <c r="K280" s="226" t="s">
        <v>17</v>
      </c>
      <c r="L280" s="230"/>
      <c r="M280" s="231" t="s">
        <v>17</v>
      </c>
      <c r="N280" s="232" t="s">
        <v>39</v>
      </c>
      <c r="O280" s="204">
        <v>0</v>
      </c>
      <c r="P280" s="204">
        <f>O280*H280</f>
        <v>0</v>
      </c>
      <c r="Q280" s="204">
        <v>0</v>
      </c>
      <c r="R280" s="204">
        <f>Q280*H280</f>
        <v>0</v>
      </c>
      <c r="S280" s="204">
        <v>0</v>
      </c>
      <c r="T280" s="205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206" t="s">
        <v>176</v>
      </c>
      <c r="AT280" s="206" t="s">
        <v>224</v>
      </c>
      <c r="AU280" s="206" t="s">
        <v>78</v>
      </c>
      <c r="AY280" s="17" t="s">
        <v>127</v>
      </c>
      <c r="BE280" s="207">
        <f>IF(N280="základní",J280,0)</f>
        <v>12206.68</v>
      </c>
      <c r="BF280" s="207">
        <f>IF(N280="snížená",J280,0)</f>
        <v>0</v>
      </c>
      <c r="BG280" s="207">
        <f>IF(N280="zákl. přenesená",J280,0)</f>
        <v>0</v>
      </c>
      <c r="BH280" s="207">
        <f>IF(N280="sníž. přenesená",J280,0)</f>
        <v>0</v>
      </c>
      <c r="BI280" s="207">
        <f>IF(N280="nulová",J280,0)</f>
        <v>0</v>
      </c>
      <c r="BJ280" s="17" t="s">
        <v>76</v>
      </c>
      <c r="BK280" s="207">
        <f>ROUND(I280*H280,2)</f>
        <v>12206.68</v>
      </c>
      <c r="BL280" s="17" t="s">
        <v>134</v>
      </c>
      <c r="BM280" s="206" t="s">
        <v>1000</v>
      </c>
    </row>
    <row r="281" s="2" customFormat="1">
      <c r="A281" s="32"/>
      <c r="B281" s="33"/>
      <c r="C281" s="34"/>
      <c r="D281" s="208" t="s">
        <v>136</v>
      </c>
      <c r="E281" s="34"/>
      <c r="F281" s="209" t="s">
        <v>999</v>
      </c>
      <c r="G281" s="34"/>
      <c r="H281" s="34"/>
      <c r="I281" s="34"/>
      <c r="J281" s="34"/>
      <c r="K281" s="34"/>
      <c r="L281" s="38"/>
      <c r="M281" s="210"/>
      <c r="N281" s="211"/>
      <c r="O281" s="77"/>
      <c r="P281" s="77"/>
      <c r="Q281" s="77"/>
      <c r="R281" s="77"/>
      <c r="S281" s="77"/>
      <c r="T281" s="78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136</v>
      </c>
      <c r="AU281" s="17" t="s">
        <v>78</v>
      </c>
    </row>
    <row r="282" s="2" customFormat="1" ht="16.5" customHeight="1">
      <c r="A282" s="32"/>
      <c r="B282" s="33"/>
      <c r="C282" s="224" t="s">
        <v>672</v>
      </c>
      <c r="D282" s="224" t="s">
        <v>224</v>
      </c>
      <c r="E282" s="225" t="s">
        <v>1001</v>
      </c>
      <c r="F282" s="226" t="s">
        <v>1002</v>
      </c>
      <c r="G282" s="227" t="s">
        <v>601</v>
      </c>
      <c r="H282" s="228">
        <v>1</v>
      </c>
      <c r="I282" s="229">
        <v>6103.3400000000001</v>
      </c>
      <c r="J282" s="229">
        <f>ROUND(I282*H282,2)</f>
        <v>6103.3400000000001</v>
      </c>
      <c r="K282" s="226" t="s">
        <v>17</v>
      </c>
      <c r="L282" s="230"/>
      <c r="M282" s="231" t="s">
        <v>17</v>
      </c>
      <c r="N282" s="232" t="s">
        <v>39</v>
      </c>
      <c r="O282" s="204">
        <v>0</v>
      </c>
      <c r="P282" s="204">
        <f>O282*H282</f>
        <v>0</v>
      </c>
      <c r="Q282" s="204">
        <v>0</v>
      </c>
      <c r="R282" s="204">
        <f>Q282*H282</f>
        <v>0</v>
      </c>
      <c r="S282" s="204">
        <v>0</v>
      </c>
      <c r="T282" s="205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206" t="s">
        <v>176</v>
      </c>
      <c r="AT282" s="206" t="s">
        <v>224</v>
      </c>
      <c r="AU282" s="206" t="s">
        <v>78</v>
      </c>
      <c r="AY282" s="17" t="s">
        <v>127</v>
      </c>
      <c r="BE282" s="207">
        <f>IF(N282="základní",J282,0)</f>
        <v>6103.3400000000001</v>
      </c>
      <c r="BF282" s="207">
        <f>IF(N282="snížená",J282,0)</f>
        <v>0</v>
      </c>
      <c r="BG282" s="207">
        <f>IF(N282="zákl. přenesená",J282,0)</f>
        <v>0</v>
      </c>
      <c r="BH282" s="207">
        <f>IF(N282="sníž. přenesená",J282,0)</f>
        <v>0</v>
      </c>
      <c r="BI282" s="207">
        <f>IF(N282="nulová",J282,0)</f>
        <v>0</v>
      </c>
      <c r="BJ282" s="17" t="s">
        <v>76</v>
      </c>
      <c r="BK282" s="207">
        <f>ROUND(I282*H282,2)</f>
        <v>6103.3400000000001</v>
      </c>
      <c r="BL282" s="17" t="s">
        <v>134</v>
      </c>
      <c r="BM282" s="206" t="s">
        <v>1003</v>
      </c>
    </row>
    <row r="283" s="2" customFormat="1">
      <c r="A283" s="32"/>
      <c r="B283" s="33"/>
      <c r="C283" s="34"/>
      <c r="D283" s="208" t="s">
        <v>136</v>
      </c>
      <c r="E283" s="34"/>
      <c r="F283" s="209" t="s">
        <v>1002</v>
      </c>
      <c r="G283" s="34"/>
      <c r="H283" s="34"/>
      <c r="I283" s="34"/>
      <c r="J283" s="34"/>
      <c r="K283" s="34"/>
      <c r="L283" s="38"/>
      <c r="M283" s="210"/>
      <c r="N283" s="211"/>
      <c r="O283" s="77"/>
      <c r="P283" s="77"/>
      <c r="Q283" s="77"/>
      <c r="R283" s="77"/>
      <c r="S283" s="77"/>
      <c r="T283" s="78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136</v>
      </c>
      <c r="AU283" s="17" t="s">
        <v>78</v>
      </c>
    </row>
    <row r="284" s="2" customFormat="1" ht="49.05" customHeight="1">
      <c r="A284" s="32"/>
      <c r="B284" s="33"/>
      <c r="C284" s="224" t="s">
        <v>678</v>
      </c>
      <c r="D284" s="224" t="s">
        <v>224</v>
      </c>
      <c r="E284" s="225" t="s">
        <v>1004</v>
      </c>
      <c r="F284" s="226" t="s">
        <v>1005</v>
      </c>
      <c r="G284" s="227" t="s">
        <v>601</v>
      </c>
      <c r="H284" s="228">
        <v>1</v>
      </c>
      <c r="I284" s="229">
        <v>1995</v>
      </c>
      <c r="J284" s="229">
        <f>ROUND(I284*H284,2)</f>
        <v>1995</v>
      </c>
      <c r="K284" s="226" t="s">
        <v>17</v>
      </c>
      <c r="L284" s="230"/>
      <c r="M284" s="231" t="s">
        <v>17</v>
      </c>
      <c r="N284" s="232" t="s">
        <v>39</v>
      </c>
      <c r="O284" s="204">
        <v>0</v>
      </c>
      <c r="P284" s="204">
        <f>O284*H284</f>
        <v>0</v>
      </c>
      <c r="Q284" s="204">
        <v>0</v>
      </c>
      <c r="R284" s="204">
        <f>Q284*H284</f>
        <v>0</v>
      </c>
      <c r="S284" s="204">
        <v>0</v>
      </c>
      <c r="T284" s="205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206" t="s">
        <v>176</v>
      </c>
      <c r="AT284" s="206" t="s">
        <v>224</v>
      </c>
      <c r="AU284" s="206" t="s">
        <v>78</v>
      </c>
      <c r="AY284" s="17" t="s">
        <v>127</v>
      </c>
      <c r="BE284" s="207">
        <f>IF(N284="základní",J284,0)</f>
        <v>1995</v>
      </c>
      <c r="BF284" s="207">
        <f>IF(N284="snížená",J284,0)</f>
        <v>0</v>
      </c>
      <c r="BG284" s="207">
        <f>IF(N284="zákl. přenesená",J284,0)</f>
        <v>0</v>
      </c>
      <c r="BH284" s="207">
        <f>IF(N284="sníž. přenesená",J284,0)</f>
        <v>0</v>
      </c>
      <c r="BI284" s="207">
        <f>IF(N284="nulová",J284,0)</f>
        <v>0</v>
      </c>
      <c r="BJ284" s="17" t="s">
        <v>76</v>
      </c>
      <c r="BK284" s="207">
        <f>ROUND(I284*H284,2)</f>
        <v>1995</v>
      </c>
      <c r="BL284" s="17" t="s">
        <v>134</v>
      </c>
      <c r="BM284" s="206" t="s">
        <v>1006</v>
      </c>
    </row>
    <row r="285" s="2" customFormat="1">
      <c r="A285" s="32"/>
      <c r="B285" s="33"/>
      <c r="C285" s="34"/>
      <c r="D285" s="208" t="s">
        <v>136</v>
      </c>
      <c r="E285" s="34"/>
      <c r="F285" s="209" t="s">
        <v>1005</v>
      </c>
      <c r="G285" s="34"/>
      <c r="H285" s="34"/>
      <c r="I285" s="34"/>
      <c r="J285" s="34"/>
      <c r="K285" s="34"/>
      <c r="L285" s="38"/>
      <c r="M285" s="210"/>
      <c r="N285" s="211"/>
      <c r="O285" s="77"/>
      <c r="P285" s="77"/>
      <c r="Q285" s="77"/>
      <c r="R285" s="77"/>
      <c r="S285" s="77"/>
      <c r="T285" s="78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T285" s="17" t="s">
        <v>136</v>
      </c>
      <c r="AU285" s="17" t="s">
        <v>78</v>
      </c>
    </row>
    <row r="286" s="2" customFormat="1" ht="16.5" customHeight="1">
      <c r="A286" s="32"/>
      <c r="B286" s="33"/>
      <c r="C286" s="224" t="s">
        <v>682</v>
      </c>
      <c r="D286" s="224" t="s">
        <v>224</v>
      </c>
      <c r="E286" s="225" t="s">
        <v>1007</v>
      </c>
      <c r="F286" s="226" t="s">
        <v>1008</v>
      </c>
      <c r="G286" s="227" t="s">
        <v>601</v>
      </c>
      <c r="H286" s="228">
        <v>1</v>
      </c>
      <c r="I286" s="229">
        <v>9045.4500000000007</v>
      </c>
      <c r="J286" s="229">
        <f>ROUND(I286*H286,2)</f>
        <v>9045.4500000000007</v>
      </c>
      <c r="K286" s="226" t="s">
        <v>17</v>
      </c>
      <c r="L286" s="230"/>
      <c r="M286" s="231" t="s">
        <v>17</v>
      </c>
      <c r="N286" s="232" t="s">
        <v>39</v>
      </c>
      <c r="O286" s="204">
        <v>0</v>
      </c>
      <c r="P286" s="204">
        <f>O286*H286</f>
        <v>0</v>
      </c>
      <c r="Q286" s="204">
        <v>0</v>
      </c>
      <c r="R286" s="204">
        <f>Q286*H286</f>
        <v>0</v>
      </c>
      <c r="S286" s="204">
        <v>0</v>
      </c>
      <c r="T286" s="205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206" t="s">
        <v>176</v>
      </c>
      <c r="AT286" s="206" t="s">
        <v>224</v>
      </c>
      <c r="AU286" s="206" t="s">
        <v>78</v>
      </c>
      <c r="AY286" s="17" t="s">
        <v>127</v>
      </c>
      <c r="BE286" s="207">
        <f>IF(N286="základní",J286,0)</f>
        <v>9045.4500000000007</v>
      </c>
      <c r="BF286" s="207">
        <f>IF(N286="snížená",J286,0)</f>
        <v>0</v>
      </c>
      <c r="BG286" s="207">
        <f>IF(N286="zákl. přenesená",J286,0)</f>
        <v>0</v>
      </c>
      <c r="BH286" s="207">
        <f>IF(N286="sníž. přenesená",J286,0)</f>
        <v>0</v>
      </c>
      <c r="BI286" s="207">
        <f>IF(N286="nulová",J286,0)</f>
        <v>0</v>
      </c>
      <c r="BJ286" s="17" t="s">
        <v>76</v>
      </c>
      <c r="BK286" s="207">
        <f>ROUND(I286*H286,2)</f>
        <v>9045.4500000000007</v>
      </c>
      <c r="BL286" s="17" t="s">
        <v>134</v>
      </c>
      <c r="BM286" s="206" t="s">
        <v>1009</v>
      </c>
    </row>
    <row r="287" s="2" customFormat="1">
      <c r="A287" s="32"/>
      <c r="B287" s="33"/>
      <c r="C287" s="34"/>
      <c r="D287" s="208" t="s">
        <v>136</v>
      </c>
      <c r="E287" s="34"/>
      <c r="F287" s="209" t="s">
        <v>1008</v>
      </c>
      <c r="G287" s="34"/>
      <c r="H287" s="34"/>
      <c r="I287" s="34"/>
      <c r="J287" s="34"/>
      <c r="K287" s="34"/>
      <c r="L287" s="38"/>
      <c r="M287" s="210"/>
      <c r="N287" s="211"/>
      <c r="O287" s="77"/>
      <c r="P287" s="77"/>
      <c r="Q287" s="77"/>
      <c r="R287" s="77"/>
      <c r="S287" s="77"/>
      <c r="T287" s="78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136</v>
      </c>
      <c r="AU287" s="17" t="s">
        <v>78</v>
      </c>
    </row>
    <row r="288" s="2" customFormat="1" ht="49.05" customHeight="1">
      <c r="A288" s="32"/>
      <c r="B288" s="33"/>
      <c r="C288" s="224" t="s">
        <v>686</v>
      </c>
      <c r="D288" s="224" t="s">
        <v>224</v>
      </c>
      <c r="E288" s="225" t="s">
        <v>1010</v>
      </c>
      <c r="F288" s="226" t="s">
        <v>1011</v>
      </c>
      <c r="G288" s="227" t="s">
        <v>377</v>
      </c>
      <c r="H288" s="228">
        <v>1</v>
      </c>
      <c r="I288" s="229">
        <v>55483.75</v>
      </c>
      <c r="J288" s="229">
        <f>ROUND(I288*H288,2)</f>
        <v>55483.75</v>
      </c>
      <c r="K288" s="226" t="s">
        <v>17</v>
      </c>
      <c r="L288" s="230"/>
      <c r="M288" s="231" t="s">
        <v>17</v>
      </c>
      <c r="N288" s="232" t="s">
        <v>39</v>
      </c>
      <c r="O288" s="204">
        <v>0</v>
      </c>
      <c r="P288" s="204">
        <f>O288*H288</f>
        <v>0</v>
      </c>
      <c r="Q288" s="204">
        <v>0</v>
      </c>
      <c r="R288" s="204">
        <f>Q288*H288</f>
        <v>0</v>
      </c>
      <c r="S288" s="204">
        <v>0</v>
      </c>
      <c r="T288" s="205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206" t="s">
        <v>176</v>
      </c>
      <c r="AT288" s="206" t="s">
        <v>224</v>
      </c>
      <c r="AU288" s="206" t="s">
        <v>78</v>
      </c>
      <c r="AY288" s="17" t="s">
        <v>127</v>
      </c>
      <c r="BE288" s="207">
        <f>IF(N288="základní",J288,0)</f>
        <v>55483.75</v>
      </c>
      <c r="BF288" s="207">
        <f>IF(N288="snížená",J288,0)</f>
        <v>0</v>
      </c>
      <c r="BG288" s="207">
        <f>IF(N288="zákl. přenesená",J288,0)</f>
        <v>0</v>
      </c>
      <c r="BH288" s="207">
        <f>IF(N288="sníž. přenesená",J288,0)</f>
        <v>0</v>
      </c>
      <c r="BI288" s="207">
        <f>IF(N288="nulová",J288,0)</f>
        <v>0</v>
      </c>
      <c r="BJ288" s="17" t="s">
        <v>76</v>
      </c>
      <c r="BK288" s="207">
        <f>ROUND(I288*H288,2)</f>
        <v>55483.75</v>
      </c>
      <c r="BL288" s="17" t="s">
        <v>134</v>
      </c>
      <c r="BM288" s="206" t="s">
        <v>1012</v>
      </c>
    </row>
    <row r="289" s="2" customFormat="1">
      <c r="A289" s="32"/>
      <c r="B289" s="33"/>
      <c r="C289" s="34"/>
      <c r="D289" s="208" t="s">
        <v>136</v>
      </c>
      <c r="E289" s="34"/>
      <c r="F289" s="209" t="s">
        <v>1013</v>
      </c>
      <c r="G289" s="34"/>
      <c r="H289" s="34"/>
      <c r="I289" s="34"/>
      <c r="J289" s="34"/>
      <c r="K289" s="34"/>
      <c r="L289" s="38"/>
      <c r="M289" s="210"/>
      <c r="N289" s="211"/>
      <c r="O289" s="77"/>
      <c r="P289" s="77"/>
      <c r="Q289" s="77"/>
      <c r="R289" s="77"/>
      <c r="S289" s="77"/>
      <c r="T289" s="78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136</v>
      </c>
      <c r="AU289" s="17" t="s">
        <v>78</v>
      </c>
    </row>
    <row r="290" s="12" customFormat="1" ht="22.8" customHeight="1">
      <c r="A290" s="12"/>
      <c r="B290" s="181"/>
      <c r="C290" s="182"/>
      <c r="D290" s="183" t="s">
        <v>67</v>
      </c>
      <c r="E290" s="194" t="s">
        <v>1014</v>
      </c>
      <c r="F290" s="194" t="s">
        <v>1015</v>
      </c>
      <c r="G290" s="182"/>
      <c r="H290" s="182"/>
      <c r="I290" s="182"/>
      <c r="J290" s="195">
        <f>BK290</f>
        <v>78225</v>
      </c>
      <c r="K290" s="182"/>
      <c r="L290" s="186"/>
      <c r="M290" s="187"/>
      <c r="N290" s="188"/>
      <c r="O290" s="188"/>
      <c r="P290" s="189">
        <f>SUM(P291:P292)</f>
        <v>0</v>
      </c>
      <c r="Q290" s="188"/>
      <c r="R290" s="189">
        <f>SUM(R291:R292)</f>
        <v>0</v>
      </c>
      <c r="S290" s="188"/>
      <c r="T290" s="190">
        <f>SUM(T291:T292)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91" t="s">
        <v>76</v>
      </c>
      <c r="AT290" s="192" t="s">
        <v>67</v>
      </c>
      <c r="AU290" s="192" t="s">
        <v>76</v>
      </c>
      <c r="AY290" s="191" t="s">
        <v>127</v>
      </c>
      <c r="BK290" s="193">
        <f>SUM(BK291:BK292)</f>
        <v>78225</v>
      </c>
    </row>
    <row r="291" s="2" customFormat="1" ht="37.8" customHeight="1">
      <c r="A291" s="32"/>
      <c r="B291" s="33"/>
      <c r="C291" s="224" t="s">
        <v>690</v>
      </c>
      <c r="D291" s="224" t="s">
        <v>224</v>
      </c>
      <c r="E291" s="225" t="s">
        <v>1016</v>
      </c>
      <c r="F291" s="226" t="s">
        <v>1017</v>
      </c>
      <c r="G291" s="227" t="s">
        <v>601</v>
      </c>
      <c r="H291" s="228">
        <v>3</v>
      </c>
      <c r="I291" s="229">
        <v>26075</v>
      </c>
      <c r="J291" s="229">
        <f>ROUND(I291*H291,2)</f>
        <v>78225</v>
      </c>
      <c r="K291" s="226" t="s">
        <v>17</v>
      </c>
      <c r="L291" s="230"/>
      <c r="M291" s="231" t="s">
        <v>17</v>
      </c>
      <c r="N291" s="232" t="s">
        <v>39</v>
      </c>
      <c r="O291" s="204">
        <v>0</v>
      </c>
      <c r="P291" s="204">
        <f>O291*H291</f>
        <v>0</v>
      </c>
      <c r="Q291" s="204">
        <v>0</v>
      </c>
      <c r="R291" s="204">
        <f>Q291*H291</f>
        <v>0</v>
      </c>
      <c r="S291" s="204">
        <v>0</v>
      </c>
      <c r="T291" s="205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206" t="s">
        <v>176</v>
      </c>
      <c r="AT291" s="206" t="s">
        <v>224</v>
      </c>
      <c r="AU291" s="206" t="s">
        <v>78</v>
      </c>
      <c r="AY291" s="17" t="s">
        <v>127</v>
      </c>
      <c r="BE291" s="207">
        <f>IF(N291="základní",J291,0)</f>
        <v>78225</v>
      </c>
      <c r="BF291" s="207">
        <f>IF(N291="snížená",J291,0)</f>
        <v>0</v>
      </c>
      <c r="BG291" s="207">
        <f>IF(N291="zákl. přenesená",J291,0)</f>
        <v>0</v>
      </c>
      <c r="BH291" s="207">
        <f>IF(N291="sníž. přenesená",J291,0)</f>
        <v>0</v>
      </c>
      <c r="BI291" s="207">
        <f>IF(N291="nulová",J291,0)</f>
        <v>0</v>
      </c>
      <c r="BJ291" s="17" t="s">
        <v>76</v>
      </c>
      <c r="BK291" s="207">
        <f>ROUND(I291*H291,2)</f>
        <v>78225</v>
      </c>
      <c r="BL291" s="17" t="s">
        <v>134</v>
      </c>
      <c r="BM291" s="206" t="s">
        <v>1018</v>
      </c>
    </row>
    <row r="292" s="2" customFormat="1">
      <c r="A292" s="32"/>
      <c r="B292" s="33"/>
      <c r="C292" s="34"/>
      <c r="D292" s="208" t="s">
        <v>136</v>
      </c>
      <c r="E292" s="34"/>
      <c r="F292" s="209" t="s">
        <v>1017</v>
      </c>
      <c r="G292" s="34"/>
      <c r="H292" s="34"/>
      <c r="I292" s="34"/>
      <c r="J292" s="34"/>
      <c r="K292" s="34"/>
      <c r="L292" s="38"/>
      <c r="M292" s="210"/>
      <c r="N292" s="211"/>
      <c r="O292" s="77"/>
      <c r="P292" s="77"/>
      <c r="Q292" s="77"/>
      <c r="R292" s="77"/>
      <c r="S292" s="77"/>
      <c r="T292" s="78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T292" s="17" t="s">
        <v>136</v>
      </c>
      <c r="AU292" s="17" t="s">
        <v>78</v>
      </c>
    </row>
    <row r="293" s="12" customFormat="1" ht="22.8" customHeight="1">
      <c r="A293" s="12"/>
      <c r="B293" s="181"/>
      <c r="C293" s="182"/>
      <c r="D293" s="183" t="s">
        <v>67</v>
      </c>
      <c r="E293" s="194" t="s">
        <v>1019</v>
      </c>
      <c r="F293" s="194" t="s">
        <v>1020</v>
      </c>
      <c r="G293" s="182"/>
      <c r="H293" s="182"/>
      <c r="I293" s="182"/>
      <c r="J293" s="195">
        <f>BK293</f>
        <v>128840.18999999999</v>
      </c>
      <c r="K293" s="182"/>
      <c r="L293" s="186"/>
      <c r="M293" s="187"/>
      <c r="N293" s="188"/>
      <c r="O293" s="188"/>
      <c r="P293" s="189">
        <f>SUM(P294:P301)</f>
        <v>0</v>
      </c>
      <c r="Q293" s="188"/>
      <c r="R293" s="189">
        <f>SUM(R294:R301)</f>
        <v>0</v>
      </c>
      <c r="S293" s="188"/>
      <c r="T293" s="190">
        <f>SUM(T294:T301)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191" t="s">
        <v>76</v>
      </c>
      <c r="AT293" s="192" t="s">
        <v>67</v>
      </c>
      <c r="AU293" s="192" t="s">
        <v>76</v>
      </c>
      <c r="AY293" s="191" t="s">
        <v>127</v>
      </c>
      <c r="BK293" s="193">
        <f>SUM(BK294:BK301)</f>
        <v>128840.18999999999</v>
      </c>
    </row>
    <row r="294" s="2" customFormat="1" ht="37.8" customHeight="1">
      <c r="A294" s="32"/>
      <c r="B294" s="33"/>
      <c r="C294" s="224" t="s">
        <v>694</v>
      </c>
      <c r="D294" s="224" t="s">
        <v>224</v>
      </c>
      <c r="E294" s="225" t="s">
        <v>1021</v>
      </c>
      <c r="F294" s="226" t="s">
        <v>1022</v>
      </c>
      <c r="G294" s="227" t="s">
        <v>377</v>
      </c>
      <c r="H294" s="228">
        <v>1</v>
      </c>
      <c r="I294" s="229">
        <v>116672.5</v>
      </c>
      <c r="J294" s="229">
        <f>ROUND(I294*H294,2)</f>
        <v>116672.5</v>
      </c>
      <c r="K294" s="226" t="s">
        <v>17</v>
      </c>
      <c r="L294" s="230"/>
      <c r="M294" s="231" t="s">
        <v>17</v>
      </c>
      <c r="N294" s="232" t="s">
        <v>39</v>
      </c>
      <c r="O294" s="204">
        <v>0</v>
      </c>
      <c r="P294" s="204">
        <f>O294*H294</f>
        <v>0</v>
      </c>
      <c r="Q294" s="204">
        <v>0</v>
      </c>
      <c r="R294" s="204">
        <f>Q294*H294</f>
        <v>0</v>
      </c>
      <c r="S294" s="204">
        <v>0</v>
      </c>
      <c r="T294" s="205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206" t="s">
        <v>331</v>
      </c>
      <c r="AT294" s="206" t="s">
        <v>224</v>
      </c>
      <c r="AU294" s="206" t="s">
        <v>78</v>
      </c>
      <c r="AY294" s="17" t="s">
        <v>127</v>
      </c>
      <c r="BE294" s="207">
        <f>IF(N294="základní",J294,0)</f>
        <v>116672.5</v>
      </c>
      <c r="BF294" s="207">
        <f>IF(N294="snížená",J294,0)</f>
        <v>0</v>
      </c>
      <c r="BG294" s="207">
        <f>IF(N294="zákl. přenesená",J294,0)</f>
        <v>0</v>
      </c>
      <c r="BH294" s="207">
        <f>IF(N294="sníž. přenesená",J294,0)</f>
        <v>0</v>
      </c>
      <c r="BI294" s="207">
        <f>IF(N294="nulová",J294,0)</f>
        <v>0</v>
      </c>
      <c r="BJ294" s="17" t="s">
        <v>76</v>
      </c>
      <c r="BK294" s="207">
        <f>ROUND(I294*H294,2)</f>
        <v>116672.5</v>
      </c>
      <c r="BL294" s="17" t="s">
        <v>230</v>
      </c>
      <c r="BM294" s="206" t="s">
        <v>1023</v>
      </c>
    </row>
    <row r="295" s="2" customFormat="1">
      <c r="A295" s="32"/>
      <c r="B295" s="33"/>
      <c r="C295" s="34"/>
      <c r="D295" s="208" t="s">
        <v>136</v>
      </c>
      <c r="E295" s="34"/>
      <c r="F295" s="209" t="s">
        <v>1024</v>
      </c>
      <c r="G295" s="34"/>
      <c r="H295" s="34"/>
      <c r="I295" s="34"/>
      <c r="J295" s="34"/>
      <c r="K295" s="34"/>
      <c r="L295" s="38"/>
      <c r="M295" s="210"/>
      <c r="N295" s="211"/>
      <c r="O295" s="77"/>
      <c r="P295" s="77"/>
      <c r="Q295" s="77"/>
      <c r="R295" s="77"/>
      <c r="S295" s="77"/>
      <c r="T295" s="78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136</v>
      </c>
      <c r="AU295" s="17" t="s">
        <v>78</v>
      </c>
    </row>
    <row r="296" s="2" customFormat="1" ht="24.15" customHeight="1">
      <c r="A296" s="32"/>
      <c r="B296" s="33"/>
      <c r="C296" s="224" t="s">
        <v>1025</v>
      </c>
      <c r="D296" s="224" t="s">
        <v>224</v>
      </c>
      <c r="E296" s="225" t="s">
        <v>1026</v>
      </c>
      <c r="F296" s="226" t="s">
        <v>1027</v>
      </c>
      <c r="G296" s="227" t="s">
        <v>601</v>
      </c>
      <c r="H296" s="228">
        <v>3</v>
      </c>
      <c r="I296" s="229">
        <v>1960</v>
      </c>
      <c r="J296" s="229">
        <f>ROUND(I296*H296,2)</f>
        <v>5880</v>
      </c>
      <c r="K296" s="226" t="s">
        <v>17</v>
      </c>
      <c r="L296" s="230"/>
      <c r="M296" s="231" t="s">
        <v>17</v>
      </c>
      <c r="N296" s="232" t="s">
        <v>39</v>
      </c>
      <c r="O296" s="204">
        <v>0</v>
      </c>
      <c r="P296" s="204">
        <f>O296*H296</f>
        <v>0</v>
      </c>
      <c r="Q296" s="204">
        <v>0</v>
      </c>
      <c r="R296" s="204">
        <f>Q296*H296</f>
        <v>0</v>
      </c>
      <c r="S296" s="204">
        <v>0</v>
      </c>
      <c r="T296" s="205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206" t="s">
        <v>331</v>
      </c>
      <c r="AT296" s="206" t="s">
        <v>224</v>
      </c>
      <c r="AU296" s="206" t="s">
        <v>78</v>
      </c>
      <c r="AY296" s="17" t="s">
        <v>127</v>
      </c>
      <c r="BE296" s="207">
        <f>IF(N296="základní",J296,0)</f>
        <v>5880</v>
      </c>
      <c r="BF296" s="207">
        <f>IF(N296="snížená",J296,0)</f>
        <v>0</v>
      </c>
      <c r="BG296" s="207">
        <f>IF(N296="zákl. přenesená",J296,0)</f>
        <v>0</v>
      </c>
      <c r="BH296" s="207">
        <f>IF(N296="sníž. přenesená",J296,0)</f>
        <v>0</v>
      </c>
      <c r="BI296" s="207">
        <f>IF(N296="nulová",J296,0)</f>
        <v>0</v>
      </c>
      <c r="BJ296" s="17" t="s">
        <v>76</v>
      </c>
      <c r="BK296" s="207">
        <f>ROUND(I296*H296,2)</f>
        <v>5880</v>
      </c>
      <c r="BL296" s="17" t="s">
        <v>230</v>
      </c>
      <c r="BM296" s="206" t="s">
        <v>1028</v>
      </c>
    </row>
    <row r="297" s="2" customFormat="1">
      <c r="A297" s="32"/>
      <c r="B297" s="33"/>
      <c r="C297" s="34"/>
      <c r="D297" s="208" t="s">
        <v>136</v>
      </c>
      <c r="E297" s="34"/>
      <c r="F297" s="209" t="s">
        <v>1027</v>
      </c>
      <c r="G297" s="34"/>
      <c r="H297" s="34"/>
      <c r="I297" s="34"/>
      <c r="J297" s="34"/>
      <c r="K297" s="34"/>
      <c r="L297" s="38"/>
      <c r="M297" s="210"/>
      <c r="N297" s="211"/>
      <c r="O297" s="77"/>
      <c r="P297" s="77"/>
      <c r="Q297" s="77"/>
      <c r="R297" s="77"/>
      <c r="S297" s="77"/>
      <c r="T297" s="78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T297" s="17" t="s">
        <v>136</v>
      </c>
      <c r="AU297" s="17" t="s">
        <v>78</v>
      </c>
    </row>
    <row r="298" s="2" customFormat="1" ht="24.15" customHeight="1">
      <c r="A298" s="32"/>
      <c r="B298" s="33"/>
      <c r="C298" s="224" t="s">
        <v>1029</v>
      </c>
      <c r="D298" s="224" t="s">
        <v>224</v>
      </c>
      <c r="E298" s="225" t="s">
        <v>1030</v>
      </c>
      <c r="F298" s="226" t="s">
        <v>1031</v>
      </c>
      <c r="G298" s="227" t="s">
        <v>601</v>
      </c>
      <c r="H298" s="228">
        <v>2</v>
      </c>
      <c r="I298" s="229">
        <v>531.34000000000003</v>
      </c>
      <c r="J298" s="229">
        <f>ROUND(I298*H298,2)</f>
        <v>1062.6800000000001</v>
      </c>
      <c r="K298" s="226" t="s">
        <v>17</v>
      </c>
      <c r="L298" s="230"/>
      <c r="M298" s="231" t="s">
        <v>17</v>
      </c>
      <c r="N298" s="232" t="s">
        <v>39</v>
      </c>
      <c r="O298" s="204">
        <v>0</v>
      </c>
      <c r="P298" s="204">
        <f>O298*H298</f>
        <v>0</v>
      </c>
      <c r="Q298" s="204">
        <v>0</v>
      </c>
      <c r="R298" s="204">
        <f>Q298*H298</f>
        <v>0</v>
      </c>
      <c r="S298" s="204">
        <v>0</v>
      </c>
      <c r="T298" s="205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206" t="s">
        <v>176</v>
      </c>
      <c r="AT298" s="206" t="s">
        <v>224</v>
      </c>
      <c r="AU298" s="206" t="s">
        <v>78</v>
      </c>
      <c r="AY298" s="17" t="s">
        <v>127</v>
      </c>
      <c r="BE298" s="207">
        <f>IF(N298="základní",J298,0)</f>
        <v>1062.6800000000001</v>
      </c>
      <c r="BF298" s="207">
        <f>IF(N298="snížená",J298,0)</f>
        <v>0</v>
      </c>
      <c r="BG298" s="207">
        <f>IF(N298="zákl. přenesená",J298,0)</f>
        <v>0</v>
      </c>
      <c r="BH298" s="207">
        <f>IF(N298="sníž. přenesená",J298,0)</f>
        <v>0</v>
      </c>
      <c r="BI298" s="207">
        <f>IF(N298="nulová",J298,0)</f>
        <v>0</v>
      </c>
      <c r="BJ298" s="17" t="s">
        <v>76</v>
      </c>
      <c r="BK298" s="207">
        <f>ROUND(I298*H298,2)</f>
        <v>1062.6800000000001</v>
      </c>
      <c r="BL298" s="17" t="s">
        <v>134</v>
      </c>
      <c r="BM298" s="206" t="s">
        <v>1032</v>
      </c>
    </row>
    <row r="299" s="2" customFormat="1">
      <c r="A299" s="32"/>
      <c r="B299" s="33"/>
      <c r="C299" s="34"/>
      <c r="D299" s="208" t="s">
        <v>136</v>
      </c>
      <c r="E299" s="34"/>
      <c r="F299" s="209" t="s">
        <v>1031</v>
      </c>
      <c r="G299" s="34"/>
      <c r="H299" s="34"/>
      <c r="I299" s="34"/>
      <c r="J299" s="34"/>
      <c r="K299" s="34"/>
      <c r="L299" s="38"/>
      <c r="M299" s="210"/>
      <c r="N299" s="211"/>
      <c r="O299" s="77"/>
      <c r="P299" s="77"/>
      <c r="Q299" s="77"/>
      <c r="R299" s="77"/>
      <c r="S299" s="77"/>
      <c r="T299" s="78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136</v>
      </c>
      <c r="AU299" s="17" t="s">
        <v>78</v>
      </c>
    </row>
    <row r="300" s="2" customFormat="1" ht="16.5" customHeight="1">
      <c r="A300" s="32"/>
      <c r="B300" s="33"/>
      <c r="C300" s="224" t="s">
        <v>665</v>
      </c>
      <c r="D300" s="224" t="s">
        <v>224</v>
      </c>
      <c r="E300" s="225" t="s">
        <v>1033</v>
      </c>
      <c r="F300" s="226" t="s">
        <v>1034</v>
      </c>
      <c r="G300" s="227" t="s">
        <v>601</v>
      </c>
      <c r="H300" s="228">
        <v>3</v>
      </c>
      <c r="I300" s="229">
        <v>1741.6700000000001</v>
      </c>
      <c r="J300" s="229">
        <f>ROUND(I300*H300,2)</f>
        <v>5225.0100000000002</v>
      </c>
      <c r="K300" s="226" t="s">
        <v>17</v>
      </c>
      <c r="L300" s="230"/>
      <c r="M300" s="231" t="s">
        <v>17</v>
      </c>
      <c r="N300" s="232" t="s">
        <v>39</v>
      </c>
      <c r="O300" s="204">
        <v>0</v>
      </c>
      <c r="P300" s="204">
        <f>O300*H300</f>
        <v>0</v>
      </c>
      <c r="Q300" s="204">
        <v>0</v>
      </c>
      <c r="R300" s="204">
        <f>Q300*H300</f>
        <v>0</v>
      </c>
      <c r="S300" s="204">
        <v>0</v>
      </c>
      <c r="T300" s="205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206" t="s">
        <v>176</v>
      </c>
      <c r="AT300" s="206" t="s">
        <v>224</v>
      </c>
      <c r="AU300" s="206" t="s">
        <v>78</v>
      </c>
      <c r="AY300" s="17" t="s">
        <v>127</v>
      </c>
      <c r="BE300" s="207">
        <f>IF(N300="základní",J300,0)</f>
        <v>5225.0100000000002</v>
      </c>
      <c r="BF300" s="207">
        <f>IF(N300="snížená",J300,0)</f>
        <v>0</v>
      </c>
      <c r="BG300" s="207">
        <f>IF(N300="zákl. přenesená",J300,0)</f>
        <v>0</v>
      </c>
      <c r="BH300" s="207">
        <f>IF(N300="sníž. přenesená",J300,0)</f>
        <v>0</v>
      </c>
      <c r="BI300" s="207">
        <f>IF(N300="nulová",J300,0)</f>
        <v>0</v>
      </c>
      <c r="BJ300" s="17" t="s">
        <v>76</v>
      </c>
      <c r="BK300" s="207">
        <f>ROUND(I300*H300,2)</f>
        <v>5225.0100000000002</v>
      </c>
      <c r="BL300" s="17" t="s">
        <v>134</v>
      </c>
      <c r="BM300" s="206" t="s">
        <v>1035</v>
      </c>
    </row>
    <row r="301" s="2" customFormat="1">
      <c r="A301" s="32"/>
      <c r="B301" s="33"/>
      <c r="C301" s="34"/>
      <c r="D301" s="208" t="s">
        <v>136</v>
      </c>
      <c r="E301" s="34"/>
      <c r="F301" s="209" t="s">
        <v>1034</v>
      </c>
      <c r="G301" s="34"/>
      <c r="H301" s="34"/>
      <c r="I301" s="34"/>
      <c r="J301" s="34"/>
      <c r="K301" s="34"/>
      <c r="L301" s="38"/>
      <c r="M301" s="210"/>
      <c r="N301" s="211"/>
      <c r="O301" s="77"/>
      <c r="P301" s="77"/>
      <c r="Q301" s="77"/>
      <c r="R301" s="77"/>
      <c r="S301" s="77"/>
      <c r="T301" s="78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136</v>
      </c>
      <c r="AU301" s="17" t="s">
        <v>78</v>
      </c>
    </row>
    <row r="302" s="12" customFormat="1" ht="22.8" customHeight="1">
      <c r="A302" s="12"/>
      <c r="B302" s="181"/>
      <c r="C302" s="182"/>
      <c r="D302" s="183" t="s">
        <v>67</v>
      </c>
      <c r="E302" s="194" t="s">
        <v>1036</v>
      </c>
      <c r="F302" s="194" t="s">
        <v>1037</v>
      </c>
      <c r="G302" s="182"/>
      <c r="H302" s="182"/>
      <c r="I302" s="182"/>
      <c r="J302" s="195">
        <f>BK302</f>
        <v>55474.099999999999</v>
      </c>
      <c r="K302" s="182"/>
      <c r="L302" s="186"/>
      <c r="M302" s="187"/>
      <c r="N302" s="188"/>
      <c r="O302" s="188"/>
      <c r="P302" s="189">
        <f>SUM(P303:P340)</f>
        <v>0</v>
      </c>
      <c r="Q302" s="188"/>
      <c r="R302" s="189">
        <f>SUM(R303:R340)</f>
        <v>0</v>
      </c>
      <c r="S302" s="188"/>
      <c r="T302" s="190">
        <f>SUM(T303:T340)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191" t="s">
        <v>76</v>
      </c>
      <c r="AT302" s="192" t="s">
        <v>67</v>
      </c>
      <c r="AU302" s="192" t="s">
        <v>76</v>
      </c>
      <c r="AY302" s="191" t="s">
        <v>127</v>
      </c>
      <c r="BK302" s="193">
        <f>SUM(BK303:BK340)</f>
        <v>55474.099999999999</v>
      </c>
    </row>
    <row r="303" s="2" customFormat="1" ht="24.15" customHeight="1">
      <c r="A303" s="32"/>
      <c r="B303" s="33"/>
      <c r="C303" s="224" t="s">
        <v>669</v>
      </c>
      <c r="D303" s="224" t="s">
        <v>224</v>
      </c>
      <c r="E303" s="225" t="s">
        <v>1038</v>
      </c>
      <c r="F303" s="226" t="s">
        <v>1039</v>
      </c>
      <c r="G303" s="227" t="s">
        <v>165</v>
      </c>
      <c r="H303" s="228">
        <v>100</v>
      </c>
      <c r="I303" s="229">
        <v>47.689999999999998</v>
      </c>
      <c r="J303" s="229">
        <f>ROUND(I303*H303,2)</f>
        <v>4769</v>
      </c>
      <c r="K303" s="226" t="s">
        <v>17</v>
      </c>
      <c r="L303" s="230"/>
      <c r="M303" s="231" t="s">
        <v>17</v>
      </c>
      <c r="N303" s="232" t="s">
        <v>39</v>
      </c>
      <c r="O303" s="204">
        <v>0</v>
      </c>
      <c r="P303" s="204">
        <f>O303*H303</f>
        <v>0</v>
      </c>
      <c r="Q303" s="204">
        <v>0</v>
      </c>
      <c r="R303" s="204">
        <f>Q303*H303</f>
        <v>0</v>
      </c>
      <c r="S303" s="204">
        <v>0</v>
      </c>
      <c r="T303" s="205">
        <f>S303*H303</f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206" t="s">
        <v>176</v>
      </c>
      <c r="AT303" s="206" t="s">
        <v>224</v>
      </c>
      <c r="AU303" s="206" t="s">
        <v>78</v>
      </c>
      <c r="AY303" s="17" t="s">
        <v>127</v>
      </c>
      <c r="BE303" s="207">
        <f>IF(N303="základní",J303,0)</f>
        <v>4769</v>
      </c>
      <c r="BF303" s="207">
        <f>IF(N303="snížená",J303,0)</f>
        <v>0</v>
      </c>
      <c r="BG303" s="207">
        <f>IF(N303="zákl. přenesená",J303,0)</f>
        <v>0</v>
      </c>
      <c r="BH303" s="207">
        <f>IF(N303="sníž. přenesená",J303,0)</f>
        <v>0</v>
      </c>
      <c r="BI303" s="207">
        <f>IF(N303="nulová",J303,0)</f>
        <v>0</v>
      </c>
      <c r="BJ303" s="17" t="s">
        <v>76</v>
      </c>
      <c r="BK303" s="207">
        <f>ROUND(I303*H303,2)</f>
        <v>4769</v>
      </c>
      <c r="BL303" s="17" t="s">
        <v>134</v>
      </c>
      <c r="BM303" s="206" t="s">
        <v>1040</v>
      </c>
    </row>
    <row r="304" s="2" customFormat="1">
      <c r="A304" s="32"/>
      <c r="B304" s="33"/>
      <c r="C304" s="34"/>
      <c r="D304" s="208" t="s">
        <v>136</v>
      </c>
      <c r="E304" s="34"/>
      <c r="F304" s="209" t="s">
        <v>1039</v>
      </c>
      <c r="G304" s="34"/>
      <c r="H304" s="34"/>
      <c r="I304" s="34"/>
      <c r="J304" s="34"/>
      <c r="K304" s="34"/>
      <c r="L304" s="38"/>
      <c r="M304" s="210"/>
      <c r="N304" s="211"/>
      <c r="O304" s="77"/>
      <c r="P304" s="77"/>
      <c r="Q304" s="77"/>
      <c r="R304" s="77"/>
      <c r="S304" s="77"/>
      <c r="T304" s="78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T304" s="17" t="s">
        <v>136</v>
      </c>
      <c r="AU304" s="17" t="s">
        <v>78</v>
      </c>
    </row>
    <row r="305" s="2" customFormat="1" ht="16.5" customHeight="1">
      <c r="A305" s="32"/>
      <c r="B305" s="33"/>
      <c r="C305" s="224" t="s">
        <v>673</v>
      </c>
      <c r="D305" s="224" t="s">
        <v>224</v>
      </c>
      <c r="E305" s="225" t="s">
        <v>1041</v>
      </c>
      <c r="F305" s="226" t="s">
        <v>1042</v>
      </c>
      <c r="G305" s="227" t="s">
        <v>165</v>
      </c>
      <c r="H305" s="228">
        <v>120</v>
      </c>
      <c r="I305" s="229">
        <v>23.539999999999999</v>
      </c>
      <c r="J305" s="229">
        <f>ROUND(I305*H305,2)</f>
        <v>2824.8000000000002</v>
      </c>
      <c r="K305" s="226" t="s">
        <v>17</v>
      </c>
      <c r="L305" s="230"/>
      <c r="M305" s="231" t="s">
        <v>17</v>
      </c>
      <c r="N305" s="232" t="s">
        <v>39</v>
      </c>
      <c r="O305" s="204">
        <v>0</v>
      </c>
      <c r="P305" s="204">
        <f>O305*H305</f>
        <v>0</v>
      </c>
      <c r="Q305" s="204">
        <v>0</v>
      </c>
      <c r="R305" s="204">
        <f>Q305*H305</f>
        <v>0</v>
      </c>
      <c r="S305" s="204">
        <v>0</v>
      </c>
      <c r="T305" s="205">
        <f>S305*H305</f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206" t="s">
        <v>176</v>
      </c>
      <c r="AT305" s="206" t="s">
        <v>224</v>
      </c>
      <c r="AU305" s="206" t="s">
        <v>78</v>
      </c>
      <c r="AY305" s="17" t="s">
        <v>127</v>
      </c>
      <c r="BE305" s="207">
        <f>IF(N305="základní",J305,0)</f>
        <v>2824.8000000000002</v>
      </c>
      <c r="BF305" s="207">
        <f>IF(N305="snížená",J305,0)</f>
        <v>0</v>
      </c>
      <c r="BG305" s="207">
        <f>IF(N305="zákl. přenesená",J305,0)</f>
        <v>0</v>
      </c>
      <c r="BH305" s="207">
        <f>IF(N305="sníž. přenesená",J305,0)</f>
        <v>0</v>
      </c>
      <c r="BI305" s="207">
        <f>IF(N305="nulová",J305,0)</f>
        <v>0</v>
      </c>
      <c r="BJ305" s="17" t="s">
        <v>76</v>
      </c>
      <c r="BK305" s="207">
        <f>ROUND(I305*H305,2)</f>
        <v>2824.8000000000002</v>
      </c>
      <c r="BL305" s="17" t="s">
        <v>134</v>
      </c>
      <c r="BM305" s="206" t="s">
        <v>1043</v>
      </c>
    </row>
    <row r="306" s="2" customFormat="1">
      <c r="A306" s="32"/>
      <c r="B306" s="33"/>
      <c r="C306" s="34"/>
      <c r="D306" s="208" t="s">
        <v>136</v>
      </c>
      <c r="E306" s="34"/>
      <c r="F306" s="209" t="s">
        <v>1042</v>
      </c>
      <c r="G306" s="34"/>
      <c r="H306" s="34"/>
      <c r="I306" s="34"/>
      <c r="J306" s="34"/>
      <c r="K306" s="34"/>
      <c r="L306" s="38"/>
      <c r="M306" s="210"/>
      <c r="N306" s="211"/>
      <c r="O306" s="77"/>
      <c r="P306" s="77"/>
      <c r="Q306" s="77"/>
      <c r="R306" s="77"/>
      <c r="S306" s="77"/>
      <c r="T306" s="78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T306" s="17" t="s">
        <v>136</v>
      </c>
      <c r="AU306" s="17" t="s">
        <v>78</v>
      </c>
    </row>
    <row r="307" s="2" customFormat="1" ht="16.5" customHeight="1">
      <c r="A307" s="32"/>
      <c r="B307" s="33"/>
      <c r="C307" s="224" t="s">
        <v>1044</v>
      </c>
      <c r="D307" s="224" t="s">
        <v>224</v>
      </c>
      <c r="E307" s="225" t="s">
        <v>1045</v>
      </c>
      <c r="F307" s="226" t="s">
        <v>1046</v>
      </c>
      <c r="G307" s="227" t="s">
        <v>165</v>
      </c>
      <c r="H307" s="228">
        <v>30</v>
      </c>
      <c r="I307" s="229">
        <v>38.799999999999997</v>
      </c>
      <c r="J307" s="229">
        <f>ROUND(I307*H307,2)</f>
        <v>1164</v>
      </c>
      <c r="K307" s="226" t="s">
        <v>17</v>
      </c>
      <c r="L307" s="230"/>
      <c r="M307" s="231" t="s">
        <v>17</v>
      </c>
      <c r="N307" s="232" t="s">
        <v>39</v>
      </c>
      <c r="O307" s="204">
        <v>0</v>
      </c>
      <c r="P307" s="204">
        <f>O307*H307</f>
        <v>0</v>
      </c>
      <c r="Q307" s="204">
        <v>0</v>
      </c>
      <c r="R307" s="204">
        <f>Q307*H307</f>
        <v>0</v>
      </c>
      <c r="S307" s="204">
        <v>0</v>
      </c>
      <c r="T307" s="205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206" t="s">
        <v>176</v>
      </c>
      <c r="AT307" s="206" t="s">
        <v>224</v>
      </c>
      <c r="AU307" s="206" t="s">
        <v>78</v>
      </c>
      <c r="AY307" s="17" t="s">
        <v>127</v>
      </c>
      <c r="BE307" s="207">
        <f>IF(N307="základní",J307,0)</f>
        <v>1164</v>
      </c>
      <c r="BF307" s="207">
        <f>IF(N307="snížená",J307,0)</f>
        <v>0</v>
      </c>
      <c r="BG307" s="207">
        <f>IF(N307="zákl. přenesená",J307,0)</f>
        <v>0</v>
      </c>
      <c r="BH307" s="207">
        <f>IF(N307="sníž. přenesená",J307,0)</f>
        <v>0</v>
      </c>
      <c r="BI307" s="207">
        <f>IF(N307="nulová",J307,0)</f>
        <v>0</v>
      </c>
      <c r="BJ307" s="17" t="s">
        <v>76</v>
      </c>
      <c r="BK307" s="207">
        <f>ROUND(I307*H307,2)</f>
        <v>1164</v>
      </c>
      <c r="BL307" s="17" t="s">
        <v>134</v>
      </c>
      <c r="BM307" s="206" t="s">
        <v>1047</v>
      </c>
    </row>
    <row r="308" s="2" customFormat="1">
      <c r="A308" s="32"/>
      <c r="B308" s="33"/>
      <c r="C308" s="34"/>
      <c r="D308" s="208" t="s">
        <v>136</v>
      </c>
      <c r="E308" s="34"/>
      <c r="F308" s="209" t="s">
        <v>1046</v>
      </c>
      <c r="G308" s="34"/>
      <c r="H308" s="34"/>
      <c r="I308" s="34"/>
      <c r="J308" s="34"/>
      <c r="K308" s="34"/>
      <c r="L308" s="38"/>
      <c r="M308" s="210"/>
      <c r="N308" s="211"/>
      <c r="O308" s="77"/>
      <c r="P308" s="77"/>
      <c r="Q308" s="77"/>
      <c r="R308" s="77"/>
      <c r="S308" s="77"/>
      <c r="T308" s="78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136</v>
      </c>
      <c r="AU308" s="17" t="s">
        <v>78</v>
      </c>
    </row>
    <row r="309" s="2" customFormat="1" ht="16.5" customHeight="1">
      <c r="A309" s="32"/>
      <c r="B309" s="33"/>
      <c r="C309" s="224" t="s">
        <v>1048</v>
      </c>
      <c r="D309" s="224" t="s">
        <v>224</v>
      </c>
      <c r="E309" s="225" t="s">
        <v>1049</v>
      </c>
      <c r="F309" s="226" t="s">
        <v>1050</v>
      </c>
      <c r="G309" s="227" t="s">
        <v>165</v>
      </c>
      <c r="H309" s="228">
        <v>140</v>
      </c>
      <c r="I309" s="229">
        <v>37.659999999999997</v>
      </c>
      <c r="J309" s="229">
        <f>ROUND(I309*H309,2)</f>
        <v>5272.3999999999996</v>
      </c>
      <c r="K309" s="226" t="s">
        <v>17</v>
      </c>
      <c r="L309" s="230"/>
      <c r="M309" s="231" t="s">
        <v>17</v>
      </c>
      <c r="N309" s="232" t="s">
        <v>39</v>
      </c>
      <c r="O309" s="204">
        <v>0</v>
      </c>
      <c r="P309" s="204">
        <f>O309*H309</f>
        <v>0</v>
      </c>
      <c r="Q309" s="204">
        <v>0</v>
      </c>
      <c r="R309" s="204">
        <f>Q309*H309</f>
        <v>0</v>
      </c>
      <c r="S309" s="204">
        <v>0</v>
      </c>
      <c r="T309" s="205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206" t="s">
        <v>176</v>
      </c>
      <c r="AT309" s="206" t="s">
        <v>224</v>
      </c>
      <c r="AU309" s="206" t="s">
        <v>78</v>
      </c>
      <c r="AY309" s="17" t="s">
        <v>127</v>
      </c>
      <c r="BE309" s="207">
        <f>IF(N309="základní",J309,0)</f>
        <v>5272.3999999999996</v>
      </c>
      <c r="BF309" s="207">
        <f>IF(N309="snížená",J309,0)</f>
        <v>0</v>
      </c>
      <c r="BG309" s="207">
        <f>IF(N309="zákl. přenesená",J309,0)</f>
        <v>0</v>
      </c>
      <c r="BH309" s="207">
        <f>IF(N309="sníž. přenesená",J309,0)</f>
        <v>0</v>
      </c>
      <c r="BI309" s="207">
        <f>IF(N309="nulová",J309,0)</f>
        <v>0</v>
      </c>
      <c r="BJ309" s="17" t="s">
        <v>76</v>
      </c>
      <c r="BK309" s="207">
        <f>ROUND(I309*H309,2)</f>
        <v>5272.3999999999996</v>
      </c>
      <c r="BL309" s="17" t="s">
        <v>134</v>
      </c>
      <c r="BM309" s="206" t="s">
        <v>1051</v>
      </c>
    </row>
    <row r="310" s="2" customFormat="1">
      <c r="A310" s="32"/>
      <c r="B310" s="33"/>
      <c r="C310" s="34"/>
      <c r="D310" s="208" t="s">
        <v>136</v>
      </c>
      <c r="E310" s="34"/>
      <c r="F310" s="209" t="s">
        <v>1050</v>
      </c>
      <c r="G310" s="34"/>
      <c r="H310" s="34"/>
      <c r="I310" s="34"/>
      <c r="J310" s="34"/>
      <c r="K310" s="34"/>
      <c r="L310" s="38"/>
      <c r="M310" s="210"/>
      <c r="N310" s="211"/>
      <c r="O310" s="77"/>
      <c r="P310" s="77"/>
      <c r="Q310" s="77"/>
      <c r="R310" s="77"/>
      <c r="S310" s="77"/>
      <c r="T310" s="78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136</v>
      </c>
      <c r="AU310" s="17" t="s">
        <v>78</v>
      </c>
    </row>
    <row r="311" s="2" customFormat="1" ht="16.5" customHeight="1">
      <c r="A311" s="32"/>
      <c r="B311" s="33"/>
      <c r="C311" s="224" t="s">
        <v>1052</v>
      </c>
      <c r="D311" s="224" t="s">
        <v>224</v>
      </c>
      <c r="E311" s="225" t="s">
        <v>1053</v>
      </c>
      <c r="F311" s="226" t="s">
        <v>1054</v>
      </c>
      <c r="G311" s="227" t="s">
        <v>165</v>
      </c>
      <c r="H311" s="228">
        <v>30</v>
      </c>
      <c r="I311" s="229">
        <v>54.619999999999997</v>
      </c>
      <c r="J311" s="229">
        <f>ROUND(I311*H311,2)</f>
        <v>1638.5999999999999</v>
      </c>
      <c r="K311" s="226" t="s">
        <v>17</v>
      </c>
      <c r="L311" s="230"/>
      <c r="M311" s="231" t="s">
        <v>17</v>
      </c>
      <c r="N311" s="232" t="s">
        <v>39</v>
      </c>
      <c r="O311" s="204">
        <v>0</v>
      </c>
      <c r="P311" s="204">
        <f>O311*H311</f>
        <v>0</v>
      </c>
      <c r="Q311" s="204">
        <v>0</v>
      </c>
      <c r="R311" s="204">
        <f>Q311*H311</f>
        <v>0</v>
      </c>
      <c r="S311" s="204">
        <v>0</v>
      </c>
      <c r="T311" s="205">
        <f>S311*H311</f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206" t="s">
        <v>176</v>
      </c>
      <c r="AT311" s="206" t="s">
        <v>224</v>
      </c>
      <c r="AU311" s="206" t="s">
        <v>78</v>
      </c>
      <c r="AY311" s="17" t="s">
        <v>127</v>
      </c>
      <c r="BE311" s="207">
        <f>IF(N311="základní",J311,0)</f>
        <v>1638.5999999999999</v>
      </c>
      <c r="BF311" s="207">
        <f>IF(N311="snížená",J311,0)</f>
        <v>0</v>
      </c>
      <c r="BG311" s="207">
        <f>IF(N311="zákl. přenesená",J311,0)</f>
        <v>0</v>
      </c>
      <c r="BH311" s="207">
        <f>IF(N311="sníž. přenesená",J311,0)</f>
        <v>0</v>
      </c>
      <c r="BI311" s="207">
        <f>IF(N311="nulová",J311,0)</f>
        <v>0</v>
      </c>
      <c r="BJ311" s="17" t="s">
        <v>76</v>
      </c>
      <c r="BK311" s="207">
        <f>ROUND(I311*H311,2)</f>
        <v>1638.5999999999999</v>
      </c>
      <c r="BL311" s="17" t="s">
        <v>134</v>
      </c>
      <c r="BM311" s="206" t="s">
        <v>1055</v>
      </c>
    </row>
    <row r="312" s="2" customFormat="1">
      <c r="A312" s="32"/>
      <c r="B312" s="33"/>
      <c r="C312" s="34"/>
      <c r="D312" s="208" t="s">
        <v>136</v>
      </c>
      <c r="E312" s="34"/>
      <c r="F312" s="209" t="s">
        <v>1054</v>
      </c>
      <c r="G312" s="34"/>
      <c r="H312" s="34"/>
      <c r="I312" s="34"/>
      <c r="J312" s="34"/>
      <c r="K312" s="34"/>
      <c r="L312" s="38"/>
      <c r="M312" s="210"/>
      <c r="N312" s="211"/>
      <c r="O312" s="77"/>
      <c r="P312" s="77"/>
      <c r="Q312" s="77"/>
      <c r="R312" s="77"/>
      <c r="S312" s="77"/>
      <c r="T312" s="78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T312" s="17" t="s">
        <v>136</v>
      </c>
      <c r="AU312" s="17" t="s">
        <v>78</v>
      </c>
    </row>
    <row r="313" s="2" customFormat="1" ht="16.5" customHeight="1">
      <c r="A313" s="32"/>
      <c r="B313" s="33"/>
      <c r="C313" s="224" t="s">
        <v>1056</v>
      </c>
      <c r="D313" s="224" t="s">
        <v>224</v>
      </c>
      <c r="E313" s="225" t="s">
        <v>1057</v>
      </c>
      <c r="F313" s="226" t="s">
        <v>1058</v>
      </c>
      <c r="G313" s="227" t="s">
        <v>165</v>
      </c>
      <c r="H313" s="228">
        <v>50</v>
      </c>
      <c r="I313" s="229">
        <v>63.740000000000002</v>
      </c>
      <c r="J313" s="229">
        <f>ROUND(I313*H313,2)</f>
        <v>3187</v>
      </c>
      <c r="K313" s="226" t="s">
        <v>17</v>
      </c>
      <c r="L313" s="230"/>
      <c r="M313" s="231" t="s">
        <v>17</v>
      </c>
      <c r="N313" s="232" t="s">
        <v>39</v>
      </c>
      <c r="O313" s="204">
        <v>0</v>
      </c>
      <c r="P313" s="204">
        <f>O313*H313</f>
        <v>0</v>
      </c>
      <c r="Q313" s="204">
        <v>0</v>
      </c>
      <c r="R313" s="204">
        <f>Q313*H313</f>
        <v>0</v>
      </c>
      <c r="S313" s="204">
        <v>0</v>
      </c>
      <c r="T313" s="205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206" t="s">
        <v>176</v>
      </c>
      <c r="AT313" s="206" t="s">
        <v>224</v>
      </c>
      <c r="AU313" s="206" t="s">
        <v>78</v>
      </c>
      <c r="AY313" s="17" t="s">
        <v>127</v>
      </c>
      <c r="BE313" s="207">
        <f>IF(N313="základní",J313,0)</f>
        <v>3187</v>
      </c>
      <c r="BF313" s="207">
        <f>IF(N313="snížená",J313,0)</f>
        <v>0</v>
      </c>
      <c r="BG313" s="207">
        <f>IF(N313="zákl. přenesená",J313,0)</f>
        <v>0</v>
      </c>
      <c r="BH313" s="207">
        <f>IF(N313="sníž. přenesená",J313,0)</f>
        <v>0</v>
      </c>
      <c r="BI313" s="207">
        <f>IF(N313="nulová",J313,0)</f>
        <v>0</v>
      </c>
      <c r="BJ313" s="17" t="s">
        <v>76</v>
      </c>
      <c r="BK313" s="207">
        <f>ROUND(I313*H313,2)</f>
        <v>3187</v>
      </c>
      <c r="BL313" s="17" t="s">
        <v>134</v>
      </c>
      <c r="BM313" s="206" t="s">
        <v>1059</v>
      </c>
    </row>
    <row r="314" s="2" customFormat="1">
      <c r="A314" s="32"/>
      <c r="B314" s="33"/>
      <c r="C314" s="34"/>
      <c r="D314" s="208" t="s">
        <v>136</v>
      </c>
      <c r="E314" s="34"/>
      <c r="F314" s="209" t="s">
        <v>1058</v>
      </c>
      <c r="G314" s="34"/>
      <c r="H314" s="34"/>
      <c r="I314" s="34"/>
      <c r="J314" s="34"/>
      <c r="K314" s="34"/>
      <c r="L314" s="38"/>
      <c r="M314" s="210"/>
      <c r="N314" s="211"/>
      <c r="O314" s="77"/>
      <c r="P314" s="77"/>
      <c r="Q314" s="77"/>
      <c r="R314" s="77"/>
      <c r="S314" s="77"/>
      <c r="T314" s="78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136</v>
      </c>
      <c r="AU314" s="17" t="s">
        <v>78</v>
      </c>
    </row>
    <row r="315" s="2" customFormat="1" ht="16.5" customHeight="1">
      <c r="A315" s="32"/>
      <c r="B315" s="33"/>
      <c r="C315" s="224" t="s">
        <v>1060</v>
      </c>
      <c r="D315" s="224" t="s">
        <v>224</v>
      </c>
      <c r="E315" s="225" t="s">
        <v>1061</v>
      </c>
      <c r="F315" s="226" t="s">
        <v>1062</v>
      </c>
      <c r="G315" s="227" t="s">
        <v>165</v>
      </c>
      <c r="H315" s="228">
        <v>60</v>
      </c>
      <c r="I315" s="229">
        <v>56.68</v>
      </c>
      <c r="J315" s="229">
        <f>ROUND(I315*H315,2)</f>
        <v>3400.8000000000002</v>
      </c>
      <c r="K315" s="226" t="s">
        <v>17</v>
      </c>
      <c r="L315" s="230"/>
      <c r="M315" s="231" t="s">
        <v>17</v>
      </c>
      <c r="N315" s="232" t="s">
        <v>39</v>
      </c>
      <c r="O315" s="204">
        <v>0</v>
      </c>
      <c r="P315" s="204">
        <f>O315*H315</f>
        <v>0</v>
      </c>
      <c r="Q315" s="204">
        <v>0</v>
      </c>
      <c r="R315" s="204">
        <f>Q315*H315</f>
        <v>0</v>
      </c>
      <c r="S315" s="204">
        <v>0</v>
      </c>
      <c r="T315" s="205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206" t="s">
        <v>176</v>
      </c>
      <c r="AT315" s="206" t="s">
        <v>224</v>
      </c>
      <c r="AU315" s="206" t="s">
        <v>78</v>
      </c>
      <c r="AY315" s="17" t="s">
        <v>127</v>
      </c>
      <c r="BE315" s="207">
        <f>IF(N315="základní",J315,0)</f>
        <v>3400.8000000000002</v>
      </c>
      <c r="BF315" s="207">
        <f>IF(N315="snížená",J315,0)</f>
        <v>0</v>
      </c>
      <c r="BG315" s="207">
        <f>IF(N315="zákl. přenesená",J315,0)</f>
        <v>0</v>
      </c>
      <c r="BH315" s="207">
        <f>IF(N315="sníž. přenesená",J315,0)</f>
        <v>0</v>
      </c>
      <c r="BI315" s="207">
        <f>IF(N315="nulová",J315,0)</f>
        <v>0</v>
      </c>
      <c r="BJ315" s="17" t="s">
        <v>76</v>
      </c>
      <c r="BK315" s="207">
        <f>ROUND(I315*H315,2)</f>
        <v>3400.8000000000002</v>
      </c>
      <c r="BL315" s="17" t="s">
        <v>134</v>
      </c>
      <c r="BM315" s="206" t="s">
        <v>1063</v>
      </c>
    </row>
    <row r="316" s="2" customFormat="1">
      <c r="A316" s="32"/>
      <c r="B316" s="33"/>
      <c r="C316" s="34"/>
      <c r="D316" s="208" t="s">
        <v>136</v>
      </c>
      <c r="E316" s="34"/>
      <c r="F316" s="209" t="s">
        <v>1062</v>
      </c>
      <c r="G316" s="34"/>
      <c r="H316" s="34"/>
      <c r="I316" s="34"/>
      <c r="J316" s="34"/>
      <c r="K316" s="34"/>
      <c r="L316" s="38"/>
      <c r="M316" s="210"/>
      <c r="N316" s="211"/>
      <c r="O316" s="77"/>
      <c r="P316" s="77"/>
      <c r="Q316" s="77"/>
      <c r="R316" s="77"/>
      <c r="S316" s="77"/>
      <c r="T316" s="78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136</v>
      </c>
      <c r="AU316" s="17" t="s">
        <v>78</v>
      </c>
    </row>
    <row r="317" s="2" customFormat="1" ht="16.5" customHeight="1">
      <c r="A317" s="32"/>
      <c r="B317" s="33"/>
      <c r="C317" s="224" t="s">
        <v>1064</v>
      </c>
      <c r="D317" s="224" t="s">
        <v>224</v>
      </c>
      <c r="E317" s="225" t="s">
        <v>1065</v>
      </c>
      <c r="F317" s="226" t="s">
        <v>1066</v>
      </c>
      <c r="G317" s="227" t="s">
        <v>165</v>
      </c>
      <c r="H317" s="228">
        <v>40</v>
      </c>
      <c r="I317" s="229">
        <v>93.010000000000005</v>
      </c>
      <c r="J317" s="229">
        <f>ROUND(I317*H317,2)</f>
        <v>3720.4000000000001</v>
      </c>
      <c r="K317" s="226" t="s">
        <v>17</v>
      </c>
      <c r="L317" s="230"/>
      <c r="M317" s="231" t="s">
        <v>17</v>
      </c>
      <c r="N317" s="232" t="s">
        <v>39</v>
      </c>
      <c r="O317" s="204">
        <v>0</v>
      </c>
      <c r="P317" s="204">
        <f>O317*H317</f>
        <v>0</v>
      </c>
      <c r="Q317" s="204">
        <v>0</v>
      </c>
      <c r="R317" s="204">
        <f>Q317*H317</f>
        <v>0</v>
      </c>
      <c r="S317" s="204">
        <v>0</v>
      </c>
      <c r="T317" s="205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206" t="s">
        <v>176</v>
      </c>
      <c r="AT317" s="206" t="s">
        <v>224</v>
      </c>
      <c r="AU317" s="206" t="s">
        <v>78</v>
      </c>
      <c r="AY317" s="17" t="s">
        <v>127</v>
      </c>
      <c r="BE317" s="207">
        <f>IF(N317="základní",J317,0)</f>
        <v>3720.4000000000001</v>
      </c>
      <c r="BF317" s="207">
        <f>IF(N317="snížená",J317,0)</f>
        <v>0</v>
      </c>
      <c r="BG317" s="207">
        <f>IF(N317="zákl. přenesená",J317,0)</f>
        <v>0</v>
      </c>
      <c r="BH317" s="207">
        <f>IF(N317="sníž. přenesená",J317,0)</f>
        <v>0</v>
      </c>
      <c r="BI317" s="207">
        <f>IF(N317="nulová",J317,0)</f>
        <v>0</v>
      </c>
      <c r="BJ317" s="17" t="s">
        <v>76</v>
      </c>
      <c r="BK317" s="207">
        <f>ROUND(I317*H317,2)</f>
        <v>3720.4000000000001</v>
      </c>
      <c r="BL317" s="17" t="s">
        <v>134</v>
      </c>
      <c r="BM317" s="206" t="s">
        <v>1067</v>
      </c>
    </row>
    <row r="318" s="2" customFormat="1">
      <c r="A318" s="32"/>
      <c r="B318" s="33"/>
      <c r="C318" s="34"/>
      <c r="D318" s="208" t="s">
        <v>136</v>
      </c>
      <c r="E318" s="34"/>
      <c r="F318" s="209" t="s">
        <v>1066</v>
      </c>
      <c r="G318" s="34"/>
      <c r="H318" s="34"/>
      <c r="I318" s="34"/>
      <c r="J318" s="34"/>
      <c r="K318" s="34"/>
      <c r="L318" s="38"/>
      <c r="M318" s="210"/>
      <c r="N318" s="211"/>
      <c r="O318" s="77"/>
      <c r="P318" s="77"/>
      <c r="Q318" s="77"/>
      <c r="R318" s="77"/>
      <c r="S318" s="77"/>
      <c r="T318" s="78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T318" s="17" t="s">
        <v>136</v>
      </c>
      <c r="AU318" s="17" t="s">
        <v>78</v>
      </c>
    </row>
    <row r="319" s="2" customFormat="1" ht="16.5" customHeight="1">
      <c r="A319" s="32"/>
      <c r="B319" s="33"/>
      <c r="C319" s="224" t="s">
        <v>1068</v>
      </c>
      <c r="D319" s="224" t="s">
        <v>224</v>
      </c>
      <c r="E319" s="225" t="s">
        <v>1069</v>
      </c>
      <c r="F319" s="226" t="s">
        <v>1070</v>
      </c>
      <c r="G319" s="227" t="s">
        <v>165</v>
      </c>
      <c r="H319" s="228">
        <v>310</v>
      </c>
      <c r="I319" s="229">
        <v>23.539999999999999</v>
      </c>
      <c r="J319" s="229">
        <f>ROUND(I319*H319,2)</f>
        <v>7297.3999999999996</v>
      </c>
      <c r="K319" s="226" t="s">
        <v>17</v>
      </c>
      <c r="L319" s="230"/>
      <c r="M319" s="231" t="s">
        <v>17</v>
      </c>
      <c r="N319" s="232" t="s">
        <v>39</v>
      </c>
      <c r="O319" s="204">
        <v>0</v>
      </c>
      <c r="P319" s="204">
        <f>O319*H319</f>
        <v>0</v>
      </c>
      <c r="Q319" s="204">
        <v>0</v>
      </c>
      <c r="R319" s="204">
        <f>Q319*H319</f>
        <v>0</v>
      </c>
      <c r="S319" s="204">
        <v>0</v>
      </c>
      <c r="T319" s="205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206" t="s">
        <v>176</v>
      </c>
      <c r="AT319" s="206" t="s">
        <v>224</v>
      </c>
      <c r="AU319" s="206" t="s">
        <v>78</v>
      </c>
      <c r="AY319" s="17" t="s">
        <v>127</v>
      </c>
      <c r="BE319" s="207">
        <f>IF(N319="základní",J319,0)</f>
        <v>7297.3999999999996</v>
      </c>
      <c r="BF319" s="207">
        <f>IF(N319="snížená",J319,0)</f>
        <v>0</v>
      </c>
      <c r="BG319" s="207">
        <f>IF(N319="zákl. přenesená",J319,0)</f>
        <v>0</v>
      </c>
      <c r="BH319" s="207">
        <f>IF(N319="sníž. přenesená",J319,0)</f>
        <v>0</v>
      </c>
      <c r="BI319" s="207">
        <f>IF(N319="nulová",J319,0)</f>
        <v>0</v>
      </c>
      <c r="BJ319" s="17" t="s">
        <v>76</v>
      </c>
      <c r="BK319" s="207">
        <f>ROUND(I319*H319,2)</f>
        <v>7297.3999999999996</v>
      </c>
      <c r="BL319" s="17" t="s">
        <v>134</v>
      </c>
      <c r="BM319" s="206" t="s">
        <v>1071</v>
      </c>
    </row>
    <row r="320" s="2" customFormat="1">
      <c r="A320" s="32"/>
      <c r="B320" s="33"/>
      <c r="C320" s="34"/>
      <c r="D320" s="208" t="s">
        <v>136</v>
      </c>
      <c r="E320" s="34"/>
      <c r="F320" s="209" t="s">
        <v>1070</v>
      </c>
      <c r="G320" s="34"/>
      <c r="H320" s="34"/>
      <c r="I320" s="34"/>
      <c r="J320" s="34"/>
      <c r="K320" s="34"/>
      <c r="L320" s="38"/>
      <c r="M320" s="210"/>
      <c r="N320" s="211"/>
      <c r="O320" s="77"/>
      <c r="P320" s="77"/>
      <c r="Q320" s="77"/>
      <c r="R320" s="77"/>
      <c r="S320" s="77"/>
      <c r="T320" s="78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136</v>
      </c>
      <c r="AU320" s="17" t="s">
        <v>78</v>
      </c>
    </row>
    <row r="321" s="2" customFormat="1" ht="16.5" customHeight="1">
      <c r="A321" s="32"/>
      <c r="B321" s="33"/>
      <c r="C321" s="224" t="s">
        <v>1072</v>
      </c>
      <c r="D321" s="224" t="s">
        <v>224</v>
      </c>
      <c r="E321" s="225" t="s">
        <v>1073</v>
      </c>
      <c r="F321" s="226" t="s">
        <v>1074</v>
      </c>
      <c r="G321" s="227" t="s">
        <v>165</v>
      </c>
      <c r="H321" s="228">
        <v>60</v>
      </c>
      <c r="I321" s="229">
        <v>20.77</v>
      </c>
      <c r="J321" s="229">
        <f>ROUND(I321*H321,2)</f>
        <v>1246.2000000000001</v>
      </c>
      <c r="K321" s="226" t="s">
        <v>17</v>
      </c>
      <c r="L321" s="230"/>
      <c r="M321" s="231" t="s">
        <v>17</v>
      </c>
      <c r="N321" s="232" t="s">
        <v>39</v>
      </c>
      <c r="O321" s="204">
        <v>0</v>
      </c>
      <c r="P321" s="204">
        <f>O321*H321</f>
        <v>0</v>
      </c>
      <c r="Q321" s="204">
        <v>0</v>
      </c>
      <c r="R321" s="204">
        <f>Q321*H321</f>
        <v>0</v>
      </c>
      <c r="S321" s="204">
        <v>0</v>
      </c>
      <c r="T321" s="205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206" t="s">
        <v>176</v>
      </c>
      <c r="AT321" s="206" t="s">
        <v>224</v>
      </c>
      <c r="AU321" s="206" t="s">
        <v>78</v>
      </c>
      <c r="AY321" s="17" t="s">
        <v>127</v>
      </c>
      <c r="BE321" s="207">
        <f>IF(N321="základní",J321,0)</f>
        <v>1246.2000000000001</v>
      </c>
      <c r="BF321" s="207">
        <f>IF(N321="snížená",J321,0)</f>
        <v>0</v>
      </c>
      <c r="BG321" s="207">
        <f>IF(N321="zákl. přenesená",J321,0)</f>
        <v>0</v>
      </c>
      <c r="BH321" s="207">
        <f>IF(N321="sníž. přenesená",J321,0)</f>
        <v>0</v>
      </c>
      <c r="BI321" s="207">
        <f>IF(N321="nulová",J321,0)</f>
        <v>0</v>
      </c>
      <c r="BJ321" s="17" t="s">
        <v>76</v>
      </c>
      <c r="BK321" s="207">
        <f>ROUND(I321*H321,2)</f>
        <v>1246.2000000000001</v>
      </c>
      <c r="BL321" s="17" t="s">
        <v>134</v>
      </c>
      <c r="BM321" s="206" t="s">
        <v>1075</v>
      </c>
    </row>
    <row r="322" s="2" customFormat="1">
      <c r="A322" s="32"/>
      <c r="B322" s="33"/>
      <c r="C322" s="34"/>
      <c r="D322" s="208" t="s">
        <v>136</v>
      </c>
      <c r="E322" s="34"/>
      <c r="F322" s="209" t="s">
        <v>1074</v>
      </c>
      <c r="G322" s="34"/>
      <c r="H322" s="34"/>
      <c r="I322" s="34"/>
      <c r="J322" s="34"/>
      <c r="K322" s="34"/>
      <c r="L322" s="38"/>
      <c r="M322" s="210"/>
      <c r="N322" s="211"/>
      <c r="O322" s="77"/>
      <c r="P322" s="77"/>
      <c r="Q322" s="77"/>
      <c r="R322" s="77"/>
      <c r="S322" s="77"/>
      <c r="T322" s="78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T322" s="17" t="s">
        <v>136</v>
      </c>
      <c r="AU322" s="17" t="s">
        <v>78</v>
      </c>
    </row>
    <row r="323" s="2" customFormat="1" ht="16.5" customHeight="1">
      <c r="A323" s="32"/>
      <c r="B323" s="33"/>
      <c r="C323" s="224" t="s">
        <v>1076</v>
      </c>
      <c r="D323" s="224" t="s">
        <v>224</v>
      </c>
      <c r="E323" s="225" t="s">
        <v>1077</v>
      </c>
      <c r="F323" s="226" t="s">
        <v>1078</v>
      </c>
      <c r="G323" s="227" t="s">
        <v>165</v>
      </c>
      <c r="H323" s="228">
        <v>120</v>
      </c>
      <c r="I323" s="229">
        <v>33.579999999999998</v>
      </c>
      <c r="J323" s="229">
        <f>ROUND(I323*H323,2)</f>
        <v>4029.5999999999999</v>
      </c>
      <c r="K323" s="226" t="s">
        <v>17</v>
      </c>
      <c r="L323" s="230"/>
      <c r="M323" s="231" t="s">
        <v>17</v>
      </c>
      <c r="N323" s="232" t="s">
        <v>39</v>
      </c>
      <c r="O323" s="204">
        <v>0</v>
      </c>
      <c r="P323" s="204">
        <f>O323*H323</f>
        <v>0</v>
      </c>
      <c r="Q323" s="204">
        <v>0</v>
      </c>
      <c r="R323" s="204">
        <f>Q323*H323</f>
        <v>0</v>
      </c>
      <c r="S323" s="204">
        <v>0</v>
      </c>
      <c r="T323" s="205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206" t="s">
        <v>176</v>
      </c>
      <c r="AT323" s="206" t="s">
        <v>224</v>
      </c>
      <c r="AU323" s="206" t="s">
        <v>78</v>
      </c>
      <c r="AY323" s="17" t="s">
        <v>127</v>
      </c>
      <c r="BE323" s="207">
        <f>IF(N323="základní",J323,0)</f>
        <v>4029.5999999999999</v>
      </c>
      <c r="BF323" s="207">
        <f>IF(N323="snížená",J323,0)</f>
        <v>0</v>
      </c>
      <c r="BG323" s="207">
        <f>IF(N323="zákl. přenesená",J323,0)</f>
        <v>0</v>
      </c>
      <c r="BH323" s="207">
        <f>IF(N323="sníž. přenesená",J323,0)</f>
        <v>0</v>
      </c>
      <c r="BI323" s="207">
        <f>IF(N323="nulová",J323,0)</f>
        <v>0</v>
      </c>
      <c r="BJ323" s="17" t="s">
        <v>76</v>
      </c>
      <c r="BK323" s="207">
        <f>ROUND(I323*H323,2)</f>
        <v>4029.5999999999999</v>
      </c>
      <c r="BL323" s="17" t="s">
        <v>134</v>
      </c>
      <c r="BM323" s="206" t="s">
        <v>1079</v>
      </c>
    </row>
    <row r="324" s="2" customFormat="1">
      <c r="A324" s="32"/>
      <c r="B324" s="33"/>
      <c r="C324" s="34"/>
      <c r="D324" s="208" t="s">
        <v>136</v>
      </c>
      <c r="E324" s="34"/>
      <c r="F324" s="209" t="s">
        <v>1078</v>
      </c>
      <c r="G324" s="34"/>
      <c r="H324" s="34"/>
      <c r="I324" s="34"/>
      <c r="J324" s="34"/>
      <c r="K324" s="34"/>
      <c r="L324" s="38"/>
      <c r="M324" s="210"/>
      <c r="N324" s="211"/>
      <c r="O324" s="77"/>
      <c r="P324" s="77"/>
      <c r="Q324" s="77"/>
      <c r="R324" s="77"/>
      <c r="S324" s="77"/>
      <c r="T324" s="78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T324" s="17" t="s">
        <v>136</v>
      </c>
      <c r="AU324" s="17" t="s">
        <v>78</v>
      </c>
    </row>
    <row r="325" s="2" customFormat="1" ht="16.5" customHeight="1">
      <c r="A325" s="32"/>
      <c r="B325" s="33"/>
      <c r="C325" s="224" t="s">
        <v>1080</v>
      </c>
      <c r="D325" s="224" t="s">
        <v>224</v>
      </c>
      <c r="E325" s="225" t="s">
        <v>1081</v>
      </c>
      <c r="F325" s="226" t="s">
        <v>1082</v>
      </c>
      <c r="G325" s="227" t="s">
        <v>165</v>
      </c>
      <c r="H325" s="228">
        <v>60</v>
      </c>
      <c r="I325" s="229">
        <v>27.48</v>
      </c>
      <c r="J325" s="229">
        <f>ROUND(I325*H325,2)</f>
        <v>1648.8</v>
      </c>
      <c r="K325" s="226" t="s">
        <v>17</v>
      </c>
      <c r="L325" s="230"/>
      <c r="M325" s="231" t="s">
        <v>17</v>
      </c>
      <c r="N325" s="232" t="s">
        <v>39</v>
      </c>
      <c r="O325" s="204">
        <v>0</v>
      </c>
      <c r="P325" s="204">
        <f>O325*H325</f>
        <v>0</v>
      </c>
      <c r="Q325" s="204">
        <v>0</v>
      </c>
      <c r="R325" s="204">
        <f>Q325*H325</f>
        <v>0</v>
      </c>
      <c r="S325" s="204">
        <v>0</v>
      </c>
      <c r="T325" s="205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206" t="s">
        <v>176</v>
      </c>
      <c r="AT325" s="206" t="s">
        <v>224</v>
      </c>
      <c r="AU325" s="206" t="s">
        <v>78</v>
      </c>
      <c r="AY325" s="17" t="s">
        <v>127</v>
      </c>
      <c r="BE325" s="207">
        <f>IF(N325="základní",J325,0)</f>
        <v>1648.8</v>
      </c>
      <c r="BF325" s="207">
        <f>IF(N325="snížená",J325,0)</f>
        <v>0</v>
      </c>
      <c r="BG325" s="207">
        <f>IF(N325="zákl. přenesená",J325,0)</f>
        <v>0</v>
      </c>
      <c r="BH325" s="207">
        <f>IF(N325="sníž. přenesená",J325,0)</f>
        <v>0</v>
      </c>
      <c r="BI325" s="207">
        <f>IF(N325="nulová",J325,0)</f>
        <v>0</v>
      </c>
      <c r="BJ325" s="17" t="s">
        <v>76</v>
      </c>
      <c r="BK325" s="207">
        <f>ROUND(I325*H325,2)</f>
        <v>1648.8</v>
      </c>
      <c r="BL325" s="17" t="s">
        <v>134</v>
      </c>
      <c r="BM325" s="206" t="s">
        <v>1083</v>
      </c>
    </row>
    <row r="326" s="2" customFormat="1">
      <c r="A326" s="32"/>
      <c r="B326" s="33"/>
      <c r="C326" s="34"/>
      <c r="D326" s="208" t="s">
        <v>136</v>
      </c>
      <c r="E326" s="34"/>
      <c r="F326" s="209" t="s">
        <v>1082</v>
      </c>
      <c r="G326" s="34"/>
      <c r="H326" s="34"/>
      <c r="I326" s="34"/>
      <c r="J326" s="34"/>
      <c r="K326" s="34"/>
      <c r="L326" s="38"/>
      <c r="M326" s="210"/>
      <c r="N326" s="211"/>
      <c r="O326" s="77"/>
      <c r="P326" s="77"/>
      <c r="Q326" s="77"/>
      <c r="R326" s="77"/>
      <c r="S326" s="77"/>
      <c r="T326" s="78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136</v>
      </c>
      <c r="AU326" s="17" t="s">
        <v>78</v>
      </c>
    </row>
    <row r="327" s="2" customFormat="1" ht="16.5" customHeight="1">
      <c r="A327" s="32"/>
      <c r="B327" s="33"/>
      <c r="C327" s="224" t="s">
        <v>1084</v>
      </c>
      <c r="D327" s="224" t="s">
        <v>224</v>
      </c>
      <c r="E327" s="225" t="s">
        <v>1085</v>
      </c>
      <c r="F327" s="226" t="s">
        <v>1086</v>
      </c>
      <c r="G327" s="227" t="s">
        <v>165</v>
      </c>
      <c r="H327" s="228">
        <v>50</v>
      </c>
      <c r="I327" s="229">
        <v>35.189999999999998</v>
      </c>
      <c r="J327" s="229">
        <f>ROUND(I327*H327,2)</f>
        <v>1759.5</v>
      </c>
      <c r="K327" s="226" t="s">
        <v>17</v>
      </c>
      <c r="L327" s="230"/>
      <c r="M327" s="231" t="s">
        <v>17</v>
      </c>
      <c r="N327" s="232" t="s">
        <v>39</v>
      </c>
      <c r="O327" s="204">
        <v>0</v>
      </c>
      <c r="P327" s="204">
        <f>O327*H327</f>
        <v>0</v>
      </c>
      <c r="Q327" s="204">
        <v>0</v>
      </c>
      <c r="R327" s="204">
        <f>Q327*H327</f>
        <v>0</v>
      </c>
      <c r="S327" s="204">
        <v>0</v>
      </c>
      <c r="T327" s="205">
        <f>S327*H327</f>
        <v>0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206" t="s">
        <v>176</v>
      </c>
      <c r="AT327" s="206" t="s">
        <v>224</v>
      </c>
      <c r="AU327" s="206" t="s">
        <v>78</v>
      </c>
      <c r="AY327" s="17" t="s">
        <v>127</v>
      </c>
      <c r="BE327" s="207">
        <f>IF(N327="základní",J327,0)</f>
        <v>1759.5</v>
      </c>
      <c r="BF327" s="207">
        <f>IF(N327="snížená",J327,0)</f>
        <v>0</v>
      </c>
      <c r="BG327" s="207">
        <f>IF(N327="zákl. přenesená",J327,0)</f>
        <v>0</v>
      </c>
      <c r="BH327" s="207">
        <f>IF(N327="sníž. přenesená",J327,0)</f>
        <v>0</v>
      </c>
      <c r="BI327" s="207">
        <f>IF(N327="nulová",J327,0)</f>
        <v>0</v>
      </c>
      <c r="BJ327" s="17" t="s">
        <v>76</v>
      </c>
      <c r="BK327" s="207">
        <f>ROUND(I327*H327,2)</f>
        <v>1759.5</v>
      </c>
      <c r="BL327" s="17" t="s">
        <v>134</v>
      </c>
      <c r="BM327" s="206" t="s">
        <v>1087</v>
      </c>
    </row>
    <row r="328" s="2" customFormat="1">
      <c r="A328" s="32"/>
      <c r="B328" s="33"/>
      <c r="C328" s="34"/>
      <c r="D328" s="208" t="s">
        <v>136</v>
      </c>
      <c r="E328" s="34"/>
      <c r="F328" s="209" t="s">
        <v>1086</v>
      </c>
      <c r="G328" s="34"/>
      <c r="H328" s="34"/>
      <c r="I328" s="34"/>
      <c r="J328" s="34"/>
      <c r="K328" s="34"/>
      <c r="L328" s="38"/>
      <c r="M328" s="210"/>
      <c r="N328" s="211"/>
      <c r="O328" s="77"/>
      <c r="P328" s="77"/>
      <c r="Q328" s="77"/>
      <c r="R328" s="77"/>
      <c r="S328" s="77"/>
      <c r="T328" s="78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T328" s="17" t="s">
        <v>136</v>
      </c>
      <c r="AU328" s="17" t="s">
        <v>78</v>
      </c>
    </row>
    <row r="329" s="2" customFormat="1" ht="16.5" customHeight="1">
      <c r="A329" s="32"/>
      <c r="B329" s="33"/>
      <c r="C329" s="224" t="s">
        <v>1088</v>
      </c>
      <c r="D329" s="224" t="s">
        <v>224</v>
      </c>
      <c r="E329" s="225" t="s">
        <v>1089</v>
      </c>
      <c r="F329" s="226" t="s">
        <v>1090</v>
      </c>
      <c r="G329" s="227" t="s">
        <v>165</v>
      </c>
      <c r="H329" s="228">
        <v>80</v>
      </c>
      <c r="I329" s="229">
        <v>44.420000000000002</v>
      </c>
      <c r="J329" s="229">
        <f>ROUND(I329*H329,2)</f>
        <v>3553.5999999999999</v>
      </c>
      <c r="K329" s="226" t="s">
        <v>17</v>
      </c>
      <c r="L329" s="230"/>
      <c r="M329" s="231" t="s">
        <v>17</v>
      </c>
      <c r="N329" s="232" t="s">
        <v>39</v>
      </c>
      <c r="O329" s="204">
        <v>0</v>
      </c>
      <c r="P329" s="204">
        <f>O329*H329</f>
        <v>0</v>
      </c>
      <c r="Q329" s="204">
        <v>0</v>
      </c>
      <c r="R329" s="204">
        <f>Q329*H329</f>
        <v>0</v>
      </c>
      <c r="S329" s="204">
        <v>0</v>
      </c>
      <c r="T329" s="205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206" t="s">
        <v>176</v>
      </c>
      <c r="AT329" s="206" t="s">
        <v>224</v>
      </c>
      <c r="AU329" s="206" t="s">
        <v>78</v>
      </c>
      <c r="AY329" s="17" t="s">
        <v>127</v>
      </c>
      <c r="BE329" s="207">
        <f>IF(N329="základní",J329,0)</f>
        <v>3553.5999999999999</v>
      </c>
      <c r="BF329" s="207">
        <f>IF(N329="snížená",J329,0)</f>
        <v>0</v>
      </c>
      <c r="BG329" s="207">
        <f>IF(N329="zákl. přenesená",J329,0)</f>
        <v>0</v>
      </c>
      <c r="BH329" s="207">
        <f>IF(N329="sníž. přenesená",J329,0)</f>
        <v>0</v>
      </c>
      <c r="BI329" s="207">
        <f>IF(N329="nulová",J329,0)</f>
        <v>0</v>
      </c>
      <c r="BJ329" s="17" t="s">
        <v>76</v>
      </c>
      <c r="BK329" s="207">
        <f>ROUND(I329*H329,2)</f>
        <v>3553.5999999999999</v>
      </c>
      <c r="BL329" s="17" t="s">
        <v>134</v>
      </c>
      <c r="BM329" s="206" t="s">
        <v>1091</v>
      </c>
    </row>
    <row r="330" s="2" customFormat="1">
      <c r="A330" s="32"/>
      <c r="B330" s="33"/>
      <c r="C330" s="34"/>
      <c r="D330" s="208" t="s">
        <v>136</v>
      </c>
      <c r="E330" s="34"/>
      <c r="F330" s="209" t="s">
        <v>1090</v>
      </c>
      <c r="G330" s="34"/>
      <c r="H330" s="34"/>
      <c r="I330" s="34"/>
      <c r="J330" s="34"/>
      <c r="K330" s="34"/>
      <c r="L330" s="38"/>
      <c r="M330" s="210"/>
      <c r="N330" s="211"/>
      <c r="O330" s="77"/>
      <c r="P330" s="77"/>
      <c r="Q330" s="77"/>
      <c r="R330" s="77"/>
      <c r="S330" s="77"/>
      <c r="T330" s="78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136</v>
      </c>
      <c r="AU330" s="17" t="s">
        <v>78</v>
      </c>
    </row>
    <row r="331" s="2" customFormat="1" ht="16.5" customHeight="1">
      <c r="A331" s="32"/>
      <c r="B331" s="33"/>
      <c r="C331" s="224" t="s">
        <v>1092</v>
      </c>
      <c r="D331" s="224" t="s">
        <v>224</v>
      </c>
      <c r="E331" s="225" t="s">
        <v>1093</v>
      </c>
      <c r="F331" s="226" t="s">
        <v>1094</v>
      </c>
      <c r="G331" s="227" t="s">
        <v>165</v>
      </c>
      <c r="H331" s="228">
        <v>60</v>
      </c>
      <c r="I331" s="229">
        <v>11.310000000000001</v>
      </c>
      <c r="J331" s="229">
        <f>ROUND(I331*H331,2)</f>
        <v>678.60000000000002</v>
      </c>
      <c r="K331" s="226" t="s">
        <v>17</v>
      </c>
      <c r="L331" s="230"/>
      <c r="M331" s="231" t="s">
        <v>17</v>
      </c>
      <c r="N331" s="232" t="s">
        <v>39</v>
      </c>
      <c r="O331" s="204">
        <v>0</v>
      </c>
      <c r="P331" s="204">
        <f>O331*H331</f>
        <v>0</v>
      </c>
      <c r="Q331" s="204">
        <v>0</v>
      </c>
      <c r="R331" s="204">
        <f>Q331*H331</f>
        <v>0</v>
      </c>
      <c r="S331" s="204">
        <v>0</v>
      </c>
      <c r="T331" s="205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206" t="s">
        <v>176</v>
      </c>
      <c r="AT331" s="206" t="s">
        <v>224</v>
      </c>
      <c r="AU331" s="206" t="s">
        <v>78</v>
      </c>
      <c r="AY331" s="17" t="s">
        <v>127</v>
      </c>
      <c r="BE331" s="207">
        <f>IF(N331="základní",J331,0)</f>
        <v>678.60000000000002</v>
      </c>
      <c r="BF331" s="207">
        <f>IF(N331="snížená",J331,0)</f>
        <v>0</v>
      </c>
      <c r="BG331" s="207">
        <f>IF(N331="zákl. přenesená",J331,0)</f>
        <v>0</v>
      </c>
      <c r="BH331" s="207">
        <f>IF(N331="sníž. přenesená",J331,0)</f>
        <v>0</v>
      </c>
      <c r="BI331" s="207">
        <f>IF(N331="nulová",J331,0)</f>
        <v>0</v>
      </c>
      <c r="BJ331" s="17" t="s">
        <v>76</v>
      </c>
      <c r="BK331" s="207">
        <f>ROUND(I331*H331,2)</f>
        <v>678.60000000000002</v>
      </c>
      <c r="BL331" s="17" t="s">
        <v>134</v>
      </c>
      <c r="BM331" s="206" t="s">
        <v>1095</v>
      </c>
    </row>
    <row r="332" s="2" customFormat="1">
      <c r="A332" s="32"/>
      <c r="B332" s="33"/>
      <c r="C332" s="34"/>
      <c r="D332" s="208" t="s">
        <v>136</v>
      </c>
      <c r="E332" s="34"/>
      <c r="F332" s="209" t="s">
        <v>1094</v>
      </c>
      <c r="G332" s="34"/>
      <c r="H332" s="34"/>
      <c r="I332" s="34"/>
      <c r="J332" s="34"/>
      <c r="K332" s="34"/>
      <c r="L332" s="38"/>
      <c r="M332" s="210"/>
      <c r="N332" s="211"/>
      <c r="O332" s="77"/>
      <c r="P332" s="77"/>
      <c r="Q332" s="77"/>
      <c r="R332" s="77"/>
      <c r="S332" s="77"/>
      <c r="T332" s="78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T332" s="17" t="s">
        <v>136</v>
      </c>
      <c r="AU332" s="17" t="s">
        <v>78</v>
      </c>
    </row>
    <row r="333" s="2" customFormat="1" ht="16.5" customHeight="1">
      <c r="A333" s="32"/>
      <c r="B333" s="33"/>
      <c r="C333" s="224" t="s">
        <v>1096</v>
      </c>
      <c r="D333" s="224" t="s">
        <v>224</v>
      </c>
      <c r="E333" s="225" t="s">
        <v>1097</v>
      </c>
      <c r="F333" s="226" t="s">
        <v>1098</v>
      </c>
      <c r="G333" s="227" t="s">
        <v>165</v>
      </c>
      <c r="H333" s="228">
        <v>30</v>
      </c>
      <c r="I333" s="229">
        <v>45.659999999999997</v>
      </c>
      <c r="J333" s="229">
        <f>ROUND(I333*H333,2)</f>
        <v>1369.8</v>
      </c>
      <c r="K333" s="226" t="s">
        <v>17</v>
      </c>
      <c r="L333" s="230"/>
      <c r="M333" s="231" t="s">
        <v>17</v>
      </c>
      <c r="N333" s="232" t="s">
        <v>39</v>
      </c>
      <c r="O333" s="204">
        <v>0</v>
      </c>
      <c r="P333" s="204">
        <f>O333*H333</f>
        <v>0</v>
      </c>
      <c r="Q333" s="204">
        <v>0</v>
      </c>
      <c r="R333" s="204">
        <f>Q333*H333</f>
        <v>0</v>
      </c>
      <c r="S333" s="204">
        <v>0</v>
      </c>
      <c r="T333" s="205">
        <f>S333*H333</f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206" t="s">
        <v>176</v>
      </c>
      <c r="AT333" s="206" t="s">
        <v>224</v>
      </c>
      <c r="AU333" s="206" t="s">
        <v>78</v>
      </c>
      <c r="AY333" s="17" t="s">
        <v>127</v>
      </c>
      <c r="BE333" s="207">
        <f>IF(N333="základní",J333,0)</f>
        <v>1369.8</v>
      </c>
      <c r="BF333" s="207">
        <f>IF(N333="snížená",J333,0)</f>
        <v>0</v>
      </c>
      <c r="BG333" s="207">
        <f>IF(N333="zákl. přenesená",J333,0)</f>
        <v>0</v>
      </c>
      <c r="BH333" s="207">
        <f>IF(N333="sníž. přenesená",J333,0)</f>
        <v>0</v>
      </c>
      <c r="BI333" s="207">
        <f>IF(N333="nulová",J333,0)</f>
        <v>0</v>
      </c>
      <c r="BJ333" s="17" t="s">
        <v>76</v>
      </c>
      <c r="BK333" s="207">
        <f>ROUND(I333*H333,2)</f>
        <v>1369.8</v>
      </c>
      <c r="BL333" s="17" t="s">
        <v>134</v>
      </c>
      <c r="BM333" s="206" t="s">
        <v>1099</v>
      </c>
    </row>
    <row r="334" s="2" customFormat="1">
      <c r="A334" s="32"/>
      <c r="B334" s="33"/>
      <c r="C334" s="34"/>
      <c r="D334" s="208" t="s">
        <v>136</v>
      </c>
      <c r="E334" s="34"/>
      <c r="F334" s="209" t="s">
        <v>1098</v>
      </c>
      <c r="G334" s="34"/>
      <c r="H334" s="34"/>
      <c r="I334" s="34"/>
      <c r="J334" s="34"/>
      <c r="K334" s="34"/>
      <c r="L334" s="38"/>
      <c r="M334" s="210"/>
      <c r="N334" s="211"/>
      <c r="O334" s="77"/>
      <c r="P334" s="77"/>
      <c r="Q334" s="77"/>
      <c r="R334" s="77"/>
      <c r="S334" s="77"/>
      <c r="T334" s="78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T334" s="17" t="s">
        <v>136</v>
      </c>
      <c r="AU334" s="17" t="s">
        <v>78</v>
      </c>
    </row>
    <row r="335" s="2" customFormat="1" ht="16.5" customHeight="1">
      <c r="A335" s="32"/>
      <c r="B335" s="33"/>
      <c r="C335" s="224" t="s">
        <v>1100</v>
      </c>
      <c r="D335" s="224" t="s">
        <v>224</v>
      </c>
      <c r="E335" s="225" t="s">
        <v>1101</v>
      </c>
      <c r="F335" s="226" t="s">
        <v>1102</v>
      </c>
      <c r="G335" s="227" t="s">
        <v>165</v>
      </c>
      <c r="H335" s="228">
        <v>50</v>
      </c>
      <c r="I335" s="229">
        <v>28.02</v>
      </c>
      <c r="J335" s="229">
        <f>ROUND(I335*H335,2)</f>
        <v>1401</v>
      </c>
      <c r="K335" s="226" t="s">
        <v>17</v>
      </c>
      <c r="L335" s="230"/>
      <c r="M335" s="231" t="s">
        <v>17</v>
      </c>
      <c r="N335" s="232" t="s">
        <v>39</v>
      </c>
      <c r="O335" s="204">
        <v>0</v>
      </c>
      <c r="P335" s="204">
        <f>O335*H335</f>
        <v>0</v>
      </c>
      <c r="Q335" s="204">
        <v>0</v>
      </c>
      <c r="R335" s="204">
        <f>Q335*H335</f>
        <v>0</v>
      </c>
      <c r="S335" s="204">
        <v>0</v>
      </c>
      <c r="T335" s="205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206" t="s">
        <v>176</v>
      </c>
      <c r="AT335" s="206" t="s">
        <v>224</v>
      </c>
      <c r="AU335" s="206" t="s">
        <v>78</v>
      </c>
      <c r="AY335" s="17" t="s">
        <v>127</v>
      </c>
      <c r="BE335" s="207">
        <f>IF(N335="základní",J335,0)</f>
        <v>1401</v>
      </c>
      <c r="BF335" s="207">
        <f>IF(N335="snížená",J335,0)</f>
        <v>0</v>
      </c>
      <c r="BG335" s="207">
        <f>IF(N335="zákl. přenesená",J335,0)</f>
        <v>0</v>
      </c>
      <c r="BH335" s="207">
        <f>IF(N335="sníž. přenesená",J335,0)</f>
        <v>0</v>
      </c>
      <c r="BI335" s="207">
        <f>IF(N335="nulová",J335,0)</f>
        <v>0</v>
      </c>
      <c r="BJ335" s="17" t="s">
        <v>76</v>
      </c>
      <c r="BK335" s="207">
        <f>ROUND(I335*H335,2)</f>
        <v>1401</v>
      </c>
      <c r="BL335" s="17" t="s">
        <v>134</v>
      </c>
      <c r="BM335" s="206" t="s">
        <v>1103</v>
      </c>
    </row>
    <row r="336" s="2" customFormat="1">
      <c r="A336" s="32"/>
      <c r="B336" s="33"/>
      <c r="C336" s="34"/>
      <c r="D336" s="208" t="s">
        <v>136</v>
      </c>
      <c r="E336" s="34"/>
      <c r="F336" s="209" t="s">
        <v>1102</v>
      </c>
      <c r="G336" s="34"/>
      <c r="H336" s="34"/>
      <c r="I336" s="34"/>
      <c r="J336" s="34"/>
      <c r="K336" s="34"/>
      <c r="L336" s="38"/>
      <c r="M336" s="210"/>
      <c r="N336" s="211"/>
      <c r="O336" s="77"/>
      <c r="P336" s="77"/>
      <c r="Q336" s="77"/>
      <c r="R336" s="77"/>
      <c r="S336" s="77"/>
      <c r="T336" s="78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T336" s="17" t="s">
        <v>136</v>
      </c>
      <c r="AU336" s="17" t="s">
        <v>78</v>
      </c>
    </row>
    <row r="337" s="2" customFormat="1" ht="16.5" customHeight="1">
      <c r="A337" s="32"/>
      <c r="B337" s="33"/>
      <c r="C337" s="224" t="s">
        <v>1104</v>
      </c>
      <c r="D337" s="224" t="s">
        <v>224</v>
      </c>
      <c r="E337" s="225" t="s">
        <v>1105</v>
      </c>
      <c r="F337" s="226" t="s">
        <v>1106</v>
      </c>
      <c r="G337" s="227" t="s">
        <v>165</v>
      </c>
      <c r="H337" s="228">
        <v>60</v>
      </c>
      <c r="I337" s="229">
        <v>47.409999999999997</v>
      </c>
      <c r="J337" s="229">
        <f>ROUND(I337*H337,2)</f>
        <v>2844.5999999999999</v>
      </c>
      <c r="K337" s="226" t="s">
        <v>17</v>
      </c>
      <c r="L337" s="230"/>
      <c r="M337" s="231" t="s">
        <v>17</v>
      </c>
      <c r="N337" s="232" t="s">
        <v>39</v>
      </c>
      <c r="O337" s="204">
        <v>0</v>
      </c>
      <c r="P337" s="204">
        <f>O337*H337</f>
        <v>0</v>
      </c>
      <c r="Q337" s="204">
        <v>0</v>
      </c>
      <c r="R337" s="204">
        <f>Q337*H337</f>
        <v>0</v>
      </c>
      <c r="S337" s="204">
        <v>0</v>
      </c>
      <c r="T337" s="205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206" t="s">
        <v>176</v>
      </c>
      <c r="AT337" s="206" t="s">
        <v>224</v>
      </c>
      <c r="AU337" s="206" t="s">
        <v>78</v>
      </c>
      <c r="AY337" s="17" t="s">
        <v>127</v>
      </c>
      <c r="BE337" s="207">
        <f>IF(N337="základní",J337,0)</f>
        <v>2844.5999999999999</v>
      </c>
      <c r="BF337" s="207">
        <f>IF(N337="snížená",J337,0)</f>
        <v>0</v>
      </c>
      <c r="BG337" s="207">
        <f>IF(N337="zákl. přenesená",J337,0)</f>
        <v>0</v>
      </c>
      <c r="BH337" s="207">
        <f>IF(N337="sníž. přenesená",J337,0)</f>
        <v>0</v>
      </c>
      <c r="BI337" s="207">
        <f>IF(N337="nulová",J337,0)</f>
        <v>0</v>
      </c>
      <c r="BJ337" s="17" t="s">
        <v>76</v>
      </c>
      <c r="BK337" s="207">
        <f>ROUND(I337*H337,2)</f>
        <v>2844.5999999999999</v>
      </c>
      <c r="BL337" s="17" t="s">
        <v>134</v>
      </c>
      <c r="BM337" s="206" t="s">
        <v>1107</v>
      </c>
    </row>
    <row r="338" s="2" customFormat="1">
      <c r="A338" s="32"/>
      <c r="B338" s="33"/>
      <c r="C338" s="34"/>
      <c r="D338" s="208" t="s">
        <v>136</v>
      </c>
      <c r="E338" s="34"/>
      <c r="F338" s="209" t="s">
        <v>1106</v>
      </c>
      <c r="G338" s="34"/>
      <c r="H338" s="34"/>
      <c r="I338" s="34"/>
      <c r="J338" s="34"/>
      <c r="K338" s="34"/>
      <c r="L338" s="38"/>
      <c r="M338" s="210"/>
      <c r="N338" s="211"/>
      <c r="O338" s="77"/>
      <c r="P338" s="77"/>
      <c r="Q338" s="77"/>
      <c r="R338" s="77"/>
      <c r="S338" s="77"/>
      <c r="T338" s="78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136</v>
      </c>
      <c r="AU338" s="17" t="s">
        <v>78</v>
      </c>
    </row>
    <row r="339" s="2" customFormat="1" ht="16.5" customHeight="1">
      <c r="A339" s="32"/>
      <c r="B339" s="33"/>
      <c r="C339" s="224" t="s">
        <v>1108</v>
      </c>
      <c r="D339" s="224" t="s">
        <v>224</v>
      </c>
      <c r="E339" s="225" t="s">
        <v>1109</v>
      </c>
      <c r="F339" s="226" t="s">
        <v>1110</v>
      </c>
      <c r="G339" s="227" t="s">
        <v>165</v>
      </c>
      <c r="H339" s="228">
        <v>50</v>
      </c>
      <c r="I339" s="229">
        <v>73.359999999999999</v>
      </c>
      <c r="J339" s="229">
        <f>ROUND(I339*H339,2)</f>
        <v>3668</v>
      </c>
      <c r="K339" s="226" t="s">
        <v>17</v>
      </c>
      <c r="L339" s="230"/>
      <c r="M339" s="231" t="s">
        <v>17</v>
      </c>
      <c r="N339" s="232" t="s">
        <v>39</v>
      </c>
      <c r="O339" s="204">
        <v>0</v>
      </c>
      <c r="P339" s="204">
        <f>O339*H339</f>
        <v>0</v>
      </c>
      <c r="Q339" s="204">
        <v>0</v>
      </c>
      <c r="R339" s="204">
        <f>Q339*H339</f>
        <v>0</v>
      </c>
      <c r="S339" s="204">
        <v>0</v>
      </c>
      <c r="T339" s="205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206" t="s">
        <v>176</v>
      </c>
      <c r="AT339" s="206" t="s">
        <v>224</v>
      </c>
      <c r="AU339" s="206" t="s">
        <v>78</v>
      </c>
      <c r="AY339" s="17" t="s">
        <v>127</v>
      </c>
      <c r="BE339" s="207">
        <f>IF(N339="základní",J339,0)</f>
        <v>3668</v>
      </c>
      <c r="BF339" s="207">
        <f>IF(N339="snížená",J339,0)</f>
        <v>0</v>
      </c>
      <c r="BG339" s="207">
        <f>IF(N339="zákl. přenesená",J339,0)</f>
        <v>0</v>
      </c>
      <c r="BH339" s="207">
        <f>IF(N339="sníž. přenesená",J339,0)</f>
        <v>0</v>
      </c>
      <c r="BI339" s="207">
        <f>IF(N339="nulová",J339,0)</f>
        <v>0</v>
      </c>
      <c r="BJ339" s="17" t="s">
        <v>76</v>
      </c>
      <c r="BK339" s="207">
        <f>ROUND(I339*H339,2)</f>
        <v>3668</v>
      </c>
      <c r="BL339" s="17" t="s">
        <v>134</v>
      </c>
      <c r="BM339" s="206" t="s">
        <v>1111</v>
      </c>
    </row>
    <row r="340" s="2" customFormat="1">
      <c r="A340" s="32"/>
      <c r="B340" s="33"/>
      <c r="C340" s="34"/>
      <c r="D340" s="208" t="s">
        <v>136</v>
      </c>
      <c r="E340" s="34"/>
      <c r="F340" s="209" t="s">
        <v>1110</v>
      </c>
      <c r="G340" s="34"/>
      <c r="H340" s="34"/>
      <c r="I340" s="34"/>
      <c r="J340" s="34"/>
      <c r="K340" s="34"/>
      <c r="L340" s="38"/>
      <c r="M340" s="210"/>
      <c r="N340" s="211"/>
      <c r="O340" s="77"/>
      <c r="P340" s="77"/>
      <c r="Q340" s="77"/>
      <c r="R340" s="77"/>
      <c r="S340" s="77"/>
      <c r="T340" s="78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136</v>
      </c>
      <c r="AU340" s="17" t="s">
        <v>78</v>
      </c>
    </row>
    <row r="341" s="12" customFormat="1" ht="22.8" customHeight="1">
      <c r="A341" s="12"/>
      <c r="B341" s="181"/>
      <c r="C341" s="182"/>
      <c r="D341" s="183" t="s">
        <v>67</v>
      </c>
      <c r="E341" s="194" t="s">
        <v>1112</v>
      </c>
      <c r="F341" s="194" t="s">
        <v>1113</v>
      </c>
      <c r="G341" s="182"/>
      <c r="H341" s="182"/>
      <c r="I341" s="182"/>
      <c r="J341" s="195">
        <f>BK341</f>
        <v>42640.099999999999</v>
      </c>
      <c r="K341" s="182"/>
      <c r="L341" s="186"/>
      <c r="M341" s="187"/>
      <c r="N341" s="188"/>
      <c r="O341" s="188"/>
      <c r="P341" s="189">
        <f>SUM(P342:P361)</f>
        <v>0</v>
      </c>
      <c r="Q341" s="188"/>
      <c r="R341" s="189">
        <f>SUM(R342:R361)</f>
        <v>0</v>
      </c>
      <c r="S341" s="188"/>
      <c r="T341" s="190">
        <f>SUM(T342:T361)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91" t="s">
        <v>76</v>
      </c>
      <c r="AT341" s="192" t="s">
        <v>67</v>
      </c>
      <c r="AU341" s="192" t="s">
        <v>76</v>
      </c>
      <c r="AY341" s="191" t="s">
        <v>127</v>
      </c>
      <c r="BK341" s="193">
        <f>SUM(BK342:BK361)</f>
        <v>42640.099999999999</v>
      </c>
    </row>
    <row r="342" s="2" customFormat="1" ht="16.5" customHeight="1">
      <c r="A342" s="32"/>
      <c r="B342" s="33"/>
      <c r="C342" s="224" t="s">
        <v>1114</v>
      </c>
      <c r="D342" s="224" t="s">
        <v>224</v>
      </c>
      <c r="E342" s="225" t="s">
        <v>1115</v>
      </c>
      <c r="F342" s="226" t="s">
        <v>1116</v>
      </c>
      <c r="G342" s="227" t="s">
        <v>165</v>
      </c>
      <c r="H342" s="228">
        <v>30</v>
      </c>
      <c r="I342" s="229">
        <v>226.63</v>
      </c>
      <c r="J342" s="229">
        <f>ROUND(I342*H342,2)</f>
        <v>6798.8999999999996</v>
      </c>
      <c r="K342" s="226" t="s">
        <v>17</v>
      </c>
      <c r="L342" s="230"/>
      <c r="M342" s="231" t="s">
        <v>17</v>
      </c>
      <c r="N342" s="232" t="s">
        <v>39</v>
      </c>
      <c r="O342" s="204">
        <v>0</v>
      </c>
      <c r="P342" s="204">
        <f>O342*H342</f>
        <v>0</v>
      </c>
      <c r="Q342" s="204">
        <v>0</v>
      </c>
      <c r="R342" s="204">
        <f>Q342*H342</f>
        <v>0</v>
      </c>
      <c r="S342" s="204">
        <v>0</v>
      </c>
      <c r="T342" s="205">
        <f>S342*H342</f>
        <v>0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206" t="s">
        <v>176</v>
      </c>
      <c r="AT342" s="206" t="s">
        <v>224</v>
      </c>
      <c r="AU342" s="206" t="s">
        <v>78</v>
      </c>
      <c r="AY342" s="17" t="s">
        <v>127</v>
      </c>
      <c r="BE342" s="207">
        <f>IF(N342="základní",J342,0)</f>
        <v>6798.8999999999996</v>
      </c>
      <c r="BF342" s="207">
        <f>IF(N342="snížená",J342,0)</f>
        <v>0</v>
      </c>
      <c r="BG342" s="207">
        <f>IF(N342="zákl. přenesená",J342,0)</f>
        <v>0</v>
      </c>
      <c r="BH342" s="207">
        <f>IF(N342="sníž. přenesená",J342,0)</f>
        <v>0</v>
      </c>
      <c r="BI342" s="207">
        <f>IF(N342="nulová",J342,0)</f>
        <v>0</v>
      </c>
      <c r="BJ342" s="17" t="s">
        <v>76</v>
      </c>
      <c r="BK342" s="207">
        <f>ROUND(I342*H342,2)</f>
        <v>6798.8999999999996</v>
      </c>
      <c r="BL342" s="17" t="s">
        <v>134</v>
      </c>
      <c r="BM342" s="206" t="s">
        <v>1117</v>
      </c>
    </row>
    <row r="343" s="2" customFormat="1">
      <c r="A343" s="32"/>
      <c r="B343" s="33"/>
      <c r="C343" s="34"/>
      <c r="D343" s="208" t="s">
        <v>136</v>
      </c>
      <c r="E343" s="34"/>
      <c r="F343" s="209" t="s">
        <v>1116</v>
      </c>
      <c r="G343" s="34"/>
      <c r="H343" s="34"/>
      <c r="I343" s="34"/>
      <c r="J343" s="34"/>
      <c r="K343" s="34"/>
      <c r="L343" s="38"/>
      <c r="M343" s="210"/>
      <c r="N343" s="211"/>
      <c r="O343" s="77"/>
      <c r="P343" s="77"/>
      <c r="Q343" s="77"/>
      <c r="R343" s="77"/>
      <c r="S343" s="77"/>
      <c r="T343" s="78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T343" s="17" t="s">
        <v>136</v>
      </c>
      <c r="AU343" s="17" t="s">
        <v>78</v>
      </c>
    </row>
    <row r="344" s="2" customFormat="1" ht="16.5" customHeight="1">
      <c r="A344" s="32"/>
      <c r="B344" s="33"/>
      <c r="C344" s="224" t="s">
        <v>1118</v>
      </c>
      <c r="D344" s="224" t="s">
        <v>224</v>
      </c>
      <c r="E344" s="225" t="s">
        <v>1119</v>
      </c>
      <c r="F344" s="226" t="s">
        <v>1120</v>
      </c>
      <c r="G344" s="227" t="s">
        <v>165</v>
      </c>
      <c r="H344" s="228">
        <v>20</v>
      </c>
      <c r="I344" s="229">
        <v>277.44999999999999</v>
      </c>
      <c r="J344" s="229">
        <f>ROUND(I344*H344,2)</f>
        <v>5549</v>
      </c>
      <c r="K344" s="226" t="s">
        <v>17</v>
      </c>
      <c r="L344" s="230"/>
      <c r="M344" s="231" t="s">
        <v>17</v>
      </c>
      <c r="N344" s="232" t="s">
        <v>39</v>
      </c>
      <c r="O344" s="204">
        <v>0</v>
      </c>
      <c r="P344" s="204">
        <f>O344*H344</f>
        <v>0</v>
      </c>
      <c r="Q344" s="204">
        <v>0</v>
      </c>
      <c r="R344" s="204">
        <f>Q344*H344</f>
        <v>0</v>
      </c>
      <c r="S344" s="204">
        <v>0</v>
      </c>
      <c r="T344" s="205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206" t="s">
        <v>176</v>
      </c>
      <c r="AT344" s="206" t="s">
        <v>224</v>
      </c>
      <c r="AU344" s="206" t="s">
        <v>78</v>
      </c>
      <c r="AY344" s="17" t="s">
        <v>127</v>
      </c>
      <c r="BE344" s="207">
        <f>IF(N344="základní",J344,0)</f>
        <v>5549</v>
      </c>
      <c r="BF344" s="207">
        <f>IF(N344="snížená",J344,0)</f>
        <v>0</v>
      </c>
      <c r="BG344" s="207">
        <f>IF(N344="zákl. přenesená",J344,0)</f>
        <v>0</v>
      </c>
      <c r="BH344" s="207">
        <f>IF(N344="sníž. přenesená",J344,0)</f>
        <v>0</v>
      </c>
      <c r="BI344" s="207">
        <f>IF(N344="nulová",J344,0)</f>
        <v>0</v>
      </c>
      <c r="BJ344" s="17" t="s">
        <v>76</v>
      </c>
      <c r="BK344" s="207">
        <f>ROUND(I344*H344,2)</f>
        <v>5549</v>
      </c>
      <c r="BL344" s="17" t="s">
        <v>134</v>
      </c>
      <c r="BM344" s="206" t="s">
        <v>1121</v>
      </c>
    </row>
    <row r="345" s="2" customFormat="1">
      <c r="A345" s="32"/>
      <c r="B345" s="33"/>
      <c r="C345" s="34"/>
      <c r="D345" s="208" t="s">
        <v>136</v>
      </c>
      <c r="E345" s="34"/>
      <c r="F345" s="209" t="s">
        <v>1120</v>
      </c>
      <c r="G345" s="34"/>
      <c r="H345" s="34"/>
      <c r="I345" s="34"/>
      <c r="J345" s="34"/>
      <c r="K345" s="34"/>
      <c r="L345" s="38"/>
      <c r="M345" s="210"/>
      <c r="N345" s="211"/>
      <c r="O345" s="77"/>
      <c r="P345" s="77"/>
      <c r="Q345" s="77"/>
      <c r="R345" s="77"/>
      <c r="S345" s="77"/>
      <c r="T345" s="78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T345" s="17" t="s">
        <v>136</v>
      </c>
      <c r="AU345" s="17" t="s">
        <v>78</v>
      </c>
    </row>
    <row r="346" s="2" customFormat="1" ht="16.5" customHeight="1">
      <c r="A346" s="32"/>
      <c r="B346" s="33"/>
      <c r="C346" s="224" t="s">
        <v>1122</v>
      </c>
      <c r="D346" s="224" t="s">
        <v>224</v>
      </c>
      <c r="E346" s="225" t="s">
        <v>1123</v>
      </c>
      <c r="F346" s="226" t="s">
        <v>1124</v>
      </c>
      <c r="G346" s="227" t="s">
        <v>601</v>
      </c>
      <c r="H346" s="228">
        <v>60</v>
      </c>
      <c r="I346" s="229">
        <v>196.41999999999999</v>
      </c>
      <c r="J346" s="229">
        <f>ROUND(I346*H346,2)</f>
        <v>11785.200000000001</v>
      </c>
      <c r="K346" s="226" t="s">
        <v>17</v>
      </c>
      <c r="L346" s="230"/>
      <c r="M346" s="231" t="s">
        <v>17</v>
      </c>
      <c r="N346" s="232" t="s">
        <v>39</v>
      </c>
      <c r="O346" s="204">
        <v>0</v>
      </c>
      <c r="P346" s="204">
        <f>O346*H346</f>
        <v>0</v>
      </c>
      <c r="Q346" s="204">
        <v>0</v>
      </c>
      <c r="R346" s="204">
        <f>Q346*H346</f>
        <v>0</v>
      </c>
      <c r="S346" s="204">
        <v>0</v>
      </c>
      <c r="T346" s="205">
        <f>S346*H346</f>
        <v>0</v>
      </c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R346" s="206" t="s">
        <v>176</v>
      </c>
      <c r="AT346" s="206" t="s">
        <v>224</v>
      </c>
      <c r="AU346" s="206" t="s">
        <v>78</v>
      </c>
      <c r="AY346" s="17" t="s">
        <v>127</v>
      </c>
      <c r="BE346" s="207">
        <f>IF(N346="základní",J346,0)</f>
        <v>11785.200000000001</v>
      </c>
      <c r="BF346" s="207">
        <f>IF(N346="snížená",J346,0)</f>
        <v>0</v>
      </c>
      <c r="BG346" s="207">
        <f>IF(N346="zákl. přenesená",J346,0)</f>
        <v>0</v>
      </c>
      <c r="BH346" s="207">
        <f>IF(N346="sníž. přenesená",J346,0)</f>
        <v>0</v>
      </c>
      <c r="BI346" s="207">
        <f>IF(N346="nulová",J346,0)</f>
        <v>0</v>
      </c>
      <c r="BJ346" s="17" t="s">
        <v>76</v>
      </c>
      <c r="BK346" s="207">
        <f>ROUND(I346*H346,2)</f>
        <v>11785.200000000001</v>
      </c>
      <c r="BL346" s="17" t="s">
        <v>134</v>
      </c>
      <c r="BM346" s="206" t="s">
        <v>1125</v>
      </c>
    </row>
    <row r="347" s="2" customFormat="1">
      <c r="A347" s="32"/>
      <c r="B347" s="33"/>
      <c r="C347" s="34"/>
      <c r="D347" s="208" t="s">
        <v>136</v>
      </c>
      <c r="E347" s="34"/>
      <c r="F347" s="209" t="s">
        <v>1124</v>
      </c>
      <c r="G347" s="34"/>
      <c r="H347" s="34"/>
      <c r="I347" s="34"/>
      <c r="J347" s="34"/>
      <c r="K347" s="34"/>
      <c r="L347" s="38"/>
      <c r="M347" s="210"/>
      <c r="N347" s="211"/>
      <c r="O347" s="77"/>
      <c r="P347" s="77"/>
      <c r="Q347" s="77"/>
      <c r="R347" s="77"/>
      <c r="S347" s="77"/>
      <c r="T347" s="78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T347" s="17" t="s">
        <v>136</v>
      </c>
      <c r="AU347" s="17" t="s">
        <v>78</v>
      </c>
    </row>
    <row r="348" s="2" customFormat="1" ht="16.5" customHeight="1">
      <c r="A348" s="32"/>
      <c r="B348" s="33"/>
      <c r="C348" s="224" t="s">
        <v>1126</v>
      </c>
      <c r="D348" s="224" t="s">
        <v>224</v>
      </c>
      <c r="E348" s="225" t="s">
        <v>1127</v>
      </c>
      <c r="F348" s="226" t="s">
        <v>1128</v>
      </c>
      <c r="G348" s="227" t="s">
        <v>601</v>
      </c>
      <c r="H348" s="228">
        <v>40</v>
      </c>
      <c r="I348" s="229">
        <v>211.52000000000001</v>
      </c>
      <c r="J348" s="229">
        <f>ROUND(I348*H348,2)</f>
        <v>8460.7999999999993</v>
      </c>
      <c r="K348" s="226" t="s">
        <v>17</v>
      </c>
      <c r="L348" s="230"/>
      <c r="M348" s="231" t="s">
        <v>17</v>
      </c>
      <c r="N348" s="232" t="s">
        <v>39</v>
      </c>
      <c r="O348" s="204">
        <v>0</v>
      </c>
      <c r="P348" s="204">
        <f>O348*H348</f>
        <v>0</v>
      </c>
      <c r="Q348" s="204">
        <v>0</v>
      </c>
      <c r="R348" s="204">
        <f>Q348*H348</f>
        <v>0</v>
      </c>
      <c r="S348" s="204">
        <v>0</v>
      </c>
      <c r="T348" s="205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206" t="s">
        <v>176</v>
      </c>
      <c r="AT348" s="206" t="s">
        <v>224</v>
      </c>
      <c r="AU348" s="206" t="s">
        <v>78</v>
      </c>
      <c r="AY348" s="17" t="s">
        <v>127</v>
      </c>
      <c r="BE348" s="207">
        <f>IF(N348="základní",J348,0)</f>
        <v>8460.7999999999993</v>
      </c>
      <c r="BF348" s="207">
        <f>IF(N348="snížená",J348,0)</f>
        <v>0</v>
      </c>
      <c r="BG348" s="207">
        <f>IF(N348="zákl. přenesená",J348,0)</f>
        <v>0</v>
      </c>
      <c r="BH348" s="207">
        <f>IF(N348="sníž. přenesená",J348,0)</f>
        <v>0</v>
      </c>
      <c r="BI348" s="207">
        <f>IF(N348="nulová",J348,0)</f>
        <v>0</v>
      </c>
      <c r="BJ348" s="17" t="s">
        <v>76</v>
      </c>
      <c r="BK348" s="207">
        <f>ROUND(I348*H348,2)</f>
        <v>8460.7999999999993</v>
      </c>
      <c r="BL348" s="17" t="s">
        <v>134</v>
      </c>
      <c r="BM348" s="206" t="s">
        <v>1129</v>
      </c>
    </row>
    <row r="349" s="2" customFormat="1">
      <c r="A349" s="32"/>
      <c r="B349" s="33"/>
      <c r="C349" s="34"/>
      <c r="D349" s="208" t="s">
        <v>136</v>
      </c>
      <c r="E349" s="34"/>
      <c r="F349" s="209" t="s">
        <v>1128</v>
      </c>
      <c r="G349" s="34"/>
      <c r="H349" s="34"/>
      <c r="I349" s="34"/>
      <c r="J349" s="34"/>
      <c r="K349" s="34"/>
      <c r="L349" s="38"/>
      <c r="M349" s="210"/>
      <c r="N349" s="211"/>
      <c r="O349" s="77"/>
      <c r="P349" s="77"/>
      <c r="Q349" s="77"/>
      <c r="R349" s="77"/>
      <c r="S349" s="77"/>
      <c r="T349" s="78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T349" s="17" t="s">
        <v>136</v>
      </c>
      <c r="AU349" s="17" t="s">
        <v>78</v>
      </c>
    </row>
    <row r="350" s="2" customFormat="1" ht="16.5" customHeight="1">
      <c r="A350" s="32"/>
      <c r="B350" s="33"/>
      <c r="C350" s="224" t="s">
        <v>1130</v>
      </c>
      <c r="D350" s="224" t="s">
        <v>224</v>
      </c>
      <c r="E350" s="225" t="s">
        <v>1131</v>
      </c>
      <c r="F350" s="226" t="s">
        <v>1132</v>
      </c>
      <c r="G350" s="227" t="s">
        <v>165</v>
      </c>
      <c r="H350" s="228">
        <v>20</v>
      </c>
      <c r="I350" s="229">
        <v>42.719999999999999</v>
      </c>
      <c r="J350" s="229">
        <f>ROUND(I350*H350,2)</f>
        <v>854.39999999999998</v>
      </c>
      <c r="K350" s="226" t="s">
        <v>17</v>
      </c>
      <c r="L350" s="230"/>
      <c r="M350" s="231" t="s">
        <v>17</v>
      </c>
      <c r="N350" s="232" t="s">
        <v>39</v>
      </c>
      <c r="O350" s="204">
        <v>0</v>
      </c>
      <c r="P350" s="204">
        <f>O350*H350</f>
        <v>0</v>
      </c>
      <c r="Q350" s="204">
        <v>0</v>
      </c>
      <c r="R350" s="204">
        <f>Q350*H350</f>
        <v>0</v>
      </c>
      <c r="S350" s="204">
        <v>0</v>
      </c>
      <c r="T350" s="205">
        <f>S350*H350</f>
        <v>0</v>
      </c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R350" s="206" t="s">
        <v>176</v>
      </c>
      <c r="AT350" s="206" t="s">
        <v>224</v>
      </c>
      <c r="AU350" s="206" t="s">
        <v>78</v>
      </c>
      <c r="AY350" s="17" t="s">
        <v>127</v>
      </c>
      <c r="BE350" s="207">
        <f>IF(N350="základní",J350,0)</f>
        <v>854.39999999999998</v>
      </c>
      <c r="BF350" s="207">
        <f>IF(N350="snížená",J350,0)</f>
        <v>0</v>
      </c>
      <c r="BG350" s="207">
        <f>IF(N350="zákl. přenesená",J350,0)</f>
        <v>0</v>
      </c>
      <c r="BH350" s="207">
        <f>IF(N350="sníž. přenesená",J350,0)</f>
        <v>0</v>
      </c>
      <c r="BI350" s="207">
        <f>IF(N350="nulová",J350,0)</f>
        <v>0</v>
      </c>
      <c r="BJ350" s="17" t="s">
        <v>76</v>
      </c>
      <c r="BK350" s="207">
        <f>ROUND(I350*H350,2)</f>
        <v>854.39999999999998</v>
      </c>
      <c r="BL350" s="17" t="s">
        <v>134</v>
      </c>
      <c r="BM350" s="206" t="s">
        <v>1133</v>
      </c>
    </row>
    <row r="351" s="2" customFormat="1">
      <c r="A351" s="32"/>
      <c r="B351" s="33"/>
      <c r="C351" s="34"/>
      <c r="D351" s="208" t="s">
        <v>136</v>
      </c>
      <c r="E351" s="34"/>
      <c r="F351" s="209" t="s">
        <v>1132</v>
      </c>
      <c r="G351" s="34"/>
      <c r="H351" s="34"/>
      <c r="I351" s="34"/>
      <c r="J351" s="34"/>
      <c r="K351" s="34"/>
      <c r="L351" s="38"/>
      <c r="M351" s="210"/>
      <c r="N351" s="211"/>
      <c r="O351" s="77"/>
      <c r="P351" s="77"/>
      <c r="Q351" s="77"/>
      <c r="R351" s="77"/>
      <c r="S351" s="77"/>
      <c r="T351" s="78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T351" s="17" t="s">
        <v>136</v>
      </c>
      <c r="AU351" s="17" t="s">
        <v>78</v>
      </c>
    </row>
    <row r="352" s="2" customFormat="1" ht="16.5" customHeight="1">
      <c r="A352" s="32"/>
      <c r="B352" s="33"/>
      <c r="C352" s="224" t="s">
        <v>1134</v>
      </c>
      <c r="D352" s="224" t="s">
        <v>224</v>
      </c>
      <c r="E352" s="225" t="s">
        <v>1135</v>
      </c>
      <c r="F352" s="226" t="s">
        <v>1136</v>
      </c>
      <c r="G352" s="227" t="s">
        <v>165</v>
      </c>
      <c r="H352" s="228">
        <v>20</v>
      </c>
      <c r="I352" s="229">
        <v>60.899999999999999</v>
      </c>
      <c r="J352" s="229">
        <f>ROUND(I352*H352,2)</f>
        <v>1218</v>
      </c>
      <c r="K352" s="226" t="s">
        <v>17</v>
      </c>
      <c r="L352" s="230"/>
      <c r="M352" s="231" t="s">
        <v>17</v>
      </c>
      <c r="N352" s="232" t="s">
        <v>39</v>
      </c>
      <c r="O352" s="204">
        <v>0</v>
      </c>
      <c r="P352" s="204">
        <f>O352*H352</f>
        <v>0</v>
      </c>
      <c r="Q352" s="204">
        <v>0</v>
      </c>
      <c r="R352" s="204">
        <f>Q352*H352</f>
        <v>0</v>
      </c>
      <c r="S352" s="204">
        <v>0</v>
      </c>
      <c r="T352" s="205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206" t="s">
        <v>176</v>
      </c>
      <c r="AT352" s="206" t="s">
        <v>224</v>
      </c>
      <c r="AU352" s="206" t="s">
        <v>78</v>
      </c>
      <c r="AY352" s="17" t="s">
        <v>127</v>
      </c>
      <c r="BE352" s="207">
        <f>IF(N352="základní",J352,0)</f>
        <v>1218</v>
      </c>
      <c r="BF352" s="207">
        <f>IF(N352="snížená",J352,0)</f>
        <v>0</v>
      </c>
      <c r="BG352" s="207">
        <f>IF(N352="zákl. přenesená",J352,0)</f>
        <v>0</v>
      </c>
      <c r="BH352" s="207">
        <f>IF(N352="sníž. přenesená",J352,0)</f>
        <v>0</v>
      </c>
      <c r="BI352" s="207">
        <f>IF(N352="nulová",J352,0)</f>
        <v>0</v>
      </c>
      <c r="BJ352" s="17" t="s">
        <v>76</v>
      </c>
      <c r="BK352" s="207">
        <f>ROUND(I352*H352,2)</f>
        <v>1218</v>
      </c>
      <c r="BL352" s="17" t="s">
        <v>134</v>
      </c>
      <c r="BM352" s="206" t="s">
        <v>1137</v>
      </c>
    </row>
    <row r="353" s="2" customFormat="1">
      <c r="A353" s="32"/>
      <c r="B353" s="33"/>
      <c r="C353" s="34"/>
      <c r="D353" s="208" t="s">
        <v>136</v>
      </c>
      <c r="E353" s="34"/>
      <c r="F353" s="209" t="s">
        <v>1136</v>
      </c>
      <c r="G353" s="34"/>
      <c r="H353" s="34"/>
      <c r="I353" s="34"/>
      <c r="J353" s="34"/>
      <c r="K353" s="34"/>
      <c r="L353" s="38"/>
      <c r="M353" s="210"/>
      <c r="N353" s="211"/>
      <c r="O353" s="77"/>
      <c r="P353" s="77"/>
      <c r="Q353" s="77"/>
      <c r="R353" s="77"/>
      <c r="S353" s="77"/>
      <c r="T353" s="78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T353" s="17" t="s">
        <v>136</v>
      </c>
      <c r="AU353" s="17" t="s">
        <v>78</v>
      </c>
    </row>
    <row r="354" s="2" customFormat="1" ht="16.5" customHeight="1">
      <c r="A354" s="32"/>
      <c r="B354" s="33"/>
      <c r="C354" s="224" t="s">
        <v>1138</v>
      </c>
      <c r="D354" s="224" t="s">
        <v>224</v>
      </c>
      <c r="E354" s="225" t="s">
        <v>1139</v>
      </c>
      <c r="F354" s="226" t="s">
        <v>1140</v>
      </c>
      <c r="G354" s="227" t="s">
        <v>601</v>
      </c>
      <c r="H354" s="228">
        <v>40</v>
      </c>
      <c r="I354" s="229">
        <v>8.2799999999999994</v>
      </c>
      <c r="J354" s="229">
        <f>ROUND(I354*H354,2)</f>
        <v>331.19999999999999</v>
      </c>
      <c r="K354" s="226" t="s">
        <v>17</v>
      </c>
      <c r="L354" s="230"/>
      <c r="M354" s="231" t="s">
        <v>17</v>
      </c>
      <c r="N354" s="232" t="s">
        <v>39</v>
      </c>
      <c r="O354" s="204">
        <v>0</v>
      </c>
      <c r="P354" s="204">
        <f>O354*H354</f>
        <v>0</v>
      </c>
      <c r="Q354" s="204">
        <v>0</v>
      </c>
      <c r="R354" s="204">
        <f>Q354*H354</f>
        <v>0</v>
      </c>
      <c r="S354" s="204">
        <v>0</v>
      </c>
      <c r="T354" s="205">
        <f>S354*H354</f>
        <v>0</v>
      </c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R354" s="206" t="s">
        <v>176</v>
      </c>
      <c r="AT354" s="206" t="s">
        <v>224</v>
      </c>
      <c r="AU354" s="206" t="s">
        <v>78</v>
      </c>
      <c r="AY354" s="17" t="s">
        <v>127</v>
      </c>
      <c r="BE354" s="207">
        <f>IF(N354="základní",J354,0)</f>
        <v>331.19999999999999</v>
      </c>
      <c r="BF354" s="207">
        <f>IF(N354="snížená",J354,0)</f>
        <v>0</v>
      </c>
      <c r="BG354" s="207">
        <f>IF(N354="zákl. přenesená",J354,0)</f>
        <v>0</v>
      </c>
      <c r="BH354" s="207">
        <f>IF(N354="sníž. přenesená",J354,0)</f>
        <v>0</v>
      </c>
      <c r="BI354" s="207">
        <f>IF(N354="nulová",J354,0)</f>
        <v>0</v>
      </c>
      <c r="BJ354" s="17" t="s">
        <v>76</v>
      </c>
      <c r="BK354" s="207">
        <f>ROUND(I354*H354,2)</f>
        <v>331.19999999999999</v>
      </c>
      <c r="BL354" s="17" t="s">
        <v>134</v>
      </c>
      <c r="BM354" s="206" t="s">
        <v>1141</v>
      </c>
    </row>
    <row r="355" s="2" customFormat="1">
      <c r="A355" s="32"/>
      <c r="B355" s="33"/>
      <c r="C355" s="34"/>
      <c r="D355" s="208" t="s">
        <v>136</v>
      </c>
      <c r="E355" s="34"/>
      <c r="F355" s="209" t="s">
        <v>1140</v>
      </c>
      <c r="G355" s="34"/>
      <c r="H355" s="34"/>
      <c r="I355" s="34"/>
      <c r="J355" s="34"/>
      <c r="K355" s="34"/>
      <c r="L355" s="38"/>
      <c r="M355" s="210"/>
      <c r="N355" s="211"/>
      <c r="O355" s="77"/>
      <c r="P355" s="77"/>
      <c r="Q355" s="77"/>
      <c r="R355" s="77"/>
      <c r="S355" s="77"/>
      <c r="T355" s="78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T355" s="17" t="s">
        <v>136</v>
      </c>
      <c r="AU355" s="17" t="s">
        <v>78</v>
      </c>
    </row>
    <row r="356" s="2" customFormat="1" ht="16.5" customHeight="1">
      <c r="A356" s="32"/>
      <c r="B356" s="33"/>
      <c r="C356" s="224" t="s">
        <v>1142</v>
      </c>
      <c r="D356" s="224" t="s">
        <v>224</v>
      </c>
      <c r="E356" s="225" t="s">
        <v>1143</v>
      </c>
      <c r="F356" s="226" t="s">
        <v>1144</v>
      </c>
      <c r="G356" s="227" t="s">
        <v>601</v>
      </c>
      <c r="H356" s="228">
        <v>40</v>
      </c>
      <c r="I356" s="229">
        <v>9.2799999999999994</v>
      </c>
      <c r="J356" s="229">
        <f>ROUND(I356*H356,2)</f>
        <v>371.19999999999999</v>
      </c>
      <c r="K356" s="226" t="s">
        <v>17</v>
      </c>
      <c r="L356" s="230"/>
      <c r="M356" s="231" t="s">
        <v>17</v>
      </c>
      <c r="N356" s="232" t="s">
        <v>39</v>
      </c>
      <c r="O356" s="204">
        <v>0</v>
      </c>
      <c r="P356" s="204">
        <f>O356*H356</f>
        <v>0</v>
      </c>
      <c r="Q356" s="204">
        <v>0</v>
      </c>
      <c r="R356" s="204">
        <f>Q356*H356</f>
        <v>0</v>
      </c>
      <c r="S356" s="204">
        <v>0</v>
      </c>
      <c r="T356" s="205">
        <f>S356*H356</f>
        <v>0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206" t="s">
        <v>176</v>
      </c>
      <c r="AT356" s="206" t="s">
        <v>224</v>
      </c>
      <c r="AU356" s="206" t="s">
        <v>78</v>
      </c>
      <c r="AY356" s="17" t="s">
        <v>127</v>
      </c>
      <c r="BE356" s="207">
        <f>IF(N356="základní",J356,0)</f>
        <v>371.19999999999999</v>
      </c>
      <c r="BF356" s="207">
        <f>IF(N356="snížená",J356,0)</f>
        <v>0</v>
      </c>
      <c r="BG356" s="207">
        <f>IF(N356="zákl. přenesená",J356,0)</f>
        <v>0</v>
      </c>
      <c r="BH356" s="207">
        <f>IF(N356="sníž. přenesená",J356,0)</f>
        <v>0</v>
      </c>
      <c r="BI356" s="207">
        <f>IF(N356="nulová",J356,0)</f>
        <v>0</v>
      </c>
      <c r="BJ356" s="17" t="s">
        <v>76</v>
      </c>
      <c r="BK356" s="207">
        <f>ROUND(I356*H356,2)</f>
        <v>371.19999999999999</v>
      </c>
      <c r="BL356" s="17" t="s">
        <v>134</v>
      </c>
      <c r="BM356" s="206" t="s">
        <v>1145</v>
      </c>
    </row>
    <row r="357" s="2" customFormat="1">
      <c r="A357" s="32"/>
      <c r="B357" s="33"/>
      <c r="C357" s="34"/>
      <c r="D357" s="208" t="s">
        <v>136</v>
      </c>
      <c r="E357" s="34"/>
      <c r="F357" s="209" t="s">
        <v>1144</v>
      </c>
      <c r="G357" s="34"/>
      <c r="H357" s="34"/>
      <c r="I357" s="34"/>
      <c r="J357" s="34"/>
      <c r="K357" s="34"/>
      <c r="L357" s="38"/>
      <c r="M357" s="210"/>
      <c r="N357" s="211"/>
      <c r="O357" s="77"/>
      <c r="P357" s="77"/>
      <c r="Q357" s="77"/>
      <c r="R357" s="77"/>
      <c r="S357" s="77"/>
      <c r="T357" s="78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T357" s="17" t="s">
        <v>136</v>
      </c>
      <c r="AU357" s="17" t="s">
        <v>78</v>
      </c>
    </row>
    <row r="358" s="2" customFormat="1" ht="16.5" customHeight="1">
      <c r="A358" s="32"/>
      <c r="B358" s="33"/>
      <c r="C358" s="224" t="s">
        <v>1146</v>
      </c>
      <c r="D358" s="224" t="s">
        <v>224</v>
      </c>
      <c r="E358" s="225" t="s">
        <v>1147</v>
      </c>
      <c r="F358" s="226" t="s">
        <v>1148</v>
      </c>
      <c r="G358" s="227" t="s">
        <v>165</v>
      </c>
      <c r="H358" s="228">
        <v>60</v>
      </c>
      <c r="I358" s="229">
        <v>27.440000000000001</v>
      </c>
      <c r="J358" s="229">
        <f>ROUND(I358*H358,2)</f>
        <v>1646.4000000000001</v>
      </c>
      <c r="K358" s="226" t="s">
        <v>17</v>
      </c>
      <c r="L358" s="230"/>
      <c r="M358" s="231" t="s">
        <v>17</v>
      </c>
      <c r="N358" s="232" t="s">
        <v>39</v>
      </c>
      <c r="O358" s="204">
        <v>0</v>
      </c>
      <c r="P358" s="204">
        <f>O358*H358</f>
        <v>0</v>
      </c>
      <c r="Q358" s="204">
        <v>0</v>
      </c>
      <c r="R358" s="204">
        <f>Q358*H358</f>
        <v>0</v>
      </c>
      <c r="S358" s="204">
        <v>0</v>
      </c>
      <c r="T358" s="205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206" t="s">
        <v>176</v>
      </c>
      <c r="AT358" s="206" t="s">
        <v>224</v>
      </c>
      <c r="AU358" s="206" t="s">
        <v>78</v>
      </c>
      <c r="AY358" s="17" t="s">
        <v>127</v>
      </c>
      <c r="BE358" s="207">
        <f>IF(N358="základní",J358,0)</f>
        <v>1646.4000000000001</v>
      </c>
      <c r="BF358" s="207">
        <f>IF(N358="snížená",J358,0)</f>
        <v>0</v>
      </c>
      <c r="BG358" s="207">
        <f>IF(N358="zákl. přenesená",J358,0)</f>
        <v>0</v>
      </c>
      <c r="BH358" s="207">
        <f>IF(N358="sníž. přenesená",J358,0)</f>
        <v>0</v>
      </c>
      <c r="BI358" s="207">
        <f>IF(N358="nulová",J358,0)</f>
        <v>0</v>
      </c>
      <c r="BJ358" s="17" t="s">
        <v>76</v>
      </c>
      <c r="BK358" s="207">
        <f>ROUND(I358*H358,2)</f>
        <v>1646.4000000000001</v>
      </c>
      <c r="BL358" s="17" t="s">
        <v>134</v>
      </c>
      <c r="BM358" s="206" t="s">
        <v>1149</v>
      </c>
    </row>
    <row r="359" s="2" customFormat="1">
      <c r="A359" s="32"/>
      <c r="B359" s="33"/>
      <c r="C359" s="34"/>
      <c r="D359" s="208" t="s">
        <v>136</v>
      </c>
      <c r="E359" s="34"/>
      <c r="F359" s="209" t="s">
        <v>1148</v>
      </c>
      <c r="G359" s="34"/>
      <c r="H359" s="34"/>
      <c r="I359" s="34"/>
      <c r="J359" s="34"/>
      <c r="K359" s="34"/>
      <c r="L359" s="38"/>
      <c r="M359" s="210"/>
      <c r="N359" s="211"/>
      <c r="O359" s="77"/>
      <c r="P359" s="77"/>
      <c r="Q359" s="77"/>
      <c r="R359" s="77"/>
      <c r="S359" s="77"/>
      <c r="T359" s="78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T359" s="17" t="s">
        <v>136</v>
      </c>
      <c r="AU359" s="17" t="s">
        <v>78</v>
      </c>
    </row>
    <row r="360" s="2" customFormat="1" ht="16.5" customHeight="1">
      <c r="A360" s="32"/>
      <c r="B360" s="33"/>
      <c r="C360" s="224" t="s">
        <v>1150</v>
      </c>
      <c r="D360" s="224" t="s">
        <v>224</v>
      </c>
      <c r="E360" s="225" t="s">
        <v>1151</v>
      </c>
      <c r="F360" s="226" t="s">
        <v>1152</v>
      </c>
      <c r="G360" s="227" t="s">
        <v>165</v>
      </c>
      <c r="H360" s="228">
        <v>100</v>
      </c>
      <c r="I360" s="229">
        <v>56.25</v>
      </c>
      <c r="J360" s="229">
        <f>ROUND(I360*H360,2)</f>
        <v>5625</v>
      </c>
      <c r="K360" s="226" t="s">
        <v>17</v>
      </c>
      <c r="L360" s="230"/>
      <c r="M360" s="231" t="s">
        <v>17</v>
      </c>
      <c r="N360" s="232" t="s">
        <v>39</v>
      </c>
      <c r="O360" s="204">
        <v>0</v>
      </c>
      <c r="P360" s="204">
        <f>O360*H360</f>
        <v>0</v>
      </c>
      <c r="Q360" s="204">
        <v>0</v>
      </c>
      <c r="R360" s="204">
        <f>Q360*H360</f>
        <v>0</v>
      </c>
      <c r="S360" s="204">
        <v>0</v>
      </c>
      <c r="T360" s="205">
        <f>S360*H360</f>
        <v>0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206" t="s">
        <v>176</v>
      </c>
      <c r="AT360" s="206" t="s">
        <v>224</v>
      </c>
      <c r="AU360" s="206" t="s">
        <v>78</v>
      </c>
      <c r="AY360" s="17" t="s">
        <v>127</v>
      </c>
      <c r="BE360" s="207">
        <f>IF(N360="základní",J360,0)</f>
        <v>5625</v>
      </c>
      <c r="BF360" s="207">
        <f>IF(N360="snížená",J360,0)</f>
        <v>0</v>
      </c>
      <c r="BG360" s="207">
        <f>IF(N360="zákl. přenesená",J360,0)</f>
        <v>0</v>
      </c>
      <c r="BH360" s="207">
        <f>IF(N360="sníž. přenesená",J360,0)</f>
        <v>0</v>
      </c>
      <c r="BI360" s="207">
        <f>IF(N360="nulová",J360,0)</f>
        <v>0</v>
      </c>
      <c r="BJ360" s="17" t="s">
        <v>76</v>
      </c>
      <c r="BK360" s="207">
        <f>ROUND(I360*H360,2)</f>
        <v>5625</v>
      </c>
      <c r="BL360" s="17" t="s">
        <v>134</v>
      </c>
      <c r="BM360" s="206" t="s">
        <v>1153</v>
      </c>
    </row>
    <row r="361" s="2" customFormat="1">
      <c r="A361" s="32"/>
      <c r="B361" s="33"/>
      <c r="C361" s="34"/>
      <c r="D361" s="208" t="s">
        <v>136</v>
      </c>
      <c r="E361" s="34"/>
      <c r="F361" s="209" t="s">
        <v>1152</v>
      </c>
      <c r="G361" s="34"/>
      <c r="H361" s="34"/>
      <c r="I361" s="34"/>
      <c r="J361" s="34"/>
      <c r="K361" s="34"/>
      <c r="L361" s="38"/>
      <c r="M361" s="210"/>
      <c r="N361" s="211"/>
      <c r="O361" s="77"/>
      <c r="P361" s="77"/>
      <c r="Q361" s="77"/>
      <c r="R361" s="77"/>
      <c r="S361" s="77"/>
      <c r="T361" s="78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T361" s="17" t="s">
        <v>136</v>
      </c>
      <c r="AU361" s="17" t="s">
        <v>78</v>
      </c>
    </row>
    <row r="362" s="12" customFormat="1" ht="22.8" customHeight="1">
      <c r="A362" s="12"/>
      <c r="B362" s="181"/>
      <c r="C362" s="182"/>
      <c r="D362" s="183" t="s">
        <v>67</v>
      </c>
      <c r="E362" s="194" t="s">
        <v>1154</v>
      </c>
      <c r="F362" s="194" t="s">
        <v>1155</v>
      </c>
      <c r="G362" s="182"/>
      <c r="H362" s="182"/>
      <c r="I362" s="182"/>
      <c r="J362" s="195">
        <f>BK362</f>
        <v>3989.6400000000003</v>
      </c>
      <c r="K362" s="182"/>
      <c r="L362" s="186"/>
      <c r="M362" s="187"/>
      <c r="N362" s="188"/>
      <c r="O362" s="188"/>
      <c r="P362" s="189">
        <f>SUM(P363:P376)</f>
        <v>0</v>
      </c>
      <c r="Q362" s="188"/>
      <c r="R362" s="189">
        <f>SUM(R363:R376)</f>
        <v>0</v>
      </c>
      <c r="S362" s="188"/>
      <c r="T362" s="190">
        <f>SUM(T363:T376)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91" t="s">
        <v>76</v>
      </c>
      <c r="AT362" s="192" t="s">
        <v>67</v>
      </c>
      <c r="AU362" s="192" t="s">
        <v>76</v>
      </c>
      <c r="AY362" s="191" t="s">
        <v>127</v>
      </c>
      <c r="BK362" s="193">
        <f>SUM(BK363:BK376)</f>
        <v>3989.6400000000003</v>
      </c>
    </row>
    <row r="363" s="2" customFormat="1" ht="16.5" customHeight="1">
      <c r="A363" s="32"/>
      <c r="B363" s="33"/>
      <c r="C363" s="224" t="s">
        <v>1156</v>
      </c>
      <c r="D363" s="224" t="s">
        <v>224</v>
      </c>
      <c r="E363" s="225" t="s">
        <v>1157</v>
      </c>
      <c r="F363" s="226" t="s">
        <v>1158</v>
      </c>
      <c r="G363" s="227" t="s">
        <v>601</v>
      </c>
      <c r="H363" s="228">
        <v>3</v>
      </c>
      <c r="I363" s="229">
        <v>230.30000000000001</v>
      </c>
      <c r="J363" s="229">
        <f>ROUND(I363*H363,2)</f>
        <v>690.89999999999998</v>
      </c>
      <c r="K363" s="226" t="s">
        <v>17</v>
      </c>
      <c r="L363" s="230"/>
      <c r="M363" s="231" t="s">
        <v>17</v>
      </c>
      <c r="N363" s="232" t="s">
        <v>39</v>
      </c>
      <c r="O363" s="204">
        <v>0</v>
      </c>
      <c r="P363" s="204">
        <f>O363*H363</f>
        <v>0</v>
      </c>
      <c r="Q363" s="204">
        <v>0</v>
      </c>
      <c r="R363" s="204">
        <f>Q363*H363</f>
        <v>0</v>
      </c>
      <c r="S363" s="204">
        <v>0</v>
      </c>
      <c r="T363" s="205">
        <f>S363*H363</f>
        <v>0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206" t="s">
        <v>176</v>
      </c>
      <c r="AT363" s="206" t="s">
        <v>224</v>
      </c>
      <c r="AU363" s="206" t="s">
        <v>78</v>
      </c>
      <c r="AY363" s="17" t="s">
        <v>127</v>
      </c>
      <c r="BE363" s="207">
        <f>IF(N363="základní",J363,0)</f>
        <v>690.89999999999998</v>
      </c>
      <c r="BF363" s="207">
        <f>IF(N363="snížená",J363,0)</f>
        <v>0</v>
      </c>
      <c r="BG363" s="207">
        <f>IF(N363="zákl. přenesená",J363,0)</f>
        <v>0</v>
      </c>
      <c r="BH363" s="207">
        <f>IF(N363="sníž. přenesená",J363,0)</f>
        <v>0</v>
      </c>
      <c r="BI363" s="207">
        <f>IF(N363="nulová",J363,0)</f>
        <v>0</v>
      </c>
      <c r="BJ363" s="17" t="s">
        <v>76</v>
      </c>
      <c r="BK363" s="207">
        <f>ROUND(I363*H363,2)</f>
        <v>690.89999999999998</v>
      </c>
      <c r="BL363" s="17" t="s">
        <v>134</v>
      </c>
      <c r="BM363" s="206" t="s">
        <v>1159</v>
      </c>
    </row>
    <row r="364" s="2" customFormat="1">
      <c r="A364" s="32"/>
      <c r="B364" s="33"/>
      <c r="C364" s="34"/>
      <c r="D364" s="208" t="s">
        <v>136</v>
      </c>
      <c r="E364" s="34"/>
      <c r="F364" s="209" t="s">
        <v>1158</v>
      </c>
      <c r="G364" s="34"/>
      <c r="H364" s="34"/>
      <c r="I364" s="34"/>
      <c r="J364" s="34"/>
      <c r="K364" s="34"/>
      <c r="L364" s="38"/>
      <c r="M364" s="210"/>
      <c r="N364" s="211"/>
      <c r="O364" s="77"/>
      <c r="P364" s="77"/>
      <c r="Q364" s="77"/>
      <c r="R364" s="77"/>
      <c r="S364" s="77"/>
      <c r="T364" s="78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136</v>
      </c>
      <c r="AU364" s="17" t="s">
        <v>78</v>
      </c>
    </row>
    <row r="365" s="2" customFormat="1" ht="16.5" customHeight="1">
      <c r="A365" s="32"/>
      <c r="B365" s="33"/>
      <c r="C365" s="224" t="s">
        <v>1160</v>
      </c>
      <c r="D365" s="224" t="s">
        <v>224</v>
      </c>
      <c r="E365" s="225" t="s">
        <v>1161</v>
      </c>
      <c r="F365" s="226" t="s">
        <v>1162</v>
      </c>
      <c r="G365" s="227" t="s">
        <v>601</v>
      </c>
      <c r="H365" s="228">
        <v>1</v>
      </c>
      <c r="I365" s="229">
        <v>290.19</v>
      </c>
      <c r="J365" s="229">
        <f>ROUND(I365*H365,2)</f>
        <v>290.19</v>
      </c>
      <c r="K365" s="226" t="s">
        <v>17</v>
      </c>
      <c r="L365" s="230"/>
      <c r="M365" s="231" t="s">
        <v>17</v>
      </c>
      <c r="N365" s="232" t="s">
        <v>39</v>
      </c>
      <c r="O365" s="204">
        <v>0</v>
      </c>
      <c r="P365" s="204">
        <f>O365*H365</f>
        <v>0</v>
      </c>
      <c r="Q365" s="204">
        <v>0</v>
      </c>
      <c r="R365" s="204">
        <f>Q365*H365</f>
        <v>0</v>
      </c>
      <c r="S365" s="204">
        <v>0</v>
      </c>
      <c r="T365" s="205">
        <f>S365*H365</f>
        <v>0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206" t="s">
        <v>176</v>
      </c>
      <c r="AT365" s="206" t="s">
        <v>224</v>
      </c>
      <c r="AU365" s="206" t="s">
        <v>78</v>
      </c>
      <c r="AY365" s="17" t="s">
        <v>127</v>
      </c>
      <c r="BE365" s="207">
        <f>IF(N365="základní",J365,0)</f>
        <v>290.19</v>
      </c>
      <c r="BF365" s="207">
        <f>IF(N365="snížená",J365,0)</f>
        <v>0</v>
      </c>
      <c r="BG365" s="207">
        <f>IF(N365="zákl. přenesená",J365,0)</f>
        <v>0</v>
      </c>
      <c r="BH365" s="207">
        <f>IF(N365="sníž. přenesená",J365,0)</f>
        <v>0</v>
      </c>
      <c r="BI365" s="207">
        <f>IF(N365="nulová",J365,0)</f>
        <v>0</v>
      </c>
      <c r="BJ365" s="17" t="s">
        <v>76</v>
      </c>
      <c r="BK365" s="207">
        <f>ROUND(I365*H365,2)</f>
        <v>290.19</v>
      </c>
      <c r="BL365" s="17" t="s">
        <v>134</v>
      </c>
      <c r="BM365" s="206" t="s">
        <v>1163</v>
      </c>
    </row>
    <row r="366" s="2" customFormat="1">
      <c r="A366" s="32"/>
      <c r="B366" s="33"/>
      <c r="C366" s="34"/>
      <c r="D366" s="208" t="s">
        <v>136</v>
      </c>
      <c r="E366" s="34"/>
      <c r="F366" s="209" t="s">
        <v>1162</v>
      </c>
      <c r="G366" s="34"/>
      <c r="H366" s="34"/>
      <c r="I366" s="34"/>
      <c r="J366" s="34"/>
      <c r="K366" s="34"/>
      <c r="L366" s="38"/>
      <c r="M366" s="210"/>
      <c r="N366" s="211"/>
      <c r="O366" s="77"/>
      <c r="P366" s="77"/>
      <c r="Q366" s="77"/>
      <c r="R366" s="77"/>
      <c r="S366" s="77"/>
      <c r="T366" s="78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136</v>
      </c>
      <c r="AU366" s="17" t="s">
        <v>78</v>
      </c>
    </row>
    <row r="367" s="2" customFormat="1" ht="16.5" customHeight="1">
      <c r="A367" s="32"/>
      <c r="B367" s="33"/>
      <c r="C367" s="224" t="s">
        <v>1164</v>
      </c>
      <c r="D367" s="224" t="s">
        <v>224</v>
      </c>
      <c r="E367" s="225" t="s">
        <v>1165</v>
      </c>
      <c r="F367" s="226" t="s">
        <v>1166</v>
      </c>
      <c r="G367" s="227" t="s">
        <v>601</v>
      </c>
      <c r="H367" s="228">
        <v>1</v>
      </c>
      <c r="I367" s="229">
        <v>121.01000000000001</v>
      </c>
      <c r="J367" s="229">
        <f>ROUND(I367*H367,2)</f>
        <v>121.01000000000001</v>
      </c>
      <c r="K367" s="226" t="s">
        <v>17</v>
      </c>
      <c r="L367" s="230"/>
      <c r="M367" s="231" t="s">
        <v>17</v>
      </c>
      <c r="N367" s="232" t="s">
        <v>39</v>
      </c>
      <c r="O367" s="204">
        <v>0</v>
      </c>
      <c r="P367" s="204">
        <f>O367*H367</f>
        <v>0</v>
      </c>
      <c r="Q367" s="204">
        <v>0</v>
      </c>
      <c r="R367" s="204">
        <f>Q367*H367</f>
        <v>0</v>
      </c>
      <c r="S367" s="204">
        <v>0</v>
      </c>
      <c r="T367" s="205">
        <f>S367*H367</f>
        <v>0</v>
      </c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R367" s="206" t="s">
        <v>176</v>
      </c>
      <c r="AT367" s="206" t="s">
        <v>224</v>
      </c>
      <c r="AU367" s="206" t="s">
        <v>78</v>
      </c>
      <c r="AY367" s="17" t="s">
        <v>127</v>
      </c>
      <c r="BE367" s="207">
        <f>IF(N367="základní",J367,0)</f>
        <v>121.01000000000001</v>
      </c>
      <c r="BF367" s="207">
        <f>IF(N367="snížená",J367,0)</f>
        <v>0</v>
      </c>
      <c r="BG367" s="207">
        <f>IF(N367="zákl. přenesená",J367,0)</f>
        <v>0</v>
      </c>
      <c r="BH367" s="207">
        <f>IF(N367="sníž. přenesená",J367,0)</f>
        <v>0</v>
      </c>
      <c r="BI367" s="207">
        <f>IF(N367="nulová",J367,0)</f>
        <v>0</v>
      </c>
      <c r="BJ367" s="17" t="s">
        <v>76</v>
      </c>
      <c r="BK367" s="207">
        <f>ROUND(I367*H367,2)</f>
        <v>121.01000000000001</v>
      </c>
      <c r="BL367" s="17" t="s">
        <v>134</v>
      </c>
      <c r="BM367" s="206" t="s">
        <v>1167</v>
      </c>
    </row>
    <row r="368" s="2" customFormat="1">
      <c r="A368" s="32"/>
      <c r="B368" s="33"/>
      <c r="C368" s="34"/>
      <c r="D368" s="208" t="s">
        <v>136</v>
      </c>
      <c r="E368" s="34"/>
      <c r="F368" s="209" t="s">
        <v>1166</v>
      </c>
      <c r="G368" s="34"/>
      <c r="H368" s="34"/>
      <c r="I368" s="34"/>
      <c r="J368" s="34"/>
      <c r="K368" s="34"/>
      <c r="L368" s="38"/>
      <c r="M368" s="210"/>
      <c r="N368" s="211"/>
      <c r="O368" s="77"/>
      <c r="P368" s="77"/>
      <c r="Q368" s="77"/>
      <c r="R368" s="77"/>
      <c r="S368" s="77"/>
      <c r="T368" s="78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T368" s="17" t="s">
        <v>136</v>
      </c>
      <c r="AU368" s="17" t="s">
        <v>78</v>
      </c>
    </row>
    <row r="369" s="2" customFormat="1" ht="16.5" customHeight="1">
      <c r="A369" s="32"/>
      <c r="B369" s="33"/>
      <c r="C369" s="224" t="s">
        <v>1168</v>
      </c>
      <c r="D369" s="224" t="s">
        <v>224</v>
      </c>
      <c r="E369" s="225" t="s">
        <v>1169</v>
      </c>
      <c r="F369" s="226" t="s">
        <v>1170</v>
      </c>
      <c r="G369" s="227" t="s">
        <v>601</v>
      </c>
      <c r="H369" s="228">
        <v>1</v>
      </c>
      <c r="I369" s="229">
        <v>564.11000000000001</v>
      </c>
      <c r="J369" s="229">
        <f>ROUND(I369*H369,2)</f>
        <v>564.11000000000001</v>
      </c>
      <c r="K369" s="226" t="s">
        <v>17</v>
      </c>
      <c r="L369" s="230"/>
      <c r="M369" s="231" t="s">
        <v>17</v>
      </c>
      <c r="N369" s="232" t="s">
        <v>39</v>
      </c>
      <c r="O369" s="204">
        <v>0</v>
      </c>
      <c r="P369" s="204">
        <f>O369*H369</f>
        <v>0</v>
      </c>
      <c r="Q369" s="204">
        <v>0</v>
      </c>
      <c r="R369" s="204">
        <f>Q369*H369</f>
        <v>0</v>
      </c>
      <c r="S369" s="204">
        <v>0</v>
      </c>
      <c r="T369" s="205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206" t="s">
        <v>176</v>
      </c>
      <c r="AT369" s="206" t="s">
        <v>224</v>
      </c>
      <c r="AU369" s="206" t="s">
        <v>78</v>
      </c>
      <c r="AY369" s="17" t="s">
        <v>127</v>
      </c>
      <c r="BE369" s="207">
        <f>IF(N369="základní",J369,0)</f>
        <v>564.11000000000001</v>
      </c>
      <c r="BF369" s="207">
        <f>IF(N369="snížená",J369,0)</f>
        <v>0</v>
      </c>
      <c r="BG369" s="207">
        <f>IF(N369="zákl. přenesená",J369,0)</f>
        <v>0</v>
      </c>
      <c r="BH369" s="207">
        <f>IF(N369="sníž. přenesená",J369,0)</f>
        <v>0</v>
      </c>
      <c r="BI369" s="207">
        <f>IF(N369="nulová",J369,0)</f>
        <v>0</v>
      </c>
      <c r="BJ369" s="17" t="s">
        <v>76</v>
      </c>
      <c r="BK369" s="207">
        <f>ROUND(I369*H369,2)</f>
        <v>564.11000000000001</v>
      </c>
      <c r="BL369" s="17" t="s">
        <v>134</v>
      </c>
      <c r="BM369" s="206" t="s">
        <v>1171</v>
      </c>
    </row>
    <row r="370" s="2" customFormat="1">
      <c r="A370" s="32"/>
      <c r="B370" s="33"/>
      <c r="C370" s="34"/>
      <c r="D370" s="208" t="s">
        <v>136</v>
      </c>
      <c r="E370" s="34"/>
      <c r="F370" s="209" t="s">
        <v>1170</v>
      </c>
      <c r="G370" s="34"/>
      <c r="H370" s="34"/>
      <c r="I370" s="34"/>
      <c r="J370" s="34"/>
      <c r="K370" s="34"/>
      <c r="L370" s="38"/>
      <c r="M370" s="210"/>
      <c r="N370" s="211"/>
      <c r="O370" s="77"/>
      <c r="P370" s="77"/>
      <c r="Q370" s="77"/>
      <c r="R370" s="77"/>
      <c r="S370" s="77"/>
      <c r="T370" s="78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T370" s="17" t="s">
        <v>136</v>
      </c>
      <c r="AU370" s="17" t="s">
        <v>78</v>
      </c>
    </row>
    <row r="371" s="2" customFormat="1" ht="16.5" customHeight="1">
      <c r="A371" s="32"/>
      <c r="B371" s="33"/>
      <c r="C371" s="224" t="s">
        <v>1172</v>
      </c>
      <c r="D371" s="224" t="s">
        <v>224</v>
      </c>
      <c r="E371" s="225" t="s">
        <v>1173</v>
      </c>
      <c r="F371" s="226" t="s">
        <v>1174</v>
      </c>
      <c r="G371" s="227" t="s">
        <v>601</v>
      </c>
      <c r="H371" s="228">
        <v>1</v>
      </c>
      <c r="I371" s="229">
        <v>403.29000000000002</v>
      </c>
      <c r="J371" s="229">
        <f>ROUND(I371*H371,2)</f>
        <v>403.29000000000002</v>
      </c>
      <c r="K371" s="226" t="s">
        <v>17</v>
      </c>
      <c r="L371" s="230"/>
      <c r="M371" s="231" t="s">
        <v>17</v>
      </c>
      <c r="N371" s="232" t="s">
        <v>39</v>
      </c>
      <c r="O371" s="204">
        <v>0</v>
      </c>
      <c r="P371" s="204">
        <f>O371*H371</f>
        <v>0</v>
      </c>
      <c r="Q371" s="204">
        <v>0</v>
      </c>
      <c r="R371" s="204">
        <f>Q371*H371</f>
        <v>0</v>
      </c>
      <c r="S371" s="204">
        <v>0</v>
      </c>
      <c r="T371" s="205">
        <f>S371*H371</f>
        <v>0</v>
      </c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R371" s="206" t="s">
        <v>176</v>
      </c>
      <c r="AT371" s="206" t="s">
        <v>224</v>
      </c>
      <c r="AU371" s="206" t="s">
        <v>78</v>
      </c>
      <c r="AY371" s="17" t="s">
        <v>127</v>
      </c>
      <c r="BE371" s="207">
        <f>IF(N371="základní",J371,0)</f>
        <v>403.29000000000002</v>
      </c>
      <c r="BF371" s="207">
        <f>IF(N371="snížená",J371,0)</f>
        <v>0</v>
      </c>
      <c r="BG371" s="207">
        <f>IF(N371="zákl. přenesená",J371,0)</f>
        <v>0</v>
      </c>
      <c r="BH371" s="207">
        <f>IF(N371="sníž. přenesená",J371,0)</f>
        <v>0</v>
      </c>
      <c r="BI371" s="207">
        <f>IF(N371="nulová",J371,0)</f>
        <v>0</v>
      </c>
      <c r="BJ371" s="17" t="s">
        <v>76</v>
      </c>
      <c r="BK371" s="207">
        <f>ROUND(I371*H371,2)</f>
        <v>403.29000000000002</v>
      </c>
      <c r="BL371" s="17" t="s">
        <v>134</v>
      </c>
      <c r="BM371" s="206" t="s">
        <v>1175</v>
      </c>
    </row>
    <row r="372" s="2" customFormat="1">
      <c r="A372" s="32"/>
      <c r="B372" s="33"/>
      <c r="C372" s="34"/>
      <c r="D372" s="208" t="s">
        <v>136</v>
      </c>
      <c r="E372" s="34"/>
      <c r="F372" s="209" t="s">
        <v>1174</v>
      </c>
      <c r="G372" s="34"/>
      <c r="H372" s="34"/>
      <c r="I372" s="34"/>
      <c r="J372" s="34"/>
      <c r="K372" s="34"/>
      <c r="L372" s="38"/>
      <c r="M372" s="210"/>
      <c r="N372" s="211"/>
      <c r="O372" s="77"/>
      <c r="P372" s="77"/>
      <c r="Q372" s="77"/>
      <c r="R372" s="77"/>
      <c r="S372" s="77"/>
      <c r="T372" s="78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T372" s="17" t="s">
        <v>136</v>
      </c>
      <c r="AU372" s="17" t="s">
        <v>78</v>
      </c>
    </row>
    <row r="373" s="2" customFormat="1" ht="16.5" customHeight="1">
      <c r="A373" s="32"/>
      <c r="B373" s="33"/>
      <c r="C373" s="224" t="s">
        <v>1176</v>
      </c>
      <c r="D373" s="224" t="s">
        <v>224</v>
      </c>
      <c r="E373" s="225" t="s">
        <v>1177</v>
      </c>
      <c r="F373" s="226" t="s">
        <v>1178</v>
      </c>
      <c r="G373" s="227" t="s">
        <v>244</v>
      </c>
      <c r="H373" s="228">
        <v>25</v>
      </c>
      <c r="I373" s="229">
        <v>63.159999999999997</v>
      </c>
      <c r="J373" s="229">
        <f>ROUND(I373*H373,2)</f>
        <v>1579</v>
      </c>
      <c r="K373" s="226" t="s">
        <v>17</v>
      </c>
      <c r="L373" s="230"/>
      <c r="M373" s="231" t="s">
        <v>17</v>
      </c>
      <c r="N373" s="232" t="s">
        <v>39</v>
      </c>
      <c r="O373" s="204">
        <v>0</v>
      </c>
      <c r="P373" s="204">
        <f>O373*H373</f>
        <v>0</v>
      </c>
      <c r="Q373" s="204">
        <v>0</v>
      </c>
      <c r="R373" s="204">
        <f>Q373*H373</f>
        <v>0</v>
      </c>
      <c r="S373" s="204">
        <v>0</v>
      </c>
      <c r="T373" s="205">
        <f>S373*H373</f>
        <v>0</v>
      </c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R373" s="206" t="s">
        <v>176</v>
      </c>
      <c r="AT373" s="206" t="s">
        <v>224</v>
      </c>
      <c r="AU373" s="206" t="s">
        <v>78</v>
      </c>
      <c r="AY373" s="17" t="s">
        <v>127</v>
      </c>
      <c r="BE373" s="207">
        <f>IF(N373="základní",J373,0)</f>
        <v>1579</v>
      </c>
      <c r="BF373" s="207">
        <f>IF(N373="snížená",J373,0)</f>
        <v>0</v>
      </c>
      <c r="BG373" s="207">
        <f>IF(N373="zákl. přenesená",J373,0)</f>
        <v>0</v>
      </c>
      <c r="BH373" s="207">
        <f>IF(N373="sníž. přenesená",J373,0)</f>
        <v>0</v>
      </c>
      <c r="BI373" s="207">
        <f>IF(N373="nulová",J373,0)</f>
        <v>0</v>
      </c>
      <c r="BJ373" s="17" t="s">
        <v>76</v>
      </c>
      <c r="BK373" s="207">
        <f>ROUND(I373*H373,2)</f>
        <v>1579</v>
      </c>
      <c r="BL373" s="17" t="s">
        <v>134</v>
      </c>
      <c r="BM373" s="206" t="s">
        <v>1179</v>
      </c>
    </row>
    <row r="374" s="2" customFormat="1">
      <c r="A374" s="32"/>
      <c r="B374" s="33"/>
      <c r="C374" s="34"/>
      <c r="D374" s="208" t="s">
        <v>136</v>
      </c>
      <c r="E374" s="34"/>
      <c r="F374" s="209" t="s">
        <v>1178</v>
      </c>
      <c r="G374" s="34"/>
      <c r="H374" s="34"/>
      <c r="I374" s="34"/>
      <c r="J374" s="34"/>
      <c r="K374" s="34"/>
      <c r="L374" s="38"/>
      <c r="M374" s="210"/>
      <c r="N374" s="211"/>
      <c r="O374" s="77"/>
      <c r="P374" s="77"/>
      <c r="Q374" s="77"/>
      <c r="R374" s="77"/>
      <c r="S374" s="77"/>
      <c r="T374" s="78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T374" s="17" t="s">
        <v>136</v>
      </c>
      <c r="AU374" s="17" t="s">
        <v>78</v>
      </c>
    </row>
    <row r="375" s="2" customFormat="1" ht="16.5" customHeight="1">
      <c r="A375" s="32"/>
      <c r="B375" s="33"/>
      <c r="C375" s="224" t="s">
        <v>1180</v>
      </c>
      <c r="D375" s="224" t="s">
        <v>224</v>
      </c>
      <c r="E375" s="225" t="s">
        <v>1181</v>
      </c>
      <c r="F375" s="226" t="s">
        <v>1182</v>
      </c>
      <c r="G375" s="227" t="s">
        <v>601</v>
      </c>
      <c r="H375" s="228">
        <v>2</v>
      </c>
      <c r="I375" s="229">
        <v>170.56999999999999</v>
      </c>
      <c r="J375" s="229">
        <f>ROUND(I375*H375,2)</f>
        <v>341.13999999999999</v>
      </c>
      <c r="K375" s="226" t="s">
        <v>17</v>
      </c>
      <c r="L375" s="230"/>
      <c r="M375" s="231" t="s">
        <v>17</v>
      </c>
      <c r="N375" s="232" t="s">
        <v>39</v>
      </c>
      <c r="O375" s="204">
        <v>0</v>
      </c>
      <c r="P375" s="204">
        <f>O375*H375</f>
        <v>0</v>
      </c>
      <c r="Q375" s="204">
        <v>0</v>
      </c>
      <c r="R375" s="204">
        <f>Q375*H375</f>
        <v>0</v>
      </c>
      <c r="S375" s="204">
        <v>0</v>
      </c>
      <c r="T375" s="205">
        <f>S375*H375</f>
        <v>0</v>
      </c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R375" s="206" t="s">
        <v>176</v>
      </c>
      <c r="AT375" s="206" t="s">
        <v>224</v>
      </c>
      <c r="AU375" s="206" t="s">
        <v>78</v>
      </c>
      <c r="AY375" s="17" t="s">
        <v>127</v>
      </c>
      <c r="BE375" s="207">
        <f>IF(N375="základní",J375,0)</f>
        <v>341.13999999999999</v>
      </c>
      <c r="BF375" s="207">
        <f>IF(N375="snížená",J375,0)</f>
        <v>0</v>
      </c>
      <c r="BG375" s="207">
        <f>IF(N375="zákl. přenesená",J375,0)</f>
        <v>0</v>
      </c>
      <c r="BH375" s="207">
        <f>IF(N375="sníž. přenesená",J375,0)</f>
        <v>0</v>
      </c>
      <c r="BI375" s="207">
        <f>IF(N375="nulová",J375,0)</f>
        <v>0</v>
      </c>
      <c r="BJ375" s="17" t="s">
        <v>76</v>
      </c>
      <c r="BK375" s="207">
        <f>ROUND(I375*H375,2)</f>
        <v>341.13999999999999</v>
      </c>
      <c r="BL375" s="17" t="s">
        <v>134</v>
      </c>
      <c r="BM375" s="206" t="s">
        <v>1183</v>
      </c>
    </row>
    <row r="376" s="2" customFormat="1">
      <c r="A376" s="32"/>
      <c r="B376" s="33"/>
      <c r="C376" s="34"/>
      <c r="D376" s="208" t="s">
        <v>136</v>
      </c>
      <c r="E376" s="34"/>
      <c r="F376" s="209" t="s">
        <v>1182</v>
      </c>
      <c r="G376" s="34"/>
      <c r="H376" s="34"/>
      <c r="I376" s="34"/>
      <c r="J376" s="34"/>
      <c r="K376" s="34"/>
      <c r="L376" s="38"/>
      <c r="M376" s="210"/>
      <c r="N376" s="211"/>
      <c r="O376" s="77"/>
      <c r="P376" s="77"/>
      <c r="Q376" s="77"/>
      <c r="R376" s="77"/>
      <c r="S376" s="77"/>
      <c r="T376" s="78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T376" s="17" t="s">
        <v>136</v>
      </c>
      <c r="AU376" s="17" t="s">
        <v>78</v>
      </c>
    </row>
    <row r="377" s="12" customFormat="1" ht="22.8" customHeight="1">
      <c r="A377" s="12"/>
      <c r="B377" s="181"/>
      <c r="C377" s="182"/>
      <c r="D377" s="183" t="s">
        <v>67</v>
      </c>
      <c r="E377" s="194" t="s">
        <v>1184</v>
      </c>
      <c r="F377" s="194" t="s">
        <v>1185</v>
      </c>
      <c r="G377" s="182"/>
      <c r="H377" s="182"/>
      <c r="I377" s="182"/>
      <c r="J377" s="195">
        <f>BK377</f>
        <v>587188.58000000007</v>
      </c>
      <c r="K377" s="182"/>
      <c r="L377" s="186"/>
      <c r="M377" s="187"/>
      <c r="N377" s="188"/>
      <c r="O377" s="188"/>
      <c r="P377" s="189">
        <f>SUM(P378:P415)</f>
        <v>619</v>
      </c>
      <c r="Q377" s="188"/>
      <c r="R377" s="189">
        <f>SUM(R378:R415)</f>
        <v>0</v>
      </c>
      <c r="S377" s="188"/>
      <c r="T377" s="190">
        <f>SUM(T378:T415)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91" t="s">
        <v>76</v>
      </c>
      <c r="AT377" s="192" t="s">
        <v>67</v>
      </c>
      <c r="AU377" s="192" t="s">
        <v>76</v>
      </c>
      <c r="AY377" s="191" t="s">
        <v>127</v>
      </c>
      <c r="BK377" s="193">
        <f>SUM(BK378:BK415)</f>
        <v>587188.58000000007</v>
      </c>
    </row>
    <row r="378" s="2" customFormat="1" ht="16.5" customHeight="1">
      <c r="A378" s="32"/>
      <c r="B378" s="33"/>
      <c r="C378" s="196" t="s">
        <v>1186</v>
      </c>
      <c r="D378" s="196" t="s">
        <v>129</v>
      </c>
      <c r="E378" s="197" t="s">
        <v>1187</v>
      </c>
      <c r="F378" s="198" t="s">
        <v>1188</v>
      </c>
      <c r="G378" s="199" t="s">
        <v>1189</v>
      </c>
      <c r="H378" s="200">
        <v>80</v>
      </c>
      <c r="I378" s="201">
        <v>734.99000000000001</v>
      </c>
      <c r="J378" s="201">
        <f>ROUND(I378*H378,2)</f>
        <v>58799.199999999997</v>
      </c>
      <c r="K378" s="198" t="s">
        <v>17</v>
      </c>
      <c r="L378" s="38"/>
      <c r="M378" s="202" t="s">
        <v>17</v>
      </c>
      <c r="N378" s="203" t="s">
        <v>39</v>
      </c>
      <c r="O378" s="204">
        <v>1</v>
      </c>
      <c r="P378" s="204">
        <f>O378*H378</f>
        <v>80</v>
      </c>
      <c r="Q378" s="204">
        <v>0</v>
      </c>
      <c r="R378" s="204">
        <f>Q378*H378</f>
        <v>0</v>
      </c>
      <c r="S378" s="204">
        <v>0</v>
      </c>
      <c r="T378" s="205">
        <f>S378*H378</f>
        <v>0</v>
      </c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R378" s="206" t="s">
        <v>134</v>
      </c>
      <c r="AT378" s="206" t="s">
        <v>129</v>
      </c>
      <c r="AU378" s="206" t="s">
        <v>78</v>
      </c>
      <c r="AY378" s="17" t="s">
        <v>127</v>
      </c>
      <c r="BE378" s="207">
        <f>IF(N378="základní",J378,0)</f>
        <v>58799.199999999997</v>
      </c>
      <c r="BF378" s="207">
        <f>IF(N378="snížená",J378,0)</f>
        <v>0</v>
      </c>
      <c r="BG378" s="207">
        <f>IF(N378="zákl. přenesená",J378,0)</f>
        <v>0</v>
      </c>
      <c r="BH378" s="207">
        <f>IF(N378="sníž. přenesená",J378,0)</f>
        <v>0</v>
      </c>
      <c r="BI378" s="207">
        <f>IF(N378="nulová",J378,0)</f>
        <v>0</v>
      </c>
      <c r="BJ378" s="17" t="s">
        <v>76</v>
      </c>
      <c r="BK378" s="207">
        <f>ROUND(I378*H378,2)</f>
        <v>58799.199999999997</v>
      </c>
      <c r="BL378" s="17" t="s">
        <v>134</v>
      </c>
      <c r="BM378" s="206" t="s">
        <v>1190</v>
      </c>
    </row>
    <row r="379" s="2" customFormat="1">
      <c r="A379" s="32"/>
      <c r="B379" s="33"/>
      <c r="C379" s="34"/>
      <c r="D379" s="208" t="s">
        <v>136</v>
      </c>
      <c r="E379" s="34"/>
      <c r="F379" s="209" t="s">
        <v>1188</v>
      </c>
      <c r="G379" s="34"/>
      <c r="H379" s="34"/>
      <c r="I379" s="34"/>
      <c r="J379" s="34"/>
      <c r="K379" s="34"/>
      <c r="L379" s="38"/>
      <c r="M379" s="210"/>
      <c r="N379" s="211"/>
      <c r="O379" s="77"/>
      <c r="P379" s="77"/>
      <c r="Q379" s="77"/>
      <c r="R379" s="77"/>
      <c r="S379" s="77"/>
      <c r="T379" s="78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T379" s="17" t="s">
        <v>136</v>
      </c>
      <c r="AU379" s="17" t="s">
        <v>78</v>
      </c>
    </row>
    <row r="380" s="2" customFormat="1" ht="16.5" customHeight="1">
      <c r="A380" s="32"/>
      <c r="B380" s="33"/>
      <c r="C380" s="196" t="s">
        <v>1191</v>
      </c>
      <c r="D380" s="196" t="s">
        <v>129</v>
      </c>
      <c r="E380" s="197" t="s">
        <v>1192</v>
      </c>
      <c r="F380" s="198" t="s">
        <v>1193</v>
      </c>
      <c r="G380" s="199" t="s">
        <v>1189</v>
      </c>
      <c r="H380" s="200">
        <v>5</v>
      </c>
      <c r="I380" s="201">
        <v>734.99000000000001</v>
      </c>
      <c r="J380" s="201">
        <f>ROUND(I380*H380,2)</f>
        <v>3674.9499999999998</v>
      </c>
      <c r="K380" s="198" t="s">
        <v>17</v>
      </c>
      <c r="L380" s="38"/>
      <c r="M380" s="202" t="s">
        <v>17</v>
      </c>
      <c r="N380" s="203" t="s">
        <v>39</v>
      </c>
      <c r="O380" s="204">
        <v>1</v>
      </c>
      <c r="P380" s="204">
        <f>O380*H380</f>
        <v>5</v>
      </c>
      <c r="Q380" s="204">
        <v>0</v>
      </c>
      <c r="R380" s="204">
        <f>Q380*H380</f>
        <v>0</v>
      </c>
      <c r="S380" s="204">
        <v>0</v>
      </c>
      <c r="T380" s="205">
        <f>S380*H380</f>
        <v>0</v>
      </c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R380" s="206" t="s">
        <v>134</v>
      </c>
      <c r="AT380" s="206" t="s">
        <v>129</v>
      </c>
      <c r="AU380" s="206" t="s">
        <v>78</v>
      </c>
      <c r="AY380" s="17" t="s">
        <v>127</v>
      </c>
      <c r="BE380" s="207">
        <f>IF(N380="základní",J380,0)</f>
        <v>3674.9499999999998</v>
      </c>
      <c r="BF380" s="207">
        <f>IF(N380="snížená",J380,0)</f>
        <v>0</v>
      </c>
      <c r="BG380" s="207">
        <f>IF(N380="zákl. přenesená",J380,0)</f>
        <v>0</v>
      </c>
      <c r="BH380" s="207">
        <f>IF(N380="sníž. přenesená",J380,0)</f>
        <v>0</v>
      </c>
      <c r="BI380" s="207">
        <f>IF(N380="nulová",J380,0)</f>
        <v>0</v>
      </c>
      <c r="BJ380" s="17" t="s">
        <v>76</v>
      </c>
      <c r="BK380" s="207">
        <f>ROUND(I380*H380,2)</f>
        <v>3674.9499999999998</v>
      </c>
      <c r="BL380" s="17" t="s">
        <v>134</v>
      </c>
      <c r="BM380" s="206" t="s">
        <v>1194</v>
      </c>
    </row>
    <row r="381" s="2" customFormat="1">
      <c r="A381" s="32"/>
      <c r="B381" s="33"/>
      <c r="C381" s="34"/>
      <c r="D381" s="208" t="s">
        <v>136</v>
      </c>
      <c r="E381" s="34"/>
      <c r="F381" s="209" t="s">
        <v>1193</v>
      </c>
      <c r="G381" s="34"/>
      <c r="H381" s="34"/>
      <c r="I381" s="34"/>
      <c r="J381" s="34"/>
      <c r="K381" s="34"/>
      <c r="L381" s="38"/>
      <c r="M381" s="210"/>
      <c r="N381" s="211"/>
      <c r="O381" s="77"/>
      <c r="P381" s="77"/>
      <c r="Q381" s="77"/>
      <c r="R381" s="77"/>
      <c r="S381" s="77"/>
      <c r="T381" s="78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T381" s="17" t="s">
        <v>136</v>
      </c>
      <c r="AU381" s="17" t="s">
        <v>78</v>
      </c>
    </row>
    <row r="382" s="2" customFormat="1" ht="21.75" customHeight="1">
      <c r="A382" s="32"/>
      <c r="B382" s="33"/>
      <c r="C382" s="196" t="s">
        <v>1195</v>
      </c>
      <c r="D382" s="196" t="s">
        <v>129</v>
      </c>
      <c r="E382" s="197" t="s">
        <v>1196</v>
      </c>
      <c r="F382" s="198" t="s">
        <v>1197</v>
      </c>
      <c r="G382" s="199" t="s">
        <v>1189</v>
      </c>
      <c r="H382" s="200">
        <v>5</v>
      </c>
      <c r="I382" s="201">
        <v>734.99000000000001</v>
      </c>
      <c r="J382" s="201">
        <f>ROUND(I382*H382,2)</f>
        <v>3674.9499999999998</v>
      </c>
      <c r="K382" s="198" t="s">
        <v>17</v>
      </c>
      <c r="L382" s="38"/>
      <c r="M382" s="202" t="s">
        <v>17</v>
      </c>
      <c r="N382" s="203" t="s">
        <v>39</v>
      </c>
      <c r="O382" s="204">
        <v>1</v>
      </c>
      <c r="P382" s="204">
        <f>O382*H382</f>
        <v>5</v>
      </c>
      <c r="Q382" s="204">
        <v>0</v>
      </c>
      <c r="R382" s="204">
        <f>Q382*H382</f>
        <v>0</v>
      </c>
      <c r="S382" s="204">
        <v>0</v>
      </c>
      <c r="T382" s="205">
        <f>S382*H382</f>
        <v>0</v>
      </c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R382" s="206" t="s">
        <v>134</v>
      </c>
      <c r="AT382" s="206" t="s">
        <v>129</v>
      </c>
      <c r="AU382" s="206" t="s">
        <v>78</v>
      </c>
      <c r="AY382" s="17" t="s">
        <v>127</v>
      </c>
      <c r="BE382" s="207">
        <f>IF(N382="základní",J382,0)</f>
        <v>3674.9499999999998</v>
      </c>
      <c r="BF382" s="207">
        <f>IF(N382="snížená",J382,0)</f>
        <v>0</v>
      </c>
      <c r="BG382" s="207">
        <f>IF(N382="zákl. přenesená",J382,0)</f>
        <v>0</v>
      </c>
      <c r="BH382" s="207">
        <f>IF(N382="sníž. přenesená",J382,0)</f>
        <v>0</v>
      </c>
      <c r="BI382" s="207">
        <f>IF(N382="nulová",J382,0)</f>
        <v>0</v>
      </c>
      <c r="BJ382" s="17" t="s">
        <v>76</v>
      </c>
      <c r="BK382" s="207">
        <f>ROUND(I382*H382,2)</f>
        <v>3674.9499999999998</v>
      </c>
      <c r="BL382" s="17" t="s">
        <v>134</v>
      </c>
      <c r="BM382" s="206" t="s">
        <v>1198</v>
      </c>
    </row>
    <row r="383" s="2" customFormat="1">
      <c r="A383" s="32"/>
      <c r="B383" s="33"/>
      <c r="C383" s="34"/>
      <c r="D383" s="208" t="s">
        <v>136</v>
      </c>
      <c r="E383" s="34"/>
      <c r="F383" s="209" t="s">
        <v>1197</v>
      </c>
      <c r="G383" s="34"/>
      <c r="H383" s="34"/>
      <c r="I383" s="34"/>
      <c r="J383" s="34"/>
      <c r="K383" s="34"/>
      <c r="L383" s="38"/>
      <c r="M383" s="210"/>
      <c r="N383" s="211"/>
      <c r="O383" s="77"/>
      <c r="P383" s="77"/>
      <c r="Q383" s="77"/>
      <c r="R383" s="77"/>
      <c r="S383" s="77"/>
      <c r="T383" s="78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T383" s="17" t="s">
        <v>136</v>
      </c>
      <c r="AU383" s="17" t="s">
        <v>78</v>
      </c>
    </row>
    <row r="384" s="2" customFormat="1" ht="16.5" customHeight="1">
      <c r="A384" s="32"/>
      <c r="B384" s="33"/>
      <c r="C384" s="196" t="s">
        <v>1199</v>
      </c>
      <c r="D384" s="196" t="s">
        <v>129</v>
      </c>
      <c r="E384" s="197" t="s">
        <v>1200</v>
      </c>
      <c r="F384" s="198" t="s">
        <v>1201</v>
      </c>
      <c r="G384" s="199" t="s">
        <v>1189</v>
      </c>
      <c r="H384" s="200">
        <v>14</v>
      </c>
      <c r="I384" s="201">
        <v>734.99000000000001</v>
      </c>
      <c r="J384" s="201">
        <f>ROUND(I384*H384,2)</f>
        <v>10289.860000000001</v>
      </c>
      <c r="K384" s="198" t="s">
        <v>17</v>
      </c>
      <c r="L384" s="38"/>
      <c r="M384" s="202" t="s">
        <v>17</v>
      </c>
      <c r="N384" s="203" t="s">
        <v>39</v>
      </c>
      <c r="O384" s="204">
        <v>1</v>
      </c>
      <c r="P384" s="204">
        <f>O384*H384</f>
        <v>14</v>
      </c>
      <c r="Q384" s="204">
        <v>0</v>
      </c>
      <c r="R384" s="204">
        <f>Q384*H384</f>
        <v>0</v>
      </c>
      <c r="S384" s="204">
        <v>0</v>
      </c>
      <c r="T384" s="205">
        <f>S384*H384</f>
        <v>0</v>
      </c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R384" s="206" t="s">
        <v>134</v>
      </c>
      <c r="AT384" s="206" t="s">
        <v>129</v>
      </c>
      <c r="AU384" s="206" t="s">
        <v>78</v>
      </c>
      <c r="AY384" s="17" t="s">
        <v>127</v>
      </c>
      <c r="BE384" s="207">
        <f>IF(N384="základní",J384,0)</f>
        <v>10289.860000000001</v>
      </c>
      <c r="BF384" s="207">
        <f>IF(N384="snížená",J384,0)</f>
        <v>0</v>
      </c>
      <c r="BG384" s="207">
        <f>IF(N384="zákl. přenesená",J384,0)</f>
        <v>0</v>
      </c>
      <c r="BH384" s="207">
        <f>IF(N384="sníž. přenesená",J384,0)</f>
        <v>0</v>
      </c>
      <c r="BI384" s="207">
        <f>IF(N384="nulová",J384,0)</f>
        <v>0</v>
      </c>
      <c r="BJ384" s="17" t="s">
        <v>76</v>
      </c>
      <c r="BK384" s="207">
        <f>ROUND(I384*H384,2)</f>
        <v>10289.860000000001</v>
      </c>
      <c r="BL384" s="17" t="s">
        <v>134</v>
      </c>
      <c r="BM384" s="206" t="s">
        <v>1202</v>
      </c>
    </row>
    <row r="385" s="2" customFormat="1">
      <c r="A385" s="32"/>
      <c r="B385" s="33"/>
      <c r="C385" s="34"/>
      <c r="D385" s="208" t="s">
        <v>136</v>
      </c>
      <c r="E385" s="34"/>
      <c r="F385" s="209" t="s">
        <v>1201</v>
      </c>
      <c r="G385" s="34"/>
      <c r="H385" s="34"/>
      <c r="I385" s="34"/>
      <c r="J385" s="34"/>
      <c r="K385" s="34"/>
      <c r="L385" s="38"/>
      <c r="M385" s="210"/>
      <c r="N385" s="211"/>
      <c r="O385" s="77"/>
      <c r="P385" s="77"/>
      <c r="Q385" s="77"/>
      <c r="R385" s="77"/>
      <c r="S385" s="77"/>
      <c r="T385" s="78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T385" s="17" t="s">
        <v>136</v>
      </c>
      <c r="AU385" s="17" t="s">
        <v>78</v>
      </c>
    </row>
    <row r="386" s="2" customFormat="1" ht="16.5" customHeight="1">
      <c r="A386" s="32"/>
      <c r="B386" s="33"/>
      <c r="C386" s="196" t="s">
        <v>1203</v>
      </c>
      <c r="D386" s="196" t="s">
        <v>129</v>
      </c>
      <c r="E386" s="197" t="s">
        <v>1204</v>
      </c>
      <c r="F386" s="198" t="s">
        <v>1205</v>
      </c>
      <c r="G386" s="199" t="s">
        <v>1189</v>
      </c>
      <c r="H386" s="200">
        <v>5</v>
      </c>
      <c r="I386" s="201">
        <v>734.99000000000001</v>
      </c>
      <c r="J386" s="201">
        <f>ROUND(I386*H386,2)</f>
        <v>3674.9499999999998</v>
      </c>
      <c r="K386" s="198" t="s">
        <v>17</v>
      </c>
      <c r="L386" s="38"/>
      <c r="M386" s="202" t="s">
        <v>17</v>
      </c>
      <c r="N386" s="203" t="s">
        <v>39</v>
      </c>
      <c r="O386" s="204">
        <v>1</v>
      </c>
      <c r="P386" s="204">
        <f>O386*H386</f>
        <v>5</v>
      </c>
      <c r="Q386" s="204">
        <v>0</v>
      </c>
      <c r="R386" s="204">
        <f>Q386*H386</f>
        <v>0</v>
      </c>
      <c r="S386" s="204">
        <v>0</v>
      </c>
      <c r="T386" s="205">
        <f>S386*H386</f>
        <v>0</v>
      </c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R386" s="206" t="s">
        <v>134</v>
      </c>
      <c r="AT386" s="206" t="s">
        <v>129</v>
      </c>
      <c r="AU386" s="206" t="s">
        <v>78</v>
      </c>
      <c r="AY386" s="17" t="s">
        <v>127</v>
      </c>
      <c r="BE386" s="207">
        <f>IF(N386="základní",J386,0)</f>
        <v>3674.9499999999998</v>
      </c>
      <c r="BF386" s="207">
        <f>IF(N386="snížená",J386,0)</f>
        <v>0</v>
      </c>
      <c r="BG386" s="207">
        <f>IF(N386="zákl. přenesená",J386,0)</f>
        <v>0</v>
      </c>
      <c r="BH386" s="207">
        <f>IF(N386="sníž. přenesená",J386,0)</f>
        <v>0</v>
      </c>
      <c r="BI386" s="207">
        <f>IF(N386="nulová",J386,0)</f>
        <v>0</v>
      </c>
      <c r="BJ386" s="17" t="s">
        <v>76</v>
      </c>
      <c r="BK386" s="207">
        <f>ROUND(I386*H386,2)</f>
        <v>3674.9499999999998</v>
      </c>
      <c r="BL386" s="17" t="s">
        <v>134</v>
      </c>
      <c r="BM386" s="206" t="s">
        <v>1206</v>
      </c>
    </row>
    <row r="387" s="2" customFormat="1">
      <c r="A387" s="32"/>
      <c r="B387" s="33"/>
      <c r="C387" s="34"/>
      <c r="D387" s="208" t="s">
        <v>136</v>
      </c>
      <c r="E387" s="34"/>
      <c r="F387" s="209" t="s">
        <v>1205</v>
      </c>
      <c r="G387" s="34"/>
      <c r="H387" s="34"/>
      <c r="I387" s="34"/>
      <c r="J387" s="34"/>
      <c r="K387" s="34"/>
      <c r="L387" s="38"/>
      <c r="M387" s="210"/>
      <c r="N387" s="211"/>
      <c r="O387" s="77"/>
      <c r="P387" s="77"/>
      <c r="Q387" s="77"/>
      <c r="R387" s="77"/>
      <c r="S387" s="77"/>
      <c r="T387" s="78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T387" s="17" t="s">
        <v>136</v>
      </c>
      <c r="AU387" s="17" t="s">
        <v>78</v>
      </c>
    </row>
    <row r="388" s="2" customFormat="1" ht="16.5" customHeight="1">
      <c r="A388" s="32"/>
      <c r="B388" s="33"/>
      <c r="C388" s="196" t="s">
        <v>1207</v>
      </c>
      <c r="D388" s="196" t="s">
        <v>129</v>
      </c>
      <c r="E388" s="197" t="s">
        <v>1208</v>
      </c>
      <c r="F388" s="198" t="s">
        <v>1209</v>
      </c>
      <c r="G388" s="199" t="s">
        <v>1189</v>
      </c>
      <c r="H388" s="200">
        <v>47</v>
      </c>
      <c r="I388" s="201">
        <v>734.99000000000001</v>
      </c>
      <c r="J388" s="201">
        <f>ROUND(I388*H388,2)</f>
        <v>34544.529999999999</v>
      </c>
      <c r="K388" s="198" t="s">
        <v>17</v>
      </c>
      <c r="L388" s="38"/>
      <c r="M388" s="202" t="s">
        <v>17</v>
      </c>
      <c r="N388" s="203" t="s">
        <v>39</v>
      </c>
      <c r="O388" s="204">
        <v>1</v>
      </c>
      <c r="P388" s="204">
        <f>O388*H388</f>
        <v>47</v>
      </c>
      <c r="Q388" s="204">
        <v>0</v>
      </c>
      <c r="R388" s="204">
        <f>Q388*H388</f>
        <v>0</v>
      </c>
      <c r="S388" s="204">
        <v>0</v>
      </c>
      <c r="T388" s="205">
        <f>S388*H388</f>
        <v>0</v>
      </c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R388" s="206" t="s">
        <v>134</v>
      </c>
      <c r="AT388" s="206" t="s">
        <v>129</v>
      </c>
      <c r="AU388" s="206" t="s">
        <v>78</v>
      </c>
      <c r="AY388" s="17" t="s">
        <v>127</v>
      </c>
      <c r="BE388" s="207">
        <f>IF(N388="základní",J388,0)</f>
        <v>34544.529999999999</v>
      </c>
      <c r="BF388" s="207">
        <f>IF(N388="snížená",J388,0)</f>
        <v>0</v>
      </c>
      <c r="BG388" s="207">
        <f>IF(N388="zákl. přenesená",J388,0)</f>
        <v>0</v>
      </c>
      <c r="BH388" s="207">
        <f>IF(N388="sníž. přenesená",J388,0)</f>
        <v>0</v>
      </c>
      <c r="BI388" s="207">
        <f>IF(N388="nulová",J388,0)</f>
        <v>0</v>
      </c>
      <c r="BJ388" s="17" t="s">
        <v>76</v>
      </c>
      <c r="BK388" s="207">
        <f>ROUND(I388*H388,2)</f>
        <v>34544.529999999999</v>
      </c>
      <c r="BL388" s="17" t="s">
        <v>134</v>
      </c>
      <c r="BM388" s="206" t="s">
        <v>1210</v>
      </c>
    </row>
    <row r="389" s="2" customFormat="1">
      <c r="A389" s="32"/>
      <c r="B389" s="33"/>
      <c r="C389" s="34"/>
      <c r="D389" s="208" t="s">
        <v>136</v>
      </c>
      <c r="E389" s="34"/>
      <c r="F389" s="209" t="s">
        <v>1209</v>
      </c>
      <c r="G389" s="34"/>
      <c r="H389" s="34"/>
      <c r="I389" s="34"/>
      <c r="J389" s="34"/>
      <c r="K389" s="34"/>
      <c r="L389" s="38"/>
      <c r="M389" s="210"/>
      <c r="N389" s="211"/>
      <c r="O389" s="77"/>
      <c r="P389" s="77"/>
      <c r="Q389" s="77"/>
      <c r="R389" s="77"/>
      <c r="S389" s="77"/>
      <c r="T389" s="78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T389" s="17" t="s">
        <v>136</v>
      </c>
      <c r="AU389" s="17" t="s">
        <v>78</v>
      </c>
    </row>
    <row r="390" s="2" customFormat="1" ht="16.5" customHeight="1">
      <c r="A390" s="32"/>
      <c r="B390" s="33"/>
      <c r="C390" s="196" t="s">
        <v>1211</v>
      </c>
      <c r="D390" s="196" t="s">
        <v>129</v>
      </c>
      <c r="E390" s="197" t="s">
        <v>1212</v>
      </c>
      <c r="F390" s="198" t="s">
        <v>1213</v>
      </c>
      <c r="G390" s="199" t="s">
        <v>1189</v>
      </c>
      <c r="H390" s="200">
        <v>72</v>
      </c>
      <c r="I390" s="201">
        <v>734.99000000000001</v>
      </c>
      <c r="J390" s="201">
        <f>ROUND(I390*H390,2)</f>
        <v>52919.279999999999</v>
      </c>
      <c r="K390" s="198" t="s">
        <v>17</v>
      </c>
      <c r="L390" s="38"/>
      <c r="M390" s="202" t="s">
        <v>17</v>
      </c>
      <c r="N390" s="203" t="s">
        <v>39</v>
      </c>
      <c r="O390" s="204">
        <v>1</v>
      </c>
      <c r="P390" s="204">
        <f>O390*H390</f>
        <v>72</v>
      </c>
      <c r="Q390" s="204">
        <v>0</v>
      </c>
      <c r="R390" s="204">
        <f>Q390*H390</f>
        <v>0</v>
      </c>
      <c r="S390" s="204">
        <v>0</v>
      </c>
      <c r="T390" s="205">
        <f>S390*H390</f>
        <v>0</v>
      </c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R390" s="206" t="s">
        <v>134</v>
      </c>
      <c r="AT390" s="206" t="s">
        <v>129</v>
      </c>
      <c r="AU390" s="206" t="s">
        <v>78</v>
      </c>
      <c r="AY390" s="17" t="s">
        <v>127</v>
      </c>
      <c r="BE390" s="207">
        <f>IF(N390="základní",J390,0)</f>
        <v>52919.279999999999</v>
      </c>
      <c r="BF390" s="207">
        <f>IF(N390="snížená",J390,0)</f>
        <v>0</v>
      </c>
      <c r="BG390" s="207">
        <f>IF(N390="zákl. přenesená",J390,0)</f>
        <v>0</v>
      </c>
      <c r="BH390" s="207">
        <f>IF(N390="sníž. přenesená",J390,0)</f>
        <v>0</v>
      </c>
      <c r="BI390" s="207">
        <f>IF(N390="nulová",J390,0)</f>
        <v>0</v>
      </c>
      <c r="BJ390" s="17" t="s">
        <v>76</v>
      </c>
      <c r="BK390" s="207">
        <f>ROUND(I390*H390,2)</f>
        <v>52919.279999999999</v>
      </c>
      <c r="BL390" s="17" t="s">
        <v>134</v>
      </c>
      <c r="BM390" s="206" t="s">
        <v>1214</v>
      </c>
    </row>
    <row r="391" s="2" customFormat="1">
      <c r="A391" s="32"/>
      <c r="B391" s="33"/>
      <c r="C391" s="34"/>
      <c r="D391" s="208" t="s">
        <v>136</v>
      </c>
      <c r="E391" s="34"/>
      <c r="F391" s="209" t="s">
        <v>1213</v>
      </c>
      <c r="G391" s="34"/>
      <c r="H391" s="34"/>
      <c r="I391" s="34"/>
      <c r="J391" s="34"/>
      <c r="K391" s="34"/>
      <c r="L391" s="38"/>
      <c r="M391" s="210"/>
      <c r="N391" s="211"/>
      <c r="O391" s="77"/>
      <c r="P391" s="77"/>
      <c r="Q391" s="77"/>
      <c r="R391" s="77"/>
      <c r="S391" s="77"/>
      <c r="T391" s="78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T391" s="17" t="s">
        <v>136</v>
      </c>
      <c r="AU391" s="17" t="s">
        <v>78</v>
      </c>
    </row>
    <row r="392" s="2" customFormat="1" ht="16.5" customHeight="1">
      <c r="A392" s="32"/>
      <c r="B392" s="33"/>
      <c r="C392" s="196" t="s">
        <v>1215</v>
      </c>
      <c r="D392" s="196" t="s">
        <v>129</v>
      </c>
      <c r="E392" s="197" t="s">
        <v>1216</v>
      </c>
      <c r="F392" s="198" t="s">
        <v>1217</v>
      </c>
      <c r="G392" s="199" t="s">
        <v>1189</v>
      </c>
      <c r="H392" s="200">
        <v>40</v>
      </c>
      <c r="I392" s="201">
        <v>734.99000000000001</v>
      </c>
      <c r="J392" s="201">
        <f>ROUND(I392*H392,2)</f>
        <v>29399.599999999999</v>
      </c>
      <c r="K392" s="198" t="s">
        <v>17</v>
      </c>
      <c r="L392" s="38"/>
      <c r="M392" s="202" t="s">
        <v>17</v>
      </c>
      <c r="N392" s="203" t="s">
        <v>39</v>
      </c>
      <c r="O392" s="204">
        <v>1</v>
      </c>
      <c r="P392" s="204">
        <f>O392*H392</f>
        <v>40</v>
      </c>
      <c r="Q392" s="204">
        <v>0</v>
      </c>
      <c r="R392" s="204">
        <f>Q392*H392</f>
        <v>0</v>
      </c>
      <c r="S392" s="204">
        <v>0</v>
      </c>
      <c r="T392" s="205">
        <f>S392*H392</f>
        <v>0</v>
      </c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R392" s="206" t="s">
        <v>134</v>
      </c>
      <c r="AT392" s="206" t="s">
        <v>129</v>
      </c>
      <c r="AU392" s="206" t="s">
        <v>78</v>
      </c>
      <c r="AY392" s="17" t="s">
        <v>127</v>
      </c>
      <c r="BE392" s="207">
        <f>IF(N392="základní",J392,0)</f>
        <v>29399.599999999999</v>
      </c>
      <c r="BF392" s="207">
        <f>IF(N392="snížená",J392,0)</f>
        <v>0</v>
      </c>
      <c r="BG392" s="207">
        <f>IF(N392="zákl. přenesená",J392,0)</f>
        <v>0</v>
      </c>
      <c r="BH392" s="207">
        <f>IF(N392="sníž. přenesená",J392,0)</f>
        <v>0</v>
      </c>
      <c r="BI392" s="207">
        <f>IF(N392="nulová",J392,0)</f>
        <v>0</v>
      </c>
      <c r="BJ392" s="17" t="s">
        <v>76</v>
      </c>
      <c r="BK392" s="207">
        <f>ROUND(I392*H392,2)</f>
        <v>29399.599999999999</v>
      </c>
      <c r="BL392" s="17" t="s">
        <v>134</v>
      </c>
      <c r="BM392" s="206" t="s">
        <v>1218</v>
      </c>
    </row>
    <row r="393" s="2" customFormat="1">
      <c r="A393" s="32"/>
      <c r="B393" s="33"/>
      <c r="C393" s="34"/>
      <c r="D393" s="208" t="s">
        <v>136</v>
      </c>
      <c r="E393" s="34"/>
      <c r="F393" s="209" t="s">
        <v>1217</v>
      </c>
      <c r="G393" s="34"/>
      <c r="H393" s="34"/>
      <c r="I393" s="34"/>
      <c r="J393" s="34"/>
      <c r="K393" s="34"/>
      <c r="L393" s="38"/>
      <c r="M393" s="210"/>
      <c r="N393" s="211"/>
      <c r="O393" s="77"/>
      <c r="P393" s="77"/>
      <c r="Q393" s="77"/>
      <c r="R393" s="77"/>
      <c r="S393" s="77"/>
      <c r="T393" s="78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T393" s="17" t="s">
        <v>136</v>
      </c>
      <c r="AU393" s="17" t="s">
        <v>78</v>
      </c>
    </row>
    <row r="394" s="2" customFormat="1" ht="16.5" customHeight="1">
      <c r="A394" s="32"/>
      <c r="B394" s="33"/>
      <c r="C394" s="196" t="s">
        <v>1219</v>
      </c>
      <c r="D394" s="196" t="s">
        <v>129</v>
      </c>
      <c r="E394" s="197" t="s">
        <v>1220</v>
      </c>
      <c r="F394" s="198" t="s">
        <v>1221</v>
      </c>
      <c r="G394" s="199" t="s">
        <v>1189</v>
      </c>
      <c r="H394" s="200">
        <v>12</v>
      </c>
      <c r="I394" s="201">
        <v>734.99000000000001</v>
      </c>
      <c r="J394" s="201">
        <f>ROUND(I394*H394,2)</f>
        <v>8819.8799999999992</v>
      </c>
      <c r="K394" s="198" t="s">
        <v>17</v>
      </c>
      <c r="L394" s="38"/>
      <c r="M394" s="202" t="s">
        <v>17</v>
      </c>
      <c r="N394" s="203" t="s">
        <v>39</v>
      </c>
      <c r="O394" s="204">
        <v>1</v>
      </c>
      <c r="P394" s="204">
        <f>O394*H394</f>
        <v>12</v>
      </c>
      <c r="Q394" s="204">
        <v>0</v>
      </c>
      <c r="R394" s="204">
        <f>Q394*H394</f>
        <v>0</v>
      </c>
      <c r="S394" s="204">
        <v>0</v>
      </c>
      <c r="T394" s="205">
        <f>S394*H394</f>
        <v>0</v>
      </c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R394" s="206" t="s">
        <v>134</v>
      </c>
      <c r="AT394" s="206" t="s">
        <v>129</v>
      </c>
      <c r="AU394" s="206" t="s">
        <v>78</v>
      </c>
      <c r="AY394" s="17" t="s">
        <v>127</v>
      </c>
      <c r="BE394" s="207">
        <f>IF(N394="základní",J394,0)</f>
        <v>8819.8799999999992</v>
      </c>
      <c r="BF394" s="207">
        <f>IF(N394="snížená",J394,0)</f>
        <v>0</v>
      </c>
      <c r="BG394" s="207">
        <f>IF(N394="zákl. přenesená",J394,0)</f>
        <v>0</v>
      </c>
      <c r="BH394" s="207">
        <f>IF(N394="sníž. přenesená",J394,0)</f>
        <v>0</v>
      </c>
      <c r="BI394" s="207">
        <f>IF(N394="nulová",J394,0)</f>
        <v>0</v>
      </c>
      <c r="BJ394" s="17" t="s">
        <v>76</v>
      </c>
      <c r="BK394" s="207">
        <f>ROUND(I394*H394,2)</f>
        <v>8819.8799999999992</v>
      </c>
      <c r="BL394" s="17" t="s">
        <v>134</v>
      </c>
      <c r="BM394" s="206" t="s">
        <v>1222</v>
      </c>
    </row>
    <row r="395" s="2" customFormat="1">
      <c r="A395" s="32"/>
      <c r="B395" s="33"/>
      <c r="C395" s="34"/>
      <c r="D395" s="208" t="s">
        <v>136</v>
      </c>
      <c r="E395" s="34"/>
      <c r="F395" s="209" t="s">
        <v>1221</v>
      </c>
      <c r="G395" s="34"/>
      <c r="H395" s="34"/>
      <c r="I395" s="34"/>
      <c r="J395" s="34"/>
      <c r="K395" s="34"/>
      <c r="L395" s="38"/>
      <c r="M395" s="210"/>
      <c r="N395" s="211"/>
      <c r="O395" s="77"/>
      <c r="P395" s="77"/>
      <c r="Q395" s="77"/>
      <c r="R395" s="77"/>
      <c r="S395" s="77"/>
      <c r="T395" s="78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T395" s="17" t="s">
        <v>136</v>
      </c>
      <c r="AU395" s="17" t="s">
        <v>78</v>
      </c>
    </row>
    <row r="396" s="2" customFormat="1" ht="21.75" customHeight="1">
      <c r="A396" s="32"/>
      <c r="B396" s="33"/>
      <c r="C396" s="196" t="s">
        <v>1223</v>
      </c>
      <c r="D396" s="196" t="s">
        <v>129</v>
      </c>
      <c r="E396" s="197" t="s">
        <v>1224</v>
      </c>
      <c r="F396" s="198" t="s">
        <v>1225</v>
      </c>
      <c r="G396" s="199" t="s">
        <v>377</v>
      </c>
      <c r="H396" s="200">
        <v>1</v>
      </c>
      <c r="I396" s="201">
        <v>105525</v>
      </c>
      <c r="J396" s="201">
        <f>ROUND(I396*H396,2)</f>
        <v>105525</v>
      </c>
      <c r="K396" s="198" t="s">
        <v>17</v>
      </c>
      <c r="L396" s="38"/>
      <c r="M396" s="202" t="s">
        <v>17</v>
      </c>
      <c r="N396" s="203" t="s">
        <v>39</v>
      </c>
      <c r="O396" s="204">
        <v>90</v>
      </c>
      <c r="P396" s="204">
        <f>O396*H396</f>
        <v>90</v>
      </c>
      <c r="Q396" s="204">
        <v>0</v>
      </c>
      <c r="R396" s="204">
        <f>Q396*H396</f>
        <v>0</v>
      </c>
      <c r="S396" s="204">
        <v>0</v>
      </c>
      <c r="T396" s="205">
        <f>S396*H396</f>
        <v>0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206" t="s">
        <v>134</v>
      </c>
      <c r="AT396" s="206" t="s">
        <v>129</v>
      </c>
      <c r="AU396" s="206" t="s">
        <v>78</v>
      </c>
      <c r="AY396" s="17" t="s">
        <v>127</v>
      </c>
      <c r="BE396" s="207">
        <f>IF(N396="základní",J396,0)</f>
        <v>105525</v>
      </c>
      <c r="BF396" s="207">
        <f>IF(N396="snížená",J396,0)</f>
        <v>0</v>
      </c>
      <c r="BG396" s="207">
        <f>IF(N396="zákl. přenesená",J396,0)</f>
        <v>0</v>
      </c>
      <c r="BH396" s="207">
        <f>IF(N396="sníž. přenesená",J396,0)</f>
        <v>0</v>
      </c>
      <c r="BI396" s="207">
        <f>IF(N396="nulová",J396,0)</f>
        <v>0</v>
      </c>
      <c r="BJ396" s="17" t="s">
        <v>76</v>
      </c>
      <c r="BK396" s="207">
        <f>ROUND(I396*H396,2)</f>
        <v>105525</v>
      </c>
      <c r="BL396" s="17" t="s">
        <v>134</v>
      </c>
      <c r="BM396" s="206" t="s">
        <v>1226</v>
      </c>
    </row>
    <row r="397" s="2" customFormat="1">
      <c r="A397" s="32"/>
      <c r="B397" s="33"/>
      <c r="C397" s="34"/>
      <c r="D397" s="208" t="s">
        <v>136</v>
      </c>
      <c r="E397" s="34"/>
      <c r="F397" s="209" t="s">
        <v>1225</v>
      </c>
      <c r="G397" s="34"/>
      <c r="H397" s="34"/>
      <c r="I397" s="34"/>
      <c r="J397" s="34"/>
      <c r="K397" s="34"/>
      <c r="L397" s="38"/>
      <c r="M397" s="210"/>
      <c r="N397" s="211"/>
      <c r="O397" s="77"/>
      <c r="P397" s="77"/>
      <c r="Q397" s="77"/>
      <c r="R397" s="77"/>
      <c r="S397" s="77"/>
      <c r="T397" s="78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136</v>
      </c>
      <c r="AU397" s="17" t="s">
        <v>78</v>
      </c>
    </row>
    <row r="398" s="2" customFormat="1" ht="21.75" customHeight="1">
      <c r="A398" s="32"/>
      <c r="B398" s="33"/>
      <c r="C398" s="196" t="s">
        <v>1227</v>
      </c>
      <c r="D398" s="196" t="s">
        <v>129</v>
      </c>
      <c r="E398" s="197" t="s">
        <v>1228</v>
      </c>
      <c r="F398" s="198" t="s">
        <v>1229</v>
      </c>
      <c r="G398" s="199" t="s">
        <v>377</v>
      </c>
      <c r="H398" s="200">
        <v>1</v>
      </c>
      <c r="I398" s="201">
        <v>37520</v>
      </c>
      <c r="J398" s="201">
        <f>ROUND(I398*H398,2)</f>
        <v>37520</v>
      </c>
      <c r="K398" s="198" t="s">
        <v>17</v>
      </c>
      <c r="L398" s="38"/>
      <c r="M398" s="202" t="s">
        <v>17</v>
      </c>
      <c r="N398" s="203" t="s">
        <v>39</v>
      </c>
      <c r="O398" s="204">
        <v>32</v>
      </c>
      <c r="P398" s="204">
        <f>O398*H398</f>
        <v>32</v>
      </c>
      <c r="Q398" s="204">
        <v>0</v>
      </c>
      <c r="R398" s="204">
        <f>Q398*H398</f>
        <v>0</v>
      </c>
      <c r="S398" s="204">
        <v>0</v>
      </c>
      <c r="T398" s="205">
        <f>S398*H398</f>
        <v>0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206" t="s">
        <v>134</v>
      </c>
      <c r="AT398" s="206" t="s">
        <v>129</v>
      </c>
      <c r="AU398" s="206" t="s">
        <v>78</v>
      </c>
      <c r="AY398" s="17" t="s">
        <v>127</v>
      </c>
      <c r="BE398" s="207">
        <f>IF(N398="základní",J398,0)</f>
        <v>37520</v>
      </c>
      <c r="BF398" s="207">
        <f>IF(N398="snížená",J398,0)</f>
        <v>0</v>
      </c>
      <c r="BG398" s="207">
        <f>IF(N398="zákl. přenesená",J398,0)</f>
        <v>0</v>
      </c>
      <c r="BH398" s="207">
        <f>IF(N398="sníž. přenesená",J398,0)</f>
        <v>0</v>
      </c>
      <c r="BI398" s="207">
        <f>IF(N398="nulová",J398,0)</f>
        <v>0</v>
      </c>
      <c r="BJ398" s="17" t="s">
        <v>76</v>
      </c>
      <c r="BK398" s="207">
        <f>ROUND(I398*H398,2)</f>
        <v>37520</v>
      </c>
      <c r="BL398" s="17" t="s">
        <v>134</v>
      </c>
      <c r="BM398" s="206" t="s">
        <v>1230</v>
      </c>
    </row>
    <row r="399" s="2" customFormat="1">
      <c r="A399" s="32"/>
      <c r="B399" s="33"/>
      <c r="C399" s="34"/>
      <c r="D399" s="208" t="s">
        <v>136</v>
      </c>
      <c r="E399" s="34"/>
      <c r="F399" s="209" t="s">
        <v>1229</v>
      </c>
      <c r="G399" s="34"/>
      <c r="H399" s="34"/>
      <c r="I399" s="34"/>
      <c r="J399" s="34"/>
      <c r="K399" s="34"/>
      <c r="L399" s="38"/>
      <c r="M399" s="210"/>
      <c r="N399" s="211"/>
      <c r="O399" s="77"/>
      <c r="P399" s="77"/>
      <c r="Q399" s="77"/>
      <c r="R399" s="77"/>
      <c r="S399" s="77"/>
      <c r="T399" s="78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T399" s="17" t="s">
        <v>136</v>
      </c>
      <c r="AU399" s="17" t="s">
        <v>78</v>
      </c>
    </row>
    <row r="400" s="2" customFormat="1" ht="16.5" customHeight="1">
      <c r="A400" s="32"/>
      <c r="B400" s="33"/>
      <c r="C400" s="196" t="s">
        <v>1231</v>
      </c>
      <c r="D400" s="196" t="s">
        <v>129</v>
      </c>
      <c r="E400" s="197" t="s">
        <v>1232</v>
      </c>
      <c r="F400" s="198" t="s">
        <v>1233</v>
      </c>
      <c r="G400" s="199" t="s">
        <v>1189</v>
      </c>
      <c r="H400" s="200">
        <v>40</v>
      </c>
      <c r="I400" s="201">
        <v>962.48000000000002</v>
      </c>
      <c r="J400" s="201">
        <f>ROUND(I400*H400,2)</f>
        <v>38499.199999999997</v>
      </c>
      <c r="K400" s="198" t="s">
        <v>17</v>
      </c>
      <c r="L400" s="38"/>
      <c r="M400" s="202" t="s">
        <v>17</v>
      </c>
      <c r="N400" s="203" t="s">
        <v>39</v>
      </c>
      <c r="O400" s="204">
        <v>1</v>
      </c>
      <c r="P400" s="204">
        <f>O400*H400</f>
        <v>40</v>
      </c>
      <c r="Q400" s="204">
        <v>0</v>
      </c>
      <c r="R400" s="204">
        <f>Q400*H400</f>
        <v>0</v>
      </c>
      <c r="S400" s="204">
        <v>0</v>
      </c>
      <c r="T400" s="205">
        <f>S400*H400</f>
        <v>0</v>
      </c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R400" s="206" t="s">
        <v>134</v>
      </c>
      <c r="AT400" s="206" t="s">
        <v>129</v>
      </c>
      <c r="AU400" s="206" t="s">
        <v>78</v>
      </c>
      <c r="AY400" s="17" t="s">
        <v>127</v>
      </c>
      <c r="BE400" s="207">
        <f>IF(N400="základní",J400,0)</f>
        <v>38499.199999999997</v>
      </c>
      <c r="BF400" s="207">
        <f>IF(N400="snížená",J400,0)</f>
        <v>0</v>
      </c>
      <c r="BG400" s="207">
        <f>IF(N400="zákl. přenesená",J400,0)</f>
        <v>0</v>
      </c>
      <c r="BH400" s="207">
        <f>IF(N400="sníž. přenesená",J400,0)</f>
        <v>0</v>
      </c>
      <c r="BI400" s="207">
        <f>IF(N400="nulová",J400,0)</f>
        <v>0</v>
      </c>
      <c r="BJ400" s="17" t="s">
        <v>76</v>
      </c>
      <c r="BK400" s="207">
        <f>ROUND(I400*H400,2)</f>
        <v>38499.199999999997</v>
      </c>
      <c r="BL400" s="17" t="s">
        <v>134</v>
      </c>
      <c r="BM400" s="206" t="s">
        <v>1234</v>
      </c>
    </row>
    <row r="401" s="2" customFormat="1">
      <c r="A401" s="32"/>
      <c r="B401" s="33"/>
      <c r="C401" s="34"/>
      <c r="D401" s="208" t="s">
        <v>136</v>
      </c>
      <c r="E401" s="34"/>
      <c r="F401" s="209" t="s">
        <v>1233</v>
      </c>
      <c r="G401" s="34"/>
      <c r="H401" s="34"/>
      <c r="I401" s="34"/>
      <c r="J401" s="34"/>
      <c r="K401" s="34"/>
      <c r="L401" s="38"/>
      <c r="M401" s="210"/>
      <c r="N401" s="211"/>
      <c r="O401" s="77"/>
      <c r="P401" s="77"/>
      <c r="Q401" s="77"/>
      <c r="R401" s="77"/>
      <c r="S401" s="77"/>
      <c r="T401" s="78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T401" s="17" t="s">
        <v>136</v>
      </c>
      <c r="AU401" s="17" t="s">
        <v>78</v>
      </c>
    </row>
    <row r="402" s="2" customFormat="1" ht="16.5" customHeight="1">
      <c r="A402" s="32"/>
      <c r="B402" s="33"/>
      <c r="C402" s="196" t="s">
        <v>1235</v>
      </c>
      <c r="D402" s="196" t="s">
        <v>129</v>
      </c>
      <c r="E402" s="197" t="s">
        <v>1236</v>
      </c>
      <c r="F402" s="198" t="s">
        <v>1237</v>
      </c>
      <c r="G402" s="199" t="s">
        <v>1189</v>
      </c>
      <c r="H402" s="200">
        <v>16</v>
      </c>
      <c r="I402" s="201">
        <v>962.48000000000002</v>
      </c>
      <c r="J402" s="201">
        <f>ROUND(I402*H402,2)</f>
        <v>15399.68</v>
      </c>
      <c r="K402" s="198" t="s">
        <v>17</v>
      </c>
      <c r="L402" s="38"/>
      <c r="M402" s="202" t="s">
        <v>17</v>
      </c>
      <c r="N402" s="203" t="s">
        <v>39</v>
      </c>
      <c r="O402" s="204">
        <v>1</v>
      </c>
      <c r="P402" s="204">
        <f>O402*H402</f>
        <v>16</v>
      </c>
      <c r="Q402" s="204">
        <v>0</v>
      </c>
      <c r="R402" s="204">
        <f>Q402*H402</f>
        <v>0</v>
      </c>
      <c r="S402" s="204">
        <v>0</v>
      </c>
      <c r="T402" s="205">
        <f>S402*H402</f>
        <v>0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206" t="s">
        <v>134</v>
      </c>
      <c r="AT402" s="206" t="s">
        <v>129</v>
      </c>
      <c r="AU402" s="206" t="s">
        <v>78</v>
      </c>
      <c r="AY402" s="17" t="s">
        <v>127</v>
      </c>
      <c r="BE402" s="207">
        <f>IF(N402="základní",J402,0)</f>
        <v>15399.68</v>
      </c>
      <c r="BF402" s="207">
        <f>IF(N402="snížená",J402,0)</f>
        <v>0</v>
      </c>
      <c r="BG402" s="207">
        <f>IF(N402="zákl. přenesená",J402,0)</f>
        <v>0</v>
      </c>
      <c r="BH402" s="207">
        <f>IF(N402="sníž. přenesená",J402,0)</f>
        <v>0</v>
      </c>
      <c r="BI402" s="207">
        <f>IF(N402="nulová",J402,0)</f>
        <v>0</v>
      </c>
      <c r="BJ402" s="17" t="s">
        <v>76</v>
      </c>
      <c r="BK402" s="207">
        <f>ROUND(I402*H402,2)</f>
        <v>15399.68</v>
      </c>
      <c r="BL402" s="17" t="s">
        <v>134</v>
      </c>
      <c r="BM402" s="206" t="s">
        <v>1238</v>
      </c>
    </row>
    <row r="403" s="2" customFormat="1">
      <c r="A403" s="32"/>
      <c r="B403" s="33"/>
      <c r="C403" s="34"/>
      <c r="D403" s="208" t="s">
        <v>136</v>
      </c>
      <c r="E403" s="34"/>
      <c r="F403" s="209" t="s">
        <v>1237</v>
      </c>
      <c r="G403" s="34"/>
      <c r="H403" s="34"/>
      <c r="I403" s="34"/>
      <c r="J403" s="34"/>
      <c r="K403" s="34"/>
      <c r="L403" s="38"/>
      <c r="M403" s="210"/>
      <c r="N403" s="211"/>
      <c r="O403" s="77"/>
      <c r="P403" s="77"/>
      <c r="Q403" s="77"/>
      <c r="R403" s="77"/>
      <c r="S403" s="77"/>
      <c r="T403" s="78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136</v>
      </c>
      <c r="AU403" s="17" t="s">
        <v>78</v>
      </c>
    </row>
    <row r="404" s="2" customFormat="1" ht="21.75" customHeight="1">
      <c r="A404" s="32"/>
      <c r="B404" s="33"/>
      <c r="C404" s="196" t="s">
        <v>1239</v>
      </c>
      <c r="D404" s="196" t="s">
        <v>129</v>
      </c>
      <c r="E404" s="197" t="s">
        <v>1240</v>
      </c>
      <c r="F404" s="198" t="s">
        <v>1241</v>
      </c>
      <c r="G404" s="199" t="s">
        <v>377</v>
      </c>
      <c r="H404" s="200">
        <v>1</v>
      </c>
      <c r="I404" s="201">
        <v>29312.5</v>
      </c>
      <c r="J404" s="201">
        <f>ROUND(I404*H404,2)</f>
        <v>29312.5</v>
      </c>
      <c r="K404" s="198" t="s">
        <v>17</v>
      </c>
      <c r="L404" s="38"/>
      <c r="M404" s="202" t="s">
        <v>17</v>
      </c>
      <c r="N404" s="203" t="s">
        <v>39</v>
      </c>
      <c r="O404" s="204">
        <v>25</v>
      </c>
      <c r="P404" s="204">
        <f>O404*H404</f>
        <v>25</v>
      </c>
      <c r="Q404" s="204">
        <v>0</v>
      </c>
      <c r="R404" s="204">
        <f>Q404*H404</f>
        <v>0</v>
      </c>
      <c r="S404" s="204">
        <v>0</v>
      </c>
      <c r="T404" s="205">
        <f>S404*H404</f>
        <v>0</v>
      </c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R404" s="206" t="s">
        <v>134</v>
      </c>
      <c r="AT404" s="206" t="s">
        <v>129</v>
      </c>
      <c r="AU404" s="206" t="s">
        <v>78</v>
      </c>
      <c r="AY404" s="17" t="s">
        <v>127</v>
      </c>
      <c r="BE404" s="207">
        <f>IF(N404="základní",J404,0)</f>
        <v>29312.5</v>
      </c>
      <c r="BF404" s="207">
        <f>IF(N404="snížená",J404,0)</f>
        <v>0</v>
      </c>
      <c r="BG404" s="207">
        <f>IF(N404="zákl. přenesená",J404,0)</f>
        <v>0</v>
      </c>
      <c r="BH404" s="207">
        <f>IF(N404="sníž. přenesená",J404,0)</f>
        <v>0</v>
      </c>
      <c r="BI404" s="207">
        <f>IF(N404="nulová",J404,0)</f>
        <v>0</v>
      </c>
      <c r="BJ404" s="17" t="s">
        <v>76</v>
      </c>
      <c r="BK404" s="207">
        <f>ROUND(I404*H404,2)</f>
        <v>29312.5</v>
      </c>
      <c r="BL404" s="17" t="s">
        <v>134</v>
      </c>
      <c r="BM404" s="206" t="s">
        <v>1242</v>
      </c>
    </row>
    <row r="405" s="2" customFormat="1">
      <c r="A405" s="32"/>
      <c r="B405" s="33"/>
      <c r="C405" s="34"/>
      <c r="D405" s="208" t="s">
        <v>136</v>
      </c>
      <c r="E405" s="34"/>
      <c r="F405" s="209" t="s">
        <v>1241</v>
      </c>
      <c r="G405" s="34"/>
      <c r="H405" s="34"/>
      <c r="I405" s="34"/>
      <c r="J405" s="34"/>
      <c r="K405" s="34"/>
      <c r="L405" s="38"/>
      <c r="M405" s="210"/>
      <c r="N405" s="211"/>
      <c r="O405" s="77"/>
      <c r="P405" s="77"/>
      <c r="Q405" s="77"/>
      <c r="R405" s="77"/>
      <c r="S405" s="77"/>
      <c r="T405" s="78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T405" s="17" t="s">
        <v>136</v>
      </c>
      <c r="AU405" s="17" t="s">
        <v>78</v>
      </c>
    </row>
    <row r="406" s="2" customFormat="1" ht="16.5" customHeight="1">
      <c r="A406" s="32"/>
      <c r="B406" s="33"/>
      <c r="C406" s="196" t="s">
        <v>1243</v>
      </c>
      <c r="D406" s="196" t="s">
        <v>129</v>
      </c>
      <c r="E406" s="197" t="s">
        <v>1244</v>
      </c>
      <c r="F406" s="198" t="s">
        <v>1245</v>
      </c>
      <c r="G406" s="199" t="s">
        <v>377</v>
      </c>
      <c r="H406" s="200">
        <v>1</v>
      </c>
      <c r="I406" s="201">
        <v>18760</v>
      </c>
      <c r="J406" s="201">
        <f>ROUND(I406*H406,2)</f>
        <v>18760</v>
      </c>
      <c r="K406" s="198" t="s">
        <v>17</v>
      </c>
      <c r="L406" s="38"/>
      <c r="M406" s="202" t="s">
        <v>17</v>
      </c>
      <c r="N406" s="203" t="s">
        <v>39</v>
      </c>
      <c r="O406" s="204">
        <v>16</v>
      </c>
      <c r="P406" s="204">
        <f>O406*H406</f>
        <v>16</v>
      </c>
      <c r="Q406" s="204">
        <v>0</v>
      </c>
      <c r="R406" s="204">
        <f>Q406*H406</f>
        <v>0</v>
      </c>
      <c r="S406" s="204">
        <v>0</v>
      </c>
      <c r="T406" s="205">
        <f>S406*H406</f>
        <v>0</v>
      </c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R406" s="206" t="s">
        <v>134</v>
      </c>
      <c r="AT406" s="206" t="s">
        <v>129</v>
      </c>
      <c r="AU406" s="206" t="s">
        <v>78</v>
      </c>
      <c r="AY406" s="17" t="s">
        <v>127</v>
      </c>
      <c r="BE406" s="207">
        <f>IF(N406="základní",J406,0)</f>
        <v>18760</v>
      </c>
      <c r="BF406" s="207">
        <f>IF(N406="snížená",J406,0)</f>
        <v>0</v>
      </c>
      <c r="BG406" s="207">
        <f>IF(N406="zákl. přenesená",J406,0)</f>
        <v>0</v>
      </c>
      <c r="BH406" s="207">
        <f>IF(N406="sníž. přenesená",J406,0)</f>
        <v>0</v>
      </c>
      <c r="BI406" s="207">
        <f>IF(N406="nulová",J406,0)</f>
        <v>0</v>
      </c>
      <c r="BJ406" s="17" t="s">
        <v>76</v>
      </c>
      <c r="BK406" s="207">
        <f>ROUND(I406*H406,2)</f>
        <v>18760</v>
      </c>
      <c r="BL406" s="17" t="s">
        <v>134</v>
      </c>
      <c r="BM406" s="206" t="s">
        <v>1246</v>
      </c>
    </row>
    <row r="407" s="2" customFormat="1">
      <c r="A407" s="32"/>
      <c r="B407" s="33"/>
      <c r="C407" s="34"/>
      <c r="D407" s="208" t="s">
        <v>136</v>
      </c>
      <c r="E407" s="34"/>
      <c r="F407" s="209" t="s">
        <v>1245</v>
      </c>
      <c r="G407" s="34"/>
      <c r="H407" s="34"/>
      <c r="I407" s="34"/>
      <c r="J407" s="34"/>
      <c r="K407" s="34"/>
      <c r="L407" s="38"/>
      <c r="M407" s="210"/>
      <c r="N407" s="211"/>
      <c r="O407" s="77"/>
      <c r="P407" s="77"/>
      <c r="Q407" s="77"/>
      <c r="R407" s="77"/>
      <c r="S407" s="77"/>
      <c r="T407" s="78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T407" s="17" t="s">
        <v>136</v>
      </c>
      <c r="AU407" s="17" t="s">
        <v>78</v>
      </c>
    </row>
    <row r="408" s="2" customFormat="1" ht="16.5" customHeight="1">
      <c r="A408" s="32"/>
      <c r="B408" s="33"/>
      <c r="C408" s="196" t="s">
        <v>1247</v>
      </c>
      <c r="D408" s="196" t="s">
        <v>129</v>
      </c>
      <c r="E408" s="197" t="s">
        <v>1248</v>
      </c>
      <c r="F408" s="198" t="s">
        <v>1249</v>
      </c>
      <c r="G408" s="199" t="s">
        <v>377</v>
      </c>
      <c r="H408" s="200">
        <v>1</v>
      </c>
      <c r="I408" s="201">
        <v>21875</v>
      </c>
      <c r="J408" s="201">
        <f>ROUND(I408*H408,2)</f>
        <v>21875</v>
      </c>
      <c r="K408" s="198" t="s">
        <v>17</v>
      </c>
      <c r="L408" s="38"/>
      <c r="M408" s="202" t="s">
        <v>17</v>
      </c>
      <c r="N408" s="203" t="s">
        <v>39</v>
      </c>
      <c r="O408" s="204">
        <v>0</v>
      </c>
      <c r="P408" s="204">
        <f>O408*H408</f>
        <v>0</v>
      </c>
      <c r="Q408" s="204">
        <v>0</v>
      </c>
      <c r="R408" s="204">
        <f>Q408*H408</f>
        <v>0</v>
      </c>
      <c r="S408" s="204">
        <v>0</v>
      </c>
      <c r="T408" s="205">
        <f>S408*H408</f>
        <v>0</v>
      </c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R408" s="206" t="s">
        <v>134</v>
      </c>
      <c r="AT408" s="206" t="s">
        <v>129</v>
      </c>
      <c r="AU408" s="206" t="s">
        <v>78</v>
      </c>
      <c r="AY408" s="17" t="s">
        <v>127</v>
      </c>
      <c r="BE408" s="207">
        <f>IF(N408="základní",J408,0)</f>
        <v>21875</v>
      </c>
      <c r="BF408" s="207">
        <f>IF(N408="snížená",J408,0)</f>
        <v>0</v>
      </c>
      <c r="BG408" s="207">
        <f>IF(N408="zákl. přenesená",J408,0)</f>
        <v>0</v>
      </c>
      <c r="BH408" s="207">
        <f>IF(N408="sníž. přenesená",J408,0)</f>
        <v>0</v>
      </c>
      <c r="BI408" s="207">
        <f>IF(N408="nulová",J408,0)</f>
        <v>0</v>
      </c>
      <c r="BJ408" s="17" t="s">
        <v>76</v>
      </c>
      <c r="BK408" s="207">
        <f>ROUND(I408*H408,2)</f>
        <v>21875</v>
      </c>
      <c r="BL408" s="17" t="s">
        <v>134</v>
      </c>
      <c r="BM408" s="206" t="s">
        <v>1250</v>
      </c>
    </row>
    <row r="409" s="2" customFormat="1">
      <c r="A409" s="32"/>
      <c r="B409" s="33"/>
      <c r="C409" s="34"/>
      <c r="D409" s="208" t="s">
        <v>136</v>
      </c>
      <c r="E409" s="34"/>
      <c r="F409" s="209" t="s">
        <v>1249</v>
      </c>
      <c r="G409" s="34"/>
      <c r="H409" s="34"/>
      <c r="I409" s="34"/>
      <c r="J409" s="34"/>
      <c r="K409" s="34"/>
      <c r="L409" s="38"/>
      <c r="M409" s="210"/>
      <c r="N409" s="211"/>
      <c r="O409" s="77"/>
      <c r="P409" s="77"/>
      <c r="Q409" s="77"/>
      <c r="R409" s="77"/>
      <c r="S409" s="77"/>
      <c r="T409" s="78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T409" s="17" t="s">
        <v>136</v>
      </c>
      <c r="AU409" s="17" t="s">
        <v>78</v>
      </c>
    </row>
    <row r="410" s="2" customFormat="1" ht="16.5" customHeight="1">
      <c r="A410" s="32"/>
      <c r="B410" s="33"/>
      <c r="C410" s="196" t="s">
        <v>1251</v>
      </c>
      <c r="D410" s="196" t="s">
        <v>129</v>
      </c>
      <c r="E410" s="197" t="s">
        <v>1252</v>
      </c>
      <c r="F410" s="198" t="s">
        <v>1253</v>
      </c>
      <c r="G410" s="199" t="s">
        <v>1189</v>
      </c>
      <c r="H410" s="200">
        <v>40</v>
      </c>
      <c r="I410" s="201">
        <v>787.5</v>
      </c>
      <c r="J410" s="201">
        <f>ROUND(I410*H410,2)</f>
        <v>31500</v>
      </c>
      <c r="K410" s="198" t="s">
        <v>17</v>
      </c>
      <c r="L410" s="38"/>
      <c r="M410" s="202" t="s">
        <v>17</v>
      </c>
      <c r="N410" s="203" t="s">
        <v>39</v>
      </c>
      <c r="O410" s="204">
        <v>1</v>
      </c>
      <c r="P410" s="204">
        <f>O410*H410</f>
        <v>40</v>
      </c>
      <c r="Q410" s="204">
        <v>0</v>
      </c>
      <c r="R410" s="204">
        <f>Q410*H410</f>
        <v>0</v>
      </c>
      <c r="S410" s="204">
        <v>0</v>
      </c>
      <c r="T410" s="205">
        <f>S410*H410</f>
        <v>0</v>
      </c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R410" s="206" t="s">
        <v>134</v>
      </c>
      <c r="AT410" s="206" t="s">
        <v>129</v>
      </c>
      <c r="AU410" s="206" t="s">
        <v>78</v>
      </c>
      <c r="AY410" s="17" t="s">
        <v>127</v>
      </c>
      <c r="BE410" s="207">
        <f>IF(N410="základní",J410,0)</f>
        <v>31500</v>
      </c>
      <c r="BF410" s="207">
        <f>IF(N410="snížená",J410,0)</f>
        <v>0</v>
      </c>
      <c r="BG410" s="207">
        <f>IF(N410="zákl. přenesená",J410,0)</f>
        <v>0</v>
      </c>
      <c r="BH410" s="207">
        <f>IF(N410="sníž. přenesená",J410,0)</f>
        <v>0</v>
      </c>
      <c r="BI410" s="207">
        <f>IF(N410="nulová",J410,0)</f>
        <v>0</v>
      </c>
      <c r="BJ410" s="17" t="s">
        <v>76</v>
      </c>
      <c r="BK410" s="207">
        <f>ROUND(I410*H410,2)</f>
        <v>31500</v>
      </c>
      <c r="BL410" s="17" t="s">
        <v>134</v>
      </c>
      <c r="BM410" s="206" t="s">
        <v>1254</v>
      </c>
    </row>
    <row r="411" s="2" customFormat="1">
      <c r="A411" s="32"/>
      <c r="B411" s="33"/>
      <c r="C411" s="34"/>
      <c r="D411" s="208" t="s">
        <v>136</v>
      </c>
      <c r="E411" s="34"/>
      <c r="F411" s="209" t="s">
        <v>1253</v>
      </c>
      <c r="G411" s="34"/>
      <c r="H411" s="34"/>
      <c r="I411" s="34"/>
      <c r="J411" s="34"/>
      <c r="K411" s="34"/>
      <c r="L411" s="38"/>
      <c r="M411" s="210"/>
      <c r="N411" s="211"/>
      <c r="O411" s="77"/>
      <c r="P411" s="77"/>
      <c r="Q411" s="77"/>
      <c r="R411" s="77"/>
      <c r="S411" s="77"/>
      <c r="T411" s="78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T411" s="17" t="s">
        <v>136</v>
      </c>
      <c r="AU411" s="17" t="s">
        <v>78</v>
      </c>
    </row>
    <row r="412" s="2" customFormat="1" ht="16.5" customHeight="1">
      <c r="A412" s="32"/>
      <c r="B412" s="33"/>
      <c r="C412" s="196" t="s">
        <v>1255</v>
      </c>
      <c r="D412" s="196" t="s">
        <v>129</v>
      </c>
      <c r="E412" s="197" t="s">
        <v>1256</v>
      </c>
      <c r="F412" s="198" t="s">
        <v>1257</v>
      </c>
      <c r="G412" s="199" t="s">
        <v>1189</v>
      </c>
      <c r="H412" s="200">
        <v>80</v>
      </c>
      <c r="I412" s="201">
        <v>787.5</v>
      </c>
      <c r="J412" s="201">
        <f>ROUND(I412*H412,2)</f>
        <v>63000</v>
      </c>
      <c r="K412" s="198" t="s">
        <v>17</v>
      </c>
      <c r="L412" s="38"/>
      <c r="M412" s="202" t="s">
        <v>17</v>
      </c>
      <c r="N412" s="203" t="s">
        <v>39</v>
      </c>
      <c r="O412" s="204">
        <v>1</v>
      </c>
      <c r="P412" s="204">
        <f>O412*H412</f>
        <v>80</v>
      </c>
      <c r="Q412" s="204">
        <v>0</v>
      </c>
      <c r="R412" s="204">
        <f>Q412*H412</f>
        <v>0</v>
      </c>
      <c r="S412" s="204">
        <v>0</v>
      </c>
      <c r="T412" s="205">
        <f>S412*H412</f>
        <v>0</v>
      </c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R412" s="206" t="s">
        <v>134</v>
      </c>
      <c r="AT412" s="206" t="s">
        <v>129</v>
      </c>
      <c r="AU412" s="206" t="s">
        <v>78</v>
      </c>
      <c r="AY412" s="17" t="s">
        <v>127</v>
      </c>
      <c r="BE412" s="207">
        <f>IF(N412="základní",J412,0)</f>
        <v>63000</v>
      </c>
      <c r="BF412" s="207">
        <f>IF(N412="snížená",J412,0)</f>
        <v>0</v>
      </c>
      <c r="BG412" s="207">
        <f>IF(N412="zákl. přenesená",J412,0)</f>
        <v>0</v>
      </c>
      <c r="BH412" s="207">
        <f>IF(N412="sníž. přenesená",J412,0)</f>
        <v>0</v>
      </c>
      <c r="BI412" s="207">
        <f>IF(N412="nulová",J412,0)</f>
        <v>0</v>
      </c>
      <c r="BJ412" s="17" t="s">
        <v>76</v>
      </c>
      <c r="BK412" s="207">
        <f>ROUND(I412*H412,2)</f>
        <v>63000</v>
      </c>
      <c r="BL412" s="17" t="s">
        <v>134</v>
      </c>
      <c r="BM412" s="206" t="s">
        <v>1258</v>
      </c>
    </row>
    <row r="413" s="2" customFormat="1">
      <c r="A413" s="32"/>
      <c r="B413" s="33"/>
      <c r="C413" s="34"/>
      <c r="D413" s="208" t="s">
        <v>136</v>
      </c>
      <c r="E413" s="34"/>
      <c r="F413" s="209" t="s">
        <v>1257</v>
      </c>
      <c r="G413" s="34"/>
      <c r="H413" s="34"/>
      <c r="I413" s="34"/>
      <c r="J413" s="34"/>
      <c r="K413" s="34"/>
      <c r="L413" s="38"/>
      <c r="M413" s="210"/>
      <c r="N413" s="211"/>
      <c r="O413" s="77"/>
      <c r="P413" s="77"/>
      <c r="Q413" s="77"/>
      <c r="R413" s="77"/>
      <c r="S413" s="77"/>
      <c r="T413" s="78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T413" s="17" t="s">
        <v>136</v>
      </c>
      <c r="AU413" s="17" t="s">
        <v>78</v>
      </c>
    </row>
    <row r="414" s="2" customFormat="1" ht="62.7" customHeight="1">
      <c r="A414" s="32"/>
      <c r="B414" s="33"/>
      <c r="C414" s="196" t="s">
        <v>1259</v>
      </c>
      <c r="D414" s="196" t="s">
        <v>129</v>
      </c>
      <c r="E414" s="197" t="s">
        <v>1260</v>
      </c>
      <c r="F414" s="198" t="s">
        <v>1261</v>
      </c>
      <c r="G414" s="199" t="s">
        <v>377</v>
      </c>
      <c r="H414" s="200">
        <v>1</v>
      </c>
      <c r="I414" s="201">
        <v>20000</v>
      </c>
      <c r="J414" s="201">
        <f>ROUND(I414*H414,2)</f>
        <v>20000</v>
      </c>
      <c r="K414" s="198" t="s">
        <v>17</v>
      </c>
      <c r="L414" s="38"/>
      <c r="M414" s="202" t="s">
        <v>17</v>
      </c>
      <c r="N414" s="203" t="s">
        <v>39</v>
      </c>
      <c r="O414" s="204">
        <v>0</v>
      </c>
      <c r="P414" s="204">
        <f>O414*H414</f>
        <v>0</v>
      </c>
      <c r="Q414" s="204">
        <v>0</v>
      </c>
      <c r="R414" s="204">
        <f>Q414*H414</f>
        <v>0</v>
      </c>
      <c r="S414" s="204">
        <v>0</v>
      </c>
      <c r="T414" s="205">
        <f>S414*H414</f>
        <v>0</v>
      </c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R414" s="206" t="s">
        <v>134</v>
      </c>
      <c r="AT414" s="206" t="s">
        <v>129</v>
      </c>
      <c r="AU414" s="206" t="s">
        <v>78</v>
      </c>
      <c r="AY414" s="17" t="s">
        <v>127</v>
      </c>
      <c r="BE414" s="207">
        <f>IF(N414="základní",J414,0)</f>
        <v>20000</v>
      </c>
      <c r="BF414" s="207">
        <f>IF(N414="snížená",J414,0)</f>
        <v>0</v>
      </c>
      <c r="BG414" s="207">
        <f>IF(N414="zákl. přenesená",J414,0)</f>
        <v>0</v>
      </c>
      <c r="BH414" s="207">
        <f>IF(N414="sníž. přenesená",J414,0)</f>
        <v>0</v>
      </c>
      <c r="BI414" s="207">
        <f>IF(N414="nulová",J414,0)</f>
        <v>0</v>
      </c>
      <c r="BJ414" s="17" t="s">
        <v>76</v>
      </c>
      <c r="BK414" s="207">
        <f>ROUND(I414*H414,2)</f>
        <v>20000</v>
      </c>
      <c r="BL414" s="17" t="s">
        <v>134</v>
      </c>
      <c r="BM414" s="206" t="s">
        <v>1262</v>
      </c>
    </row>
    <row r="415" s="2" customFormat="1">
      <c r="A415" s="32"/>
      <c r="B415" s="33"/>
      <c r="C415" s="34"/>
      <c r="D415" s="208" t="s">
        <v>136</v>
      </c>
      <c r="E415" s="34"/>
      <c r="F415" s="209" t="s">
        <v>1261</v>
      </c>
      <c r="G415" s="34"/>
      <c r="H415" s="34"/>
      <c r="I415" s="34"/>
      <c r="J415" s="34"/>
      <c r="K415" s="34"/>
      <c r="L415" s="38"/>
      <c r="M415" s="233"/>
      <c r="N415" s="234"/>
      <c r="O415" s="235"/>
      <c r="P415" s="235"/>
      <c r="Q415" s="235"/>
      <c r="R415" s="235"/>
      <c r="S415" s="235"/>
      <c r="T415" s="236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T415" s="17" t="s">
        <v>136</v>
      </c>
      <c r="AU415" s="17" t="s">
        <v>78</v>
      </c>
    </row>
    <row r="416" s="2" customFormat="1" ht="6.96" customHeight="1">
      <c r="A416" s="32"/>
      <c r="B416" s="52"/>
      <c r="C416" s="53"/>
      <c r="D416" s="53"/>
      <c r="E416" s="53"/>
      <c r="F416" s="53"/>
      <c r="G416" s="53"/>
      <c r="H416" s="53"/>
      <c r="I416" s="53"/>
      <c r="J416" s="53"/>
      <c r="K416" s="53"/>
      <c r="L416" s="38"/>
      <c r="M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</row>
  </sheetData>
  <sheetProtection sheet="1" autoFilter="0" formatColumns="0" formatRows="0" objects="1" scenarios="1" spinCount="100000" saltValue="ZLvQjp2R3rGYuGkYPfJ+8ZtFd4lUsPZsUcK/5LZ1CNrHIl88aFa48rZ7A+brNijlFA2ueR4vISrvfzfhIYIhoA==" hashValue="yaMBFuUOl+UMEtrHdI+x0FPpDzzSSDsGxbpHYw9r+9RE069nr/xKGB3+XLhxrwDFKH8i3l36VFNolRtaIHYcZw==" algorithmName="SHA-512" password="CC35"/>
  <autoFilter ref="C91:K415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84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78</v>
      </c>
    </row>
    <row r="4" s="1" customFormat="1" ht="24.96" customHeight="1">
      <c r="B4" s="20"/>
      <c r="D4" s="123" t="s">
        <v>88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Intenzifikace ČOV Nemojov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89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1263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700</v>
      </c>
      <c r="G12" s="32"/>
      <c r="H12" s="32"/>
      <c r="I12" s="125" t="s">
        <v>21</v>
      </c>
      <c r="J12" s="130" t="str">
        <f>'Rekapitulace stavby'!AN8</f>
        <v>4. 2. 2025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17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25</v>
      </c>
      <c r="F15" s="32"/>
      <c r="G15" s="32"/>
      <c r="H15" s="32"/>
      <c r="I15" s="125" t="s">
        <v>26</v>
      </c>
      <c r="J15" s="129" t="s">
        <v>17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27</v>
      </c>
      <c r="E17" s="32"/>
      <c r="F17" s="32"/>
      <c r="G17" s="32"/>
      <c r="H17" s="32"/>
      <c r="I17" s="125" t="s">
        <v>24</v>
      </c>
      <c r="J17" s="129" t="s">
        <v>17</v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">
        <v>25</v>
      </c>
      <c r="F18" s="32"/>
      <c r="G18" s="32"/>
      <c r="H18" s="32"/>
      <c r="I18" s="125" t="s">
        <v>26</v>
      </c>
      <c r="J18" s="129" t="s">
        <v>17</v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28</v>
      </c>
      <c r="E20" s="32"/>
      <c r="F20" s="32"/>
      <c r="G20" s="32"/>
      <c r="H20" s="32"/>
      <c r="I20" s="125" t="s">
        <v>24</v>
      </c>
      <c r="J20" s="129" t="s">
        <v>17</v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">
        <v>29</v>
      </c>
      <c r="F21" s="32"/>
      <c r="G21" s="32"/>
      <c r="H21" s="32"/>
      <c r="I21" s="125" t="s">
        <v>26</v>
      </c>
      <c r="J21" s="129" t="s">
        <v>17</v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31</v>
      </c>
      <c r="E23" s="32"/>
      <c r="F23" s="32"/>
      <c r="G23" s="32"/>
      <c r="H23" s="32"/>
      <c r="I23" s="125" t="s">
        <v>24</v>
      </c>
      <c r="J23" s="129" t="s">
        <v>17</v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">
        <v>701</v>
      </c>
      <c r="F24" s="32"/>
      <c r="G24" s="32"/>
      <c r="H24" s="32"/>
      <c r="I24" s="125" t="s">
        <v>26</v>
      </c>
      <c r="J24" s="129" t="s">
        <v>17</v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32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34</v>
      </c>
      <c r="E30" s="32"/>
      <c r="F30" s="32"/>
      <c r="G30" s="32"/>
      <c r="H30" s="32"/>
      <c r="I30" s="32"/>
      <c r="J30" s="137">
        <f>ROUND(J82, 2)</f>
        <v>55232.610000000001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36</v>
      </c>
      <c r="G32" s="32"/>
      <c r="H32" s="32"/>
      <c r="I32" s="138" t="s">
        <v>35</v>
      </c>
      <c r="J32" s="138" t="s">
        <v>37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38</v>
      </c>
      <c r="E33" s="125" t="s">
        <v>39</v>
      </c>
      <c r="F33" s="140">
        <f>ROUND((SUM(BE82:BE105)),  2)</f>
        <v>55232.610000000001</v>
      </c>
      <c r="G33" s="32"/>
      <c r="H33" s="32"/>
      <c r="I33" s="141">
        <v>0.20999999999999999</v>
      </c>
      <c r="J33" s="140">
        <f>ROUND(((SUM(BE82:BE105))*I33),  2)</f>
        <v>11598.85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40</v>
      </c>
      <c r="F34" s="140">
        <f>ROUND((SUM(BF82:BF105)),  2)</f>
        <v>0</v>
      </c>
      <c r="G34" s="32"/>
      <c r="H34" s="32"/>
      <c r="I34" s="141">
        <v>0.12</v>
      </c>
      <c r="J34" s="140">
        <f>ROUND(((SUM(BF82:BF105))*I34),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41</v>
      </c>
      <c r="F35" s="140">
        <f>ROUND((SUM(BG82:BG105)),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42</v>
      </c>
      <c r="F36" s="140">
        <f>ROUND((SUM(BH82:BH105)),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43</v>
      </c>
      <c r="F37" s="140">
        <f>ROUND((SUM(BI82:BI105)),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44</v>
      </c>
      <c r="E39" s="144"/>
      <c r="F39" s="144"/>
      <c r="G39" s="145" t="s">
        <v>45</v>
      </c>
      <c r="H39" s="146" t="s">
        <v>46</v>
      </c>
      <c r="I39" s="144"/>
      <c r="J39" s="147">
        <f>SUM(J30:J37)</f>
        <v>66831.460000000006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91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Intenzifikace ČOV Nemojov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89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PS 03 - Přípojka NN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 xml:space="preserve"> Nemojov</v>
      </c>
      <c r="G52" s="34"/>
      <c r="H52" s="34"/>
      <c r="I52" s="29" t="s">
        <v>21</v>
      </c>
      <c r="J52" s="65" t="str">
        <f>IF(J12="","",J12)</f>
        <v>4. 2. 2025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 xml:space="preserve"> </v>
      </c>
      <c r="G54" s="34"/>
      <c r="H54" s="34"/>
      <c r="I54" s="29" t="s">
        <v>28</v>
      </c>
      <c r="J54" s="30" t="str">
        <f>E21</f>
        <v>Akvopro s.r.o.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27</v>
      </c>
      <c r="D55" s="34"/>
      <c r="E55" s="34"/>
      <c r="F55" s="26" t="str">
        <f>IF(E18="","",E18)</f>
        <v xml:space="preserve"> </v>
      </c>
      <c r="G55" s="34"/>
      <c r="H55" s="34"/>
      <c r="I55" s="29" t="s">
        <v>31</v>
      </c>
      <c r="J55" s="30" t="str">
        <f>E24</f>
        <v xml:space="preserve"> Akvopro s.r.o.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92</v>
      </c>
      <c r="D57" s="155"/>
      <c r="E57" s="155"/>
      <c r="F57" s="155"/>
      <c r="G57" s="155"/>
      <c r="H57" s="155"/>
      <c r="I57" s="155"/>
      <c r="J57" s="156" t="s">
        <v>93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66</v>
      </c>
      <c r="D59" s="34"/>
      <c r="E59" s="34"/>
      <c r="F59" s="34"/>
      <c r="G59" s="34"/>
      <c r="H59" s="34"/>
      <c r="I59" s="34"/>
      <c r="J59" s="95">
        <f>J82</f>
        <v>55232.609999999993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94</v>
      </c>
    </row>
    <row r="60" s="9" customFormat="1" ht="24.96" customHeight="1">
      <c r="A60" s="9"/>
      <c r="B60" s="158"/>
      <c r="C60" s="159"/>
      <c r="D60" s="160" t="s">
        <v>702</v>
      </c>
      <c r="E60" s="161"/>
      <c r="F60" s="161"/>
      <c r="G60" s="161"/>
      <c r="H60" s="161"/>
      <c r="I60" s="161"/>
      <c r="J60" s="162">
        <f>J83</f>
        <v>55232.609999999993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1264</v>
      </c>
      <c r="E61" s="167"/>
      <c r="F61" s="167"/>
      <c r="G61" s="167"/>
      <c r="H61" s="167"/>
      <c r="I61" s="167"/>
      <c r="J61" s="168">
        <f>J84</f>
        <v>30085.229999999996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1265</v>
      </c>
      <c r="E62" s="167"/>
      <c r="F62" s="167"/>
      <c r="G62" s="167"/>
      <c r="H62" s="167"/>
      <c r="I62" s="167"/>
      <c r="J62" s="168">
        <f>J97</f>
        <v>25147.379999999997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2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127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="2" customFormat="1" ht="6.96" customHeight="1">
      <c r="A64" s="32"/>
      <c r="B64" s="52"/>
      <c r="C64" s="53"/>
      <c r="D64" s="53"/>
      <c r="E64" s="53"/>
      <c r="F64" s="53"/>
      <c r="G64" s="53"/>
      <c r="H64" s="53"/>
      <c r="I64" s="53"/>
      <c r="J64" s="53"/>
      <c r="K64" s="53"/>
      <c r="L64" s="127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8" s="2" customFormat="1" ht="6.96" customHeight="1">
      <c r="A68" s="32"/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127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="2" customFormat="1" ht="24.96" customHeight="1">
      <c r="A69" s="32"/>
      <c r="B69" s="33"/>
      <c r="C69" s="23" t="s">
        <v>112</v>
      </c>
      <c r="D69" s="34"/>
      <c r="E69" s="34"/>
      <c r="F69" s="34"/>
      <c r="G69" s="34"/>
      <c r="H69" s="34"/>
      <c r="I69" s="34"/>
      <c r="J69" s="34"/>
      <c r="K69" s="34"/>
      <c r="L69" s="12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="2" customFormat="1" ht="6.96" customHeight="1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12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="2" customFormat="1" ht="12" customHeight="1">
      <c r="A71" s="32"/>
      <c r="B71" s="33"/>
      <c r="C71" s="29" t="s">
        <v>14</v>
      </c>
      <c r="D71" s="34"/>
      <c r="E71" s="34"/>
      <c r="F71" s="34"/>
      <c r="G71" s="34"/>
      <c r="H71" s="34"/>
      <c r="I71" s="34"/>
      <c r="J71" s="34"/>
      <c r="K71" s="34"/>
      <c r="L71" s="127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="2" customFormat="1" ht="16.5" customHeight="1">
      <c r="A72" s="32"/>
      <c r="B72" s="33"/>
      <c r="C72" s="34"/>
      <c r="D72" s="34"/>
      <c r="E72" s="153" t="str">
        <f>E7</f>
        <v>Intenzifikace ČOV Nemojov</v>
      </c>
      <c r="F72" s="29"/>
      <c r="G72" s="29"/>
      <c r="H72" s="29"/>
      <c r="I72" s="34"/>
      <c r="J72" s="34"/>
      <c r="K72" s="34"/>
      <c r="L72" s="127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="2" customFormat="1" ht="12" customHeight="1">
      <c r="A73" s="32"/>
      <c r="B73" s="33"/>
      <c r="C73" s="29" t="s">
        <v>89</v>
      </c>
      <c r="D73" s="34"/>
      <c r="E73" s="34"/>
      <c r="F73" s="34"/>
      <c r="G73" s="34"/>
      <c r="H73" s="34"/>
      <c r="I73" s="34"/>
      <c r="J73" s="34"/>
      <c r="K73" s="34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16.5" customHeight="1">
      <c r="A74" s="32"/>
      <c r="B74" s="33"/>
      <c r="C74" s="34"/>
      <c r="D74" s="34"/>
      <c r="E74" s="62" t="str">
        <f>E9</f>
        <v>PS 03 - Přípojka NN</v>
      </c>
      <c r="F74" s="34"/>
      <c r="G74" s="34"/>
      <c r="H74" s="34"/>
      <c r="I74" s="34"/>
      <c r="J74" s="34"/>
      <c r="K74" s="34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6.96" customHeight="1">
      <c r="A75" s="32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2" customHeight="1">
      <c r="A76" s="32"/>
      <c r="B76" s="33"/>
      <c r="C76" s="29" t="s">
        <v>19</v>
      </c>
      <c r="D76" s="34"/>
      <c r="E76" s="34"/>
      <c r="F76" s="26" t="str">
        <f>F12</f>
        <v xml:space="preserve"> Nemojov</v>
      </c>
      <c r="G76" s="34"/>
      <c r="H76" s="34"/>
      <c r="I76" s="29" t="s">
        <v>21</v>
      </c>
      <c r="J76" s="65" t="str">
        <f>IF(J12="","",J12)</f>
        <v>4. 2. 2025</v>
      </c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6.96" customHeight="1">
      <c r="A77" s="32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5.15" customHeight="1">
      <c r="A78" s="32"/>
      <c r="B78" s="33"/>
      <c r="C78" s="29" t="s">
        <v>23</v>
      </c>
      <c r="D78" s="34"/>
      <c r="E78" s="34"/>
      <c r="F78" s="26" t="str">
        <f>E15</f>
        <v xml:space="preserve"> </v>
      </c>
      <c r="G78" s="34"/>
      <c r="H78" s="34"/>
      <c r="I78" s="29" t="s">
        <v>28</v>
      </c>
      <c r="J78" s="30" t="str">
        <f>E21</f>
        <v>Akvopro s.r.o.</v>
      </c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5.15" customHeight="1">
      <c r="A79" s="32"/>
      <c r="B79" s="33"/>
      <c r="C79" s="29" t="s">
        <v>27</v>
      </c>
      <c r="D79" s="34"/>
      <c r="E79" s="34"/>
      <c r="F79" s="26" t="str">
        <f>IF(E18="","",E18)</f>
        <v xml:space="preserve"> </v>
      </c>
      <c r="G79" s="34"/>
      <c r="H79" s="34"/>
      <c r="I79" s="29" t="s">
        <v>31</v>
      </c>
      <c r="J79" s="30" t="str">
        <f>E24</f>
        <v xml:space="preserve"> Akvopro s.r.o.</v>
      </c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10.32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11" customFormat="1" ht="29.28" customHeight="1">
      <c r="A81" s="170"/>
      <c r="B81" s="171"/>
      <c r="C81" s="172" t="s">
        <v>113</v>
      </c>
      <c r="D81" s="173" t="s">
        <v>53</v>
      </c>
      <c r="E81" s="173" t="s">
        <v>49</v>
      </c>
      <c r="F81" s="173" t="s">
        <v>50</v>
      </c>
      <c r="G81" s="173" t="s">
        <v>114</v>
      </c>
      <c r="H81" s="173" t="s">
        <v>115</v>
      </c>
      <c r="I81" s="173" t="s">
        <v>116</v>
      </c>
      <c r="J81" s="173" t="s">
        <v>93</v>
      </c>
      <c r="K81" s="174" t="s">
        <v>117</v>
      </c>
      <c r="L81" s="175"/>
      <c r="M81" s="85" t="s">
        <v>17</v>
      </c>
      <c r="N81" s="86" t="s">
        <v>38</v>
      </c>
      <c r="O81" s="86" t="s">
        <v>118</v>
      </c>
      <c r="P81" s="86" t="s">
        <v>119</v>
      </c>
      <c r="Q81" s="86" t="s">
        <v>120</v>
      </c>
      <c r="R81" s="86" t="s">
        <v>121</v>
      </c>
      <c r="S81" s="86" t="s">
        <v>122</v>
      </c>
      <c r="T81" s="87" t="s">
        <v>123</v>
      </c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</row>
    <row r="82" s="2" customFormat="1" ht="22.8" customHeight="1">
      <c r="A82" s="32"/>
      <c r="B82" s="33"/>
      <c r="C82" s="92" t="s">
        <v>124</v>
      </c>
      <c r="D82" s="34"/>
      <c r="E82" s="34"/>
      <c r="F82" s="34"/>
      <c r="G82" s="34"/>
      <c r="H82" s="34"/>
      <c r="I82" s="34"/>
      <c r="J82" s="176">
        <f>BK82</f>
        <v>55232.609999999993</v>
      </c>
      <c r="K82" s="34"/>
      <c r="L82" s="38"/>
      <c r="M82" s="88"/>
      <c r="N82" s="177"/>
      <c r="O82" s="89"/>
      <c r="P82" s="178">
        <f>P83</f>
        <v>21</v>
      </c>
      <c r="Q82" s="89"/>
      <c r="R82" s="178">
        <f>R83</f>
        <v>0</v>
      </c>
      <c r="S82" s="89"/>
      <c r="T82" s="179">
        <f>T83</f>
        <v>0</v>
      </c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T82" s="17" t="s">
        <v>67</v>
      </c>
      <c r="AU82" s="17" t="s">
        <v>94</v>
      </c>
      <c r="BK82" s="180">
        <f>BK83</f>
        <v>55232.609999999993</v>
      </c>
    </row>
    <row r="83" s="12" customFormat="1" ht="25.92" customHeight="1">
      <c r="A83" s="12"/>
      <c r="B83" s="181"/>
      <c r="C83" s="182"/>
      <c r="D83" s="183" t="s">
        <v>67</v>
      </c>
      <c r="E83" s="184" t="s">
        <v>125</v>
      </c>
      <c r="F83" s="184" t="s">
        <v>125</v>
      </c>
      <c r="G83" s="182"/>
      <c r="H83" s="182"/>
      <c r="I83" s="182"/>
      <c r="J83" s="185">
        <f>BK83</f>
        <v>55232.609999999993</v>
      </c>
      <c r="K83" s="182"/>
      <c r="L83" s="186"/>
      <c r="M83" s="187"/>
      <c r="N83" s="188"/>
      <c r="O83" s="188"/>
      <c r="P83" s="189">
        <f>P84+P97</f>
        <v>21</v>
      </c>
      <c r="Q83" s="188"/>
      <c r="R83" s="189">
        <f>R84+R97</f>
        <v>0</v>
      </c>
      <c r="S83" s="188"/>
      <c r="T83" s="190">
        <f>T84+T97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91" t="s">
        <v>76</v>
      </c>
      <c r="AT83" s="192" t="s">
        <v>67</v>
      </c>
      <c r="AU83" s="192" t="s">
        <v>68</v>
      </c>
      <c r="AY83" s="191" t="s">
        <v>127</v>
      </c>
      <c r="BK83" s="193">
        <f>BK84+BK97</f>
        <v>55232.609999999993</v>
      </c>
    </row>
    <row r="84" s="12" customFormat="1" ht="22.8" customHeight="1">
      <c r="A84" s="12"/>
      <c r="B84" s="181"/>
      <c r="C84" s="182"/>
      <c r="D84" s="183" t="s">
        <v>67</v>
      </c>
      <c r="E84" s="194" t="s">
        <v>715</v>
      </c>
      <c r="F84" s="194" t="s">
        <v>1266</v>
      </c>
      <c r="G84" s="182"/>
      <c r="H84" s="182"/>
      <c r="I84" s="182"/>
      <c r="J84" s="195">
        <f>BK84</f>
        <v>30085.229999999996</v>
      </c>
      <c r="K84" s="182"/>
      <c r="L84" s="186"/>
      <c r="M84" s="187"/>
      <c r="N84" s="188"/>
      <c r="O84" s="188"/>
      <c r="P84" s="189">
        <f>SUM(P85:P96)</f>
        <v>0</v>
      </c>
      <c r="Q84" s="188"/>
      <c r="R84" s="189">
        <f>SUM(R85:R96)</f>
        <v>0</v>
      </c>
      <c r="S84" s="188"/>
      <c r="T84" s="190">
        <f>SUM(T85:T96)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1" t="s">
        <v>76</v>
      </c>
      <c r="AT84" s="192" t="s">
        <v>67</v>
      </c>
      <c r="AU84" s="192" t="s">
        <v>76</v>
      </c>
      <c r="AY84" s="191" t="s">
        <v>127</v>
      </c>
      <c r="BK84" s="193">
        <f>SUM(BK85:BK96)</f>
        <v>30085.229999999996</v>
      </c>
    </row>
    <row r="85" s="2" customFormat="1" ht="21.75" customHeight="1">
      <c r="A85" s="32"/>
      <c r="B85" s="33"/>
      <c r="C85" s="224" t="s">
        <v>76</v>
      </c>
      <c r="D85" s="224" t="s">
        <v>224</v>
      </c>
      <c r="E85" s="225" t="s">
        <v>717</v>
      </c>
      <c r="F85" s="226" t="s">
        <v>1267</v>
      </c>
      <c r="G85" s="227" t="s">
        <v>601</v>
      </c>
      <c r="H85" s="228">
        <v>1</v>
      </c>
      <c r="I85" s="229">
        <v>15842.09</v>
      </c>
      <c r="J85" s="229">
        <f>ROUND(I85*H85,2)</f>
        <v>15842.09</v>
      </c>
      <c r="K85" s="226" t="s">
        <v>17</v>
      </c>
      <c r="L85" s="230"/>
      <c r="M85" s="231" t="s">
        <v>17</v>
      </c>
      <c r="N85" s="232" t="s">
        <v>39</v>
      </c>
      <c r="O85" s="204">
        <v>0</v>
      </c>
      <c r="P85" s="204">
        <f>O85*H85</f>
        <v>0</v>
      </c>
      <c r="Q85" s="204">
        <v>0</v>
      </c>
      <c r="R85" s="204">
        <f>Q85*H85</f>
        <v>0</v>
      </c>
      <c r="S85" s="204">
        <v>0</v>
      </c>
      <c r="T85" s="205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206" t="s">
        <v>176</v>
      </c>
      <c r="AT85" s="206" t="s">
        <v>224</v>
      </c>
      <c r="AU85" s="206" t="s">
        <v>78</v>
      </c>
      <c r="AY85" s="17" t="s">
        <v>127</v>
      </c>
      <c r="BE85" s="207">
        <f>IF(N85="základní",J85,0)</f>
        <v>15842.09</v>
      </c>
      <c r="BF85" s="207">
        <f>IF(N85="snížená",J85,0)</f>
        <v>0</v>
      </c>
      <c r="BG85" s="207">
        <f>IF(N85="zákl. přenesená",J85,0)</f>
        <v>0</v>
      </c>
      <c r="BH85" s="207">
        <f>IF(N85="sníž. přenesená",J85,0)</f>
        <v>0</v>
      </c>
      <c r="BI85" s="207">
        <f>IF(N85="nulová",J85,0)</f>
        <v>0</v>
      </c>
      <c r="BJ85" s="17" t="s">
        <v>76</v>
      </c>
      <c r="BK85" s="207">
        <f>ROUND(I85*H85,2)</f>
        <v>15842.09</v>
      </c>
      <c r="BL85" s="17" t="s">
        <v>134</v>
      </c>
      <c r="BM85" s="206" t="s">
        <v>1268</v>
      </c>
    </row>
    <row r="86" s="2" customFormat="1">
      <c r="A86" s="32"/>
      <c r="B86" s="33"/>
      <c r="C86" s="34"/>
      <c r="D86" s="208" t="s">
        <v>136</v>
      </c>
      <c r="E86" s="34"/>
      <c r="F86" s="209" t="s">
        <v>1267</v>
      </c>
      <c r="G86" s="34"/>
      <c r="H86" s="34"/>
      <c r="I86" s="34"/>
      <c r="J86" s="34"/>
      <c r="K86" s="34"/>
      <c r="L86" s="38"/>
      <c r="M86" s="210"/>
      <c r="N86" s="211"/>
      <c r="O86" s="77"/>
      <c r="P86" s="77"/>
      <c r="Q86" s="77"/>
      <c r="R86" s="77"/>
      <c r="S86" s="77"/>
      <c r="T86" s="78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136</v>
      </c>
      <c r="AU86" s="17" t="s">
        <v>78</v>
      </c>
    </row>
    <row r="87" s="2" customFormat="1" ht="16.5" customHeight="1">
      <c r="A87" s="32"/>
      <c r="B87" s="33"/>
      <c r="C87" s="224" t="s">
        <v>78</v>
      </c>
      <c r="D87" s="224" t="s">
        <v>224</v>
      </c>
      <c r="E87" s="225" t="s">
        <v>720</v>
      </c>
      <c r="F87" s="226" t="s">
        <v>1269</v>
      </c>
      <c r="G87" s="227" t="s">
        <v>601</v>
      </c>
      <c r="H87" s="228">
        <v>3</v>
      </c>
      <c r="I87" s="229">
        <v>91.510000000000005</v>
      </c>
      <c r="J87" s="229">
        <f>ROUND(I87*H87,2)</f>
        <v>274.52999999999997</v>
      </c>
      <c r="K87" s="226" t="s">
        <v>17</v>
      </c>
      <c r="L87" s="230"/>
      <c r="M87" s="231" t="s">
        <v>17</v>
      </c>
      <c r="N87" s="232" t="s">
        <v>39</v>
      </c>
      <c r="O87" s="204">
        <v>0</v>
      </c>
      <c r="P87" s="204">
        <f>O87*H87</f>
        <v>0</v>
      </c>
      <c r="Q87" s="204">
        <v>0</v>
      </c>
      <c r="R87" s="204">
        <f>Q87*H87</f>
        <v>0</v>
      </c>
      <c r="S87" s="204">
        <v>0</v>
      </c>
      <c r="T87" s="205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206" t="s">
        <v>176</v>
      </c>
      <c r="AT87" s="206" t="s">
        <v>224</v>
      </c>
      <c r="AU87" s="206" t="s">
        <v>78</v>
      </c>
      <c r="AY87" s="17" t="s">
        <v>127</v>
      </c>
      <c r="BE87" s="207">
        <f>IF(N87="základní",J87,0)</f>
        <v>274.52999999999997</v>
      </c>
      <c r="BF87" s="207">
        <f>IF(N87="snížená",J87,0)</f>
        <v>0</v>
      </c>
      <c r="BG87" s="207">
        <f>IF(N87="zákl. přenesená",J87,0)</f>
        <v>0</v>
      </c>
      <c r="BH87" s="207">
        <f>IF(N87="sníž. přenesená",J87,0)</f>
        <v>0</v>
      </c>
      <c r="BI87" s="207">
        <f>IF(N87="nulová",J87,0)</f>
        <v>0</v>
      </c>
      <c r="BJ87" s="17" t="s">
        <v>76</v>
      </c>
      <c r="BK87" s="207">
        <f>ROUND(I87*H87,2)</f>
        <v>274.52999999999997</v>
      </c>
      <c r="BL87" s="17" t="s">
        <v>134</v>
      </c>
      <c r="BM87" s="206" t="s">
        <v>1270</v>
      </c>
    </row>
    <row r="88" s="2" customFormat="1">
      <c r="A88" s="32"/>
      <c r="B88" s="33"/>
      <c r="C88" s="34"/>
      <c r="D88" s="208" t="s">
        <v>136</v>
      </c>
      <c r="E88" s="34"/>
      <c r="F88" s="209" t="s">
        <v>1269</v>
      </c>
      <c r="G88" s="34"/>
      <c r="H88" s="34"/>
      <c r="I88" s="34"/>
      <c r="J88" s="34"/>
      <c r="K88" s="34"/>
      <c r="L88" s="38"/>
      <c r="M88" s="210"/>
      <c r="N88" s="211"/>
      <c r="O88" s="77"/>
      <c r="P88" s="77"/>
      <c r="Q88" s="77"/>
      <c r="R88" s="77"/>
      <c r="S88" s="77"/>
      <c r="T88" s="78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136</v>
      </c>
      <c r="AU88" s="17" t="s">
        <v>78</v>
      </c>
    </row>
    <row r="89" s="2" customFormat="1" ht="24.15" customHeight="1">
      <c r="A89" s="32"/>
      <c r="B89" s="33"/>
      <c r="C89" s="224" t="s">
        <v>145</v>
      </c>
      <c r="D89" s="224" t="s">
        <v>224</v>
      </c>
      <c r="E89" s="225" t="s">
        <v>724</v>
      </c>
      <c r="F89" s="226" t="s">
        <v>1271</v>
      </c>
      <c r="G89" s="227" t="s">
        <v>601</v>
      </c>
      <c r="H89" s="228">
        <v>1</v>
      </c>
      <c r="I89" s="229">
        <v>11292.23</v>
      </c>
      <c r="J89" s="229">
        <f>ROUND(I89*H89,2)</f>
        <v>11292.23</v>
      </c>
      <c r="K89" s="226" t="s">
        <v>17</v>
      </c>
      <c r="L89" s="230"/>
      <c r="M89" s="231" t="s">
        <v>17</v>
      </c>
      <c r="N89" s="232" t="s">
        <v>39</v>
      </c>
      <c r="O89" s="204">
        <v>0</v>
      </c>
      <c r="P89" s="204">
        <f>O89*H89</f>
        <v>0</v>
      </c>
      <c r="Q89" s="204">
        <v>0</v>
      </c>
      <c r="R89" s="204">
        <f>Q89*H89</f>
        <v>0</v>
      </c>
      <c r="S89" s="204">
        <v>0</v>
      </c>
      <c r="T89" s="205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206" t="s">
        <v>176</v>
      </c>
      <c r="AT89" s="206" t="s">
        <v>224</v>
      </c>
      <c r="AU89" s="206" t="s">
        <v>78</v>
      </c>
      <c r="AY89" s="17" t="s">
        <v>127</v>
      </c>
      <c r="BE89" s="207">
        <f>IF(N89="základní",J89,0)</f>
        <v>11292.23</v>
      </c>
      <c r="BF89" s="207">
        <f>IF(N89="snížená",J89,0)</f>
        <v>0</v>
      </c>
      <c r="BG89" s="207">
        <f>IF(N89="zákl. přenesená",J89,0)</f>
        <v>0</v>
      </c>
      <c r="BH89" s="207">
        <f>IF(N89="sníž. přenesená",J89,0)</f>
        <v>0</v>
      </c>
      <c r="BI89" s="207">
        <f>IF(N89="nulová",J89,0)</f>
        <v>0</v>
      </c>
      <c r="BJ89" s="17" t="s">
        <v>76</v>
      </c>
      <c r="BK89" s="207">
        <f>ROUND(I89*H89,2)</f>
        <v>11292.23</v>
      </c>
      <c r="BL89" s="17" t="s">
        <v>134</v>
      </c>
      <c r="BM89" s="206" t="s">
        <v>1272</v>
      </c>
    </row>
    <row r="90" s="2" customFormat="1">
      <c r="A90" s="32"/>
      <c r="B90" s="33"/>
      <c r="C90" s="34"/>
      <c r="D90" s="208" t="s">
        <v>136</v>
      </c>
      <c r="E90" s="34"/>
      <c r="F90" s="209" t="s">
        <v>1271</v>
      </c>
      <c r="G90" s="34"/>
      <c r="H90" s="34"/>
      <c r="I90" s="34"/>
      <c r="J90" s="34"/>
      <c r="K90" s="34"/>
      <c r="L90" s="38"/>
      <c r="M90" s="210"/>
      <c r="N90" s="211"/>
      <c r="O90" s="77"/>
      <c r="P90" s="77"/>
      <c r="Q90" s="77"/>
      <c r="R90" s="77"/>
      <c r="S90" s="77"/>
      <c r="T90" s="7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136</v>
      </c>
      <c r="AU90" s="17" t="s">
        <v>78</v>
      </c>
    </row>
    <row r="91" s="2" customFormat="1" ht="16.5" customHeight="1">
      <c r="A91" s="32"/>
      <c r="B91" s="33"/>
      <c r="C91" s="224" t="s">
        <v>134</v>
      </c>
      <c r="D91" s="224" t="s">
        <v>224</v>
      </c>
      <c r="E91" s="225" t="s">
        <v>727</v>
      </c>
      <c r="F91" s="226" t="s">
        <v>1273</v>
      </c>
      <c r="G91" s="227" t="s">
        <v>601</v>
      </c>
      <c r="H91" s="228">
        <v>1</v>
      </c>
      <c r="I91" s="229">
        <v>750.96000000000004</v>
      </c>
      <c r="J91" s="229">
        <f>ROUND(I91*H91,2)</f>
        <v>750.96000000000004</v>
      </c>
      <c r="K91" s="226" t="s">
        <v>17</v>
      </c>
      <c r="L91" s="230"/>
      <c r="M91" s="231" t="s">
        <v>17</v>
      </c>
      <c r="N91" s="232" t="s">
        <v>39</v>
      </c>
      <c r="O91" s="204">
        <v>0</v>
      </c>
      <c r="P91" s="204">
        <f>O91*H91</f>
        <v>0</v>
      </c>
      <c r="Q91" s="204">
        <v>0</v>
      </c>
      <c r="R91" s="204">
        <f>Q91*H91</f>
        <v>0</v>
      </c>
      <c r="S91" s="204">
        <v>0</v>
      </c>
      <c r="T91" s="205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206" t="s">
        <v>176</v>
      </c>
      <c r="AT91" s="206" t="s">
        <v>224</v>
      </c>
      <c r="AU91" s="206" t="s">
        <v>78</v>
      </c>
      <c r="AY91" s="17" t="s">
        <v>127</v>
      </c>
      <c r="BE91" s="207">
        <f>IF(N91="základní",J91,0)</f>
        <v>750.96000000000004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7" t="s">
        <v>76</v>
      </c>
      <c r="BK91" s="207">
        <f>ROUND(I91*H91,2)</f>
        <v>750.96000000000004</v>
      </c>
      <c r="BL91" s="17" t="s">
        <v>134</v>
      </c>
      <c r="BM91" s="206" t="s">
        <v>1274</v>
      </c>
    </row>
    <row r="92" s="2" customFormat="1">
      <c r="A92" s="32"/>
      <c r="B92" s="33"/>
      <c r="C92" s="34"/>
      <c r="D92" s="208" t="s">
        <v>136</v>
      </c>
      <c r="E92" s="34"/>
      <c r="F92" s="209" t="s">
        <v>1273</v>
      </c>
      <c r="G92" s="34"/>
      <c r="H92" s="34"/>
      <c r="I92" s="34"/>
      <c r="J92" s="34"/>
      <c r="K92" s="34"/>
      <c r="L92" s="38"/>
      <c r="M92" s="210"/>
      <c r="N92" s="211"/>
      <c r="O92" s="77"/>
      <c r="P92" s="77"/>
      <c r="Q92" s="77"/>
      <c r="R92" s="77"/>
      <c r="S92" s="77"/>
      <c r="T92" s="7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136</v>
      </c>
      <c r="AU92" s="17" t="s">
        <v>78</v>
      </c>
    </row>
    <row r="93" s="2" customFormat="1" ht="16.5" customHeight="1">
      <c r="A93" s="32"/>
      <c r="B93" s="33"/>
      <c r="C93" s="224" t="s">
        <v>156</v>
      </c>
      <c r="D93" s="224" t="s">
        <v>224</v>
      </c>
      <c r="E93" s="225" t="s">
        <v>730</v>
      </c>
      <c r="F93" s="226" t="s">
        <v>1275</v>
      </c>
      <c r="G93" s="227" t="s">
        <v>601</v>
      </c>
      <c r="H93" s="228">
        <v>1</v>
      </c>
      <c r="I93" s="229">
        <v>262.92000000000002</v>
      </c>
      <c r="J93" s="229">
        <f>ROUND(I93*H93,2)</f>
        <v>262.92000000000002</v>
      </c>
      <c r="K93" s="226" t="s">
        <v>17</v>
      </c>
      <c r="L93" s="230"/>
      <c r="M93" s="231" t="s">
        <v>17</v>
      </c>
      <c r="N93" s="232" t="s">
        <v>39</v>
      </c>
      <c r="O93" s="204">
        <v>0</v>
      </c>
      <c r="P93" s="204">
        <f>O93*H93</f>
        <v>0</v>
      </c>
      <c r="Q93" s="204">
        <v>0</v>
      </c>
      <c r="R93" s="204">
        <f>Q93*H93</f>
        <v>0</v>
      </c>
      <c r="S93" s="204">
        <v>0</v>
      </c>
      <c r="T93" s="205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206" t="s">
        <v>176</v>
      </c>
      <c r="AT93" s="206" t="s">
        <v>224</v>
      </c>
      <c r="AU93" s="206" t="s">
        <v>78</v>
      </c>
      <c r="AY93" s="17" t="s">
        <v>127</v>
      </c>
      <c r="BE93" s="207">
        <f>IF(N93="základní",J93,0)</f>
        <v>262.92000000000002</v>
      </c>
      <c r="BF93" s="207">
        <f>IF(N93="snížená",J93,0)</f>
        <v>0</v>
      </c>
      <c r="BG93" s="207">
        <f>IF(N93="zákl. přenesená",J93,0)</f>
        <v>0</v>
      </c>
      <c r="BH93" s="207">
        <f>IF(N93="sníž. přenesená",J93,0)</f>
        <v>0</v>
      </c>
      <c r="BI93" s="207">
        <f>IF(N93="nulová",J93,0)</f>
        <v>0</v>
      </c>
      <c r="BJ93" s="17" t="s">
        <v>76</v>
      </c>
      <c r="BK93" s="207">
        <f>ROUND(I93*H93,2)</f>
        <v>262.92000000000002</v>
      </c>
      <c r="BL93" s="17" t="s">
        <v>134</v>
      </c>
      <c r="BM93" s="206" t="s">
        <v>1276</v>
      </c>
    </row>
    <row r="94" s="2" customFormat="1">
      <c r="A94" s="32"/>
      <c r="B94" s="33"/>
      <c r="C94" s="34"/>
      <c r="D94" s="208" t="s">
        <v>136</v>
      </c>
      <c r="E94" s="34"/>
      <c r="F94" s="209" t="s">
        <v>1275</v>
      </c>
      <c r="G94" s="34"/>
      <c r="H94" s="34"/>
      <c r="I94" s="34"/>
      <c r="J94" s="34"/>
      <c r="K94" s="34"/>
      <c r="L94" s="38"/>
      <c r="M94" s="210"/>
      <c r="N94" s="211"/>
      <c r="O94" s="77"/>
      <c r="P94" s="77"/>
      <c r="Q94" s="77"/>
      <c r="R94" s="77"/>
      <c r="S94" s="77"/>
      <c r="T94" s="7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136</v>
      </c>
      <c r="AU94" s="17" t="s">
        <v>78</v>
      </c>
    </row>
    <row r="95" s="2" customFormat="1" ht="16.5" customHeight="1">
      <c r="A95" s="32"/>
      <c r="B95" s="33"/>
      <c r="C95" s="224" t="s">
        <v>162</v>
      </c>
      <c r="D95" s="224" t="s">
        <v>224</v>
      </c>
      <c r="E95" s="225" t="s">
        <v>733</v>
      </c>
      <c r="F95" s="226" t="s">
        <v>958</v>
      </c>
      <c r="G95" s="227" t="s">
        <v>377</v>
      </c>
      <c r="H95" s="228">
        <v>1</v>
      </c>
      <c r="I95" s="229">
        <v>1662.5</v>
      </c>
      <c r="J95" s="229">
        <f>ROUND(I95*H95,2)</f>
        <v>1662.5</v>
      </c>
      <c r="K95" s="226" t="s">
        <v>17</v>
      </c>
      <c r="L95" s="230"/>
      <c r="M95" s="231" t="s">
        <v>17</v>
      </c>
      <c r="N95" s="232" t="s">
        <v>39</v>
      </c>
      <c r="O95" s="204">
        <v>0</v>
      </c>
      <c r="P95" s="204">
        <f>O95*H95</f>
        <v>0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06" t="s">
        <v>176</v>
      </c>
      <c r="AT95" s="206" t="s">
        <v>224</v>
      </c>
      <c r="AU95" s="206" t="s">
        <v>78</v>
      </c>
      <c r="AY95" s="17" t="s">
        <v>127</v>
      </c>
      <c r="BE95" s="207">
        <f>IF(N95="základní",J95,0)</f>
        <v>1662.5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7" t="s">
        <v>76</v>
      </c>
      <c r="BK95" s="207">
        <f>ROUND(I95*H95,2)</f>
        <v>1662.5</v>
      </c>
      <c r="BL95" s="17" t="s">
        <v>134</v>
      </c>
      <c r="BM95" s="206" t="s">
        <v>1277</v>
      </c>
    </row>
    <row r="96" s="2" customFormat="1">
      <c r="A96" s="32"/>
      <c r="B96" s="33"/>
      <c r="C96" s="34"/>
      <c r="D96" s="208" t="s">
        <v>136</v>
      </c>
      <c r="E96" s="34"/>
      <c r="F96" s="209" t="s">
        <v>958</v>
      </c>
      <c r="G96" s="34"/>
      <c r="H96" s="34"/>
      <c r="I96" s="34"/>
      <c r="J96" s="34"/>
      <c r="K96" s="34"/>
      <c r="L96" s="38"/>
      <c r="M96" s="210"/>
      <c r="N96" s="211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136</v>
      </c>
      <c r="AU96" s="17" t="s">
        <v>78</v>
      </c>
    </row>
    <row r="97" s="12" customFormat="1" ht="22.8" customHeight="1">
      <c r="A97" s="12"/>
      <c r="B97" s="181"/>
      <c r="C97" s="182"/>
      <c r="D97" s="183" t="s">
        <v>67</v>
      </c>
      <c r="E97" s="194" t="s">
        <v>739</v>
      </c>
      <c r="F97" s="194" t="s">
        <v>1185</v>
      </c>
      <c r="G97" s="182"/>
      <c r="H97" s="182"/>
      <c r="I97" s="182"/>
      <c r="J97" s="195">
        <f>BK97</f>
        <v>25147.379999999997</v>
      </c>
      <c r="K97" s="182"/>
      <c r="L97" s="186"/>
      <c r="M97" s="187"/>
      <c r="N97" s="188"/>
      <c r="O97" s="188"/>
      <c r="P97" s="189">
        <f>SUM(P98:P105)</f>
        <v>21</v>
      </c>
      <c r="Q97" s="188"/>
      <c r="R97" s="189">
        <f>SUM(R98:R105)</f>
        <v>0</v>
      </c>
      <c r="S97" s="188"/>
      <c r="T97" s="190">
        <f>SUM(T98:T105)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1" t="s">
        <v>76</v>
      </c>
      <c r="AT97" s="192" t="s">
        <v>67</v>
      </c>
      <c r="AU97" s="192" t="s">
        <v>76</v>
      </c>
      <c r="AY97" s="191" t="s">
        <v>127</v>
      </c>
      <c r="BK97" s="193">
        <f>SUM(BK98:BK105)</f>
        <v>25147.379999999997</v>
      </c>
    </row>
    <row r="98" s="2" customFormat="1" ht="16.5" customHeight="1">
      <c r="A98" s="32"/>
      <c r="B98" s="33"/>
      <c r="C98" s="196" t="s">
        <v>169</v>
      </c>
      <c r="D98" s="196" t="s">
        <v>129</v>
      </c>
      <c r="E98" s="197" t="s">
        <v>741</v>
      </c>
      <c r="F98" s="198" t="s">
        <v>1278</v>
      </c>
      <c r="G98" s="199" t="s">
        <v>377</v>
      </c>
      <c r="H98" s="200">
        <v>1</v>
      </c>
      <c r="I98" s="201">
        <v>734.99000000000001</v>
      </c>
      <c r="J98" s="201">
        <f>ROUND(I98*H98,2)</f>
        <v>734.99000000000001</v>
      </c>
      <c r="K98" s="198" t="s">
        <v>17</v>
      </c>
      <c r="L98" s="38"/>
      <c r="M98" s="202" t="s">
        <v>17</v>
      </c>
      <c r="N98" s="203" t="s">
        <v>39</v>
      </c>
      <c r="O98" s="204">
        <v>1</v>
      </c>
      <c r="P98" s="204">
        <f>O98*H98</f>
        <v>1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206" t="s">
        <v>134</v>
      </c>
      <c r="AT98" s="206" t="s">
        <v>129</v>
      </c>
      <c r="AU98" s="206" t="s">
        <v>78</v>
      </c>
      <c r="AY98" s="17" t="s">
        <v>127</v>
      </c>
      <c r="BE98" s="207">
        <f>IF(N98="základní",J98,0)</f>
        <v>734.99000000000001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7" t="s">
        <v>76</v>
      </c>
      <c r="BK98" s="207">
        <f>ROUND(I98*H98,2)</f>
        <v>734.99000000000001</v>
      </c>
      <c r="BL98" s="17" t="s">
        <v>134</v>
      </c>
      <c r="BM98" s="206" t="s">
        <v>1279</v>
      </c>
    </row>
    <row r="99" s="2" customFormat="1">
      <c r="A99" s="32"/>
      <c r="B99" s="33"/>
      <c r="C99" s="34"/>
      <c r="D99" s="208" t="s">
        <v>136</v>
      </c>
      <c r="E99" s="34"/>
      <c r="F99" s="209" t="s">
        <v>1278</v>
      </c>
      <c r="G99" s="34"/>
      <c r="H99" s="34"/>
      <c r="I99" s="34"/>
      <c r="J99" s="34"/>
      <c r="K99" s="34"/>
      <c r="L99" s="38"/>
      <c r="M99" s="210"/>
      <c r="N99" s="211"/>
      <c r="O99" s="77"/>
      <c r="P99" s="77"/>
      <c r="Q99" s="77"/>
      <c r="R99" s="77"/>
      <c r="S99" s="77"/>
      <c r="T99" s="78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T99" s="17" t="s">
        <v>136</v>
      </c>
      <c r="AU99" s="17" t="s">
        <v>78</v>
      </c>
    </row>
    <row r="100" s="2" customFormat="1" ht="16.5" customHeight="1">
      <c r="A100" s="32"/>
      <c r="B100" s="33"/>
      <c r="C100" s="196" t="s">
        <v>176</v>
      </c>
      <c r="D100" s="196" t="s">
        <v>129</v>
      </c>
      <c r="E100" s="197" t="s">
        <v>744</v>
      </c>
      <c r="F100" s="198" t="s">
        <v>1280</v>
      </c>
      <c r="G100" s="199" t="s">
        <v>1189</v>
      </c>
      <c r="H100" s="200">
        <v>5</v>
      </c>
      <c r="I100" s="201">
        <v>962.48000000000002</v>
      </c>
      <c r="J100" s="201">
        <f>ROUND(I100*H100,2)</f>
        <v>4812.3999999999996</v>
      </c>
      <c r="K100" s="198" t="s">
        <v>17</v>
      </c>
      <c r="L100" s="38"/>
      <c r="M100" s="202" t="s">
        <v>17</v>
      </c>
      <c r="N100" s="203" t="s">
        <v>39</v>
      </c>
      <c r="O100" s="204">
        <v>1</v>
      </c>
      <c r="P100" s="204">
        <f>O100*H100</f>
        <v>5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06" t="s">
        <v>134</v>
      </c>
      <c r="AT100" s="206" t="s">
        <v>129</v>
      </c>
      <c r="AU100" s="206" t="s">
        <v>78</v>
      </c>
      <c r="AY100" s="17" t="s">
        <v>127</v>
      </c>
      <c r="BE100" s="207">
        <f>IF(N100="základní",J100,0)</f>
        <v>4812.3999999999996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7" t="s">
        <v>76</v>
      </c>
      <c r="BK100" s="207">
        <f>ROUND(I100*H100,2)</f>
        <v>4812.3999999999996</v>
      </c>
      <c r="BL100" s="17" t="s">
        <v>134</v>
      </c>
      <c r="BM100" s="206" t="s">
        <v>1281</v>
      </c>
    </row>
    <row r="101" s="2" customFormat="1">
      <c r="A101" s="32"/>
      <c r="B101" s="33"/>
      <c r="C101" s="34"/>
      <c r="D101" s="208" t="s">
        <v>136</v>
      </c>
      <c r="E101" s="34"/>
      <c r="F101" s="209" t="s">
        <v>1280</v>
      </c>
      <c r="G101" s="34"/>
      <c r="H101" s="34"/>
      <c r="I101" s="34"/>
      <c r="J101" s="34"/>
      <c r="K101" s="34"/>
      <c r="L101" s="38"/>
      <c r="M101" s="210"/>
      <c r="N101" s="211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136</v>
      </c>
      <c r="AU101" s="17" t="s">
        <v>78</v>
      </c>
    </row>
    <row r="102" s="2" customFormat="1" ht="16.5" customHeight="1">
      <c r="A102" s="32"/>
      <c r="B102" s="33"/>
      <c r="C102" s="196" t="s">
        <v>185</v>
      </c>
      <c r="D102" s="196" t="s">
        <v>129</v>
      </c>
      <c r="E102" s="197" t="s">
        <v>747</v>
      </c>
      <c r="F102" s="198" t="s">
        <v>1282</v>
      </c>
      <c r="G102" s="199" t="s">
        <v>377</v>
      </c>
      <c r="H102" s="200">
        <v>1</v>
      </c>
      <c r="I102" s="201">
        <v>11725</v>
      </c>
      <c r="J102" s="201">
        <f>ROUND(I102*H102,2)</f>
        <v>11725</v>
      </c>
      <c r="K102" s="198" t="s">
        <v>17</v>
      </c>
      <c r="L102" s="38"/>
      <c r="M102" s="202" t="s">
        <v>17</v>
      </c>
      <c r="N102" s="203" t="s">
        <v>39</v>
      </c>
      <c r="O102" s="204">
        <v>10</v>
      </c>
      <c r="P102" s="204">
        <f>O102*H102</f>
        <v>10</v>
      </c>
      <c r="Q102" s="204">
        <v>0</v>
      </c>
      <c r="R102" s="204">
        <f>Q102*H102</f>
        <v>0</v>
      </c>
      <c r="S102" s="204">
        <v>0</v>
      </c>
      <c r="T102" s="205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206" t="s">
        <v>134</v>
      </c>
      <c r="AT102" s="206" t="s">
        <v>129</v>
      </c>
      <c r="AU102" s="206" t="s">
        <v>78</v>
      </c>
      <c r="AY102" s="17" t="s">
        <v>127</v>
      </c>
      <c r="BE102" s="207">
        <f>IF(N102="základní",J102,0)</f>
        <v>11725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7" t="s">
        <v>76</v>
      </c>
      <c r="BK102" s="207">
        <f>ROUND(I102*H102,2)</f>
        <v>11725</v>
      </c>
      <c r="BL102" s="17" t="s">
        <v>134</v>
      </c>
      <c r="BM102" s="206" t="s">
        <v>1283</v>
      </c>
    </row>
    <row r="103" s="2" customFormat="1">
      <c r="A103" s="32"/>
      <c r="B103" s="33"/>
      <c r="C103" s="34"/>
      <c r="D103" s="208" t="s">
        <v>136</v>
      </c>
      <c r="E103" s="34"/>
      <c r="F103" s="209" t="s">
        <v>1282</v>
      </c>
      <c r="G103" s="34"/>
      <c r="H103" s="34"/>
      <c r="I103" s="34"/>
      <c r="J103" s="34"/>
      <c r="K103" s="34"/>
      <c r="L103" s="38"/>
      <c r="M103" s="210"/>
      <c r="N103" s="211"/>
      <c r="O103" s="77"/>
      <c r="P103" s="77"/>
      <c r="Q103" s="77"/>
      <c r="R103" s="77"/>
      <c r="S103" s="77"/>
      <c r="T103" s="78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136</v>
      </c>
      <c r="AU103" s="17" t="s">
        <v>78</v>
      </c>
    </row>
    <row r="104" s="2" customFormat="1" ht="16.5" customHeight="1">
      <c r="A104" s="32"/>
      <c r="B104" s="33"/>
      <c r="C104" s="196" t="s">
        <v>191</v>
      </c>
      <c r="D104" s="196" t="s">
        <v>129</v>
      </c>
      <c r="E104" s="197" t="s">
        <v>750</v>
      </c>
      <c r="F104" s="198" t="s">
        <v>1257</v>
      </c>
      <c r="G104" s="199" t="s">
        <v>377</v>
      </c>
      <c r="H104" s="200">
        <v>1</v>
      </c>
      <c r="I104" s="201">
        <v>7874.9899999999998</v>
      </c>
      <c r="J104" s="201">
        <f>ROUND(I104*H104,2)</f>
        <v>7874.9899999999998</v>
      </c>
      <c r="K104" s="198" t="s">
        <v>17</v>
      </c>
      <c r="L104" s="38"/>
      <c r="M104" s="202" t="s">
        <v>17</v>
      </c>
      <c r="N104" s="203" t="s">
        <v>39</v>
      </c>
      <c r="O104" s="204">
        <v>5</v>
      </c>
      <c r="P104" s="204">
        <f>O104*H104</f>
        <v>5</v>
      </c>
      <c r="Q104" s="204">
        <v>0</v>
      </c>
      <c r="R104" s="204">
        <f>Q104*H104</f>
        <v>0</v>
      </c>
      <c r="S104" s="204">
        <v>0</v>
      </c>
      <c r="T104" s="205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206" t="s">
        <v>134</v>
      </c>
      <c r="AT104" s="206" t="s">
        <v>129</v>
      </c>
      <c r="AU104" s="206" t="s">
        <v>78</v>
      </c>
      <c r="AY104" s="17" t="s">
        <v>127</v>
      </c>
      <c r="BE104" s="207">
        <f>IF(N104="základní",J104,0)</f>
        <v>7874.9899999999998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7" t="s">
        <v>76</v>
      </c>
      <c r="BK104" s="207">
        <f>ROUND(I104*H104,2)</f>
        <v>7874.9899999999998</v>
      </c>
      <c r="BL104" s="17" t="s">
        <v>134</v>
      </c>
      <c r="BM104" s="206" t="s">
        <v>1284</v>
      </c>
    </row>
    <row r="105" s="2" customFormat="1">
      <c r="A105" s="32"/>
      <c r="B105" s="33"/>
      <c r="C105" s="34"/>
      <c r="D105" s="208" t="s">
        <v>136</v>
      </c>
      <c r="E105" s="34"/>
      <c r="F105" s="209" t="s">
        <v>1257</v>
      </c>
      <c r="G105" s="34"/>
      <c r="H105" s="34"/>
      <c r="I105" s="34"/>
      <c r="J105" s="34"/>
      <c r="K105" s="34"/>
      <c r="L105" s="38"/>
      <c r="M105" s="233"/>
      <c r="N105" s="234"/>
      <c r="O105" s="235"/>
      <c r="P105" s="235"/>
      <c r="Q105" s="235"/>
      <c r="R105" s="235"/>
      <c r="S105" s="235"/>
      <c r="T105" s="236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136</v>
      </c>
      <c r="AU105" s="17" t="s">
        <v>78</v>
      </c>
    </row>
    <row r="106" s="2" customFormat="1" ht="6.96" customHeight="1">
      <c r="A106" s="32"/>
      <c r="B106" s="52"/>
      <c r="C106" s="53"/>
      <c r="D106" s="53"/>
      <c r="E106" s="53"/>
      <c r="F106" s="53"/>
      <c r="G106" s="53"/>
      <c r="H106" s="53"/>
      <c r="I106" s="53"/>
      <c r="J106" s="53"/>
      <c r="K106" s="53"/>
      <c r="L106" s="38"/>
      <c r="M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</sheetData>
  <sheetProtection sheet="1" autoFilter="0" formatColumns="0" formatRows="0" objects="1" scenarios="1" spinCount="100000" saltValue="haNWV3WYUEzYuYEVIy+AS9QQJ2DKppILd5iT8qomVvApuTV+CriHoeM/qOfDXOL4zZWmZk4wLqvD02o+hemqnA==" hashValue="EKMIFA8FGPWluPZJOIHfa/BE9WAvRQnjSyoWXC3QEhNgIseztABJLOML3GQ+UkJ+DsCqMRx6oFRyoxTfMfJ1jQ==" algorithmName="SHA-512" password="CC35"/>
  <autoFilter ref="C81:K105"/>
  <mergeCells count="8">
    <mergeCell ref="E7:H7"/>
    <mergeCell ref="E9:H9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78</v>
      </c>
    </row>
    <row r="4" s="1" customFormat="1" ht="24.96" customHeight="1">
      <c r="B4" s="20"/>
      <c r="D4" s="123" t="s">
        <v>88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Intenzifikace ČOV Nemojov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89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1285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4. 2. 2025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tr">
        <f>IF('Rekapitulace stavby'!AN10="","",'Rekapitulace stavby'!AN10)</f>
        <v/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tr">
        <f>IF('Rekapitulace stavby'!E11="","",'Rekapitulace stavby'!E11)</f>
        <v xml:space="preserve"> </v>
      </c>
      <c r="F15" s="32"/>
      <c r="G15" s="32"/>
      <c r="H15" s="32"/>
      <c r="I15" s="125" t="s">
        <v>26</v>
      </c>
      <c r="J15" s="129" t="str">
        <f>IF('Rekapitulace stavby'!AN11="","",'Rekapitulace stavby'!AN11)</f>
        <v/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27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26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28</v>
      </c>
      <c r="E20" s="32"/>
      <c r="F20" s="32"/>
      <c r="G20" s="32"/>
      <c r="H20" s="32"/>
      <c r="I20" s="125" t="s">
        <v>24</v>
      </c>
      <c r="J20" s="129" t="str">
        <f>IF('Rekapitulace stavby'!AN16="","",'Rekapitulace stavby'!AN16)</f>
        <v/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tr">
        <f>IF('Rekapitulace stavby'!E17="","",'Rekapitulace stavby'!E17)</f>
        <v>Akvopro s.r.o.</v>
      </c>
      <c r="F21" s="32"/>
      <c r="G21" s="32"/>
      <c r="H21" s="32"/>
      <c r="I21" s="125" t="s">
        <v>26</v>
      </c>
      <c r="J21" s="129" t="str">
        <f>IF('Rekapitulace stavby'!AN17="","",'Rekapitulace stavby'!AN17)</f>
        <v/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31</v>
      </c>
      <c r="E23" s="32"/>
      <c r="F23" s="32"/>
      <c r="G23" s="32"/>
      <c r="H23" s="32"/>
      <c r="I23" s="125" t="s">
        <v>24</v>
      </c>
      <c r="J23" s="129" t="s">
        <v>17</v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">
        <v>1286</v>
      </c>
      <c r="F24" s="32"/>
      <c r="G24" s="32"/>
      <c r="H24" s="32"/>
      <c r="I24" s="125" t="s">
        <v>26</v>
      </c>
      <c r="J24" s="129" t="s">
        <v>17</v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32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34</v>
      </c>
      <c r="E30" s="32"/>
      <c r="F30" s="32"/>
      <c r="G30" s="32"/>
      <c r="H30" s="32"/>
      <c r="I30" s="32"/>
      <c r="J30" s="137">
        <f>ROUND(J88, 2)</f>
        <v>398884.82000000001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36</v>
      </c>
      <c r="G32" s="32"/>
      <c r="H32" s="32"/>
      <c r="I32" s="138" t="s">
        <v>35</v>
      </c>
      <c r="J32" s="138" t="s">
        <v>37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38</v>
      </c>
      <c r="E33" s="125" t="s">
        <v>39</v>
      </c>
      <c r="F33" s="140">
        <f>ROUND((SUM(BE88:BE185)),  2)</f>
        <v>398884.82000000001</v>
      </c>
      <c r="G33" s="32"/>
      <c r="H33" s="32"/>
      <c r="I33" s="141">
        <v>0.20999999999999999</v>
      </c>
      <c r="J33" s="140">
        <f>ROUND(((SUM(BE88:BE185))*I33),  2)</f>
        <v>83765.809999999998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40</v>
      </c>
      <c r="F34" s="140">
        <f>ROUND((SUM(BF88:BF185)),  2)</f>
        <v>0</v>
      </c>
      <c r="G34" s="32"/>
      <c r="H34" s="32"/>
      <c r="I34" s="141">
        <v>0.12</v>
      </c>
      <c r="J34" s="140">
        <f>ROUND(((SUM(BF88:BF185))*I34),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41</v>
      </c>
      <c r="F35" s="140">
        <f>ROUND((SUM(BG88:BG185)),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42</v>
      </c>
      <c r="F36" s="140">
        <f>ROUND((SUM(BH88:BH185)),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43</v>
      </c>
      <c r="F37" s="140">
        <f>ROUND((SUM(BI88:BI185)),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44</v>
      </c>
      <c r="E39" s="144"/>
      <c r="F39" s="144"/>
      <c r="G39" s="145" t="s">
        <v>45</v>
      </c>
      <c r="H39" s="146" t="s">
        <v>46</v>
      </c>
      <c r="I39" s="144"/>
      <c r="J39" s="147">
        <f>SUM(J30:J37)</f>
        <v>482650.63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91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Intenzifikace ČOV Nemojov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89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PS 04 - Fotovoltaická elektrárna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Nemojov</v>
      </c>
      <c r="G52" s="34"/>
      <c r="H52" s="34"/>
      <c r="I52" s="29" t="s">
        <v>21</v>
      </c>
      <c r="J52" s="65" t="str">
        <f>IF(J12="","",J12)</f>
        <v>4. 2. 2025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 xml:space="preserve"> </v>
      </c>
      <c r="G54" s="34"/>
      <c r="H54" s="34"/>
      <c r="I54" s="29" t="s">
        <v>28</v>
      </c>
      <c r="J54" s="30" t="str">
        <f>E21</f>
        <v>Akvopro s.r.o.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27</v>
      </c>
      <c r="D55" s="34"/>
      <c r="E55" s="34"/>
      <c r="F55" s="26" t="str">
        <f>IF(E18="","",E18)</f>
        <v xml:space="preserve"> </v>
      </c>
      <c r="G55" s="34"/>
      <c r="H55" s="34"/>
      <c r="I55" s="29" t="s">
        <v>31</v>
      </c>
      <c r="J55" s="30" t="str">
        <f>E24</f>
        <v>Akvopro s.ro.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92</v>
      </c>
      <c r="D57" s="155"/>
      <c r="E57" s="155"/>
      <c r="F57" s="155"/>
      <c r="G57" s="155"/>
      <c r="H57" s="155"/>
      <c r="I57" s="155"/>
      <c r="J57" s="156" t="s">
        <v>93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66</v>
      </c>
      <c r="D59" s="34"/>
      <c r="E59" s="34"/>
      <c r="F59" s="34"/>
      <c r="G59" s="34"/>
      <c r="H59" s="34"/>
      <c r="I59" s="34"/>
      <c r="J59" s="95">
        <f>J88</f>
        <v>398884.82000000001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94</v>
      </c>
    </row>
    <row r="60" s="9" customFormat="1" ht="24.96" customHeight="1">
      <c r="A60" s="9"/>
      <c r="B60" s="158"/>
      <c r="C60" s="159"/>
      <c r="D60" s="160" t="s">
        <v>702</v>
      </c>
      <c r="E60" s="161"/>
      <c r="F60" s="161"/>
      <c r="G60" s="161"/>
      <c r="H60" s="161"/>
      <c r="I60" s="161"/>
      <c r="J60" s="162">
        <f>J89</f>
        <v>398884.82000000001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1287</v>
      </c>
      <c r="E61" s="167"/>
      <c r="F61" s="167"/>
      <c r="G61" s="167"/>
      <c r="H61" s="167"/>
      <c r="I61" s="167"/>
      <c r="J61" s="168">
        <f>J90</f>
        <v>0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1288</v>
      </c>
      <c r="E62" s="167"/>
      <c r="F62" s="167"/>
      <c r="G62" s="167"/>
      <c r="H62" s="167"/>
      <c r="I62" s="167"/>
      <c r="J62" s="168">
        <f>J91</f>
        <v>92433.070000000007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1289</v>
      </c>
      <c r="E63" s="167"/>
      <c r="F63" s="167"/>
      <c r="G63" s="167"/>
      <c r="H63" s="167"/>
      <c r="I63" s="167"/>
      <c r="J63" s="168">
        <f>J118</f>
        <v>47062.160000000003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1290</v>
      </c>
      <c r="E64" s="167"/>
      <c r="F64" s="167"/>
      <c r="G64" s="167"/>
      <c r="H64" s="167"/>
      <c r="I64" s="167"/>
      <c r="J64" s="168">
        <f>J143</f>
        <v>59233.739999999998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1291</v>
      </c>
      <c r="E65" s="167"/>
      <c r="F65" s="167"/>
      <c r="G65" s="167"/>
      <c r="H65" s="167"/>
      <c r="I65" s="167"/>
      <c r="J65" s="168">
        <f>J152</f>
        <v>17018.189999999999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4"/>
      <c r="C66" s="165"/>
      <c r="D66" s="166" t="s">
        <v>1292</v>
      </c>
      <c r="E66" s="167"/>
      <c r="F66" s="167"/>
      <c r="G66" s="167"/>
      <c r="H66" s="167"/>
      <c r="I66" s="167"/>
      <c r="J66" s="168">
        <f>J161</f>
        <v>2025.21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4"/>
      <c r="C67" s="165"/>
      <c r="D67" s="166" t="s">
        <v>1293</v>
      </c>
      <c r="E67" s="167"/>
      <c r="F67" s="167"/>
      <c r="G67" s="167"/>
      <c r="H67" s="167"/>
      <c r="I67" s="167"/>
      <c r="J67" s="168">
        <f>J164</f>
        <v>1500</v>
      </c>
      <c r="K67" s="165"/>
      <c r="L67" s="16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4"/>
      <c r="C68" s="165"/>
      <c r="D68" s="166" t="s">
        <v>1294</v>
      </c>
      <c r="E68" s="167"/>
      <c r="F68" s="167"/>
      <c r="G68" s="167"/>
      <c r="H68" s="167"/>
      <c r="I68" s="167"/>
      <c r="J68" s="168">
        <f>J169</f>
        <v>179612.45000000001</v>
      </c>
      <c r="K68" s="165"/>
      <c r="L68" s="16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12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="2" customFormat="1" ht="6.96" customHeight="1">
      <c r="A70" s="32"/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12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4" s="2" customFormat="1" ht="6.96" customHeight="1">
      <c r="A74" s="32"/>
      <c r="B74" s="54"/>
      <c r="C74" s="55"/>
      <c r="D74" s="55"/>
      <c r="E74" s="55"/>
      <c r="F74" s="55"/>
      <c r="G74" s="55"/>
      <c r="H74" s="55"/>
      <c r="I74" s="55"/>
      <c r="J74" s="55"/>
      <c r="K74" s="55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24.96" customHeight="1">
      <c r="A75" s="32"/>
      <c r="B75" s="33"/>
      <c r="C75" s="23" t="s">
        <v>112</v>
      </c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6.96" customHeight="1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2" customHeight="1">
      <c r="A77" s="32"/>
      <c r="B77" s="33"/>
      <c r="C77" s="29" t="s">
        <v>14</v>
      </c>
      <c r="D77" s="34"/>
      <c r="E77" s="34"/>
      <c r="F77" s="34"/>
      <c r="G77" s="34"/>
      <c r="H77" s="34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6.5" customHeight="1">
      <c r="A78" s="32"/>
      <c r="B78" s="33"/>
      <c r="C78" s="34"/>
      <c r="D78" s="34"/>
      <c r="E78" s="153" t="str">
        <f>E7</f>
        <v>Intenzifikace ČOV Nemojov</v>
      </c>
      <c r="F78" s="29"/>
      <c r="G78" s="29"/>
      <c r="H78" s="29"/>
      <c r="I78" s="34"/>
      <c r="J78" s="34"/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2" customHeight="1">
      <c r="A79" s="32"/>
      <c r="B79" s="33"/>
      <c r="C79" s="29" t="s">
        <v>89</v>
      </c>
      <c r="D79" s="34"/>
      <c r="E79" s="34"/>
      <c r="F79" s="34"/>
      <c r="G79" s="34"/>
      <c r="H79" s="34"/>
      <c r="I79" s="34"/>
      <c r="J79" s="34"/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16.5" customHeight="1">
      <c r="A80" s="32"/>
      <c r="B80" s="33"/>
      <c r="C80" s="34"/>
      <c r="D80" s="34"/>
      <c r="E80" s="62" t="str">
        <f>E9</f>
        <v>PS 04 - Fotovoltaická elektrárna</v>
      </c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6.96" customHeight="1">
      <c r="A81" s="32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12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12" customHeight="1">
      <c r="A82" s="32"/>
      <c r="B82" s="33"/>
      <c r="C82" s="29" t="s">
        <v>19</v>
      </c>
      <c r="D82" s="34"/>
      <c r="E82" s="34"/>
      <c r="F82" s="26" t="str">
        <f>F12</f>
        <v>Nemojov</v>
      </c>
      <c r="G82" s="34"/>
      <c r="H82" s="34"/>
      <c r="I82" s="29" t="s">
        <v>21</v>
      </c>
      <c r="J82" s="65" t="str">
        <f>IF(J12="","",J12)</f>
        <v>4. 2. 2025</v>
      </c>
      <c r="K82" s="34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6.96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5.15" customHeight="1">
      <c r="A84" s="32"/>
      <c r="B84" s="33"/>
      <c r="C84" s="29" t="s">
        <v>23</v>
      </c>
      <c r="D84" s="34"/>
      <c r="E84" s="34"/>
      <c r="F84" s="26" t="str">
        <f>E15</f>
        <v xml:space="preserve"> </v>
      </c>
      <c r="G84" s="34"/>
      <c r="H84" s="34"/>
      <c r="I84" s="29" t="s">
        <v>28</v>
      </c>
      <c r="J84" s="30" t="str">
        <f>E21</f>
        <v>Akvopro s.r.o.</v>
      </c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5.15" customHeight="1">
      <c r="A85" s="32"/>
      <c r="B85" s="33"/>
      <c r="C85" s="29" t="s">
        <v>27</v>
      </c>
      <c r="D85" s="34"/>
      <c r="E85" s="34"/>
      <c r="F85" s="26" t="str">
        <f>IF(E18="","",E18)</f>
        <v xml:space="preserve"> </v>
      </c>
      <c r="G85" s="34"/>
      <c r="H85" s="34"/>
      <c r="I85" s="29" t="s">
        <v>31</v>
      </c>
      <c r="J85" s="30" t="str">
        <f>E24</f>
        <v>Akvopro s.ro.</v>
      </c>
      <c r="K85" s="34"/>
      <c r="L85" s="12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0.32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12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11" customFormat="1" ht="29.28" customHeight="1">
      <c r="A87" s="170"/>
      <c r="B87" s="171"/>
      <c r="C87" s="172" t="s">
        <v>113</v>
      </c>
      <c r="D87" s="173" t="s">
        <v>53</v>
      </c>
      <c r="E87" s="173" t="s">
        <v>49</v>
      </c>
      <c r="F87" s="173" t="s">
        <v>50</v>
      </c>
      <c r="G87" s="173" t="s">
        <v>114</v>
      </c>
      <c r="H87" s="173" t="s">
        <v>115</v>
      </c>
      <c r="I87" s="173" t="s">
        <v>116</v>
      </c>
      <c r="J87" s="173" t="s">
        <v>93</v>
      </c>
      <c r="K87" s="174" t="s">
        <v>117</v>
      </c>
      <c r="L87" s="175"/>
      <c r="M87" s="85" t="s">
        <v>17</v>
      </c>
      <c r="N87" s="86" t="s">
        <v>38</v>
      </c>
      <c r="O87" s="86" t="s">
        <v>118</v>
      </c>
      <c r="P87" s="86" t="s">
        <v>119</v>
      </c>
      <c r="Q87" s="86" t="s">
        <v>120</v>
      </c>
      <c r="R87" s="86" t="s">
        <v>121</v>
      </c>
      <c r="S87" s="86" t="s">
        <v>122</v>
      </c>
      <c r="T87" s="87" t="s">
        <v>123</v>
      </c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</row>
    <row r="88" s="2" customFormat="1" ht="22.8" customHeight="1">
      <c r="A88" s="32"/>
      <c r="B88" s="33"/>
      <c r="C88" s="92" t="s">
        <v>124</v>
      </c>
      <c r="D88" s="34"/>
      <c r="E88" s="34"/>
      <c r="F88" s="34"/>
      <c r="G88" s="34"/>
      <c r="H88" s="34"/>
      <c r="I88" s="34"/>
      <c r="J88" s="176">
        <f>BK88</f>
        <v>398884.82000000001</v>
      </c>
      <c r="K88" s="34"/>
      <c r="L88" s="38"/>
      <c r="M88" s="88"/>
      <c r="N88" s="177"/>
      <c r="O88" s="89"/>
      <c r="P88" s="178">
        <f>P89</f>
        <v>0</v>
      </c>
      <c r="Q88" s="89"/>
      <c r="R88" s="178">
        <f>R89</f>
        <v>0</v>
      </c>
      <c r="S88" s="89"/>
      <c r="T88" s="179">
        <f>T89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67</v>
      </c>
      <c r="AU88" s="17" t="s">
        <v>94</v>
      </c>
      <c r="BK88" s="180">
        <f>BK89</f>
        <v>398884.82000000001</v>
      </c>
    </row>
    <row r="89" s="12" customFormat="1" ht="25.92" customHeight="1">
      <c r="A89" s="12"/>
      <c r="B89" s="181"/>
      <c r="C89" s="182"/>
      <c r="D89" s="183" t="s">
        <v>67</v>
      </c>
      <c r="E89" s="184" t="s">
        <v>125</v>
      </c>
      <c r="F89" s="184" t="s">
        <v>125</v>
      </c>
      <c r="G89" s="182"/>
      <c r="H89" s="182"/>
      <c r="I89" s="182"/>
      <c r="J89" s="185">
        <f>BK89</f>
        <v>398884.82000000001</v>
      </c>
      <c r="K89" s="182"/>
      <c r="L89" s="186"/>
      <c r="M89" s="187"/>
      <c r="N89" s="188"/>
      <c r="O89" s="188"/>
      <c r="P89" s="189">
        <f>P90+P91+P118+P143+P152+P161+P164+P169</f>
        <v>0</v>
      </c>
      <c r="Q89" s="188"/>
      <c r="R89" s="189">
        <f>R90+R91+R118+R143+R152+R161+R164+R169</f>
        <v>0</v>
      </c>
      <c r="S89" s="188"/>
      <c r="T89" s="190">
        <f>T90+T91+T118+T143+T152+T161+T164+T169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1" t="s">
        <v>76</v>
      </c>
      <c r="AT89" s="192" t="s">
        <v>67</v>
      </c>
      <c r="AU89" s="192" t="s">
        <v>68</v>
      </c>
      <c r="AY89" s="191" t="s">
        <v>127</v>
      </c>
      <c r="BK89" s="193">
        <f>BK90+BK91+BK118+BK143+BK152+BK161+BK164+BK169</f>
        <v>398884.82000000001</v>
      </c>
    </row>
    <row r="90" s="12" customFormat="1" ht="22.8" customHeight="1">
      <c r="A90" s="12"/>
      <c r="B90" s="181"/>
      <c r="C90" s="182"/>
      <c r="D90" s="183" t="s">
        <v>67</v>
      </c>
      <c r="E90" s="194" t="s">
        <v>715</v>
      </c>
      <c r="F90" s="194" t="s">
        <v>1295</v>
      </c>
      <c r="G90" s="182"/>
      <c r="H90" s="182"/>
      <c r="I90" s="182"/>
      <c r="J90" s="195">
        <f>BK90</f>
        <v>0</v>
      </c>
      <c r="K90" s="182"/>
      <c r="L90" s="186"/>
      <c r="M90" s="187"/>
      <c r="N90" s="188"/>
      <c r="O90" s="188"/>
      <c r="P90" s="189">
        <v>0</v>
      </c>
      <c r="Q90" s="188"/>
      <c r="R90" s="189">
        <v>0</v>
      </c>
      <c r="S90" s="188"/>
      <c r="T90" s="190"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91" t="s">
        <v>76</v>
      </c>
      <c r="AT90" s="192" t="s">
        <v>67</v>
      </c>
      <c r="AU90" s="192" t="s">
        <v>76</v>
      </c>
      <c r="AY90" s="191" t="s">
        <v>127</v>
      </c>
      <c r="BK90" s="193">
        <v>0</v>
      </c>
    </row>
    <row r="91" s="12" customFormat="1" ht="22.8" customHeight="1">
      <c r="A91" s="12"/>
      <c r="B91" s="181"/>
      <c r="C91" s="182"/>
      <c r="D91" s="183" t="s">
        <v>67</v>
      </c>
      <c r="E91" s="194" t="s">
        <v>1296</v>
      </c>
      <c r="F91" s="194" t="s">
        <v>1297</v>
      </c>
      <c r="G91" s="182"/>
      <c r="H91" s="182"/>
      <c r="I91" s="182"/>
      <c r="J91" s="195">
        <f>BK91</f>
        <v>92433.070000000007</v>
      </c>
      <c r="K91" s="182"/>
      <c r="L91" s="186"/>
      <c r="M91" s="187"/>
      <c r="N91" s="188"/>
      <c r="O91" s="188"/>
      <c r="P91" s="189">
        <f>SUM(P92:P117)</f>
        <v>0</v>
      </c>
      <c r="Q91" s="188"/>
      <c r="R91" s="189">
        <f>SUM(R92:R117)</f>
        <v>0</v>
      </c>
      <c r="S91" s="188"/>
      <c r="T91" s="190">
        <f>SUM(T92:T117)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1" t="s">
        <v>76</v>
      </c>
      <c r="AT91" s="192" t="s">
        <v>67</v>
      </c>
      <c r="AU91" s="192" t="s">
        <v>76</v>
      </c>
      <c r="AY91" s="191" t="s">
        <v>127</v>
      </c>
      <c r="BK91" s="193">
        <f>SUM(BK92:BK117)</f>
        <v>92433.070000000007</v>
      </c>
    </row>
    <row r="92" s="2" customFormat="1" ht="16.5" customHeight="1">
      <c r="A92" s="32"/>
      <c r="B92" s="33"/>
      <c r="C92" s="224" t="s">
        <v>76</v>
      </c>
      <c r="D92" s="224" t="s">
        <v>224</v>
      </c>
      <c r="E92" s="225" t="s">
        <v>1298</v>
      </c>
      <c r="F92" s="226" t="s">
        <v>1299</v>
      </c>
      <c r="G92" s="227" t="s">
        <v>601</v>
      </c>
      <c r="H92" s="228">
        <v>18</v>
      </c>
      <c r="I92" s="229">
        <v>3500</v>
      </c>
      <c r="J92" s="229">
        <f>ROUND(I92*H92,2)</f>
        <v>63000</v>
      </c>
      <c r="K92" s="226" t="s">
        <v>17</v>
      </c>
      <c r="L92" s="230"/>
      <c r="M92" s="231" t="s">
        <v>17</v>
      </c>
      <c r="N92" s="232" t="s">
        <v>39</v>
      </c>
      <c r="O92" s="204">
        <v>0</v>
      </c>
      <c r="P92" s="204">
        <f>O92*H92</f>
        <v>0</v>
      </c>
      <c r="Q92" s="204">
        <v>0</v>
      </c>
      <c r="R92" s="204">
        <f>Q92*H92</f>
        <v>0</v>
      </c>
      <c r="S92" s="204">
        <v>0</v>
      </c>
      <c r="T92" s="205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206" t="s">
        <v>176</v>
      </c>
      <c r="AT92" s="206" t="s">
        <v>224</v>
      </c>
      <c r="AU92" s="206" t="s">
        <v>78</v>
      </c>
      <c r="AY92" s="17" t="s">
        <v>127</v>
      </c>
      <c r="BE92" s="207">
        <f>IF(N92="základní",J92,0)</f>
        <v>63000</v>
      </c>
      <c r="BF92" s="207">
        <f>IF(N92="snížená",J92,0)</f>
        <v>0</v>
      </c>
      <c r="BG92" s="207">
        <f>IF(N92="zákl. přenesená",J92,0)</f>
        <v>0</v>
      </c>
      <c r="BH92" s="207">
        <f>IF(N92="sníž. přenesená",J92,0)</f>
        <v>0</v>
      </c>
      <c r="BI92" s="207">
        <f>IF(N92="nulová",J92,0)</f>
        <v>0</v>
      </c>
      <c r="BJ92" s="17" t="s">
        <v>76</v>
      </c>
      <c r="BK92" s="207">
        <f>ROUND(I92*H92,2)</f>
        <v>63000</v>
      </c>
      <c r="BL92" s="17" t="s">
        <v>134</v>
      </c>
      <c r="BM92" s="206" t="s">
        <v>78</v>
      </c>
    </row>
    <row r="93" s="2" customFormat="1">
      <c r="A93" s="32"/>
      <c r="B93" s="33"/>
      <c r="C93" s="34"/>
      <c r="D93" s="208" t="s">
        <v>136</v>
      </c>
      <c r="E93" s="34"/>
      <c r="F93" s="209" t="s">
        <v>1299</v>
      </c>
      <c r="G93" s="34"/>
      <c r="H93" s="34"/>
      <c r="I93" s="34"/>
      <c r="J93" s="34"/>
      <c r="K93" s="34"/>
      <c r="L93" s="38"/>
      <c r="M93" s="210"/>
      <c r="N93" s="211"/>
      <c r="O93" s="77"/>
      <c r="P93" s="77"/>
      <c r="Q93" s="77"/>
      <c r="R93" s="77"/>
      <c r="S93" s="77"/>
      <c r="T93" s="78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136</v>
      </c>
      <c r="AU93" s="17" t="s">
        <v>78</v>
      </c>
    </row>
    <row r="94" s="2" customFormat="1" ht="16.5" customHeight="1">
      <c r="A94" s="32"/>
      <c r="B94" s="33"/>
      <c r="C94" s="224" t="s">
        <v>78</v>
      </c>
      <c r="D94" s="224" t="s">
        <v>224</v>
      </c>
      <c r="E94" s="225" t="s">
        <v>1300</v>
      </c>
      <c r="F94" s="226" t="s">
        <v>1301</v>
      </c>
      <c r="G94" s="227" t="s">
        <v>165</v>
      </c>
      <c r="H94" s="228">
        <v>30</v>
      </c>
      <c r="I94" s="229">
        <v>41.600000000000001</v>
      </c>
      <c r="J94" s="229">
        <f>ROUND(I94*H94,2)</f>
        <v>1248</v>
      </c>
      <c r="K94" s="226" t="s">
        <v>17</v>
      </c>
      <c r="L94" s="230"/>
      <c r="M94" s="231" t="s">
        <v>17</v>
      </c>
      <c r="N94" s="232" t="s">
        <v>39</v>
      </c>
      <c r="O94" s="204">
        <v>0</v>
      </c>
      <c r="P94" s="204">
        <f>O94*H94</f>
        <v>0</v>
      </c>
      <c r="Q94" s="204">
        <v>0</v>
      </c>
      <c r="R94" s="204">
        <f>Q94*H94</f>
        <v>0</v>
      </c>
      <c r="S94" s="204">
        <v>0</v>
      </c>
      <c r="T94" s="205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206" t="s">
        <v>176</v>
      </c>
      <c r="AT94" s="206" t="s">
        <v>224</v>
      </c>
      <c r="AU94" s="206" t="s">
        <v>78</v>
      </c>
      <c r="AY94" s="17" t="s">
        <v>127</v>
      </c>
      <c r="BE94" s="207">
        <f>IF(N94="základní",J94,0)</f>
        <v>1248</v>
      </c>
      <c r="BF94" s="207">
        <f>IF(N94="snížená",J94,0)</f>
        <v>0</v>
      </c>
      <c r="BG94" s="207">
        <f>IF(N94="zákl. přenesená",J94,0)</f>
        <v>0</v>
      </c>
      <c r="BH94" s="207">
        <f>IF(N94="sníž. přenesená",J94,0)</f>
        <v>0</v>
      </c>
      <c r="BI94" s="207">
        <f>IF(N94="nulová",J94,0)</f>
        <v>0</v>
      </c>
      <c r="BJ94" s="17" t="s">
        <v>76</v>
      </c>
      <c r="BK94" s="207">
        <f>ROUND(I94*H94,2)</f>
        <v>1248</v>
      </c>
      <c r="BL94" s="17" t="s">
        <v>134</v>
      </c>
      <c r="BM94" s="206" t="s">
        <v>134</v>
      </c>
    </row>
    <row r="95" s="2" customFormat="1">
      <c r="A95" s="32"/>
      <c r="B95" s="33"/>
      <c r="C95" s="34"/>
      <c r="D95" s="208" t="s">
        <v>136</v>
      </c>
      <c r="E95" s="34"/>
      <c r="F95" s="209" t="s">
        <v>1301</v>
      </c>
      <c r="G95" s="34"/>
      <c r="H95" s="34"/>
      <c r="I95" s="34"/>
      <c r="J95" s="34"/>
      <c r="K95" s="34"/>
      <c r="L95" s="38"/>
      <c r="M95" s="210"/>
      <c r="N95" s="211"/>
      <c r="O95" s="77"/>
      <c r="P95" s="77"/>
      <c r="Q95" s="77"/>
      <c r="R95" s="77"/>
      <c r="S95" s="77"/>
      <c r="T95" s="78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T95" s="17" t="s">
        <v>136</v>
      </c>
      <c r="AU95" s="17" t="s">
        <v>78</v>
      </c>
    </row>
    <row r="96" s="2" customFormat="1" ht="16.5" customHeight="1">
      <c r="A96" s="32"/>
      <c r="B96" s="33"/>
      <c r="C96" s="224" t="s">
        <v>145</v>
      </c>
      <c r="D96" s="224" t="s">
        <v>224</v>
      </c>
      <c r="E96" s="225" t="s">
        <v>1302</v>
      </c>
      <c r="F96" s="226" t="s">
        <v>1303</v>
      </c>
      <c r="G96" s="227" t="s">
        <v>165</v>
      </c>
      <c r="H96" s="228">
        <v>30</v>
      </c>
      <c r="I96" s="229">
        <v>43.270000000000003</v>
      </c>
      <c r="J96" s="229">
        <f>ROUND(I96*H96,2)</f>
        <v>1298.0999999999999</v>
      </c>
      <c r="K96" s="226" t="s">
        <v>17</v>
      </c>
      <c r="L96" s="230"/>
      <c r="M96" s="231" t="s">
        <v>17</v>
      </c>
      <c r="N96" s="232" t="s">
        <v>39</v>
      </c>
      <c r="O96" s="204">
        <v>0</v>
      </c>
      <c r="P96" s="204">
        <f>O96*H96</f>
        <v>0</v>
      </c>
      <c r="Q96" s="204">
        <v>0</v>
      </c>
      <c r="R96" s="204">
        <f>Q96*H96</f>
        <v>0</v>
      </c>
      <c r="S96" s="204">
        <v>0</v>
      </c>
      <c r="T96" s="205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206" t="s">
        <v>176</v>
      </c>
      <c r="AT96" s="206" t="s">
        <v>224</v>
      </c>
      <c r="AU96" s="206" t="s">
        <v>78</v>
      </c>
      <c r="AY96" s="17" t="s">
        <v>127</v>
      </c>
      <c r="BE96" s="207">
        <f>IF(N96="základní",J96,0)</f>
        <v>1298.0999999999999</v>
      </c>
      <c r="BF96" s="207">
        <f>IF(N96="snížená",J96,0)</f>
        <v>0</v>
      </c>
      <c r="BG96" s="207">
        <f>IF(N96="zákl. přenesená",J96,0)</f>
        <v>0</v>
      </c>
      <c r="BH96" s="207">
        <f>IF(N96="sníž. přenesená",J96,0)</f>
        <v>0</v>
      </c>
      <c r="BI96" s="207">
        <f>IF(N96="nulová",J96,0)</f>
        <v>0</v>
      </c>
      <c r="BJ96" s="17" t="s">
        <v>76</v>
      </c>
      <c r="BK96" s="207">
        <f>ROUND(I96*H96,2)</f>
        <v>1298.0999999999999</v>
      </c>
      <c r="BL96" s="17" t="s">
        <v>134</v>
      </c>
      <c r="BM96" s="206" t="s">
        <v>162</v>
      </c>
    </row>
    <row r="97" s="2" customFormat="1">
      <c r="A97" s="32"/>
      <c r="B97" s="33"/>
      <c r="C97" s="34"/>
      <c r="D97" s="208" t="s">
        <v>136</v>
      </c>
      <c r="E97" s="34"/>
      <c r="F97" s="209" t="s">
        <v>1303</v>
      </c>
      <c r="G97" s="34"/>
      <c r="H97" s="34"/>
      <c r="I97" s="34"/>
      <c r="J97" s="34"/>
      <c r="K97" s="34"/>
      <c r="L97" s="38"/>
      <c r="M97" s="210"/>
      <c r="N97" s="211"/>
      <c r="O97" s="77"/>
      <c r="P97" s="77"/>
      <c r="Q97" s="77"/>
      <c r="R97" s="77"/>
      <c r="S97" s="77"/>
      <c r="T97" s="78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7" t="s">
        <v>136</v>
      </c>
      <c r="AU97" s="17" t="s">
        <v>78</v>
      </c>
    </row>
    <row r="98" s="2" customFormat="1" ht="16.5" customHeight="1">
      <c r="A98" s="32"/>
      <c r="B98" s="33"/>
      <c r="C98" s="224" t="s">
        <v>134</v>
      </c>
      <c r="D98" s="224" t="s">
        <v>224</v>
      </c>
      <c r="E98" s="225" t="s">
        <v>1304</v>
      </c>
      <c r="F98" s="226" t="s">
        <v>1305</v>
      </c>
      <c r="G98" s="227" t="s">
        <v>165</v>
      </c>
      <c r="H98" s="228">
        <v>60</v>
      </c>
      <c r="I98" s="229">
        <v>36.770000000000003</v>
      </c>
      <c r="J98" s="229">
        <f>ROUND(I98*H98,2)</f>
        <v>2206.1999999999998</v>
      </c>
      <c r="K98" s="226" t="s">
        <v>17</v>
      </c>
      <c r="L98" s="230"/>
      <c r="M98" s="231" t="s">
        <v>17</v>
      </c>
      <c r="N98" s="232" t="s">
        <v>39</v>
      </c>
      <c r="O98" s="204">
        <v>0</v>
      </c>
      <c r="P98" s="204">
        <f>O98*H98</f>
        <v>0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206" t="s">
        <v>176</v>
      </c>
      <c r="AT98" s="206" t="s">
        <v>224</v>
      </c>
      <c r="AU98" s="206" t="s">
        <v>78</v>
      </c>
      <c r="AY98" s="17" t="s">
        <v>127</v>
      </c>
      <c r="BE98" s="207">
        <f>IF(N98="základní",J98,0)</f>
        <v>2206.1999999999998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7" t="s">
        <v>76</v>
      </c>
      <c r="BK98" s="207">
        <f>ROUND(I98*H98,2)</f>
        <v>2206.1999999999998</v>
      </c>
      <c r="BL98" s="17" t="s">
        <v>134</v>
      </c>
      <c r="BM98" s="206" t="s">
        <v>176</v>
      </c>
    </row>
    <row r="99" s="2" customFormat="1">
      <c r="A99" s="32"/>
      <c r="B99" s="33"/>
      <c r="C99" s="34"/>
      <c r="D99" s="208" t="s">
        <v>136</v>
      </c>
      <c r="E99" s="34"/>
      <c r="F99" s="209" t="s">
        <v>1305</v>
      </c>
      <c r="G99" s="34"/>
      <c r="H99" s="34"/>
      <c r="I99" s="34"/>
      <c r="J99" s="34"/>
      <c r="K99" s="34"/>
      <c r="L99" s="38"/>
      <c r="M99" s="210"/>
      <c r="N99" s="211"/>
      <c r="O99" s="77"/>
      <c r="P99" s="77"/>
      <c r="Q99" s="77"/>
      <c r="R99" s="77"/>
      <c r="S99" s="77"/>
      <c r="T99" s="78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T99" s="17" t="s">
        <v>136</v>
      </c>
      <c r="AU99" s="17" t="s">
        <v>78</v>
      </c>
    </row>
    <row r="100" s="2" customFormat="1" ht="16.5" customHeight="1">
      <c r="A100" s="32"/>
      <c r="B100" s="33"/>
      <c r="C100" s="224" t="s">
        <v>156</v>
      </c>
      <c r="D100" s="224" t="s">
        <v>224</v>
      </c>
      <c r="E100" s="225" t="s">
        <v>1306</v>
      </c>
      <c r="F100" s="226" t="s">
        <v>1307</v>
      </c>
      <c r="G100" s="227" t="s">
        <v>165</v>
      </c>
      <c r="H100" s="228">
        <v>10</v>
      </c>
      <c r="I100" s="229">
        <v>146.34</v>
      </c>
      <c r="J100" s="229">
        <f>ROUND(I100*H100,2)</f>
        <v>1463.4000000000001</v>
      </c>
      <c r="K100" s="226" t="s">
        <v>17</v>
      </c>
      <c r="L100" s="230"/>
      <c r="M100" s="231" t="s">
        <v>17</v>
      </c>
      <c r="N100" s="232" t="s">
        <v>39</v>
      </c>
      <c r="O100" s="204">
        <v>0</v>
      </c>
      <c r="P100" s="204">
        <f>O100*H100</f>
        <v>0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06" t="s">
        <v>176</v>
      </c>
      <c r="AT100" s="206" t="s">
        <v>224</v>
      </c>
      <c r="AU100" s="206" t="s">
        <v>78</v>
      </c>
      <c r="AY100" s="17" t="s">
        <v>127</v>
      </c>
      <c r="BE100" s="207">
        <f>IF(N100="základní",J100,0)</f>
        <v>1463.4000000000001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7" t="s">
        <v>76</v>
      </c>
      <c r="BK100" s="207">
        <f>ROUND(I100*H100,2)</f>
        <v>1463.4000000000001</v>
      </c>
      <c r="BL100" s="17" t="s">
        <v>134</v>
      </c>
      <c r="BM100" s="206" t="s">
        <v>191</v>
      </c>
    </row>
    <row r="101" s="2" customFormat="1">
      <c r="A101" s="32"/>
      <c r="B101" s="33"/>
      <c r="C101" s="34"/>
      <c r="D101" s="208" t="s">
        <v>136</v>
      </c>
      <c r="E101" s="34"/>
      <c r="F101" s="209" t="s">
        <v>1307</v>
      </c>
      <c r="G101" s="34"/>
      <c r="H101" s="34"/>
      <c r="I101" s="34"/>
      <c r="J101" s="34"/>
      <c r="K101" s="34"/>
      <c r="L101" s="38"/>
      <c r="M101" s="210"/>
      <c r="N101" s="211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136</v>
      </c>
      <c r="AU101" s="17" t="s">
        <v>78</v>
      </c>
    </row>
    <row r="102" s="2" customFormat="1" ht="21.75" customHeight="1">
      <c r="A102" s="32"/>
      <c r="B102" s="33"/>
      <c r="C102" s="224" t="s">
        <v>162</v>
      </c>
      <c r="D102" s="224" t="s">
        <v>224</v>
      </c>
      <c r="E102" s="225" t="s">
        <v>1308</v>
      </c>
      <c r="F102" s="226" t="s">
        <v>1309</v>
      </c>
      <c r="G102" s="227" t="s">
        <v>601</v>
      </c>
      <c r="H102" s="228">
        <v>4</v>
      </c>
      <c r="I102" s="229">
        <v>54.090000000000003</v>
      </c>
      <c r="J102" s="229">
        <f>ROUND(I102*H102,2)</f>
        <v>216.36000000000001</v>
      </c>
      <c r="K102" s="226" t="s">
        <v>17</v>
      </c>
      <c r="L102" s="230"/>
      <c r="M102" s="231" t="s">
        <v>17</v>
      </c>
      <c r="N102" s="232" t="s">
        <v>39</v>
      </c>
      <c r="O102" s="204">
        <v>0</v>
      </c>
      <c r="P102" s="204">
        <f>O102*H102</f>
        <v>0</v>
      </c>
      <c r="Q102" s="204">
        <v>0</v>
      </c>
      <c r="R102" s="204">
        <f>Q102*H102</f>
        <v>0</v>
      </c>
      <c r="S102" s="204">
        <v>0</v>
      </c>
      <c r="T102" s="205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206" t="s">
        <v>176</v>
      </c>
      <c r="AT102" s="206" t="s">
        <v>224</v>
      </c>
      <c r="AU102" s="206" t="s">
        <v>78</v>
      </c>
      <c r="AY102" s="17" t="s">
        <v>127</v>
      </c>
      <c r="BE102" s="207">
        <f>IF(N102="základní",J102,0)</f>
        <v>216.36000000000001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7" t="s">
        <v>76</v>
      </c>
      <c r="BK102" s="207">
        <f>ROUND(I102*H102,2)</f>
        <v>216.36000000000001</v>
      </c>
      <c r="BL102" s="17" t="s">
        <v>134</v>
      </c>
      <c r="BM102" s="206" t="s">
        <v>8</v>
      </c>
    </row>
    <row r="103" s="2" customFormat="1">
      <c r="A103" s="32"/>
      <c r="B103" s="33"/>
      <c r="C103" s="34"/>
      <c r="D103" s="208" t="s">
        <v>136</v>
      </c>
      <c r="E103" s="34"/>
      <c r="F103" s="209" t="s">
        <v>1309</v>
      </c>
      <c r="G103" s="34"/>
      <c r="H103" s="34"/>
      <c r="I103" s="34"/>
      <c r="J103" s="34"/>
      <c r="K103" s="34"/>
      <c r="L103" s="38"/>
      <c r="M103" s="210"/>
      <c r="N103" s="211"/>
      <c r="O103" s="77"/>
      <c r="P103" s="77"/>
      <c r="Q103" s="77"/>
      <c r="R103" s="77"/>
      <c r="S103" s="77"/>
      <c r="T103" s="78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136</v>
      </c>
      <c r="AU103" s="17" t="s">
        <v>78</v>
      </c>
    </row>
    <row r="104" s="2" customFormat="1" ht="21.75" customHeight="1">
      <c r="A104" s="32"/>
      <c r="B104" s="33"/>
      <c r="C104" s="224" t="s">
        <v>169</v>
      </c>
      <c r="D104" s="224" t="s">
        <v>224</v>
      </c>
      <c r="E104" s="225" t="s">
        <v>1310</v>
      </c>
      <c r="F104" s="226" t="s">
        <v>1311</v>
      </c>
      <c r="G104" s="227" t="s">
        <v>601</v>
      </c>
      <c r="H104" s="228">
        <v>4</v>
      </c>
      <c r="I104" s="229">
        <v>54.090000000000003</v>
      </c>
      <c r="J104" s="229">
        <f>ROUND(I104*H104,2)</f>
        <v>216.36000000000001</v>
      </c>
      <c r="K104" s="226" t="s">
        <v>17</v>
      </c>
      <c r="L104" s="230"/>
      <c r="M104" s="231" t="s">
        <v>17</v>
      </c>
      <c r="N104" s="232" t="s">
        <v>39</v>
      </c>
      <c r="O104" s="204">
        <v>0</v>
      </c>
      <c r="P104" s="204">
        <f>O104*H104</f>
        <v>0</v>
      </c>
      <c r="Q104" s="204">
        <v>0</v>
      </c>
      <c r="R104" s="204">
        <f>Q104*H104</f>
        <v>0</v>
      </c>
      <c r="S104" s="204">
        <v>0</v>
      </c>
      <c r="T104" s="205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206" t="s">
        <v>176</v>
      </c>
      <c r="AT104" s="206" t="s">
        <v>224</v>
      </c>
      <c r="AU104" s="206" t="s">
        <v>78</v>
      </c>
      <c r="AY104" s="17" t="s">
        <v>127</v>
      </c>
      <c r="BE104" s="207">
        <f>IF(N104="základní",J104,0)</f>
        <v>216.36000000000001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7" t="s">
        <v>76</v>
      </c>
      <c r="BK104" s="207">
        <f>ROUND(I104*H104,2)</f>
        <v>216.36000000000001</v>
      </c>
      <c r="BL104" s="17" t="s">
        <v>134</v>
      </c>
      <c r="BM104" s="206" t="s">
        <v>216</v>
      </c>
    </row>
    <row r="105" s="2" customFormat="1">
      <c r="A105" s="32"/>
      <c r="B105" s="33"/>
      <c r="C105" s="34"/>
      <c r="D105" s="208" t="s">
        <v>136</v>
      </c>
      <c r="E105" s="34"/>
      <c r="F105" s="209" t="s">
        <v>1311</v>
      </c>
      <c r="G105" s="34"/>
      <c r="H105" s="34"/>
      <c r="I105" s="34"/>
      <c r="J105" s="34"/>
      <c r="K105" s="34"/>
      <c r="L105" s="38"/>
      <c r="M105" s="210"/>
      <c r="N105" s="211"/>
      <c r="O105" s="77"/>
      <c r="P105" s="77"/>
      <c r="Q105" s="77"/>
      <c r="R105" s="77"/>
      <c r="S105" s="77"/>
      <c r="T105" s="7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7" t="s">
        <v>136</v>
      </c>
      <c r="AU105" s="17" t="s">
        <v>78</v>
      </c>
    </row>
    <row r="106" s="2" customFormat="1" ht="16.5" customHeight="1">
      <c r="A106" s="32"/>
      <c r="B106" s="33"/>
      <c r="C106" s="224" t="s">
        <v>176</v>
      </c>
      <c r="D106" s="224" t="s">
        <v>224</v>
      </c>
      <c r="E106" s="225" t="s">
        <v>1312</v>
      </c>
      <c r="F106" s="226" t="s">
        <v>1313</v>
      </c>
      <c r="G106" s="227" t="s">
        <v>165</v>
      </c>
      <c r="H106" s="228">
        <v>15</v>
      </c>
      <c r="I106" s="229">
        <v>68.310000000000002</v>
      </c>
      <c r="J106" s="229">
        <f>ROUND(I106*H106,2)</f>
        <v>1024.6500000000001</v>
      </c>
      <c r="K106" s="226" t="s">
        <v>17</v>
      </c>
      <c r="L106" s="230"/>
      <c r="M106" s="231" t="s">
        <v>17</v>
      </c>
      <c r="N106" s="232" t="s">
        <v>39</v>
      </c>
      <c r="O106" s="204">
        <v>0</v>
      </c>
      <c r="P106" s="204">
        <f>O106*H106</f>
        <v>0</v>
      </c>
      <c r="Q106" s="204">
        <v>0</v>
      </c>
      <c r="R106" s="204">
        <f>Q106*H106</f>
        <v>0</v>
      </c>
      <c r="S106" s="204">
        <v>0</v>
      </c>
      <c r="T106" s="205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206" t="s">
        <v>176</v>
      </c>
      <c r="AT106" s="206" t="s">
        <v>224</v>
      </c>
      <c r="AU106" s="206" t="s">
        <v>78</v>
      </c>
      <c r="AY106" s="17" t="s">
        <v>127</v>
      </c>
      <c r="BE106" s="207">
        <f>IF(N106="základní",J106,0)</f>
        <v>1024.6500000000001</v>
      </c>
      <c r="BF106" s="207">
        <f>IF(N106="snížená",J106,0)</f>
        <v>0</v>
      </c>
      <c r="BG106" s="207">
        <f>IF(N106="zákl. přenesená",J106,0)</f>
        <v>0</v>
      </c>
      <c r="BH106" s="207">
        <f>IF(N106="sníž. přenesená",J106,0)</f>
        <v>0</v>
      </c>
      <c r="BI106" s="207">
        <f>IF(N106="nulová",J106,0)</f>
        <v>0</v>
      </c>
      <c r="BJ106" s="17" t="s">
        <v>76</v>
      </c>
      <c r="BK106" s="207">
        <f>ROUND(I106*H106,2)</f>
        <v>1024.6500000000001</v>
      </c>
      <c r="BL106" s="17" t="s">
        <v>134</v>
      </c>
      <c r="BM106" s="206" t="s">
        <v>230</v>
      </c>
    </row>
    <row r="107" s="2" customFormat="1">
      <c r="A107" s="32"/>
      <c r="B107" s="33"/>
      <c r="C107" s="34"/>
      <c r="D107" s="208" t="s">
        <v>136</v>
      </c>
      <c r="E107" s="34"/>
      <c r="F107" s="209" t="s">
        <v>1313</v>
      </c>
      <c r="G107" s="34"/>
      <c r="H107" s="34"/>
      <c r="I107" s="34"/>
      <c r="J107" s="34"/>
      <c r="K107" s="34"/>
      <c r="L107" s="38"/>
      <c r="M107" s="210"/>
      <c r="N107" s="211"/>
      <c r="O107" s="77"/>
      <c r="P107" s="77"/>
      <c r="Q107" s="77"/>
      <c r="R107" s="77"/>
      <c r="S107" s="77"/>
      <c r="T107" s="7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136</v>
      </c>
      <c r="AU107" s="17" t="s">
        <v>78</v>
      </c>
    </row>
    <row r="108" s="2" customFormat="1" ht="24.15" customHeight="1">
      <c r="A108" s="32"/>
      <c r="B108" s="33"/>
      <c r="C108" s="224" t="s">
        <v>185</v>
      </c>
      <c r="D108" s="224" t="s">
        <v>224</v>
      </c>
      <c r="E108" s="225" t="s">
        <v>1314</v>
      </c>
      <c r="F108" s="226" t="s">
        <v>1315</v>
      </c>
      <c r="G108" s="227" t="s">
        <v>601</v>
      </c>
      <c r="H108" s="228">
        <v>2</v>
      </c>
      <c r="I108" s="229">
        <v>655</v>
      </c>
      <c r="J108" s="229">
        <f>ROUND(I108*H108,2)</f>
        <v>1310</v>
      </c>
      <c r="K108" s="226" t="s">
        <v>17</v>
      </c>
      <c r="L108" s="230"/>
      <c r="M108" s="231" t="s">
        <v>17</v>
      </c>
      <c r="N108" s="232" t="s">
        <v>39</v>
      </c>
      <c r="O108" s="204">
        <v>0</v>
      </c>
      <c r="P108" s="204">
        <f>O108*H108</f>
        <v>0</v>
      </c>
      <c r="Q108" s="204">
        <v>0</v>
      </c>
      <c r="R108" s="204">
        <f>Q108*H108</f>
        <v>0</v>
      </c>
      <c r="S108" s="204">
        <v>0</v>
      </c>
      <c r="T108" s="205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06" t="s">
        <v>176</v>
      </c>
      <c r="AT108" s="206" t="s">
        <v>224</v>
      </c>
      <c r="AU108" s="206" t="s">
        <v>78</v>
      </c>
      <c r="AY108" s="17" t="s">
        <v>127</v>
      </c>
      <c r="BE108" s="207">
        <f>IF(N108="základní",J108,0)</f>
        <v>1310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7" t="s">
        <v>76</v>
      </c>
      <c r="BK108" s="207">
        <f>ROUND(I108*H108,2)</f>
        <v>1310</v>
      </c>
      <c r="BL108" s="17" t="s">
        <v>134</v>
      </c>
      <c r="BM108" s="206" t="s">
        <v>241</v>
      </c>
    </row>
    <row r="109" s="2" customFormat="1">
      <c r="A109" s="32"/>
      <c r="B109" s="33"/>
      <c r="C109" s="34"/>
      <c r="D109" s="208" t="s">
        <v>136</v>
      </c>
      <c r="E109" s="34"/>
      <c r="F109" s="209" t="s">
        <v>1315</v>
      </c>
      <c r="G109" s="34"/>
      <c r="H109" s="34"/>
      <c r="I109" s="34"/>
      <c r="J109" s="34"/>
      <c r="K109" s="34"/>
      <c r="L109" s="38"/>
      <c r="M109" s="210"/>
      <c r="N109" s="211"/>
      <c r="O109" s="77"/>
      <c r="P109" s="77"/>
      <c r="Q109" s="77"/>
      <c r="R109" s="77"/>
      <c r="S109" s="77"/>
      <c r="T109" s="7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136</v>
      </c>
      <c r="AU109" s="17" t="s">
        <v>78</v>
      </c>
    </row>
    <row r="110" s="2" customFormat="1" ht="21.75" customHeight="1">
      <c r="A110" s="32"/>
      <c r="B110" s="33"/>
      <c r="C110" s="224" t="s">
        <v>191</v>
      </c>
      <c r="D110" s="224" t="s">
        <v>224</v>
      </c>
      <c r="E110" s="225" t="s">
        <v>1316</v>
      </c>
      <c r="F110" s="226" t="s">
        <v>1317</v>
      </c>
      <c r="G110" s="227" t="s">
        <v>601</v>
      </c>
      <c r="H110" s="228">
        <v>10</v>
      </c>
      <c r="I110" s="229">
        <v>215</v>
      </c>
      <c r="J110" s="229">
        <f>ROUND(I110*H110,2)</f>
        <v>2150</v>
      </c>
      <c r="K110" s="226" t="s">
        <v>17</v>
      </c>
      <c r="L110" s="230"/>
      <c r="M110" s="231" t="s">
        <v>17</v>
      </c>
      <c r="N110" s="232" t="s">
        <v>39</v>
      </c>
      <c r="O110" s="204">
        <v>0</v>
      </c>
      <c r="P110" s="204">
        <f>O110*H110</f>
        <v>0</v>
      </c>
      <c r="Q110" s="204">
        <v>0</v>
      </c>
      <c r="R110" s="204">
        <f>Q110*H110</f>
        <v>0</v>
      </c>
      <c r="S110" s="204">
        <v>0</v>
      </c>
      <c r="T110" s="205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206" t="s">
        <v>176</v>
      </c>
      <c r="AT110" s="206" t="s">
        <v>224</v>
      </c>
      <c r="AU110" s="206" t="s">
        <v>78</v>
      </c>
      <c r="AY110" s="17" t="s">
        <v>127</v>
      </c>
      <c r="BE110" s="207">
        <f>IF(N110="základní",J110,0)</f>
        <v>2150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7" t="s">
        <v>76</v>
      </c>
      <c r="BK110" s="207">
        <f>ROUND(I110*H110,2)</f>
        <v>2150</v>
      </c>
      <c r="BL110" s="17" t="s">
        <v>134</v>
      </c>
      <c r="BM110" s="206" t="s">
        <v>254</v>
      </c>
    </row>
    <row r="111" s="2" customFormat="1">
      <c r="A111" s="32"/>
      <c r="B111" s="33"/>
      <c r="C111" s="34"/>
      <c r="D111" s="208" t="s">
        <v>136</v>
      </c>
      <c r="E111" s="34"/>
      <c r="F111" s="209" t="s">
        <v>1317</v>
      </c>
      <c r="G111" s="34"/>
      <c r="H111" s="34"/>
      <c r="I111" s="34"/>
      <c r="J111" s="34"/>
      <c r="K111" s="34"/>
      <c r="L111" s="38"/>
      <c r="M111" s="210"/>
      <c r="N111" s="211"/>
      <c r="O111" s="77"/>
      <c r="P111" s="77"/>
      <c r="Q111" s="77"/>
      <c r="R111" s="77"/>
      <c r="S111" s="77"/>
      <c r="T111" s="7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136</v>
      </c>
      <c r="AU111" s="17" t="s">
        <v>78</v>
      </c>
    </row>
    <row r="112" s="2" customFormat="1" ht="16.5" customHeight="1">
      <c r="A112" s="32"/>
      <c r="B112" s="33"/>
      <c r="C112" s="224" t="s">
        <v>198</v>
      </c>
      <c r="D112" s="224" t="s">
        <v>224</v>
      </c>
      <c r="E112" s="225" t="s">
        <v>1318</v>
      </c>
      <c r="F112" s="226" t="s">
        <v>1319</v>
      </c>
      <c r="G112" s="227" t="s">
        <v>601</v>
      </c>
      <c r="H112" s="228">
        <v>1</v>
      </c>
      <c r="I112" s="229">
        <v>1150</v>
      </c>
      <c r="J112" s="229">
        <f>ROUND(I112*H112,2)</f>
        <v>1150</v>
      </c>
      <c r="K112" s="226" t="s">
        <v>17</v>
      </c>
      <c r="L112" s="230"/>
      <c r="M112" s="231" t="s">
        <v>17</v>
      </c>
      <c r="N112" s="232" t="s">
        <v>39</v>
      </c>
      <c r="O112" s="204">
        <v>0</v>
      </c>
      <c r="P112" s="204">
        <f>O112*H112</f>
        <v>0</v>
      </c>
      <c r="Q112" s="204">
        <v>0</v>
      </c>
      <c r="R112" s="204">
        <f>Q112*H112</f>
        <v>0</v>
      </c>
      <c r="S112" s="204">
        <v>0</v>
      </c>
      <c r="T112" s="205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06" t="s">
        <v>176</v>
      </c>
      <c r="AT112" s="206" t="s">
        <v>224</v>
      </c>
      <c r="AU112" s="206" t="s">
        <v>78</v>
      </c>
      <c r="AY112" s="17" t="s">
        <v>127</v>
      </c>
      <c r="BE112" s="207">
        <f>IF(N112="základní",J112,0)</f>
        <v>1150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7" t="s">
        <v>76</v>
      </c>
      <c r="BK112" s="207">
        <f>ROUND(I112*H112,2)</f>
        <v>1150</v>
      </c>
      <c r="BL112" s="17" t="s">
        <v>134</v>
      </c>
      <c r="BM112" s="206" t="s">
        <v>265</v>
      </c>
    </row>
    <row r="113" s="2" customFormat="1">
      <c r="A113" s="32"/>
      <c r="B113" s="33"/>
      <c r="C113" s="34"/>
      <c r="D113" s="208" t="s">
        <v>136</v>
      </c>
      <c r="E113" s="34"/>
      <c r="F113" s="209" t="s">
        <v>1319</v>
      </c>
      <c r="G113" s="34"/>
      <c r="H113" s="34"/>
      <c r="I113" s="34"/>
      <c r="J113" s="34"/>
      <c r="K113" s="34"/>
      <c r="L113" s="38"/>
      <c r="M113" s="210"/>
      <c r="N113" s="211"/>
      <c r="O113" s="77"/>
      <c r="P113" s="77"/>
      <c r="Q113" s="77"/>
      <c r="R113" s="77"/>
      <c r="S113" s="77"/>
      <c r="T113" s="7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136</v>
      </c>
      <c r="AU113" s="17" t="s">
        <v>78</v>
      </c>
    </row>
    <row r="114" s="2" customFormat="1" ht="16.5" customHeight="1">
      <c r="A114" s="32"/>
      <c r="B114" s="33"/>
      <c r="C114" s="224" t="s">
        <v>8</v>
      </c>
      <c r="D114" s="224" t="s">
        <v>224</v>
      </c>
      <c r="E114" s="225" t="s">
        <v>1320</v>
      </c>
      <c r="F114" s="226" t="s">
        <v>1321</v>
      </c>
      <c r="G114" s="227" t="s">
        <v>601</v>
      </c>
      <c r="H114" s="228">
        <v>10</v>
      </c>
      <c r="I114" s="229">
        <v>950</v>
      </c>
      <c r="J114" s="229">
        <f>ROUND(I114*H114,2)</f>
        <v>9500</v>
      </c>
      <c r="K114" s="226" t="s">
        <v>17</v>
      </c>
      <c r="L114" s="230"/>
      <c r="M114" s="231" t="s">
        <v>17</v>
      </c>
      <c r="N114" s="232" t="s">
        <v>39</v>
      </c>
      <c r="O114" s="204">
        <v>0</v>
      </c>
      <c r="P114" s="204">
        <f>O114*H114</f>
        <v>0</v>
      </c>
      <c r="Q114" s="204">
        <v>0</v>
      </c>
      <c r="R114" s="204">
        <f>Q114*H114</f>
        <v>0</v>
      </c>
      <c r="S114" s="204">
        <v>0</v>
      </c>
      <c r="T114" s="205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06" t="s">
        <v>176</v>
      </c>
      <c r="AT114" s="206" t="s">
        <v>224</v>
      </c>
      <c r="AU114" s="206" t="s">
        <v>78</v>
      </c>
      <c r="AY114" s="17" t="s">
        <v>127</v>
      </c>
      <c r="BE114" s="207">
        <f>IF(N114="základní",J114,0)</f>
        <v>9500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7" t="s">
        <v>76</v>
      </c>
      <c r="BK114" s="207">
        <f>ROUND(I114*H114,2)</f>
        <v>9500</v>
      </c>
      <c r="BL114" s="17" t="s">
        <v>134</v>
      </c>
      <c r="BM114" s="206" t="s">
        <v>276</v>
      </c>
    </row>
    <row r="115" s="2" customFormat="1">
      <c r="A115" s="32"/>
      <c r="B115" s="33"/>
      <c r="C115" s="34"/>
      <c r="D115" s="208" t="s">
        <v>136</v>
      </c>
      <c r="E115" s="34"/>
      <c r="F115" s="209" t="s">
        <v>1321</v>
      </c>
      <c r="G115" s="34"/>
      <c r="H115" s="34"/>
      <c r="I115" s="34"/>
      <c r="J115" s="34"/>
      <c r="K115" s="34"/>
      <c r="L115" s="38"/>
      <c r="M115" s="210"/>
      <c r="N115" s="211"/>
      <c r="O115" s="77"/>
      <c r="P115" s="77"/>
      <c r="Q115" s="77"/>
      <c r="R115" s="77"/>
      <c r="S115" s="77"/>
      <c r="T115" s="7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136</v>
      </c>
      <c r="AU115" s="17" t="s">
        <v>78</v>
      </c>
    </row>
    <row r="116" s="2" customFormat="1" ht="16.5" customHeight="1">
      <c r="A116" s="32"/>
      <c r="B116" s="33"/>
      <c r="C116" s="224" t="s">
        <v>210</v>
      </c>
      <c r="D116" s="224" t="s">
        <v>224</v>
      </c>
      <c r="E116" s="225" t="s">
        <v>1322</v>
      </c>
      <c r="F116" s="226" t="s">
        <v>1323</v>
      </c>
      <c r="G116" s="227" t="s">
        <v>377</v>
      </c>
      <c r="H116" s="228">
        <v>1</v>
      </c>
      <c r="I116" s="229">
        <v>7650</v>
      </c>
      <c r="J116" s="229">
        <f>ROUND(I116*H116,2)</f>
        <v>7650</v>
      </c>
      <c r="K116" s="226" t="s">
        <v>17</v>
      </c>
      <c r="L116" s="230"/>
      <c r="M116" s="231" t="s">
        <v>17</v>
      </c>
      <c r="N116" s="232" t="s">
        <v>39</v>
      </c>
      <c r="O116" s="204">
        <v>0</v>
      </c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06" t="s">
        <v>176</v>
      </c>
      <c r="AT116" s="206" t="s">
        <v>224</v>
      </c>
      <c r="AU116" s="206" t="s">
        <v>78</v>
      </c>
      <c r="AY116" s="17" t="s">
        <v>127</v>
      </c>
      <c r="BE116" s="207">
        <f>IF(N116="základní",J116,0)</f>
        <v>7650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7" t="s">
        <v>76</v>
      </c>
      <c r="BK116" s="207">
        <f>ROUND(I116*H116,2)</f>
        <v>7650</v>
      </c>
      <c r="BL116" s="17" t="s">
        <v>134</v>
      </c>
      <c r="BM116" s="206" t="s">
        <v>290</v>
      </c>
    </row>
    <row r="117" s="2" customFormat="1">
      <c r="A117" s="32"/>
      <c r="B117" s="33"/>
      <c r="C117" s="34"/>
      <c r="D117" s="208" t="s">
        <v>136</v>
      </c>
      <c r="E117" s="34"/>
      <c r="F117" s="209" t="s">
        <v>1323</v>
      </c>
      <c r="G117" s="34"/>
      <c r="H117" s="34"/>
      <c r="I117" s="34"/>
      <c r="J117" s="34"/>
      <c r="K117" s="34"/>
      <c r="L117" s="38"/>
      <c r="M117" s="210"/>
      <c r="N117" s="211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136</v>
      </c>
      <c r="AU117" s="17" t="s">
        <v>78</v>
      </c>
    </row>
    <row r="118" s="12" customFormat="1" ht="22.8" customHeight="1">
      <c r="A118" s="12"/>
      <c r="B118" s="181"/>
      <c r="C118" s="182"/>
      <c r="D118" s="183" t="s">
        <v>67</v>
      </c>
      <c r="E118" s="194" t="s">
        <v>1324</v>
      </c>
      <c r="F118" s="194" t="s">
        <v>1325</v>
      </c>
      <c r="G118" s="182"/>
      <c r="H118" s="182"/>
      <c r="I118" s="182"/>
      <c r="J118" s="195">
        <f>BK118</f>
        <v>47062.160000000003</v>
      </c>
      <c r="K118" s="182"/>
      <c r="L118" s="186"/>
      <c r="M118" s="187"/>
      <c r="N118" s="188"/>
      <c r="O118" s="188"/>
      <c r="P118" s="189">
        <f>SUM(P119:P142)</f>
        <v>0</v>
      </c>
      <c r="Q118" s="188"/>
      <c r="R118" s="189">
        <f>SUM(R119:R142)</f>
        <v>0</v>
      </c>
      <c r="S118" s="188"/>
      <c r="T118" s="190">
        <f>SUM(T119:T142)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1" t="s">
        <v>76</v>
      </c>
      <c r="AT118" s="192" t="s">
        <v>67</v>
      </c>
      <c r="AU118" s="192" t="s">
        <v>76</v>
      </c>
      <c r="AY118" s="191" t="s">
        <v>127</v>
      </c>
      <c r="BK118" s="193">
        <f>SUM(BK119:BK142)</f>
        <v>47062.160000000003</v>
      </c>
    </row>
    <row r="119" s="2" customFormat="1" ht="16.5" customHeight="1">
      <c r="A119" s="32"/>
      <c r="B119" s="33"/>
      <c r="C119" s="224" t="s">
        <v>216</v>
      </c>
      <c r="D119" s="224" t="s">
        <v>224</v>
      </c>
      <c r="E119" s="225" t="s">
        <v>1326</v>
      </c>
      <c r="F119" s="226" t="s">
        <v>1327</v>
      </c>
      <c r="G119" s="227" t="s">
        <v>601</v>
      </c>
      <c r="H119" s="228">
        <v>32</v>
      </c>
      <c r="I119" s="229">
        <v>25.620000000000001</v>
      </c>
      <c r="J119" s="229">
        <f>ROUND(I119*H119,2)</f>
        <v>819.84000000000003</v>
      </c>
      <c r="K119" s="226" t="s">
        <v>17</v>
      </c>
      <c r="L119" s="230"/>
      <c r="M119" s="231" t="s">
        <v>17</v>
      </c>
      <c r="N119" s="232" t="s">
        <v>39</v>
      </c>
      <c r="O119" s="204">
        <v>0</v>
      </c>
      <c r="P119" s="204">
        <f>O119*H119</f>
        <v>0</v>
      </c>
      <c r="Q119" s="204">
        <v>0</v>
      </c>
      <c r="R119" s="204">
        <f>Q119*H119</f>
        <v>0</v>
      </c>
      <c r="S119" s="204">
        <v>0</v>
      </c>
      <c r="T119" s="20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206" t="s">
        <v>176</v>
      </c>
      <c r="AT119" s="206" t="s">
        <v>224</v>
      </c>
      <c r="AU119" s="206" t="s">
        <v>78</v>
      </c>
      <c r="AY119" s="17" t="s">
        <v>127</v>
      </c>
      <c r="BE119" s="207">
        <f>IF(N119="základní",J119,0)</f>
        <v>819.84000000000003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7" t="s">
        <v>76</v>
      </c>
      <c r="BK119" s="207">
        <f>ROUND(I119*H119,2)</f>
        <v>819.84000000000003</v>
      </c>
      <c r="BL119" s="17" t="s">
        <v>134</v>
      </c>
      <c r="BM119" s="206" t="s">
        <v>304</v>
      </c>
    </row>
    <row r="120" s="2" customFormat="1">
      <c r="A120" s="32"/>
      <c r="B120" s="33"/>
      <c r="C120" s="34"/>
      <c r="D120" s="208" t="s">
        <v>136</v>
      </c>
      <c r="E120" s="34"/>
      <c r="F120" s="209" t="s">
        <v>1327</v>
      </c>
      <c r="G120" s="34"/>
      <c r="H120" s="34"/>
      <c r="I120" s="34"/>
      <c r="J120" s="34"/>
      <c r="K120" s="34"/>
      <c r="L120" s="38"/>
      <c r="M120" s="210"/>
      <c r="N120" s="211"/>
      <c r="O120" s="77"/>
      <c r="P120" s="77"/>
      <c r="Q120" s="77"/>
      <c r="R120" s="77"/>
      <c r="S120" s="77"/>
      <c r="T120" s="78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136</v>
      </c>
      <c r="AU120" s="17" t="s">
        <v>78</v>
      </c>
    </row>
    <row r="121" s="2" customFormat="1" ht="21.75" customHeight="1">
      <c r="A121" s="32"/>
      <c r="B121" s="33"/>
      <c r="C121" s="224" t="s">
        <v>223</v>
      </c>
      <c r="D121" s="224" t="s">
        <v>224</v>
      </c>
      <c r="E121" s="225" t="s">
        <v>1328</v>
      </c>
      <c r="F121" s="226" t="s">
        <v>1329</v>
      </c>
      <c r="G121" s="227" t="s">
        <v>601</v>
      </c>
      <c r="H121" s="228">
        <v>16</v>
      </c>
      <c r="I121" s="229">
        <v>1857.71</v>
      </c>
      <c r="J121" s="229">
        <f>ROUND(I121*H121,2)</f>
        <v>29723.360000000001</v>
      </c>
      <c r="K121" s="226" t="s">
        <v>17</v>
      </c>
      <c r="L121" s="230"/>
      <c r="M121" s="231" t="s">
        <v>17</v>
      </c>
      <c r="N121" s="232" t="s">
        <v>39</v>
      </c>
      <c r="O121" s="204">
        <v>0</v>
      </c>
      <c r="P121" s="204">
        <f>O121*H121</f>
        <v>0</v>
      </c>
      <c r="Q121" s="204">
        <v>0</v>
      </c>
      <c r="R121" s="204">
        <f>Q121*H121</f>
        <v>0</v>
      </c>
      <c r="S121" s="204">
        <v>0</v>
      </c>
      <c r="T121" s="205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206" t="s">
        <v>176</v>
      </c>
      <c r="AT121" s="206" t="s">
        <v>224</v>
      </c>
      <c r="AU121" s="206" t="s">
        <v>78</v>
      </c>
      <c r="AY121" s="17" t="s">
        <v>127</v>
      </c>
      <c r="BE121" s="207">
        <f>IF(N121="základní",J121,0)</f>
        <v>29723.360000000001</v>
      </c>
      <c r="BF121" s="207">
        <f>IF(N121="snížená",J121,0)</f>
        <v>0</v>
      </c>
      <c r="BG121" s="207">
        <f>IF(N121="zákl. přenesená",J121,0)</f>
        <v>0</v>
      </c>
      <c r="BH121" s="207">
        <f>IF(N121="sníž. přenesená",J121,0)</f>
        <v>0</v>
      </c>
      <c r="BI121" s="207">
        <f>IF(N121="nulová",J121,0)</f>
        <v>0</v>
      </c>
      <c r="BJ121" s="17" t="s">
        <v>76</v>
      </c>
      <c r="BK121" s="207">
        <f>ROUND(I121*H121,2)</f>
        <v>29723.360000000001</v>
      </c>
      <c r="BL121" s="17" t="s">
        <v>134</v>
      </c>
      <c r="BM121" s="206" t="s">
        <v>319</v>
      </c>
    </row>
    <row r="122" s="2" customFormat="1">
      <c r="A122" s="32"/>
      <c r="B122" s="33"/>
      <c r="C122" s="34"/>
      <c r="D122" s="208" t="s">
        <v>136</v>
      </c>
      <c r="E122" s="34"/>
      <c r="F122" s="209" t="s">
        <v>1329</v>
      </c>
      <c r="G122" s="34"/>
      <c r="H122" s="34"/>
      <c r="I122" s="34"/>
      <c r="J122" s="34"/>
      <c r="K122" s="34"/>
      <c r="L122" s="38"/>
      <c r="M122" s="210"/>
      <c r="N122" s="211"/>
      <c r="O122" s="77"/>
      <c r="P122" s="77"/>
      <c r="Q122" s="77"/>
      <c r="R122" s="77"/>
      <c r="S122" s="77"/>
      <c r="T122" s="78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136</v>
      </c>
      <c r="AU122" s="17" t="s">
        <v>78</v>
      </c>
    </row>
    <row r="123" s="2" customFormat="1" ht="21.75" customHeight="1">
      <c r="A123" s="32"/>
      <c r="B123" s="33"/>
      <c r="C123" s="224" t="s">
        <v>230</v>
      </c>
      <c r="D123" s="224" t="s">
        <v>224</v>
      </c>
      <c r="E123" s="225" t="s">
        <v>1330</v>
      </c>
      <c r="F123" s="226" t="s">
        <v>1331</v>
      </c>
      <c r="G123" s="227" t="s">
        <v>601</v>
      </c>
      <c r="H123" s="228">
        <v>4</v>
      </c>
      <c r="I123" s="229">
        <v>1650</v>
      </c>
      <c r="J123" s="229">
        <f>ROUND(I123*H123,2)</f>
        <v>6600</v>
      </c>
      <c r="K123" s="226" t="s">
        <v>17</v>
      </c>
      <c r="L123" s="230"/>
      <c r="M123" s="231" t="s">
        <v>17</v>
      </c>
      <c r="N123" s="232" t="s">
        <v>39</v>
      </c>
      <c r="O123" s="204">
        <v>0</v>
      </c>
      <c r="P123" s="204">
        <f>O123*H123</f>
        <v>0</v>
      </c>
      <c r="Q123" s="204">
        <v>0</v>
      </c>
      <c r="R123" s="204">
        <f>Q123*H123</f>
        <v>0</v>
      </c>
      <c r="S123" s="204">
        <v>0</v>
      </c>
      <c r="T123" s="205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206" t="s">
        <v>176</v>
      </c>
      <c r="AT123" s="206" t="s">
        <v>224</v>
      </c>
      <c r="AU123" s="206" t="s">
        <v>78</v>
      </c>
      <c r="AY123" s="17" t="s">
        <v>127</v>
      </c>
      <c r="BE123" s="207">
        <f>IF(N123="základní",J123,0)</f>
        <v>6600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17" t="s">
        <v>76</v>
      </c>
      <c r="BK123" s="207">
        <f>ROUND(I123*H123,2)</f>
        <v>6600</v>
      </c>
      <c r="BL123" s="17" t="s">
        <v>134</v>
      </c>
      <c r="BM123" s="206" t="s">
        <v>331</v>
      </c>
    </row>
    <row r="124" s="2" customFormat="1">
      <c r="A124" s="32"/>
      <c r="B124" s="33"/>
      <c r="C124" s="34"/>
      <c r="D124" s="208" t="s">
        <v>136</v>
      </c>
      <c r="E124" s="34"/>
      <c r="F124" s="209" t="s">
        <v>1331</v>
      </c>
      <c r="G124" s="34"/>
      <c r="H124" s="34"/>
      <c r="I124" s="34"/>
      <c r="J124" s="34"/>
      <c r="K124" s="34"/>
      <c r="L124" s="38"/>
      <c r="M124" s="210"/>
      <c r="N124" s="211"/>
      <c r="O124" s="77"/>
      <c r="P124" s="77"/>
      <c r="Q124" s="77"/>
      <c r="R124" s="77"/>
      <c r="S124" s="77"/>
      <c r="T124" s="78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7" t="s">
        <v>136</v>
      </c>
      <c r="AU124" s="17" t="s">
        <v>78</v>
      </c>
    </row>
    <row r="125" s="2" customFormat="1" ht="16.5" customHeight="1">
      <c r="A125" s="32"/>
      <c r="B125" s="33"/>
      <c r="C125" s="224" t="s">
        <v>236</v>
      </c>
      <c r="D125" s="224" t="s">
        <v>224</v>
      </c>
      <c r="E125" s="225" t="s">
        <v>1332</v>
      </c>
      <c r="F125" s="226" t="s">
        <v>1333</v>
      </c>
      <c r="G125" s="227" t="s">
        <v>601</v>
      </c>
      <c r="H125" s="228">
        <v>6</v>
      </c>
      <c r="I125" s="229">
        <v>64.599999999999994</v>
      </c>
      <c r="J125" s="229">
        <f>ROUND(I125*H125,2)</f>
        <v>387.60000000000002</v>
      </c>
      <c r="K125" s="226" t="s">
        <v>17</v>
      </c>
      <c r="L125" s="230"/>
      <c r="M125" s="231" t="s">
        <v>17</v>
      </c>
      <c r="N125" s="232" t="s">
        <v>39</v>
      </c>
      <c r="O125" s="204">
        <v>0</v>
      </c>
      <c r="P125" s="204">
        <f>O125*H125</f>
        <v>0</v>
      </c>
      <c r="Q125" s="204">
        <v>0</v>
      </c>
      <c r="R125" s="204">
        <f>Q125*H125</f>
        <v>0</v>
      </c>
      <c r="S125" s="204">
        <v>0</v>
      </c>
      <c r="T125" s="205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206" t="s">
        <v>176</v>
      </c>
      <c r="AT125" s="206" t="s">
        <v>224</v>
      </c>
      <c r="AU125" s="206" t="s">
        <v>78</v>
      </c>
      <c r="AY125" s="17" t="s">
        <v>127</v>
      </c>
      <c r="BE125" s="207">
        <f>IF(N125="základní",J125,0)</f>
        <v>387.60000000000002</v>
      </c>
      <c r="BF125" s="207">
        <f>IF(N125="snížená",J125,0)</f>
        <v>0</v>
      </c>
      <c r="BG125" s="207">
        <f>IF(N125="zákl. přenesená",J125,0)</f>
        <v>0</v>
      </c>
      <c r="BH125" s="207">
        <f>IF(N125="sníž. přenesená",J125,0)</f>
        <v>0</v>
      </c>
      <c r="BI125" s="207">
        <f>IF(N125="nulová",J125,0)</f>
        <v>0</v>
      </c>
      <c r="BJ125" s="17" t="s">
        <v>76</v>
      </c>
      <c r="BK125" s="207">
        <f>ROUND(I125*H125,2)</f>
        <v>387.60000000000002</v>
      </c>
      <c r="BL125" s="17" t="s">
        <v>134</v>
      </c>
      <c r="BM125" s="206" t="s">
        <v>343</v>
      </c>
    </row>
    <row r="126" s="2" customFormat="1">
      <c r="A126" s="32"/>
      <c r="B126" s="33"/>
      <c r="C126" s="34"/>
      <c r="D126" s="208" t="s">
        <v>136</v>
      </c>
      <c r="E126" s="34"/>
      <c r="F126" s="209" t="s">
        <v>1333</v>
      </c>
      <c r="G126" s="34"/>
      <c r="H126" s="34"/>
      <c r="I126" s="34"/>
      <c r="J126" s="34"/>
      <c r="K126" s="34"/>
      <c r="L126" s="38"/>
      <c r="M126" s="210"/>
      <c r="N126" s="211"/>
      <c r="O126" s="77"/>
      <c r="P126" s="77"/>
      <c r="Q126" s="77"/>
      <c r="R126" s="77"/>
      <c r="S126" s="77"/>
      <c r="T126" s="78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136</v>
      </c>
      <c r="AU126" s="17" t="s">
        <v>78</v>
      </c>
    </row>
    <row r="127" s="2" customFormat="1" ht="24.15" customHeight="1">
      <c r="A127" s="32"/>
      <c r="B127" s="33"/>
      <c r="C127" s="224" t="s">
        <v>241</v>
      </c>
      <c r="D127" s="224" t="s">
        <v>224</v>
      </c>
      <c r="E127" s="225" t="s">
        <v>1334</v>
      </c>
      <c r="F127" s="226" t="s">
        <v>1335</v>
      </c>
      <c r="G127" s="227" t="s">
        <v>601</v>
      </c>
      <c r="H127" s="228">
        <v>28</v>
      </c>
      <c r="I127" s="229">
        <v>32.219999999999999</v>
      </c>
      <c r="J127" s="229">
        <f>ROUND(I127*H127,2)</f>
        <v>902.15999999999997</v>
      </c>
      <c r="K127" s="226" t="s">
        <v>17</v>
      </c>
      <c r="L127" s="230"/>
      <c r="M127" s="231" t="s">
        <v>17</v>
      </c>
      <c r="N127" s="232" t="s">
        <v>39</v>
      </c>
      <c r="O127" s="204">
        <v>0</v>
      </c>
      <c r="P127" s="204">
        <f>O127*H127</f>
        <v>0</v>
      </c>
      <c r="Q127" s="204">
        <v>0</v>
      </c>
      <c r="R127" s="204">
        <f>Q127*H127</f>
        <v>0</v>
      </c>
      <c r="S127" s="204">
        <v>0</v>
      </c>
      <c r="T127" s="20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06" t="s">
        <v>176</v>
      </c>
      <c r="AT127" s="206" t="s">
        <v>224</v>
      </c>
      <c r="AU127" s="206" t="s">
        <v>78</v>
      </c>
      <c r="AY127" s="17" t="s">
        <v>127</v>
      </c>
      <c r="BE127" s="207">
        <f>IF(N127="základní",J127,0)</f>
        <v>902.15999999999997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7" t="s">
        <v>76</v>
      </c>
      <c r="BK127" s="207">
        <f>ROUND(I127*H127,2)</f>
        <v>902.15999999999997</v>
      </c>
      <c r="BL127" s="17" t="s">
        <v>134</v>
      </c>
      <c r="BM127" s="206" t="s">
        <v>355</v>
      </c>
    </row>
    <row r="128" s="2" customFormat="1">
      <c r="A128" s="32"/>
      <c r="B128" s="33"/>
      <c r="C128" s="34"/>
      <c r="D128" s="208" t="s">
        <v>136</v>
      </c>
      <c r="E128" s="34"/>
      <c r="F128" s="209" t="s">
        <v>1335</v>
      </c>
      <c r="G128" s="34"/>
      <c r="H128" s="34"/>
      <c r="I128" s="34"/>
      <c r="J128" s="34"/>
      <c r="K128" s="34"/>
      <c r="L128" s="38"/>
      <c r="M128" s="210"/>
      <c r="N128" s="211"/>
      <c r="O128" s="77"/>
      <c r="P128" s="77"/>
      <c r="Q128" s="77"/>
      <c r="R128" s="77"/>
      <c r="S128" s="77"/>
      <c r="T128" s="78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136</v>
      </c>
      <c r="AU128" s="17" t="s">
        <v>78</v>
      </c>
    </row>
    <row r="129" s="2" customFormat="1" ht="21.75" customHeight="1">
      <c r="A129" s="32"/>
      <c r="B129" s="33"/>
      <c r="C129" s="224" t="s">
        <v>248</v>
      </c>
      <c r="D129" s="224" t="s">
        <v>224</v>
      </c>
      <c r="E129" s="225" t="s">
        <v>1336</v>
      </c>
      <c r="F129" s="226" t="s">
        <v>1337</v>
      </c>
      <c r="G129" s="227" t="s">
        <v>601</v>
      </c>
      <c r="H129" s="228">
        <v>16</v>
      </c>
      <c r="I129" s="229">
        <v>25.5</v>
      </c>
      <c r="J129" s="229">
        <f>ROUND(I129*H129,2)</f>
        <v>408</v>
      </c>
      <c r="K129" s="226" t="s">
        <v>17</v>
      </c>
      <c r="L129" s="230"/>
      <c r="M129" s="231" t="s">
        <v>17</v>
      </c>
      <c r="N129" s="232" t="s">
        <v>39</v>
      </c>
      <c r="O129" s="204">
        <v>0</v>
      </c>
      <c r="P129" s="204">
        <f>O129*H129</f>
        <v>0</v>
      </c>
      <c r="Q129" s="204">
        <v>0</v>
      </c>
      <c r="R129" s="204">
        <f>Q129*H129</f>
        <v>0</v>
      </c>
      <c r="S129" s="204">
        <v>0</v>
      </c>
      <c r="T129" s="20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06" t="s">
        <v>176</v>
      </c>
      <c r="AT129" s="206" t="s">
        <v>224</v>
      </c>
      <c r="AU129" s="206" t="s">
        <v>78</v>
      </c>
      <c r="AY129" s="17" t="s">
        <v>127</v>
      </c>
      <c r="BE129" s="207">
        <f>IF(N129="základní",J129,0)</f>
        <v>408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7" t="s">
        <v>76</v>
      </c>
      <c r="BK129" s="207">
        <f>ROUND(I129*H129,2)</f>
        <v>408</v>
      </c>
      <c r="BL129" s="17" t="s">
        <v>134</v>
      </c>
      <c r="BM129" s="206" t="s">
        <v>368</v>
      </c>
    </row>
    <row r="130" s="2" customFormat="1">
      <c r="A130" s="32"/>
      <c r="B130" s="33"/>
      <c r="C130" s="34"/>
      <c r="D130" s="208" t="s">
        <v>136</v>
      </c>
      <c r="E130" s="34"/>
      <c r="F130" s="209" t="s">
        <v>1337</v>
      </c>
      <c r="G130" s="34"/>
      <c r="H130" s="34"/>
      <c r="I130" s="34"/>
      <c r="J130" s="34"/>
      <c r="K130" s="34"/>
      <c r="L130" s="38"/>
      <c r="M130" s="210"/>
      <c r="N130" s="211"/>
      <c r="O130" s="77"/>
      <c r="P130" s="77"/>
      <c r="Q130" s="77"/>
      <c r="R130" s="77"/>
      <c r="S130" s="77"/>
      <c r="T130" s="7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136</v>
      </c>
      <c r="AU130" s="17" t="s">
        <v>78</v>
      </c>
    </row>
    <row r="131" s="2" customFormat="1" ht="21.75" customHeight="1">
      <c r="A131" s="32"/>
      <c r="B131" s="33"/>
      <c r="C131" s="224" t="s">
        <v>254</v>
      </c>
      <c r="D131" s="224" t="s">
        <v>224</v>
      </c>
      <c r="E131" s="225" t="s">
        <v>1338</v>
      </c>
      <c r="F131" s="226" t="s">
        <v>1339</v>
      </c>
      <c r="G131" s="227" t="s">
        <v>601</v>
      </c>
      <c r="H131" s="228">
        <v>22</v>
      </c>
      <c r="I131" s="229">
        <v>240</v>
      </c>
      <c r="J131" s="229">
        <f>ROUND(I131*H131,2)</f>
        <v>5280</v>
      </c>
      <c r="K131" s="226" t="s">
        <v>17</v>
      </c>
      <c r="L131" s="230"/>
      <c r="M131" s="231" t="s">
        <v>17</v>
      </c>
      <c r="N131" s="232" t="s">
        <v>39</v>
      </c>
      <c r="O131" s="204">
        <v>0</v>
      </c>
      <c r="P131" s="204">
        <f>O131*H131</f>
        <v>0</v>
      </c>
      <c r="Q131" s="204">
        <v>0</v>
      </c>
      <c r="R131" s="204">
        <f>Q131*H131</f>
        <v>0</v>
      </c>
      <c r="S131" s="204">
        <v>0</v>
      </c>
      <c r="T131" s="20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06" t="s">
        <v>176</v>
      </c>
      <c r="AT131" s="206" t="s">
        <v>224</v>
      </c>
      <c r="AU131" s="206" t="s">
        <v>78</v>
      </c>
      <c r="AY131" s="17" t="s">
        <v>127</v>
      </c>
      <c r="BE131" s="207">
        <f>IF(N131="základní",J131,0)</f>
        <v>5280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7" t="s">
        <v>76</v>
      </c>
      <c r="BK131" s="207">
        <f>ROUND(I131*H131,2)</f>
        <v>5280</v>
      </c>
      <c r="BL131" s="17" t="s">
        <v>134</v>
      </c>
      <c r="BM131" s="206" t="s">
        <v>380</v>
      </c>
    </row>
    <row r="132" s="2" customFormat="1">
      <c r="A132" s="32"/>
      <c r="B132" s="33"/>
      <c r="C132" s="34"/>
      <c r="D132" s="208" t="s">
        <v>136</v>
      </c>
      <c r="E132" s="34"/>
      <c r="F132" s="209" t="s">
        <v>1339</v>
      </c>
      <c r="G132" s="34"/>
      <c r="H132" s="34"/>
      <c r="I132" s="34"/>
      <c r="J132" s="34"/>
      <c r="K132" s="34"/>
      <c r="L132" s="38"/>
      <c r="M132" s="210"/>
      <c r="N132" s="211"/>
      <c r="O132" s="77"/>
      <c r="P132" s="77"/>
      <c r="Q132" s="77"/>
      <c r="R132" s="77"/>
      <c r="S132" s="77"/>
      <c r="T132" s="78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136</v>
      </c>
      <c r="AU132" s="17" t="s">
        <v>78</v>
      </c>
    </row>
    <row r="133" s="2" customFormat="1" ht="24.15" customHeight="1">
      <c r="A133" s="32"/>
      <c r="B133" s="33"/>
      <c r="C133" s="224" t="s">
        <v>7</v>
      </c>
      <c r="D133" s="224" t="s">
        <v>224</v>
      </c>
      <c r="E133" s="225" t="s">
        <v>1340</v>
      </c>
      <c r="F133" s="226" t="s">
        <v>1341</v>
      </c>
      <c r="G133" s="227" t="s">
        <v>601</v>
      </c>
      <c r="H133" s="228">
        <v>60</v>
      </c>
      <c r="I133" s="229">
        <v>4.7599999999999998</v>
      </c>
      <c r="J133" s="229">
        <f>ROUND(I133*H133,2)</f>
        <v>285.60000000000002</v>
      </c>
      <c r="K133" s="226" t="s">
        <v>17</v>
      </c>
      <c r="L133" s="230"/>
      <c r="M133" s="231" t="s">
        <v>17</v>
      </c>
      <c r="N133" s="232" t="s">
        <v>39</v>
      </c>
      <c r="O133" s="204">
        <v>0</v>
      </c>
      <c r="P133" s="204">
        <f>O133*H133</f>
        <v>0</v>
      </c>
      <c r="Q133" s="204">
        <v>0</v>
      </c>
      <c r="R133" s="204">
        <f>Q133*H133</f>
        <v>0</v>
      </c>
      <c r="S133" s="204">
        <v>0</v>
      </c>
      <c r="T133" s="205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06" t="s">
        <v>176</v>
      </c>
      <c r="AT133" s="206" t="s">
        <v>224</v>
      </c>
      <c r="AU133" s="206" t="s">
        <v>78</v>
      </c>
      <c r="AY133" s="17" t="s">
        <v>127</v>
      </c>
      <c r="BE133" s="207">
        <f>IF(N133="základní",J133,0)</f>
        <v>285.60000000000002</v>
      </c>
      <c r="BF133" s="207">
        <f>IF(N133="snížená",J133,0)</f>
        <v>0</v>
      </c>
      <c r="BG133" s="207">
        <f>IF(N133="zákl. přenesená",J133,0)</f>
        <v>0</v>
      </c>
      <c r="BH133" s="207">
        <f>IF(N133="sníž. přenesená",J133,0)</f>
        <v>0</v>
      </c>
      <c r="BI133" s="207">
        <f>IF(N133="nulová",J133,0)</f>
        <v>0</v>
      </c>
      <c r="BJ133" s="17" t="s">
        <v>76</v>
      </c>
      <c r="BK133" s="207">
        <f>ROUND(I133*H133,2)</f>
        <v>285.60000000000002</v>
      </c>
      <c r="BL133" s="17" t="s">
        <v>134</v>
      </c>
      <c r="BM133" s="206" t="s">
        <v>391</v>
      </c>
    </row>
    <row r="134" s="2" customFormat="1">
      <c r="A134" s="32"/>
      <c r="B134" s="33"/>
      <c r="C134" s="34"/>
      <c r="D134" s="208" t="s">
        <v>136</v>
      </c>
      <c r="E134" s="34"/>
      <c r="F134" s="209" t="s">
        <v>1341</v>
      </c>
      <c r="G134" s="34"/>
      <c r="H134" s="34"/>
      <c r="I134" s="34"/>
      <c r="J134" s="34"/>
      <c r="K134" s="34"/>
      <c r="L134" s="38"/>
      <c r="M134" s="210"/>
      <c r="N134" s="211"/>
      <c r="O134" s="77"/>
      <c r="P134" s="77"/>
      <c r="Q134" s="77"/>
      <c r="R134" s="77"/>
      <c r="S134" s="77"/>
      <c r="T134" s="78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7" t="s">
        <v>136</v>
      </c>
      <c r="AU134" s="17" t="s">
        <v>78</v>
      </c>
    </row>
    <row r="135" s="2" customFormat="1" ht="16.5" customHeight="1">
      <c r="A135" s="32"/>
      <c r="B135" s="33"/>
      <c r="C135" s="224" t="s">
        <v>265</v>
      </c>
      <c r="D135" s="224" t="s">
        <v>224</v>
      </c>
      <c r="E135" s="225" t="s">
        <v>1342</v>
      </c>
      <c r="F135" s="226" t="s">
        <v>1343</v>
      </c>
      <c r="G135" s="227" t="s">
        <v>601</v>
      </c>
      <c r="H135" s="228">
        <v>60</v>
      </c>
      <c r="I135" s="229">
        <v>8.3300000000000001</v>
      </c>
      <c r="J135" s="229">
        <f>ROUND(I135*H135,2)</f>
        <v>499.80000000000001</v>
      </c>
      <c r="K135" s="226" t="s">
        <v>17</v>
      </c>
      <c r="L135" s="230"/>
      <c r="M135" s="231" t="s">
        <v>17</v>
      </c>
      <c r="N135" s="232" t="s">
        <v>39</v>
      </c>
      <c r="O135" s="204">
        <v>0</v>
      </c>
      <c r="P135" s="204">
        <f>O135*H135</f>
        <v>0</v>
      </c>
      <c r="Q135" s="204">
        <v>0</v>
      </c>
      <c r="R135" s="204">
        <f>Q135*H135</f>
        <v>0</v>
      </c>
      <c r="S135" s="204">
        <v>0</v>
      </c>
      <c r="T135" s="205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06" t="s">
        <v>176</v>
      </c>
      <c r="AT135" s="206" t="s">
        <v>224</v>
      </c>
      <c r="AU135" s="206" t="s">
        <v>78</v>
      </c>
      <c r="AY135" s="17" t="s">
        <v>127</v>
      </c>
      <c r="BE135" s="207">
        <f>IF(N135="základní",J135,0)</f>
        <v>499.80000000000001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7" t="s">
        <v>76</v>
      </c>
      <c r="BK135" s="207">
        <f>ROUND(I135*H135,2)</f>
        <v>499.80000000000001</v>
      </c>
      <c r="BL135" s="17" t="s">
        <v>134</v>
      </c>
      <c r="BM135" s="206" t="s">
        <v>403</v>
      </c>
    </row>
    <row r="136" s="2" customFormat="1">
      <c r="A136" s="32"/>
      <c r="B136" s="33"/>
      <c r="C136" s="34"/>
      <c r="D136" s="208" t="s">
        <v>136</v>
      </c>
      <c r="E136" s="34"/>
      <c r="F136" s="209" t="s">
        <v>1343</v>
      </c>
      <c r="G136" s="34"/>
      <c r="H136" s="34"/>
      <c r="I136" s="34"/>
      <c r="J136" s="34"/>
      <c r="K136" s="34"/>
      <c r="L136" s="38"/>
      <c r="M136" s="210"/>
      <c r="N136" s="211"/>
      <c r="O136" s="77"/>
      <c r="P136" s="77"/>
      <c r="Q136" s="77"/>
      <c r="R136" s="77"/>
      <c r="S136" s="77"/>
      <c r="T136" s="78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136</v>
      </c>
      <c r="AU136" s="17" t="s">
        <v>78</v>
      </c>
    </row>
    <row r="137" s="2" customFormat="1" ht="24.15" customHeight="1">
      <c r="A137" s="32"/>
      <c r="B137" s="33"/>
      <c r="C137" s="224" t="s">
        <v>269</v>
      </c>
      <c r="D137" s="224" t="s">
        <v>224</v>
      </c>
      <c r="E137" s="225" t="s">
        <v>1344</v>
      </c>
      <c r="F137" s="226" t="s">
        <v>1345</v>
      </c>
      <c r="G137" s="227" t="s">
        <v>601</v>
      </c>
      <c r="H137" s="228">
        <v>70</v>
      </c>
      <c r="I137" s="229">
        <v>6</v>
      </c>
      <c r="J137" s="229">
        <f>ROUND(I137*H137,2)</f>
        <v>420</v>
      </c>
      <c r="K137" s="226" t="s">
        <v>17</v>
      </c>
      <c r="L137" s="230"/>
      <c r="M137" s="231" t="s">
        <v>17</v>
      </c>
      <c r="N137" s="232" t="s">
        <v>39</v>
      </c>
      <c r="O137" s="204">
        <v>0</v>
      </c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06" t="s">
        <v>176</v>
      </c>
      <c r="AT137" s="206" t="s">
        <v>224</v>
      </c>
      <c r="AU137" s="206" t="s">
        <v>78</v>
      </c>
      <c r="AY137" s="17" t="s">
        <v>127</v>
      </c>
      <c r="BE137" s="207">
        <f>IF(N137="základní",J137,0)</f>
        <v>420</v>
      </c>
      <c r="BF137" s="207">
        <f>IF(N137="snížená",J137,0)</f>
        <v>0</v>
      </c>
      <c r="BG137" s="207">
        <f>IF(N137="zákl. přenesená",J137,0)</f>
        <v>0</v>
      </c>
      <c r="BH137" s="207">
        <f>IF(N137="sníž. přenesená",J137,0)</f>
        <v>0</v>
      </c>
      <c r="BI137" s="207">
        <f>IF(N137="nulová",J137,0)</f>
        <v>0</v>
      </c>
      <c r="BJ137" s="17" t="s">
        <v>76</v>
      </c>
      <c r="BK137" s="207">
        <f>ROUND(I137*H137,2)</f>
        <v>420</v>
      </c>
      <c r="BL137" s="17" t="s">
        <v>134</v>
      </c>
      <c r="BM137" s="206" t="s">
        <v>414</v>
      </c>
    </row>
    <row r="138" s="2" customFormat="1">
      <c r="A138" s="32"/>
      <c r="B138" s="33"/>
      <c r="C138" s="34"/>
      <c r="D138" s="208" t="s">
        <v>136</v>
      </c>
      <c r="E138" s="34"/>
      <c r="F138" s="209" t="s">
        <v>1345</v>
      </c>
      <c r="G138" s="34"/>
      <c r="H138" s="34"/>
      <c r="I138" s="34"/>
      <c r="J138" s="34"/>
      <c r="K138" s="34"/>
      <c r="L138" s="38"/>
      <c r="M138" s="210"/>
      <c r="N138" s="211"/>
      <c r="O138" s="77"/>
      <c r="P138" s="77"/>
      <c r="Q138" s="77"/>
      <c r="R138" s="77"/>
      <c r="S138" s="77"/>
      <c r="T138" s="78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136</v>
      </c>
      <c r="AU138" s="17" t="s">
        <v>78</v>
      </c>
    </row>
    <row r="139" s="2" customFormat="1" ht="16.5" customHeight="1">
      <c r="A139" s="32"/>
      <c r="B139" s="33"/>
      <c r="C139" s="224" t="s">
        <v>276</v>
      </c>
      <c r="D139" s="224" t="s">
        <v>224</v>
      </c>
      <c r="E139" s="225" t="s">
        <v>1346</v>
      </c>
      <c r="F139" s="226" t="s">
        <v>1347</v>
      </c>
      <c r="G139" s="227" t="s">
        <v>601</v>
      </c>
      <c r="H139" s="228">
        <v>60</v>
      </c>
      <c r="I139" s="229">
        <v>8.9299999999999997</v>
      </c>
      <c r="J139" s="229">
        <f>ROUND(I139*H139,2)</f>
        <v>535.79999999999995</v>
      </c>
      <c r="K139" s="226" t="s">
        <v>17</v>
      </c>
      <c r="L139" s="230"/>
      <c r="M139" s="231" t="s">
        <v>17</v>
      </c>
      <c r="N139" s="232" t="s">
        <v>39</v>
      </c>
      <c r="O139" s="204">
        <v>0</v>
      </c>
      <c r="P139" s="204">
        <f>O139*H139</f>
        <v>0</v>
      </c>
      <c r="Q139" s="204">
        <v>0</v>
      </c>
      <c r="R139" s="204">
        <f>Q139*H139</f>
        <v>0</v>
      </c>
      <c r="S139" s="204">
        <v>0</v>
      </c>
      <c r="T139" s="205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06" t="s">
        <v>176</v>
      </c>
      <c r="AT139" s="206" t="s">
        <v>224</v>
      </c>
      <c r="AU139" s="206" t="s">
        <v>78</v>
      </c>
      <c r="AY139" s="17" t="s">
        <v>127</v>
      </c>
      <c r="BE139" s="207">
        <f>IF(N139="základní",J139,0)</f>
        <v>535.79999999999995</v>
      </c>
      <c r="BF139" s="207">
        <f>IF(N139="snížená",J139,0)</f>
        <v>0</v>
      </c>
      <c r="BG139" s="207">
        <f>IF(N139="zákl. přenesená",J139,0)</f>
        <v>0</v>
      </c>
      <c r="BH139" s="207">
        <f>IF(N139="sníž. přenesená",J139,0)</f>
        <v>0</v>
      </c>
      <c r="BI139" s="207">
        <f>IF(N139="nulová",J139,0)</f>
        <v>0</v>
      </c>
      <c r="BJ139" s="17" t="s">
        <v>76</v>
      </c>
      <c r="BK139" s="207">
        <f>ROUND(I139*H139,2)</f>
        <v>535.79999999999995</v>
      </c>
      <c r="BL139" s="17" t="s">
        <v>134</v>
      </c>
      <c r="BM139" s="206" t="s">
        <v>424</v>
      </c>
    </row>
    <row r="140" s="2" customFormat="1">
      <c r="A140" s="32"/>
      <c r="B140" s="33"/>
      <c r="C140" s="34"/>
      <c r="D140" s="208" t="s">
        <v>136</v>
      </c>
      <c r="E140" s="34"/>
      <c r="F140" s="209" t="s">
        <v>1347</v>
      </c>
      <c r="G140" s="34"/>
      <c r="H140" s="34"/>
      <c r="I140" s="34"/>
      <c r="J140" s="34"/>
      <c r="K140" s="34"/>
      <c r="L140" s="38"/>
      <c r="M140" s="210"/>
      <c r="N140" s="211"/>
      <c r="O140" s="77"/>
      <c r="P140" s="77"/>
      <c r="Q140" s="77"/>
      <c r="R140" s="77"/>
      <c r="S140" s="77"/>
      <c r="T140" s="78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136</v>
      </c>
      <c r="AU140" s="17" t="s">
        <v>78</v>
      </c>
    </row>
    <row r="141" s="2" customFormat="1" ht="16.5" customHeight="1">
      <c r="A141" s="32"/>
      <c r="B141" s="33"/>
      <c r="C141" s="224" t="s">
        <v>283</v>
      </c>
      <c r="D141" s="224" t="s">
        <v>224</v>
      </c>
      <c r="E141" s="225" t="s">
        <v>1348</v>
      </c>
      <c r="F141" s="226" t="s">
        <v>1349</v>
      </c>
      <c r="G141" s="227" t="s">
        <v>601</v>
      </c>
      <c r="H141" s="228">
        <v>60</v>
      </c>
      <c r="I141" s="229">
        <v>20</v>
      </c>
      <c r="J141" s="229">
        <f>ROUND(I141*H141,2)</f>
        <v>1200</v>
      </c>
      <c r="K141" s="226" t="s">
        <v>17</v>
      </c>
      <c r="L141" s="230"/>
      <c r="M141" s="231" t="s">
        <v>17</v>
      </c>
      <c r="N141" s="232" t="s">
        <v>39</v>
      </c>
      <c r="O141" s="204">
        <v>0</v>
      </c>
      <c r="P141" s="204">
        <f>O141*H141</f>
        <v>0</v>
      </c>
      <c r="Q141" s="204">
        <v>0</v>
      </c>
      <c r="R141" s="204">
        <f>Q141*H141</f>
        <v>0</v>
      </c>
      <c r="S141" s="204">
        <v>0</v>
      </c>
      <c r="T141" s="205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06" t="s">
        <v>176</v>
      </c>
      <c r="AT141" s="206" t="s">
        <v>224</v>
      </c>
      <c r="AU141" s="206" t="s">
        <v>78</v>
      </c>
      <c r="AY141" s="17" t="s">
        <v>127</v>
      </c>
      <c r="BE141" s="207">
        <f>IF(N141="základní",J141,0)</f>
        <v>1200</v>
      </c>
      <c r="BF141" s="207">
        <f>IF(N141="snížená",J141,0)</f>
        <v>0</v>
      </c>
      <c r="BG141" s="207">
        <f>IF(N141="zákl. přenesená",J141,0)</f>
        <v>0</v>
      </c>
      <c r="BH141" s="207">
        <f>IF(N141="sníž. přenesená",J141,0)</f>
        <v>0</v>
      </c>
      <c r="BI141" s="207">
        <f>IF(N141="nulová",J141,0)</f>
        <v>0</v>
      </c>
      <c r="BJ141" s="17" t="s">
        <v>76</v>
      </c>
      <c r="BK141" s="207">
        <f>ROUND(I141*H141,2)</f>
        <v>1200</v>
      </c>
      <c r="BL141" s="17" t="s">
        <v>134</v>
      </c>
      <c r="BM141" s="206" t="s">
        <v>434</v>
      </c>
    </row>
    <row r="142" s="2" customFormat="1">
      <c r="A142" s="32"/>
      <c r="B142" s="33"/>
      <c r="C142" s="34"/>
      <c r="D142" s="208" t="s">
        <v>136</v>
      </c>
      <c r="E142" s="34"/>
      <c r="F142" s="209" t="s">
        <v>1349</v>
      </c>
      <c r="G142" s="34"/>
      <c r="H142" s="34"/>
      <c r="I142" s="34"/>
      <c r="J142" s="34"/>
      <c r="K142" s="34"/>
      <c r="L142" s="38"/>
      <c r="M142" s="210"/>
      <c r="N142" s="211"/>
      <c r="O142" s="77"/>
      <c r="P142" s="77"/>
      <c r="Q142" s="77"/>
      <c r="R142" s="77"/>
      <c r="S142" s="77"/>
      <c r="T142" s="78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T142" s="17" t="s">
        <v>136</v>
      </c>
      <c r="AU142" s="17" t="s">
        <v>78</v>
      </c>
    </row>
    <row r="143" s="12" customFormat="1" ht="22.8" customHeight="1">
      <c r="A143" s="12"/>
      <c r="B143" s="181"/>
      <c r="C143" s="182"/>
      <c r="D143" s="183" t="s">
        <v>67</v>
      </c>
      <c r="E143" s="194" t="s">
        <v>1350</v>
      </c>
      <c r="F143" s="194" t="s">
        <v>1351</v>
      </c>
      <c r="G143" s="182"/>
      <c r="H143" s="182"/>
      <c r="I143" s="182"/>
      <c r="J143" s="195">
        <f>BK143</f>
        <v>59233.739999999998</v>
      </c>
      <c r="K143" s="182"/>
      <c r="L143" s="186"/>
      <c r="M143" s="187"/>
      <c r="N143" s="188"/>
      <c r="O143" s="188"/>
      <c r="P143" s="189">
        <f>SUM(P144:P151)</f>
        <v>0</v>
      </c>
      <c r="Q143" s="188"/>
      <c r="R143" s="189">
        <f>SUM(R144:R151)</f>
        <v>0</v>
      </c>
      <c r="S143" s="188"/>
      <c r="T143" s="190">
        <f>SUM(T144:T151)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91" t="s">
        <v>76</v>
      </c>
      <c r="AT143" s="192" t="s">
        <v>67</v>
      </c>
      <c r="AU143" s="192" t="s">
        <v>76</v>
      </c>
      <c r="AY143" s="191" t="s">
        <v>127</v>
      </c>
      <c r="BK143" s="193">
        <f>SUM(BK144:BK151)</f>
        <v>59233.739999999998</v>
      </c>
    </row>
    <row r="144" s="2" customFormat="1" ht="16.5" customHeight="1">
      <c r="A144" s="32"/>
      <c r="B144" s="33"/>
      <c r="C144" s="224" t="s">
        <v>290</v>
      </c>
      <c r="D144" s="224" t="s">
        <v>224</v>
      </c>
      <c r="E144" s="225" t="s">
        <v>1352</v>
      </c>
      <c r="F144" s="226" t="s">
        <v>1353</v>
      </c>
      <c r="G144" s="227" t="s">
        <v>601</v>
      </c>
      <c r="H144" s="228">
        <v>1</v>
      </c>
      <c r="I144" s="229">
        <v>56100</v>
      </c>
      <c r="J144" s="229">
        <f>ROUND(I144*H144,2)</f>
        <v>56100</v>
      </c>
      <c r="K144" s="226" t="s">
        <v>17</v>
      </c>
      <c r="L144" s="230"/>
      <c r="M144" s="231" t="s">
        <v>17</v>
      </c>
      <c r="N144" s="232" t="s">
        <v>39</v>
      </c>
      <c r="O144" s="204">
        <v>0</v>
      </c>
      <c r="P144" s="204">
        <f>O144*H144</f>
        <v>0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06" t="s">
        <v>176</v>
      </c>
      <c r="AT144" s="206" t="s">
        <v>224</v>
      </c>
      <c r="AU144" s="206" t="s">
        <v>78</v>
      </c>
      <c r="AY144" s="17" t="s">
        <v>127</v>
      </c>
      <c r="BE144" s="207">
        <f>IF(N144="základní",J144,0)</f>
        <v>56100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7" t="s">
        <v>76</v>
      </c>
      <c r="BK144" s="207">
        <f>ROUND(I144*H144,2)</f>
        <v>56100</v>
      </c>
      <c r="BL144" s="17" t="s">
        <v>134</v>
      </c>
      <c r="BM144" s="206" t="s">
        <v>444</v>
      </c>
    </row>
    <row r="145" s="2" customFormat="1">
      <c r="A145" s="32"/>
      <c r="B145" s="33"/>
      <c r="C145" s="34"/>
      <c r="D145" s="208" t="s">
        <v>136</v>
      </c>
      <c r="E145" s="34"/>
      <c r="F145" s="209" t="s">
        <v>1353</v>
      </c>
      <c r="G145" s="34"/>
      <c r="H145" s="34"/>
      <c r="I145" s="34"/>
      <c r="J145" s="34"/>
      <c r="K145" s="34"/>
      <c r="L145" s="38"/>
      <c r="M145" s="210"/>
      <c r="N145" s="211"/>
      <c r="O145" s="77"/>
      <c r="P145" s="77"/>
      <c r="Q145" s="77"/>
      <c r="R145" s="77"/>
      <c r="S145" s="77"/>
      <c r="T145" s="7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136</v>
      </c>
      <c r="AU145" s="17" t="s">
        <v>78</v>
      </c>
    </row>
    <row r="146" s="2" customFormat="1" ht="16.5" customHeight="1">
      <c r="A146" s="32"/>
      <c r="B146" s="33"/>
      <c r="C146" s="224" t="s">
        <v>297</v>
      </c>
      <c r="D146" s="224" t="s">
        <v>224</v>
      </c>
      <c r="E146" s="225" t="s">
        <v>1354</v>
      </c>
      <c r="F146" s="226" t="s">
        <v>1355</v>
      </c>
      <c r="G146" s="227" t="s">
        <v>165</v>
      </c>
      <c r="H146" s="228">
        <v>35</v>
      </c>
      <c r="I146" s="229">
        <v>60</v>
      </c>
      <c r="J146" s="229">
        <f>ROUND(I146*H146,2)</f>
        <v>2100</v>
      </c>
      <c r="K146" s="226" t="s">
        <v>17</v>
      </c>
      <c r="L146" s="230"/>
      <c r="M146" s="231" t="s">
        <v>17</v>
      </c>
      <c r="N146" s="232" t="s">
        <v>39</v>
      </c>
      <c r="O146" s="204">
        <v>0</v>
      </c>
      <c r="P146" s="204">
        <f>O146*H146</f>
        <v>0</v>
      </c>
      <c r="Q146" s="204">
        <v>0</v>
      </c>
      <c r="R146" s="204">
        <f>Q146*H146</f>
        <v>0</v>
      </c>
      <c r="S146" s="204">
        <v>0</v>
      </c>
      <c r="T146" s="20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06" t="s">
        <v>176</v>
      </c>
      <c r="AT146" s="206" t="s">
        <v>224</v>
      </c>
      <c r="AU146" s="206" t="s">
        <v>78</v>
      </c>
      <c r="AY146" s="17" t="s">
        <v>127</v>
      </c>
      <c r="BE146" s="207">
        <f>IF(N146="základní",J146,0)</f>
        <v>2100</v>
      </c>
      <c r="BF146" s="207">
        <f>IF(N146="snížená",J146,0)</f>
        <v>0</v>
      </c>
      <c r="BG146" s="207">
        <f>IF(N146="zákl. přenesená",J146,0)</f>
        <v>0</v>
      </c>
      <c r="BH146" s="207">
        <f>IF(N146="sníž. přenesená",J146,0)</f>
        <v>0</v>
      </c>
      <c r="BI146" s="207">
        <f>IF(N146="nulová",J146,0)</f>
        <v>0</v>
      </c>
      <c r="BJ146" s="17" t="s">
        <v>76</v>
      </c>
      <c r="BK146" s="207">
        <f>ROUND(I146*H146,2)</f>
        <v>2100</v>
      </c>
      <c r="BL146" s="17" t="s">
        <v>134</v>
      </c>
      <c r="BM146" s="206" t="s">
        <v>454</v>
      </c>
    </row>
    <row r="147" s="2" customFormat="1">
      <c r="A147" s="32"/>
      <c r="B147" s="33"/>
      <c r="C147" s="34"/>
      <c r="D147" s="208" t="s">
        <v>136</v>
      </c>
      <c r="E147" s="34"/>
      <c r="F147" s="209" t="s">
        <v>1355</v>
      </c>
      <c r="G147" s="34"/>
      <c r="H147" s="34"/>
      <c r="I147" s="34"/>
      <c r="J147" s="34"/>
      <c r="K147" s="34"/>
      <c r="L147" s="38"/>
      <c r="M147" s="210"/>
      <c r="N147" s="211"/>
      <c r="O147" s="77"/>
      <c r="P147" s="77"/>
      <c r="Q147" s="77"/>
      <c r="R147" s="77"/>
      <c r="S147" s="77"/>
      <c r="T147" s="78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136</v>
      </c>
      <c r="AU147" s="17" t="s">
        <v>78</v>
      </c>
    </row>
    <row r="148" s="2" customFormat="1" ht="16.5" customHeight="1">
      <c r="A148" s="32"/>
      <c r="B148" s="33"/>
      <c r="C148" s="224" t="s">
        <v>304</v>
      </c>
      <c r="D148" s="224" t="s">
        <v>224</v>
      </c>
      <c r="E148" s="225" t="s">
        <v>1356</v>
      </c>
      <c r="F148" s="226" t="s">
        <v>1357</v>
      </c>
      <c r="G148" s="227" t="s">
        <v>165</v>
      </c>
      <c r="H148" s="228">
        <v>10</v>
      </c>
      <c r="I148" s="229">
        <v>25.02</v>
      </c>
      <c r="J148" s="229">
        <f>ROUND(I148*H148,2)</f>
        <v>250.19999999999999</v>
      </c>
      <c r="K148" s="226" t="s">
        <v>17</v>
      </c>
      <c r="L148" s="230"/>
      <c r="M148" s="231" t="s">
        <v>17</v>
      </c>
      <c r="N148" s="232" t="s">
        <v>39</v>
      </c>
      <c r="O148" s="204">
        <v>0</v>
      </c>
      <c r="P148" s="204">
        <f>O148*H148</f>
        <v>0</v>
      </c>
      <c r="Q148" s="204">
        <v>0</v>
      </c>
      <c r="R148" s="204">
        <f>Q148*H148</f>
        <v>0</v>
      </c>
      <c r="S148" s="204">
        <v>0</v>
      </c>
      <c r="T148" s="20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06" t="s">
        <v>176</v>
      </c>
      <c r="AT148" s="206" t="s">
        <v>224</v>
      </c>
      <c r="AU148" s="206" t="s">
        <v>78</v>
      </c>
      <c r="AY148" s="17" t="s">
        <v>127</v>
      </c>
      <c r="BE148" s="207">
        <f>IF(N148="základní",J148,0)</f>
        <v>250.19999999999999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7" t="s">
        <v>76</v>
      </c>
      <c r="BK148" s="207">
        <f>ROUND(I148*H148,2)</f>
        <v>250.19999999999999</v>
      </c>
      <c r="BL148" s="17" t="s">
        <v>134</v>
      </c>
      <c r="BM148" s="206" t="s">
        <v>462</v>
      </c>
    </row>
    <row r="149" s="2" customFormat="1">
      <c r="A149" s="32"/>
      <c r="B149" s="33"/>
      <c r="C149" s="34"/>
      <c r="D149" s="208" t="s">
        <v>136</v>
      </c>
      <c r="E149" s="34"/>
      <c r="F149" s="209" t="s">
        <v>1357</v>
      </c>
      <c r="G149" s="34"/>
      <c r="H149" s="34"/>
      <c r="I149" s="34"/>
      <c r="J149" s="34"/>
      <c r="K149" s="34"/>
      <c r="L149" s="38"/>
      <c r="M149" s="210"/>
      <c r="N149" s="211"/>
      <c r="O149" s="77"/>
      <c r="P149" s="77"/>
      <c r="Q149" s="77"/>
      <c r="R149" s="77"/>
      <c r="S149" s="77"/>
      <c r="T149" s="78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136</v>
      </c>
      <c r="AU149" s="17" t="s">
        <v>78</v>
      </c>
    </row>
    <row r="150" s="2" customFormat="1" ht="16.5" customHeight="1">
      <c r="A150" s="32"/>
      <c r="B150" s="33"/>
      <c r="C150" s="224" t="s">
        <v>311</v>
      </c>
      <c r="D150" s="224" t="s">
        <v>224</v>
      </c>
      <c r="E150" s="225" t="s">
        <v>1358</v>
      </c>
      <c r="F150" s="226" t="s">
        <v>1174</v>
      </c>
      <c r="G150" s="227" t="s">
        <v>601</v>
      </c>
      <c r="H150" s="228">
        <v>2</v>
      </c>
      <c r="I150" s="229">
        <v>391.76999999999998</v>
      </c>
      <c r="J150" s="229">
        <f>ROUND(I150*H150,2)</f>
        <v>783.53999999999996</v>
      </c>
      <c r="K150" s="226" t="s">
        <v>17</v>
      </c>
      <c r="L150" s="230"/>
      <c r="M150" s="231" t="s">
        <v>17</v>
      </c>
      <c r="N150" s="232" t="s">
        <v>39</v>
      </c>
      <c r="O150" s="204">
        <v>0</v>
      </c>
      <c r="P150" s="204">
        <f>O150*H150</f>
        <v>0</v>
      </c>
      <c r="Q150" s="204">
        <v>0</v>
      </c>
      <c r="R150" s="204">
        <f>Q150*H150</f>
        <v>0</v>
      </c>
      <c r="S150" s="204">
        <v>0</v>
      </c>
      <c r="T150" s="20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06" t="s">
        <v>176</v>
      </c>
      <c r="AT150" s="206" t="s">
        <v>224</v>
      </c>
      <c r="AU150" s="206" t="s">
        <v>78</v>
      </c>
      <c r="AY150" s="17" t="s">
        <v>127</v>
      </c>
      <c r="BE150" s="207">
        <f>IF(N150="základní",J150,0)</f>
        <v>783.53999999999996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17" t="s">
        <v>76</v>
      </c>
      <c r="BK150" s="207">
        <f>ROUND(I150*H150,2)</f>
        <v>783.53999999999996</v>
      </c>
      <c r="BL150" s="17" t="s">
        <v>134</v>
      </c>
      <c r="BM150" s="206" t="s">
        <v>472</v>
      </c>
    </row>
    <row r="151" s="2" customFormat="1">
      <c r="A151" s="32"/>
      <c r="B151" s="33"/>
      <c r="C151" s="34"/>
      <c r="D151" s="208" t="s">
        <v>136</v>
      </c>
      <c r="E151" s="34"/>
      <c r="F151" s="209" t="s">
        <v>1174</v>
      </c>
      <c r="G151" s="34"/>
      <c r="H151" s="34"/>
      <c r="I151" s="34"/>
      <c r="J151" s="34"/>
      <c r="K151" s="34"/>
      <c r="L151" s="38"/>
      <c r="M151" s="210"/>
      <c r="N151" s="211"/>
      <c r="O151" s="77"/>
      <c r="P151" s="77"/>
      <c r="Q151" s="77"/>
      <c r="R151" s="77"/>
      <c r="S151" s="77"/>
      <c r="T151" s="78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136</v>
      </c>
      <c r="AU151" s="17" t="s">
        <v>78</v>
      </c>
    </row>
    <row r="152" s="12" customFormat="1" ht="22.8" customHeight="1">
      <c r="A152" s="12"/>
      <c r="B152" s="181"/>
      <c r="C152" s="182"/>
      <c r="D152" s="183" t="s">
        <v>67</v>
      </c>
      <c r="E152" s="194" t="s">
        <v>1359</v>
      </c>
      <c r="F152" s="194" t="s">
        <v>1360</v>
      </c>
      <c r="G152" s="182"/>
      <c r="H152" s="182"/>
      <c r="I152" s="182"/>
      <c r="J152" s="195">
        <f>BK152</f>
        <v>17018.189999999999</v>
      </c>
      <c r="K152" s="182"/>
      <c r="L152" s="186"/>
      <c r="M152" s="187"/>
      <c r="N152" s="188"/>
      <c r="O152" s="188"/>
      <c r="P152" s="189">
        <f>SUM(P153:P160)</f>
        <v>0</v>
      </c>
      <c r="Q152" s="188"/>
      <c r="R152" s="189">
        <f>SUM(R153:R160)</f>
        <v>0</v>
      </c>
      <c r="S152" s="188"/>
      <c r="T152" s="190">
        <f>SUM(T153:T160)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91" t="s">
        <v>76</v>
      </c>
      <c r="AT152" s="192" t="s">
        <v>67</v>
      </c>
      <c r="AU152" s="192" t="s">
        <v>76</v>
      </c>
      <c r="AY152" s="191" t="s">
        <v>127</v>
      </c>
      <c r="BK152" s="193">
        <f>SUM(BK153:BK160)</f>
        <v>17018.189999999999</v>
      </c>
    </row>
    <row r="153" s="2" customFormat="1" ht="24.15" customHeight="1">
      <c r="A153" s="32"/>
      <c r="B153" s="33"/>
      <c r="C153" s="224" t="s">
        <v>319</v>
      </c>
      <c r="D153" s="224" t="s">
        <v>224</v>
      </c>
      <c r="E153" s="225" t="s">
        <v>1361</v>
      </c>
      <c r="F153" s="226" t="s">
        <v>1362</v>
      </c>
      <c r="G153" s="227" t="s">
        <v>601</v>
      </c>
      <c r="H153" s="228">
        <v>1</v>
      </c>
      <c r="I153" s="229">
        <v>2625.48</v>
      </c>
      <c r="J153" s="229">
        <f>ROUND(I153*H153,2)</f>
        <v>2625.48</v>
      </c>
      <c r="K153" s="226" t="s">
        <v>17</v>
      </c>
      <c r="L153" s="230"/>
      <c r="M153" s="231" t="s">
        <v>17</v>
      </c>
      <c r="N153" s="232" t="s">
        <v>39</v>
      </c>
      <c r="O153" s="204">
        <v>0</v>
      </c>
      <c r="P153" s="204">
        <f>O153*H153</f>
        <v>0</v>
      </c>
      <c r="Q153" s="204">
        <v>0</v>
      </c>
      <c r="R153" s="204">
        <f>Q153*H153</f>
        <v>0</v>
      </c>
      <c r="S153" s="204">
        <v>0</v>
      </c>
      <c r="T153" s="20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06" t="s">
        <v>176</v>
      </c>
      <c r="AT153" s="206" t="s">
        <v>224</v>
      </c>
      <c r="AU153" s="206" t="s">
        <v>78</v>
      </c>
      <c r="AY153" s="17" t="s">
        <v>127</v>
      </c>
      <c r="BE153" s="207">
        <f>IF(N153="základní",J153,0)</f>
        <v>2625.48</v>
      </c>
      <c r="BF153" s="207">
        <f>IF(N153="snížená",J153,0)</f>
        <v>0</v>
      </c>
      <c r="BG153" s="207">
        <f>IF(N153="zákl. přenesená",J153,0)</f>
        <v>0</v>
      </c>
      <c r="BH153" s="207">
        <f>IF(N153="sníž. přenesená",J153,0)</f>
        <v>0</v>
      </c>
      <c r="BI153" s="207">
        <f>IF(N153="nulová",J153,0)</f>
        <v>0</v>
      </c>
      <c r="BJ153" s="17" t="s">
        <v>76</v>
      </c>
      <c r="BK153" s="207">
        <f>ROUND(I153*H153,2)</f>
        <v>2625.48</v>
      </c>
      <c r="BL153" s="17" t="s">
        <v>134</v>
      </c>
      <c r="BM153" s="206" t="s">
        <v>483</v>
      </c>
    </row>
    <row r="154" s="2" customFormat="1">
      <c r="A154" s="32"/>
      <c r="B154" s="33"/>
      <c r="C154" s="34"/>
      <c r="D154" s="208" t="s">
        <v>136</v>
      </c>
      <c r="E154" s="34"/>
      <c r="F154" s="209" t="s">
        <v>1362</v>
      </c>
      <c r="G154" s="34"/>
      <c r="H154" s="34"/>
      <c r="I154" s="34"/>
      <c r="J154" s="34"/>
      <c r="K154" s="34"/>
      <c r="L154" s="38"/>
      <c r="M154" s="210"/>
      <c r="N154" s="211"/>
      <c r="O154" s="77"/>
      <c r="P154" s="77"/>
      <c r="Q154" s="77"/>
      <c r="R154" s="77"/>
      <c r="S154" s="77"/>
      <c r="T154" s="78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136</v>
      </c>
      <c r="AU154" s="17" t="s">
        <v>78</v>
      </c>
    </row>
    <row r="155" s="2" customFormat="1" ht="16.5" customHeight="1">
      <c r="A155" s="32"/>
      <c r="B155" s="33"/>
      <c r="C155" s="224" t="s">
        <v>325</v>
      </c>
      <c r="D155" s="224" t="s">
        <v>224</v>
      </c>
      <c r="E155" s="225" t="s">
        <v>1363</v>
      </c>
      <c r="F155" s="226" t="s">
        <v>1364</v>
      </c>
      <c r="G155" s="227" t="s">
        <v>601</v>
      </c>
      <c r="H155" s="228">
        <v>1</v>
      </c>
      <c r="I155" s="229">
        <v>1115.27</v>
      </c>
      <c r="J155" s="229">
        <f>ROUND(I155*H155,2)</f>
        <v>1115.27</v>
      </c>
      <c r="K155" s="226" t="s">
        <v>17</v>
      </c>
      <c r="L155" s="230"/>
      <c r="M155" s="231" t="s">
        <v>17</v>
      </c>
      <c r="N155" s="232" t="s">
        <v>39</v>
      </c>
      <c r="O155" s="204">
        <v>0</v>
      </c>
      <c r="P155" s="204">
        <f>O155*H155</f>
        <v>0</v>
      </c>
      <c r="Q155" s="204">
        <v>0</v>
      </c>
      <c r="R155" s="204">
        <f>Q155*H155</f>
        <v>0</v>
      </c>
      <c r="S155" s="204">
        <v>0</v>
      </c>
      <c r="T155" s="205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06" t="s">
        <v>176</v>
      </c>
      <c r="AT155" s="206" t="s">
        <v>224</v>
      </c>
      <c r="AU155" s="206" t="s">
        <v>78</v>
      </c>
      <c r="AY155" s="17" t="s">
        <v>127</v>
      </c>
      <c r="BE155" s="207">
        <f>IF(N155="základní",J155,0)</f>
        <v>1115.27</v>
      </c>
      <c r="BF155" s="207">
        <f>IF(N155="snížená",J155,0)</f>
        <v>0</v>
      </c>
      <c r="BG155" s="207">
        <f>IF(N155="zákl. přenesená",J155,0)</f>
        <v>0</v>
      </c>
      <c r="BH155" s="207">
        <f>IF(N155="sníž. přenesená",J155,0)</f>
        <v>0</v>
      </c>
      <c r="BI155" s="207">
        <f>IF(N155="nulová",J155,0)</f>
        <v>0</v>
      </c>
      <c r="BJ155" s="17" t="s">
        <v>76</v>
      </c>
      <c r="BK155" s="207">
        <f>ROUND(I155*H155,2)</f>
        <v>1115.27</v>
      </c>
      <c r="BL155" s="17" t="s">
        <v>134</v>
      </c>
      <c r="BM155" s="206" t="s">
        <v>493</v>
      </c>
    </row>
    <row r="156" s="2" customFormat="1">
      <c r="A156" s="32"/>
      <c r="B156" s="33"/>
      <c r="C156" s="34"/>
      <c r="D156" s="208" t="s">
        <v>136</v>
      </c>
      <c r="E156" s="34"/>
      <c r="F156" s="209" t="s">
        <v>1364</v>
      </c>
      <c r="G156" s="34"/>
      <c r="H156" s="34"/>
      <c r="I156" s="34"/>
      <c r="J156" s="34"/>
      <c r="K156" s="34"/>
      <c r="L156" s="38"/>
      <c r="M156" s="210"/>
      <c r="N156" s="211"/>
      <c r="O156" s="77"/>
      <c r="P156" s="77"/>
      <c r="Q156" s="77"/>
      <c r="R156" s="77"/>
      <c r="S156" s="77"/>
      <c r="T156" s="78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136</v>
      </c>
      <c r="AU156" s="17" t="s">
        <v>78</v>
      </c>
    </row>
    <row r="157" s="2" customFormat="1" ht="16.5" customHeight="1">
      <c r="A157" s="32"/>
      <c r="B157" s="33"/>
      <c r="C157" s="224" t="s">
        <v>331</v>
      </c>
      <c r="D157" s="224" t="s">
        <v>224</v>
      </c>
      <c r="E157" s="225" t="s">
        <v>1365</v>
      </c>
      <c r="F157" s="226" t="s">
        <v>1366</v>
      </c>
      <c r="G157" s="227" t="s">
        <v>601</v>
      </c>
      <c r="H157" s="228">
        <v>1</v>
      </c>
      <c r="I157" s="229">
        <v>13088.23</v>
      </c>
      <c r="J157" s="229">
        <f>ROUND(I157*H157,2)</f>
        <v>13088.23</v>
      </c>
      <c r="K157" s="226" t="s">
        <v>17</v>
      </c>
      <c r="L157" s="230"/>
      <c r="M157" s="231" t="s">
        <v>17</v>
      </c>
      <c r="N157" s="232" t="s">
        <v>39</v>
      </c>
      <c r="O157" s="204">
        <v>0</v>
      </c>
      <c r="P157" s="204">
        <f>O157*H157</f>
        <v>0</v>
      </c>
      <c r="Q157" s="204">
        <v>0</v>
      </c>
      <c r="R157" s="204">
        <f>Q157*H157</f>
        <v>0</v>
      </c>
      <c r="S157" s="204">
        <v>0</v>
      </c>
      <c r="T157" s="205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06" t="s">
        <v>176</v>
      </c>
      <c r="AT157" s="206" t="s">
        <v>224</v>
      </c>
      <c r="AU157" s="206" t="s">
        <v>78</v>
      </c>
      <c r="AY157" s="17" t="s">
        <v>127</v>
      </c>
      <c r="BE157" s="207">
        <f>IF(N157="základní",J157,0)</f>
        <v>13088.23</v>
      </c>
      <c r="BF157" s="207">
        <f>IF(N157="snížená",J157,0)</f>
        <v>0</v>
      </c>
      <c r="BG157" s="207">
        <f>IF(N157="zákl. přenesená",J157,0)</f>
        <v>0</v>
      </c>
      <c r="BH157" s="207">
        <f>IF(N157="sníž. přenesená",J157,0)</f>
        <v>0</v>
      </c>
      <c r="BI157" s="207">
        <f>IF(N157="nulová",J157,0)</f>
        <v>0</v>
      </c>
      <c r="BJ157" s="17" t="s">
        <v>76</v>
      </c>
      <c r="BK157" s="207">
        <f>ROUND(I157*H157,2)</f>
        <v>13088.23</v>
      </c>
      <c r="BL157" s="17" t="s">
        <v>134</v>
      </c>
      <c r="BM157" s="206" t="s">
        <v>502</v>
      </c>
    </row>
    <row r="158" s="2" customFormat="1">
      <c r="A158" s="32"/>
      <c r="B158" s="33"/>
      <c r="C158" s="34"/>
      <c r="D158" s="208" t="s">
        <v>136</v>
      </c>
      <c r="E158" s="34"/>
      <c r="F158" s="209" t="s">
        <v>1366</v>
      </c>
      <c r="G158" s="34"/>
      <c r="H158" s="34"/>
      <c r="I158" s="34"/>
      <c r="J158" s="34"/>
      <c r="K158" s="34"/>
      <c r="L158" s="38"/>
      <c r="M158" s="210"/>
      <c r="N158" s="211"/>
      <c r="O158" s="77"/>
      <c r="P158" s="77"/>
      <c r="Q158" s="77"/>
      <c r="R158" s="77"/>
      <c r="S158" s="77"/>
      <c r="T158" s="78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136</v>
      </c>
      <c r="AU158" s="17" t="s">
        <v>78</v>
      </c>
    </row>
    <row r="159" s="2" customFormat="1" ht="16.5" customHeight="1">
      <c r="A159" s="32"/>
      <c r="B159" s="33"/>
      <c r="C159" s="224" t="s">
        <v>337</v>
      </c>
      <c r="D159" s="224" t="s">
        <v>224</v>
      </c>
      <c r="E159" s="225" t="s">
        <v>1367</v>
      </c>
      <c r="F159" s="226" t="s">
        <v>1368</v>
      </c>
      <c r="G159" s="227" t="s">
        <v>601</v>
      </c>
      <c r="H159" s="228">
        <v>1</v>
      </c>
      <c r="I159" s="229">
        <v>189.21000000000001</v>
      </c>
      <c r="J159" s="229">
        <f>ROUND(I159*H159,2)</f>
        <v>189.21000000000001</v>
      </c>
      <c r="K159" s="226" t="s">
        <v>17</v>
      </c>
      <c r="L159" s="230"/>
      <c r="M159" s="231" t="s">
        <v>17</v>
      </c>
      <c r="N159" s="232" t="s">
        <v>39</v>
      </c>
      <c r="O159" s="204">
        <v>0</v>
      </c>
      <c r="P159" s="204">
        <f>O159*H159</f>
        <v>0</v>
      </c>
      <c r="Q159" s="204">
        <v>0</v>
      </c>
      <c r="R159" s="204">
        <f>Q159*H159</f>
        <v>0</v>
      </c>
      <c r="S159" s="204">
        <v>0</v>
      </c>
      <c r="T159" s="205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06" t="s">
        <v>176</v>
      </c>
      <c r="AT159" s="206" t="s">
        <v>224</v>
      </c>
      <c r="AU159" s="206" t="s">
        <v>78</v>
      </c>
      <c r="AY159" s="17" t="s">
        <v>127</v>
      </c>
      <c r="BE159" s="207">
        <f>IF(N159="základní",J159,0)</f>
        <v>189.21000000000001</v>
      </c>
      <c r="BF159" s="207">
        <f>IF(N159="snížená",J159,0)</f>
        <v>0</v>
      </c>
      <c r="BG159" s="207">
        <f>IF(N159="zákl. přenesená",J159,0)</f>
        <v>0</v>
      </c>
      <c r="BH159" s="207">
        <f>IF(N159="sníž. přenesená",J159,0)</f>
        <v>0</v>
      </c>
      <c r="BI159" s="207">
        <f>IF(N159="nulová",J159,0)</f>
        <v>0</v>
      </c>
      <c r="BJ159" s="17" t="s">
        <v>76</v>
      </c>
      <c r="BK159" s="207">
        <f>ROUND(I159*H159,2)</f>
        <v>189.21000000000001</v>
      </c>
      <c r="BL159" s="17" t="s">
        <v>134</v>
      </c>
      <c r="BM159" s="206" t="s">
        <v>518</v>
      </c>
    </row>
    <row r="160" s="2" customFormat="1">
      <c r="A160" s="32"/>
      <c r="B160" s="33"/>
      <c r="C160" s="34"/>
      <c r="D160" s="208" t="s">
        <v>136</v>
      </c>
      <c r="E160" s="34"/>
      <c r="F160" s="209" t="s">
        <v>1368</v>
      </c>
      <c r="G160" s="34"/>
      <c r="H160" s="34"/>
      <c r="I160" s="34"/>
      <c r="J160" s="34"/>
      <c r="K160" s="34"/>
      <c r="L160" s="38"/>
      <c r="M160" s="210"/>
      <c r="N160" s="211"/>
      <c r="O160" s="77"/>
      <c r="P160" s="77"/>
      <c r="Q160" s="77"/>
      <c r="R160" s="77"/>
      <c r="S160" s="77"/>
      <c r="T160" s="78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136</v>
      </c>
      <c r="AU160" s="17" t="s">
        <v>78</v>
      </c>
    </row>
    <row r="161" s="12" customFormat="1" ht="22.8" customHeight="1">
      <c r="A161" s="12"/>
      <c r="B161" s="181"/>
      <c r="C161" s="182"/>
      <c r="D161" s="183" t="s">
        <v>67</v>
      </c>
      <c r="E161" s="194" t="s">
        <v>1369</v>
      </c>
      <c r="F161" s="194" t="s">
        <v>1370</v>
      </c>
      <c r="G161" s="182"/>
      <c r="H161" s="182"/>
      <c r="I161" s="182"/>
      <c r="J161" s="195">
        <f>BK161</f>
        <v>2025.21</v>
      </c>
      <c r="K161" s="182"/>
      <c r="L161" s="186"/>
      <c r="M161" s="187"/>
      <c r="N161" s="188"/>
      <c r="O161" s="188"/>
      <c r="P161" s="189">
        <f>SUM(P162:P163)</f>
        <v>0</v>
      </c>
      <c r="Q161" s="188"/>
      <c r="R161" s="189">
        <f>SUM(R162:R163)</f>
        <v>0</v>
      </c>
      <c r="S161" s="188"/>
      <c r="T161" s="190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91" t="s">
        <v>76</v>
      </c>
      <c r="AT161" s="192" t="s">
        <v>67</v>
      </c>
      <c r="AU161" s="192" t="s">
        <v>76</v>
      </c>
      <c r="AY161" s="191" t="s">
        <v>127</v>
      </c>
      <c r="BK161" s="193">
        <f>SUM(BK162:BK163)</f>
        <v>2025.21</v>
      </c>
    </row>
    <row r="162" s="2" customFormat="1" ht="24.15" customHeight="1">
      <c r="A162" s="32"/>
      <c r="B162" s="33"/>
      <c r="C162" s="224" t="s">
        <v>343</v>
      </c>
      <c r="D162" s="224" t="s">
        <v>224</v>
      </c>
      <c r="E162" s="225" t="s">
        <v>1371</v>
      </c>
      <c r="F162" s="226" t="s">
        <v>1372</v>
      </c>
      <c r="G162" s="227" t="s">
        <v>601</v>
      </c>
      <c r="H162" s="228">
        <v>1</v>
      </c>
      <c r="I162" s="229">
        <v>2025.21</v>
      </c>
      <c r="J162" s="229">
        <f>ROUND(I162*H162,2)</f>
        <v>2025.21</v>
      </c>
      <c r="K162" s="226" t="s">
        <v>17</v>
      </c>
      <c r="L162" s="230"/>
      <c r="M162" s="231" t="s">
        <v>17</v>
      </c>
      <c r="N162" s="232" t="s">
        <v>39</v>
      </c>
      <c r="O162" s="204">
        <v>0</v>
      </c>
      <c r="P162" s="204">
        <f>O162*H162</f>
        <v>0</v>
      </c>
      <c r="Q162" s="204">
        <v>0</v>
      </c>
      <c r="R162" s="204">
        <f>Q162*H162</f>
        <v>0</v>
      </c>
      <c r="S162" s="204">
        <v>0</v>
      </c>
      <c r="T162" s="205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06" t="s">
        <v>176</v>
      </c>
      <c r="AT162" s="206" t="s">
        <v>224</v>
      </c>
      <c r="AU162" s="206" t="s">
        <v>78</v>
      </c>
      <c r="AY162" s="17" t="s">
        <v>127</v>
      </c>
      <c r="BE162" s="207">
        <f>IF(N162="základní",J162,0)</f>
        <v>2025.21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7" t="s">
        <v>76</v>
      </c>
      <c r="BK162" s="207">
        <f>ROUND(I162*H162,2)</f>
        <v>2025.21</v>
      </c>
      <c r="BL162" s="17" t="s">
        <v>134</v>
      </c>
      <c r="BM162" s="206" t="s">
        <v>530</v>
      </c>
    </row>
    <row r="163" s="2" customFormat="1">
      <c r="A163" s="32"/>
      <c r="B163" s="33"/>
      <c r="C163" s="34"/>
      <c r="D163" s="208" t="s">
        <v>136</v>
      </c>
      <c r="E163" s="34"/>
      <c r="F163" s="209" t="s">
        <v>1372</v>
      </c>
      <c r="G163" s="34"/>
      <c r="H163" s="34"/>
      <c r="I163" s="34"/>
      <c r="J163" s="34"/>
      <c r="K163" s="34"/>
      <c r="L163" s="38"/>
      <c r="M163" s="210"/>
      <c r="N163" s="211"/>
      <c r="O163" s="77"/>
      <c r="P163" s="77"/>
      <c r="Q163" s="77"/>
      <c r="R163" s="77"/>
      <c r="S163" s="77"/>
      <c r="T163" s="7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T163" s="17" t="s">
        <v>136</v>
      </c>
      <c r="AU163" s="17" t="s">
        <v>78</v>
      </c>
    </row>
    <row r="164" s="12" customFormat="1" ht="22.8" customHeight="1">
      <c r="A164" s="12"/>
      <c r="B164" s="181"/>
      <c r="C164" s="182"/>
      <c r="D164" s="183" t="s">
        <v>67</v>
      </c>
      <c r="E164" s="194" t="s">
        <v>1373</v>
      </c>
      <c r="F164" s="194" t="s">
        <v>1374</v>
      </c>
      <c r="G164" s="182"/>
      <c r="H164" s="182"/>
      <c r="I164" s="182"/>
      <c r="J164" s="195">
        <f>BK164</f>
        <v>1500</v>
      </c>
      <c r="K164" s="182"/>
      <c r="L164" s="186"/>
      <c r="M164" s="187"/>
      <c r="N164" s="188"/>
      <c r="O164" s="188"/>
      <c r="P164" s="189">
        <f>SUM(P165:P168)</f>
        <v>0</v>
      </c>
      <c r="Q164" s="188"/>
      <c r="R164" s="189">
        <f>SUM(R165:R168)</f>
        <v>0</v>
      </c>
      <c r="S164" s="188"/>
      <c r="T164" s="190">
        <f>SUM(T165:T168)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91" t="s">
        <v>76</v>
      </c>
      <c r="AT164" s="192" t="s">
        <v>67</v>
      </c>
      <c r="AU164" s="192" t="s">
        <v>76</v>
      </c>
      <c r="AY164" s="191" t="s">
        <v>127</v>
      </c>
      <c r="BK164" s="193">
        <f>SUM(BK165:BK168)</f>
        <v>1500</v>
      </c>
    </row>
    <row r="165" s="2" customFormat="1" ht="16.5" customHeight="1">
      <c r="A165" s="32"/>
      <c r="B165" s="33"/>
      <c r="C165" s="224" t="s">
        <v>349</v>
      </c>
      <c r="D165" s="224" t="s">
        <v>224</v>
      </c>
      <c r="E165" s="225" t="s">
        <v>1375</v>
      </c>
      <c r="F165" s="226" t="s">
        <v>1376</v>
      </c>
      <c r="G165" s="227" t="s">
        <v>601</v>
      </c>
      <c r="H165" s="228">
        <v>2</v>
      </c>
      <c r="I165" s="229">
        <v>450</v>
      </c>
      <c r="J165" s="229">
        <f>ROUND(I165*H165,2)</f>
        <v>900</v>
      </c>
      <c r="K165" s="226" t="s">
        <v>17</v>
      </c>
      <c r="L165" s="230"/>
      <c r="M165" s="231" t="s">
        <v>17</v>
      </c>
      <c r="N165" s="232" t="s">
        <v>39</v>
      </c>
      <c r="O165" s="204">
        <v>0</v>
      </c>
      <c r="P165" s="204">
        <f>O165*H165</f>
        <v>0</v>
      </c>
      <c r="Q165" s="204">
        <v>0</v>
      </c>
      <c r="R165" s="204">
        <f>Q165*H165</f>
        <v>0</v>
      </c>
      <c r="S165" s="204">
        <v>0</v>
      </c>
      <c r="T165" s="205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06" t="s">
        <v>176</v>
      </c>
      <c r="AT165" s="206" t="s">
        <v>224</v>
      </c>
      <c r="AU165" s="206" t="s">
        <v>78</v>
      </c>
      <c r="AY165" s="17" t="s">
        <v>127</v>
      </c>
      <c r="BE165" s="207">
        <f>IF(N165="základní",J165,0)</f>
        <v>900</v>
      </c>
      <c r="BF165" s="207">
        <f>IF(N165="snížená",J165,0)</f>
        <v>0</v>
      </c>
      <c r="BG165" s="207">
        <f>IF(N165="zákl. přenesená",J165,0)</f>
        <v>0</v>
      </c>
      <c r="BH165" s="207">
        <f>IF(N165="sníž. přenesená",J165,0)</f>
        <v>0</v>
      </c>
      <c r="BI165" s="207">
        <f>IF(N165="nulová",J165,0)</f>
        <v>0</v>
      </c>
      <c r="BJ165" s="17" t="s">
        <v>76</v>
      </c>
      <c r="BK165" s="207">
        <f>ROUND(I165*H165,2)</f>
        <v>900</v>
      </c>
      <c r="BL165" s="17" t="s">
        <v>134</v>
      </c>
      <c r="BM165" s="206" t="s">
        <v>543</v>
      </c>
    </row>
    <row r="166" s="2" customFormat="1">
      <c r="A166" s="32"/>
      <c r="B166" s="33"/>
      <c r="C166" s="34"/>
      <c r="D166" s="208" t="s">
        <v>136</v>
      </c>
      <c r="E166" s="34"/>
      <c r="F166" s="209" t="s">
        <v>1376</v>
      </c>
      <c r="G166" s="34"/>
      <c r="H166" s="34"/>
      <c r="I166" s="34"/>
      <c r="J166" s="34"/>
      <c r="K166" s="34"/>
      <c r="L166" s="38"/>
      <c r="M166" s="210"/>
      <c r="N166" s="211"/>
      <c r="O166" s="77"/>
      <c r="P166" s="77"/>
      <c r="Q166" s="77"/>
      <c r="R166" s="77"/>
      <c r="S166" s="77"/>
      <c r="T166" s="7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136</v>
      </c>
      <c r="AU166" s="17" t="s">
        <v>78</v>
      </c>
    </row>
    <row r="167" s="2" customFormat="1" ht="16.5" customHeight="1">
      <c r="A167" s="32"/>
      <c r="B167" s="33"/>
      <c r="C167" s="224" t="s">
        <v>355</v>
      </c>
      <c r="D167" s="224" t="s">
        <v>224</v>
      </c>
      <c r="E167" s="225" t="s">
        <v>1377</v>
      </c>
      <c r="F167" s="226" t="s">
        <v>1378</v>
      </c>
      <c r="G167" s="227" t="s">
        <v>601</v>
      </c>
      <c r="H167" s="228">
        <v>1</v>
      </c>
      <c r="I167" s="229">
        <v>600</v>
      </c>
      <c r="J167" s="229">
        <f>ROUND(I167*H167,2)</f>
        <v>600</v>
      </c>
      <c r="K167" s="226" t="s">
        <v>17</v>
      </c>
      <c r="L167" s="230"/>
      <c r="M167" s="231" t="s">
        <v>17</v>
      </c>
      <c r="N167" s="232" t="s">
        <v>39</v>
      </c>
      <c r="O167" s="204">
        <v>0</v>
      </c>
      <c r="P167" s="204">
        <f>O167*H167</f>
        <v>0</v>
      </c>
      <c r="Q167" s="204">
        <v>0</v>
      </c>
      <c r="R167" s="204">
        <f>Q167*H167</f>
        <v>0</v>
      </c>
      <c r="S167" s="204">
        <v>0</v>
      </c>
      <c r="T167" s="205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06" t="s">
        <v>176</v>
      </c>
      <c r="AT167" s="206" t="s">
        <v>224</v>
      </c>
      <c r="AU167" s="206" t="s">
        <v>78</v>
      </c>
      <c r="AY167" s="17" t="s">
        <v>127</v>
      </c>
      <c r="BE167" s="207">
        <f>IF(N167="základní",J167,0)</f>
        <v>600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7" t="s">
        <v>76</v>
      </c>
      <c r="BK167" s="207">
        <f>ROUND(I167*H167,2)</f>
        <v>600</v>
      </c>
      <c r="BL167" s="17" t="s">
        <v>134</v>
      </c>
      <c r="BM167" s="206" t="s">
        <v>556</v>
      </c>
    </row>
    <row r="168" s="2" customFormat="1">
      <c r="A168" s="32"/>
      <c r="B168" s="33"/>
      <c r="C168" s="34"/>
      <c r="D168" s="208" t="s">
        <v>136</v>
      </c>
      <c r="E168" s="34"/>
      <c r="F168" s="209" t="s">
        <v>1378</v>
      </c>
      <c r="G168" s="34"/>
      <c r="H168" s="34"/>
      <c r="I168" s="34"/>
      <c r="J168" s="34"/>
      <c r="K168" s="34"/>
      <c r="L168" s="38"/>
      <c r="M168" s="210"/>
      <c r="N168" s="211"/>
      <c r="O168" s="77"/>
      <c r="P168" s="77"/>
      <c r="Q168" s="77"/>
      <c r="R168" s="77"/>
      <c r="S168" s="77"/>
      <c r="T168" s="7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T168" s="17" t="s">
        <v>136</v>
      </c>
      <c r="AU168" s="17" t="s">
        <v>78</v>
      </c>
    </row>
    <row r="169" s="12" customFormat="1" ht="22.8" customHeight="1">
      <c r="A169" s="12"/>
      <c r="B169" s="181"/>
      <c r="C169" s="182"/>
      <c r="D169" s="183" t="s">
        <v>67</v>
      </c>
      <c r="E169" s="194" t="s">
        <v>739</v>
      </c>
      <c r="F169" s="194" t="s">
        <v>1379</v>
      </c>
      <c r="G169" s="182"/>
      <c r="H169" s="182"/>
      <c r="I169" s="182"/>
      <c r="J169" s="195">
        <f>BK169</f>
        <v>179612.45000000001</v>
      </c>
      <c r="K169" s="182"/>
      <c r="L169" s="186"/>
      <c r="M169" s="187"/>
      <c r="N169" s="188"/>
      <c r="O169" s="188"/>
      <c r="P169" s="189">
        <f>SUM(P170:P185)</f>
        <v>0</v>
      </c>
      <c r="Q169" s="188"/>
      <c r="R169" s="189">
        <f>SUM(R170:R185)</f>
        <v>0</v>
      </c>
      <c r="S169" s="188"/>
      <c r="T169" s="190">
        <f>SUM(T170:T185)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91" t="s">
        <v>76</v>
      </c>
      <c r="AT169" s="192" t="s">
        <v>67</v>
      </c>
      <c r="AU169" s="192" t="s">
        <v>76</v>
      </c>
      <c r="AY169" s="191" t="s">
        <v>127</v>
      </c>
      <c r="BK169" s="193">
        <f>SUM(BK170:BK185)</f>
        <v>179612.45000000001</v>
      </c>
    </row>
    <row r="170" s="2" customFormat="1" ht="16.5" customHeight="1">
      <c r="A170" s="32"/>
      <c r="B170" s="33"/>
      <c r="C170" s="196" t="s">
        <v>362</v>
      </c>
      <c r="D170" s="196" t="s">
        <v>129</v>
      </c>
      <c r="E170" s="197" t="s">
        <v>1380</v>
      </c>
      <c r="F170" s="198" t="s">
        <v>1381</v>
      </c>
      <c r="G170" s="199" t="s">
        <v>377</v>
      </c>
      <c r="H170" s="200">
        <v>1</v>
      </c>
      <c r="I170" s="201">
        <v>128518.84</v>
      </c>
      <c r="J170" s="201">
        <f>ROUND(I170*H170,2)</f>
        <v>128518.84</v>
      </c>
      <c r="K170" s="198" t="s">
        <v>17</v>
      </c>
      <c r="L170" s="38"/>
      <c r="M170" s="202" t="s">
        <v>17</v>
      </c>
      <c r="N170" s="203" t="s">
        <v>39</v>
      </c>
      <c r="O170" s="204">
        <v>0</v>
      </c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06" t="s">
        <v>134</v>
      </c>
      <c r="AT170" s="206" t="s">
        <v>129</v>
      </c>
      <c r="AU170" s="206" t="s">
        <v>78</v>
      </c>
      <c r="AY170" s="17" t="s">
        <v>127</v>
      </c>
      <c r="BE170" s="207">
        <f>IF(N170="základní",J170,0)</f>
        <v>128518.84</v>
      </c>
      <c r="BF170" s="207">
        <f>IF(N170="snížená",J170,0)</f>
        <v>0</v>
      </c>
      <c r="BG170" s="207">
        <f>IF(N170="zákl. přenesená",J170,0)</f>
        <v>0</v>
      </c>
      <c r="BH170" s="207">
        <f>IF(N170="sníž. přenesená",J170,0)</f>
        <v>0</v>
      </c>
      <c r="BI170" s="207">
        <f>IF(N170="nulová",J170,0)</f>
        <v>0</v>
      </c>
      <c r="BJ170" s="17" t="s">
        <v>76</v>
      </c>
      <c r="BK170" s="207">
        <f>ROUND(I170*H170,2)</f>
        <v>128518.84</v>
      </c>
      <c r="BL170" s="17" t="s">
        <v>134</v>
      </c>
      <c r="BM170" s="206" t="s">
        <v>568</v>
      </c>
    </row>
    <row r="171" s="2" customFormat="1">
      <c r="A171" s="32"/>
      <c r="B171" s="33"/>
      <c r="C171" s="34"/>
      <c r="D171" s="208" t="s">
        <v>136</v>
      </c>
      <c r="E171" s="34"/>
      <c r="F171" s="209" t="s">
        <v>1381</v>
      </c>
      <c r="G171" s="34"/>
      <c r="H171" s="34"/>
      <c r="I171" s="34"/>
      <c r="J171" s="34"/>
      <c r="K171" s="34"/>
      <c r="L171" s="38"/>
      <c r="M171" s="210"/>
      <c r="N171" s="211"/>
      <c r="O171" s="77"/>
      <c r="P171" s="77"/>
      <c r="Q171" s="77"/>
      <c r="R171" s="77"/>
      <c r="S171" s="77"/>
      <c r="T171" s="7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136</v>
      </c>
      <c r="AU171" s="17" t="s">
        <v>78</v>
      </c>
    </row>
    <row r="172" s="2" customFormat="1" ht="16.5" customHeight="1">
      <c r="A172" s="32"/>
      <c r="B172" s="33"/>
      <c r="C172" s="196" t="s">
        <v>368</v>
      </c>
      <c r="D172" s="196" t="s">
        <v>129</v>
      </c>
      <c r="E172" s="197" t="s">
        <v>1382</v>
      </c>
      <c r="F172" s="198" t="s">
        <v>1237</v>
      </c>
      <c r="G172" s="199" t="s">
        <v>377</v>
      </c>
      <c r="H172" s="200">
        <v>1</v>
      </c>
      <c r="I172" s="201">
        <v>11219.790000000001</v>
      </c>
      <c r="J172" s="201">
        <f>ROUND(I172*H172,2)</f>
        <v>11219.790000000001</v>
      </c>
      <c r="K172" s="198" t="s">
        <v>17</v>
      </c>
      <c r="L172" s="38"/>
      <c r="M172" s="202" t="s">
        <v>17</v>
      </c>
      <c r="N172" s="203" t="s">
        <v>39</v>
      </c>
      <c r="O172" s="204">
        <v>0</v>
      </c>
      <c r="P172" s="204">
        <f>O172*H172</f>
        <v>0</v>
      </c>
      <c r="Q172" s="204">
        <v>0</v>
      </c>
      <c r="R172" s="204">
        <f>Q172*H172</f>
        <v>0</v>
      </c>
      <c r="S172" s="204">
        <v>0</v>
      </c>
      <c r="T172" s="20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6" t="s">
        <v>134</v>
      </c>
      <c r="AT172" s="206" t="s">
        <v>129</v>
      </c>
      <c r="AU172" s="206" t="s">
        <v>78</v>
      </c>
      <c r="AY172" s="17" t="s">
        <v>127</v>
      </c>
      <c r="BE172" s="207">
        <f>IF(N172="základní",J172,0)</f>
        <v>11219.790000000001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7" t="s">
        <v>76</v>
      </c>
      <c r="BK172" s="207">
        <f>ROUND(I172*H172,2)</f>
        <v>11219.790000000001</v>
      </c>
      <c r="BL172" s="17" t="s">
        <v>134</v>
      </c>
      <c r="BM172" s="206" t="s">
        <v>582</v>
      </c>
    </row>
    <row r="173" s="2" customFormat="1">
      <c r="A173" s="32"/>
      <c r="B173" s="33"/>
      <c r="C173" s="34"/>
      <c r="D173" s="208" t="s">
        <v>136</v>
      </c>
      <c r="E173" s="34"/>
      <c r="F173" s="209" t="s">
        <v>1237</v>
      </c>
      <c r="G173" s="34"/>
      <c r="H173" s="34"/>
      <c r="I173" s="34"/>
      <c r="J173" s="34"/>
      <c r="K173" s="34"/>
      <c r="L173" s="38"/>
      <c r="M173" s="210"/>
      <c r="N173" s="211"/>
      <c r="O173" s="77"/>
      <c r="P173" s="77"/>
      <c r="Q173" s="77"/>
      <c r="R173" s="77"/>
      <c r="S173" s="77"/>
      <c r="T173" s="78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136</v>
      </c>
      <c r="AU173" s="17" t="s">
        <v>78</v>
      </c>
    </row>
    <row r="174" s="2" customFormat="1" ht="16.5" customHeight="1">
      <c r="A174" s="32"/>
      <c r="B174" s="33"/>
      <c r="C174" s="196" t="s">
        <v>375</v>
      </c>
      <c r="D174" s="196" t="s">
        <v>129</v>
      </c>
      <c r="E174" s="197" t="s">
        <v>1383</v>
      </c>
      <c r="F174" s="198" t="s">
        <v>1384</v>
      </c>
      <c r="G174" s="199" t="s">
        <v>377</v>
      </c>
      <c r="H174" s="200">
        <v>1</v>
      </c>
      <c r="I174" s="201">
        <v>13668</v>
      </c>
      <c r="J174" s="201">
        <f>ROUND(I174*H174,2)</f>
        <v>13668</v>
      </c>
      <c r="K174" s="198" t="s">
        <v>17</v>
      </c>
      <c r="L174" s="38"/>
      <c r="M174" s="202" t="s">
        <v>17</v>
      </c>
      <c r="N174" s="203" t="s">
        <v>39</v>
      </c>
      <c r="O174" s="204">
        <v>0</v>
      </c>
      <c r="P174" s="204">
        <f>O174*H174</f>
        <v>0</v>
      </c>
      <c r="Q174" s="204">
        <v>0</v>
      </c>
      <c r="R174" s="204">
        <f>Q174*H174</f>
        <v>0</v>
      </c>
      <c r="S174" s="204">
        <v>0</v>
      </c>
      <c r="T174" s="205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06" t="s">
        <v>134</v>
      </c>
      <c r="AT174" s="206" t="s">
        <v>129</v>
      </c>
      <c r="AU174" s="206" t="s">
        <v>78</v>
      </c>
      <c r="AY174" s="17" t="s">
        <v>127</v>
      </c>
      <c r="BE174" s="207">
        <f>IF(N174="základní",J174,0)</f>
        <v>13668</v>
      </c>
      <c r="BF174" s="207">
        <f>IF(N174="snížená",J174,0)</f>
        <v>0</v>
      </c>
      <c r="BG174" s="207">
        <f>IF(N174="zákl. přenesená",J174,0)</f>
        <v>0</v>
      </c>
      <c r="BH174" s="207">
        <f>IF(N174="sníž. přenesená",J174,0)</f>
        <v>0</v>
      </c>
      <c r="BI174" s="207">
        <f>IF(N174="nulová",J174,0)</f>
        <v>0</v>
      </c>
      <c r="BJ174" s="17" t="s">
        <v>76</v>
      </c>
      <c r="BK174" s="207">
        <f>ROUND(I174*H174,2)</f>
        <v>13668</v>
      </c>
      <c r="BL174" s="17" t="s">
        <v>134</v>
      </c>
      <c r="BM174" s="206" t="s">
        <v>598</v>
      </c>
    </row>
    <row r="175" s="2" customFormat="1">
      <c r="A175" s="32"/>
      <c r="B175" s="33"/>
      <c r="C175" s="34"/>
      <c r="D175" s="208" t="s">
        <v>136</v>
      </c>
      <c r="E175" s="34"/>
      <c r="F175" s="209" t="s">
        <v>1384</v>
      </c>
      <c r="G175" s="34"/>
      <c r="H175" s="34"/>
      <c r="I175" s="34"/>
      <c r="J175" s="34"/>
      <c r="K175" s="34"/>
      <c r="L175" s="38"/>
      <c r="M175" s="210"/>
      <c r="N175" s="211"/>
      <c r="O175" s="77"/>
      <c r="P175" s="77"/>
      <c r="Q175" s="77"/>
      <c r="R175" s="77"/>
      <c r="S175" s="77"/>
      <c r="T175" s="78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T175" s="17" t="s">
        <v>136</v>
      </c>
      <c r="AU175" s="17" t="s">
        <v>78</v>
      </c>
    </row>
    <row r="176" s="2" customFormat="1" ht="16.5" customHeight="1">
      <c r="A176" s="32"/>
      <c r="B176" s="33"/>
      <c r="C176" s="196" t="s">
        <v>380</v>
      </c>
      <c r="D176" s="196" t="s">
        <v>129</v>
      </c>
      <c r="E176" s="197" t="s">
        <v>1385</v>
      </c>
      <c r="F176" s="198" t="s">
        <v>1221</v>
      </c>
      <c r="G176" s="199" t="s">
        <v>377</v>
      </c>
      <c r="H176" s="200">
        <v>1</v>
      </c>
      <c r="I176" s="201">
        <v>11423.9</v>
      </c>
      <c r="J176" s="201">
        <f>ROUND(I176*H176,2)</f>
        <v>11423.9</v>
      </c>
      <c r="K176" s="198" t="s">
        <v>17</v>
      </c>
      <c r="L176" s="38"/>
      <c r="M176" s="202" t="s">
        <v>17</v>
      </c>
      <c r="N176" s="203" t="s">
        <v>39</v>
      </c>
      <c r="O176" s="204">
        <v>0</v>
      </c>
      <c r="P176" s="204">
        <f>O176*H176</f>
        <v>0</v>
      </c>
      <c r="Q176" s="204">
        <v>0</v>
      </c>
      <c r="R176" s="204">
        <f>Q176*H176</f>
        <v>0</v>
      </c>
      <c r="S176" s="204">
        <v>0</v>
      </c>
      <c r="T176" s="20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06" t="s">
        <v>134</v>
      </c>
      <c r="AT176" s="206" t="s">
        <v>129</v>
      </c>
      <c r="AU176" s="206" t="s">
        <v>78</v>
      </c>
      <c r="AY176" s="17" t="s">
        <v>127</v>
      </c>
      <c r="BE176" s="207">
        <f>IF(N176="základní",J176,0)</f>
        <v>11423.9</v>
      </c>
      <c r="BF176" s="207">
        <f>IF(N176="snížená",J176,0)</f>
        <v>0</v>
      </c>
      <c r="BG176" s="207">
        <f>IF(N176="zákl. přenesená",J176,0)</f>
        <v>0</v>
      </c>
      <c r="BH176" s="207">
        <f>IF(N176="sníž. přenesená",J176,0)</f>
        <v>0</v>
      </c>
      <c r="BI176" s="207">
        <f>IF(N176="nulová",J176,0)</f>
        <v>0</v>
      </c>
      <c r="BJ176" s="17" t="s">
        <v>76</v>
      </c>
      <c r="BK176" s="207">
        <f>ROUND(I176*H176,2)</f>
        <v>11423.9</v>
      </c>
      <c r="BL176" s="17" t="s">
        <v>134</v>
      </c>
      <c r="BM176" s="206" t="s">
        <v>608</v>
      </c>
    </row>
    <row r="177" s="2" customFormat="1">
      <c r="A177" s="32"/>
      <c r="B177" s="33"/>
      <c r="C177" s="34"/>
      <c r="D177" s="208" t="s">
        <v>136</v>
      </c>
      <c r="E177" s="34"/>
      <c r="F177" s="209" t="s">
        <v>1221</v>
      </c>
      <c r="G177" s="34"/>
      <c r="H177" s="34"/>
      <c r="I177" s="34"/>
      <c r="J177" s="34"/>
      <c r="K177" s="34"/>
      <c r="L177" s="38"/>
      <c r="M177" s="210"/>
      <c r="N177" s="211"/>
      <c r="O177" s="77"/>
      <c r="P177" s="77"/>
      <c r="Q177" s="77"/>
      <c r="R177" s="77"/>
      <c r="S177" s="77"/>
      <c r="T177" s="78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136</v>
      </c>
      <c r="AU177" s="17" t="s">
        <v>78</v>
      </c>
    </row>
    <row r="178" s="2" customFormat="1" ht="16.5" customHeight="1">
      <c r="A178" s="32"/>
      <c r="B178" s="33"/>
      <c r="C178" s="196" t="s">
        <v>386</v>
      </c>
      <c r="D178" s="196" t="s">
        <v>129</v>
      </c>
      <c r="E178" s="197" t="s">
        <v>1386</v>
      </c>
      <c r="F178" s="198" t="s">
        <v>1387</v>
      </c>
      <c r="G178" s="199" t="s">
        <v>377</v>
      </c>
      <c r="H178" s="200">
        <v>1</v>
      </c>
      <c r="I178" s="201">
        <v>5500</v>
      </c>
      <c r="J178" s="201">
        <f>ROUND(I178*H178,2)</f>
        <v>5500</v>
      </c>
      <c r="K178" s="198" t="s">
        <v>17</v>
      </c>
      <c r="L178" s="38"/>
      <c r="M178" s="202" t="s">
        <v>17</v>
      </c>
      <c r="N178" s="203" t="s">
        <v>39</v>
      </c>
      <c r="O178" s="204">
        <v>0</v>
      </c>
      <c r="P178" s="204">
        <f>O178*H178</f>
        <v>0</v>
      </c>
      <c r="Q178" s="204">
        <v>0</v>
      </c>
      <c r="R178" s="204">
        <f>Q178*H178</f>
        <v>0</v>
      </c>
      <c r="S178" s="204">
        <v>0</v>
      </c>
      <c r="T178" s="205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06" t="s">
        <v>134</v>
      </c>
      <c r="AT178" s="206" t="s">
        <v>129</v>
      </c>
      <c r="AU178" s="206" t="s">
        <v>78</v>
      </c>
      <c r="AY178" s="17" t="s">
        <v>127</v>
      </c>
      <c r="BE178" s="207">
        <f>IF(N178="základní",J178,0)</f>
        <v>5500</v>
      </c>
      <c r="BF178" s="207">
        <f>IF(N178="snížená",J178,0)</f>
        <v>0</v>
      </c>
      <c r="BG178" s="207">
        <f>IF(N178="zákl. přenesená",J178,0)</f>
        <v>0</v>
      </c>
      <c r="BH178" s="207">
        <f>IF(N178="sníž. přenesená",J178,0)</f>
        <v>0</v>
      </c>
      <c r="BI178" s="207">
        <f>IF(N178="nulová",J178,0)</f>
        <v>0</v>
      </c>
      <c r="BJ178" s="17" t="s">
        <v>76</v>
      </c>
      <c r="BK178" s="207">
        <f>ROUND(I178*H178,2)</f>
        <v>5500</v>
      </c>
      <c r="BL178" s="17" t="s">
        <v>134</v>
      </c>
      <c r="BM178" s="206" t="s">
        <v>618</v>
      </c>
    </row>
    <row r="179" s="2" customFormat="1">
      <c r="A179" s="32"/>
      <c r="B179" s="33"/>
      <c r="C179" s="34"/>
      <c r="D179" s="208" t="s">
        <v>136</v>
      </c>
      <c r="E179" s="34"/>
      <c r="F179" s="209" t="s">
        <v>1387</v>
      </c>
      <c r="G179" s="34"/>
      <c r="H179" s="34"/>
      <c r="I179" s="34"/>
      <c r="J179" s="34"/>
      <c r="K179" s="34"/>
      <c r="L179" s="38"/>
      <c r="M179" s="210"/>
      <c r="N179" s="211"/>
      <c r="O179" s="77"/>
      <c r="P179" s="77"/>
      <c r="Q179" s="77"/>
      <c r="R179" s="77"/>
      <c r="S179" s="77"/>
      <c r="T179" s="78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136</v>
      </c>
      <c r="AU179" s="17" t="s">
        <v>78</v>
      </c>
    </row>
    <row r="180" s="2" customFormat="1" ht="16.5" customHeight="1">
      <c r="A180" s="32"/>
      <c r="B180" s="33"/>
      <c r="C180" s="196" t="s">
        <v>391</v>
      </c>
      <c r="D180" s="196" t="s">
        <v>129</v>
      </c>
      <c r="E180" s="197" t="s">
        <v>1388</v>
      </c>
      <c r="F180" s="198" t="s">
        <v>1389</v>
      </c>
      <c r="G180" s="199" t="s">
        <v>601</v>
      </c>
      <c r="H180" s="200">
        <v>1</v>
      </c>
      <c r="I180" s="201">
        <v>4283.96</v>
      </c>
      <c r="J180" s="201">
        <f>ROUND(I180*H180,2)</f>
        <v>4283.96</v>
      </c>
      <c r="K180" s="198" t="s">
        <v>17</v>
      </c>
      <c r="L180" s="38"/>
      <c r="M180" s="202" t="s">
        <v>17</v>
      </c>
      <c r="N180" s="203" t="s">
        <v>39</v>
      </c>
      <c r="O180" s="204">
        <v>0</v>
      </c>
      <c r="P180" s="204">
        <f>O180*H180</f>
        <v>0</v>
      </c>
      <c r="Q180" s="204">
        <v>0</v>
      </c>
      <c r="R180" s="204">
        <f>Q180*H180</f>
        <v>0</v>
      </c>
      <c r="S180" s="204">
        <v>0</v>
      </c>
      <c r="T180" s="20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06" t="s">
        <v>134</v>
      </c>
      <c r="AT180" s="206" t="s">
        <v>129</v>
      </c>
      <c r="AU180" s="206" t="s">
        <v>78</v>
      </c>
      <c r="AY180" s="17" t="s">
        <v>127</v>
      </c>
      <c r="BE180" s="207">
        <f>IF(N180="základní",J180,0)</f>
        <v>4283.96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7" t="s">
        <v>76</v>
      </c>
      <c r="BK180" s="207">
        <f>ROUND(I180*H180,2)</f>
        <v>4283.96</v>
      </c>
      <c r="BL180" s="17" t="s">
        <v>134</v>
      </c>
      <c r="BM180" s="206" t="s">
        <v>627</v>
      </c>
    </row>
    <row r="181" s="2" customFormat="1">
      <c r="A181" s="32"/>
      <c r="B181" s="33"/>
      <c r="C181" s="34"/>
      <c r="D181" s="208" t="s">
        <v>136</v>
      </c>
      <c r="E181" s="34"/>
      <c r="F181" s="209" t="s">
        <v>1389</v>
      </c>
      <c r="G181" s="34"/>
      <c r="H181" s="34"/>
      <c r="I181" s="34"/>
      <c r="J181" s="34"/>
      <c r="K181" s="34"/>
      <c r="L181" s="38"/>
      <c r="M181" s="210"/>
      <c r="N181" s="211"/>
      <c r="O181" s="77"/>
      <c r="P181" s="77"/>
      <c r="Q181" s="77"/>
      <c r="R181" s="77"/>
      <c r="S181" s="77"/>
      <c r="T181" s="7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136</v>
      </c>
      <c r="AU181" s="17" t="s">
        <v>78</v>
      </c>
    </row>
    <row r="182" s="2" customFormat="1" ht="16.5" customHeight="1">
      <c r="A182" s="32"/>
      <c r="B182" s="33"/>
      <c r="C182" s="196" t="s">
        <v>397</v>
      </c>
      <c r="D182" s="196" t="s">
        <v>129</v>
      </c>
      <c r="E182" s="197" t="s">
        <v>1390</v>
      </c>
      <c r="F182" s="198" t="s">
        <v>1391</v>
      </c>
      <c r="G182" s="199" t="s">
        <v>601</v>
      </c>
      <c r="H182" s="200">
        <v>1</v>
      </c>
      <c r="I182" s="201">
        <v>3569.9699999999998</v>
      </c>
      <c r="J182" s="201">
        <f>ROUND(I182*H182,2)</f>
        <v>3569.9699999999998</v>
      </c>
      <c r="K182" s="198" t="s">
        <v>17</v>
      </c>
      <c r="L182" s="38"/>
      <c r="M182" s="202" t="s">
        <v>17</v>
      </c>
      <c r="N182" s="203" t="s">
        <v>39</v>
      </c>
      <c r="O182" s="204">
        <v>0</v>
      </c>
      <c r="P182" s="204">
        <f>O182*H182</f>
        <v>0</v>
      </c>
      <c r="Q182" s="204">
        <v>0</v>
      </c>
      <c r="R182" s="204">
        <f>Q182*H182</f>
        <v>0</v>
      </c>
      <c r="S182" s="204">
        <v>0</v>
      </c>
      <c r="T182" s="20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06" t="s">
        <v>134</v>
      </c>
      <c r="AT182" s="206" t="s">
        <v>129</v>
      </c>
      <c r="AU182" s="206" t="s">
        <v>78</v>
      </c>
      <c r="AY182" s="17" t="s">
        <v>127</v>
      </c>
      <c r="BE182" s="207">
        <f>IF(N182="základní",J182,0)</f>
        <v>3569.9699999999998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7" t="s">
        <v>76</v>
      </c>
      <c r="BK182" s="207">
        <f>ROUND(I182*H182,2)</f>
        <v>3569.9699999999998</v>
      </c>
      <c r="BL182" s="17" t="s">
        <v>134</v>
      </c>
      <c r="BM182" s="206" t="s">
        <v>637</v>
      </c>
    </row>
    <row r="183" s="2" customFormat="1">
      <c r="A183" s="32"/>
      <c r="B183" s="33"/>
      <c r="C183" s="34"/>
      <c r="D183" s="208" t="s">
        <v>136</v>
      </c>
      <c r="E183" s="34"/>
      <c r="F183" s="209" t="s">
        <v>1391</v>
      </c>
      <c r="G183" s="34"/>
      <c r="H183" s="34"/>
      <c r="I183" s="34"/>
      <c r="J183" s="34"/>
      <c r="K183" s="34"/>
      <c r="L183" s="38"/>
      <c r="M183" s="210"/>
      <c r="N183" s="211"/>
      <c r="O183" s="77"/>
      <c r="P183" s="77"/>
      <c r="Q183" s="77"/>
      <c r="R183" s="77"/>
      <c r="S183" s="77"/>
      <c r="T183" s="78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T183" s="17" t="s">
        <v>136</v>
      </c>
      <c r="AU183" s="17" t="s">
        <v>78</v>
      </c>
    </row>
    <row r="184" s="2" customFormat="1" ht="16.5" customHeight="1">
      <c r="A184" s="32"/>
      <c r="B184" s="33"/>
      <c r="C184" s="196" t="s">
        <v>403</v>
      </c>
      <c r="D184" s="196" t="s">
        <v>129</v>
      </c>
      <c r="E184" s="197" t="s">
        <v>1392</v>
      </c>
      <c r="F184" s="198" t="s">
        <v>1393</v>
      </c>
      <c r="G184" s="199" t="s">
        <v>377</v>
      </c>
      <c r="H184" s="200">
        <v>1</v>
      </c>
      <c r="I184" s="201">
        <v>1427.99</v>
      </c>
      <c r="J184" s="201">
        <f>ROUND(I184*H184,2)</f>
        <v>1427.99</v>
      </c>
      <c r="K184" s="198" t="s">
        <v>17</v>
      </c>
      <c r="L184" s="38"/>
      <c r="M184" s="202" t="s">
        <v>17</v>
      </c>
      <c r="N184" s="203" t="s">
        <v>39</v>
      </c>
      <c r="O184" s="204">
        <v>0</v>
      </c>
      <c r="P184" s="204">
        <f>O184*H184</f>
        <v>0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6" t="s">
        <v>134</v>
      </c>
      <c r="AT184" s="206" t="s">
        <v>129</v>
      </c>
      <c r="AU184" s="206" t="s">
        <v>78</v>
      </c>
      <c r="AY184" s="17" t="s">
        <v>127</v>
      </c>
      <c r="BE184" s="207">
        <f>IF(N184="základní",J184,0)</f>
        <v>1427.99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7" t="s">
        <v>76</v>
      </c>
      <c r="BK184" s="207">
        <f>ROUND(I184*H184,2)</f>
        <v>1427.99</v>
      </c>
      <c r="BL184" s="17" t="s">
        <v>134</v>
      </c>
      <c r="BM184" s="206" t="s">
        <v>650</v>
      </c>
    </row>
    <row r="185" s="2" customFormat="1">
      <c r="A185" s="32"/>
      <c r="B185" s="33"/>
      <c r="C185" s="34"/>
      <c r="D185" s="208" t="s">
        <v>136</v>
      </c>
      <c r="E185" s="34"/>
      <c r="F185" s="209" t="s">
        <v>1393</v>
      </c>
      <c r="G185" s="34"/>
      <c r="H185" s="34"/>
      <c r="I185" s="34"/>
      <c r="J185" s="34"/>
      <c r="K185" s="34"/>
      <c r="L185" s="38"/>
      <c r="M185" s="233"/>
      <c r="N185" s="234"/>
      <c r="O185" s="235"/>
      <c r="P185" s="235"/>
      <c r="Q185" s="235"/>
      <c r="R185" s="235"/>
      <c r="S185" s="235"/>
      <c r="T185" s="236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136</v>
      </c>
      <c r="AU185" s="17" t="s">
        <v>78</v>
      </c>
    </row>
    <row r="186" s="2" customFormat="1" ht="6.96" customHeight="1">
      <c r="A186" s="32"/>
      <c r="B186" s="52"/>
      <c r="C186" s="53"/>
      <c r="D186" s="53"/>
      <c r="E186" s="53"/>
      <c r="F186" s="53"/>
      <c r="G186" s="53"/>
      <c r="H186" s="53"/>
      <c r="I186" s="53"/>
      <c r="J186" s="53"/>
      <c r="K186" s="53"/>
      <c r="L186" s="38"/>
      <c r="M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</row>
  </sheetData>
  <sheetProtection sheet="1" autoFilter="0" formatColumns="0" formatRows="0" objects="1" scenarios="1" spinCount="100000" saltValue="++ef+YAWoVR7We3jAUe8DEe5D4Vr4SsKi48w1sP3//txKMNXjBEopD3PlDoiWFFfHNnhd6W90qDGRnZOJMxgng==" hashValue="vPWsBW+TsA5yutYtK9EfY7Kk8Rb1mCemMDvBl6UlZdO7nGOePEwDIGmbQQA1pxoahlQ6GqHF88/52lu+XNR9iQ==" algorithmName="SHA-512" password="CC35"/>
  <autoFilter ref="C87:K185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37" customWidth="1"/>
    <col min="2" max="2" width="1.667969" style="237" customWidth="1"/>
    <col min="3" max="4" width="5" style="237" customWidth="1"/>
    <col min="5" max="5" width="11.66016" style="237" customWidth="1"/>
    <col min="6" max="6" width="9.160156" style="237" customWidth="1"/>
    <col min="7" max="7" width="5" style="237" customWidth="1"/>
    <col min="8" max="8" width="77.83203" style="237" customWidth="1"/>
    <col min="9" max="10" width="20" style="237" customWidth="1"/>
    <col min="11" max="11" width="1.667969" style="237" customWidth="1"/>
  </cols>
  <sheetData>
    <row r="1" s="1" customFormat="1" ht="37.5" customHeight="1"/>
    <row r="2" s="1" customFormat="1" ht="7.5" customHeight="1">
      <c r="B2" s="238"/>
      <c r="C2" s="239"/>
      <c r="D2" s="239"/>
      <c r="E2" s="239"/>
      <c r="F2" s="239"/>
      <c r="G2" s="239"/>
      <c r="H2" s="239"/>
      <c r="I2" s="239"/>
      <c r="J2" s="239"/>
      <c r="K2" s="240"/>
    </row>
    <row r="3" s="14" customFormat="1" ht="45" customHeight="1">
      <c r="B3" s="241"/>
      <c r="C3" s="242" t="s">
        <v>1394</v>
      </c>
      <c r="D3" s="242"/>
      <c r="E3" s="242"/>
      <c r="F3" s="242"/>
      <c r="G3" s="242"/>
      <c r="H3" s="242"/>
      <c r="I3" s="242"/>
      <c r="J3" s="242"/>
      <c r="K3" s="243"/>
    </row>
    <row r="4" s="1" customFormat="1" ht="25.5" customHeight="1">
      <c r="B4" s="244"/>
      <c r="C4" s="245" t="s">
        <v>1395</v>
      </c>
      <c r="D4" s="245"/>
      <c r="E4" s="245"/>
      <c r="F4" s="245"/>
      <c r="G4" s="245"/>
      <c r="H4" s="245"/>
      <c r="I4" s="245"/>
      <c r="J4" s="245"/>
      <c r="K4" s="246"/>
    </row>
    <row r="5" s="1" customFormat="1" ht="5.25" customHeight="1">
      <c r="B5" s="244"/>
      <c r="C5" s="247"/>
      <c r="D5" s="247"/>
      <c r="E5" s="247"/>
      <c r="F5" s="247"/>
      <c r="G5" s="247"/>
      <c r="H5" s="247"/>
      <c r="I5" s="247"/>
      <c r="J5" s="247"/>
      <c r="K5" s="246"/>
    </row>
    <row r="6" s="1" customFormat="1" ht="15" customHeight="1">
      <c r="B6" s="244"/>
      <c r="C6" s="248" t="s">
        <v>1396</v>
      </c>
      <c r="D6" s="248"/>
      <c r="E6" s="248"/>
      <c r="F6" s="248"/>
      <c r="G6" s="248"/>
      <c r="H6" s="248"/>
      <c r="I6" s="248"/>
      <c r="J6" s="248"/>
      <c r="K6" s="246"/>
    </row>
    <row r="7" s="1" customFormat="1" ht="15" customHeight="1">
      <c r="B7" s="249"/>
      <c r="C7" s="248" t="s">
        <v>1397</v>
      </c>
      <c r="D7" s="248"/>
      <c r="E7" s="248"/>
      <c r="F7" s="248"/>
      <c r="G7" s="248"/>
      <c r="H7" s="248"/>
      <c r="I7" s="248"/>
      <c r="J7" s="248"/>
      <c r="K7" s="246"/>
    </row>
    <row r="8" s="1" customFormat="1" ht="12.75" customHeight="1">
      <c r="B8" s="249"/>
      <c r="C8" s="248"/>
      <c r="D8" s="248"/>
      <c r="E8" s="248"/>
      <c r="F8" s="248"/>
      <c r="G8" s="248"/>
      <c r="H8" s="248"/>
      <c r="I8" s="248"/>
      <c r="J8" s="248"/>
      <c r="K8" s="246"/>
    </row>
    <row r="9" s="1" customFormat="1" ht="15" customHeight="1">
      <c r="B9" s="249"/>
      <c r="C9" s="248" t="s">
        <v>1398</v>
      </c>
      <c r="D9" s="248"/>
      <c r="E9" s="248"/>
      <c r="F9" s="248"/>
      <c r="G9" s="248"/>
      <c r="H9" s="248"/>
      <c r="I9" s="248"/>
      <c r="J9" s="248"/>
      <c r="K9" s="246"/>
    </row>
    <row r="10" s="1" customFormat="1" ht="15" customHeight="1">
      <c r="B10" s="249"/>
      <c r="C10" s="248"/>
      <c r="D10" s="248" t="s">
        <v>1399</v>
      </c>
      <c r="E10" s="248"/>
      <c r="F10" s="248"/>
      <c r="G10" s="248"/>
      <c r="H10" s="248"/>
      <c r="I10" s="248"/>
      <c r="J10" s="248"/>
      <c r="K10" s="246"/>
    </row>
    <row r="11" s="1" customFormat="1" ht="15" customHeight="1">
      <c r="B11" s="249"/>
      <c r="C11" s="250"/>
      <c r="D11" s="248" t="s">
        <v>1400</v>
      </c>
      <c r="E11" s="248"/>
      <c r="F11" s="248"/>
      <c r="G11" s="248"/>
      <c r="H11" s="248"/>
      <c r="I11" s="248"/>
      <c r="J11" s="248"/>
      <c r="K11" s="246"/>
    </row>
    <row r="12" s="1" customFormat="1" ht="15" customHeight="1">
      <c r="B12" s="249"/>
      <c r="C12" s="250"/>
      <c r="D12" s="248"/>
      <c r="E12" s="248"/>
      <c r="F12" s="248"/>
      <c r="G12" s="248"/>
      <c r="H12" s="248"/>
      <c r="I12" s="248"/>
      <c r="J12" s="248"/>
      <c r="K12" s="246"/>
    </row>
    <row r="13" s="1" customFormat="1" ht="15" customHeight="1">
      <c r="B13" s="249"/>
      <c r="C13" s="250"/>
      <c r="D13" s="251" t="s">
        <v>1401</v>
      </c>
      <c r="E13" s="248"/>
      <c r="F13" s="248"/>
      <c r="G13" s="248"/>
      <c r="H13" s="248"/>
      <c r="I13" s="248"/>
      <c r="J13" s="248"/>
      <c r="K13" s="246"/>
    </row>
    <row r="14" s="1" customFormat="1" ht="12.75" customHeight="1">
      <c r="B14" s="249"/>
      <c r="C14" s="250"/>
      <c r="D14" s="250"/>
      <c r="E14" s="250"/>
      <c r="F14" s="250"/>
      <c r="G14" s="250"/>
      <c r="H14" s="250"/>
      <c r="I14" s="250"/>
      <c r="J14" s="250"/>
      <c r="K14" s="246"/>
    </row>
    <row r="15" s="1" customFormat="1" ht="15" customHeight="1">
      <c r="B15" s="249"/>
      <c r="C15" s="250"/>
      <c r="D15" s="248" t="s">
        <v>1402</v>
      </c>
      <c r="E15" s="248"/>
      <c r="F15" s="248"/>
      <c r="G15" s="248"/>
      <c r="H15" s="248"/>
      <c r="I15" s="248"/>
      <c r="J15" s="248"/>
      <c r="K15" s="246"/>
    </row>
    <row r="16" s="1" customFormat="1" ht="15" customHeight="1">
      <c r="B16" s="249"/>
      <c r="C16" s="250"/>
      <c r="D16" s="248" t="s">
        <v>1403</v>
      </c>
      <c r="E16" s="248"/>
      <c r="F16" s="248"/>
      <c r="G16" s="248"/>
      <c r="H16" s="248"/>
      <c r="I16" s="248"/>
      <c r="J16" s="248"/>
      <c r="K16" s="246"/>
    </row>
    <row r="17" s="1" customFormat="1" ht="15" customHeight="1">
      <c r="B17" s="249"/>
      <c r="C17" s="250"/>
      <c r="D17" s="248" t="s">
        <v>1404</v>
      </c>
      <c r="E17" s="248"/>
      <c r="F17" s="248"/>
      <c r="G17" s="248"/>
      <c r="H17" s="248"/>
      <c r="I17" s="248"/>
      <c r="J17" s="248"/>
      <c r="K17" s="246"/>
    </row>
    <row r="18" s="1" customFormat="1" ht="15" customHeight="1">
      <c r="B18" s="249"/>
      <c r="C18" s="250"/>
      <c r="D18" s="250"/>
      <c r="E18" s="252" t="s">
        <v>75</v>
      </c>
      <c r="F18" s="248" t="s">
        <v>1405</v>
      </c>
      <c r="G18" s="248"/>
      <c r="H18" s="248"/>
      <c r="I18" s="248"/>
      <c r="J18" s="248"/>
      <c r="K18" s="246"/>
    </row>
    <row r="19" s="1" customFormat="1" ht="15" customHeight="1">
      <c r="B19" s="249"/>
      <c r="C19" s="250"/>
      <c r="D19" s="250"/>
      <c r="E19" s="252" t="s">
        <v>1406</v>
      </c>
      <c r="F19" s="248" t="s">
        <v>1407</v>
      </c>
      <c r="G19" s="248"/>
      <c r="H19" s="248"/>
      <c r="I19" s="248"/>
      <c r="J19" s="248"/>
      <c r="K19" s="246"/>
    </row>
    <row r="20" s="1" customFormat="1" ht="15" customHeight="1">
      <c r="B20" s="249"/>
      <c r="C20" s="250"/>
      <c r="D20" s="250"/>
      <c r="E20" s="252" t="s">
        <v>1408</v>
      </c>
      <c r="F20" s="248" t="s">
        <v>1409</v>
      </c>
      <c r="G20" s="248"/>
      <c r="H20" s="248"/>
      <c r="I20" s="248"/>
      <c r="J20" s="248"/>
      <c r="K20" s="246"/>
    </row>
    <row r="21" s="1" customFormat="1" ht="15" customHeight="1">
      <c r="B21" s="249"/>
      <c r="C21" s="250"/>
      <c r="D21" s="250"/>
      <c r="E21" s="252" t="s">
        <v>1410</v>
      </c>
      <c r="F21" s="248" t="s">
        <v>1411</v>
      </c>
      <c r="G21" s="248"/>
      <c r="H21" s="248"/>
      <c r="I21" s="248"/>
      <c r="J21" s="248"/>
      <c r="K21" s="246"/>
    </row>
    <row r="22" s="1" customFormat="1" ht="15" customHeight="1">
      <c r="B22" s="249"/>
      <c r="C22" s="250"/>
      <c r="D22" s="250"/>
      <c r="E22" s="252" t="s">
        <v>1412</v>
      </c>
      <c r="F22" s="248" t="s">
        <v>1413</v>
      </c>
      <c r="G22" s="248"/>
      <c r="H22" s="248"/>
      <c r="I22" s="248"/>
      <c r="J22" s="248"/>
      <c r="K22" s="246"/>
    </row>
    <row r="23" s="1" customFormat="1" ht="15" customHeight="1">
      <c r="B23" s="249"/>
      <c r="C23" s="250"/>
      <c r="D23" s="250"/>
      <c r="E23" s="252" t="s">
        <v>1414</v>
      </c>
      <c r="F23" s="248" t="s">
        <v>1415</v>
      </c>
      <c r="G23" s="248"/>
      <c r="H23" s="248"/>
      <c r="I23" s="248"/>
      <c r="J23" s="248"/>
      <c r="K23" s="246"/>
    </row>
    <row r="24" s="1" customFormat="1" ht="12.75" customHeight="1">
      <c r="B24" s="249"/>
      <c r="C24" s="250"/>
      <c r="D24" s="250"/>
      <c r="E24" s="250"/>
      <c r="F24" s="250"/>
      <c r="G24" s="250"/>
      <c r="H24" s="250"/>
      <c r="I24" s="250"/>
      <c r="J24" s="250"/>
      <c r="K24" s="246"/>
    </row>
    <row r="25" s="1" customFormat="1" ht="15" customHeight="1">
      <c r="B25" s="249"/>
      <c r="C25" s="248" t="s">
        <v>1416</v>
      </c>
      <c r="D25" s="248"/>
      <c r="E25" s="248"/>
      <c r="F25" s="248"/>
      <c r="G25" s="248"/>
      <c r="H25" s="248"/>
      <c r="I25" s="248"/>
      <c r="J25" s="248"/>
      <c r="K25" s="246"/>
    </row>
    <row r="26" s="1" customFormat="1" ht="15" customHeight="1">
      <c r="B26" s="249"/>
      <c r="C26" s="248" t="s">
        <v>1417</v>
      </c>
      <c r="D26" s="248"/>
      <c r="E26" s="248"/>
      <c r="F26" s="248"/>
      <c r="G26" s="248"/>
      <c r="H26" s="248"/>
      <c r="I26" s="248"/>
      <c r="J26" s="248"/>
      <c r="K26" s="246"/>
    </row>
    <row r="27" s="1" customFormat="1" ht="15" customHeight="1">
      <c r="B27" s="249"/>
      <c r="C27" s="248"/>
      <c r="D27" s="248" t="s">
        <v>1418</v>
      </c>
      <c r="E27" s="248"/>
      <c r="F27" s="248"/>
      <c r="G27" s="248"/>
      <c r="H27" s="248"/>
      <c r="I27" s="248"/>
      <c r="J27" s="248"/>
      <c r="K27" s="246"/>
    </row>
    <row r="28" s="1" customFormat="1" ht="15" customHeight="1">
      <c r="B28" s="249"/>
      <c r="C28" s="250"/>
      <c r="D28" s="248" t="s">
        <v>1419</v>
      </c>
      <c r="E28" s="248"/>
      <c r="F28" s="248"/>
      <c r="G28" s="248"/>
      <c r="H28" s="248"/>
      <c r="I28" s="248"/>
      <c r="J28" s="248"/>
      <c r="K28" s="246"/>
    </row>
    <row r="29" s="1" customFormat="1" ht="12.75" customHeight="1">
      <c r="B29" s="249"/>
      <c r="C29" s="250"/>
      <c r="D29" s="250"/>
      <c r="E29" s="250"/>
      <c r="F29" s="250"/>
      <c r="G29" s="250"/>
      <c r="H29" s="250"/>
      <c r="I29" s="250"/>
      <c r="J29" s="250"/>
      <c r="K29" s="246"/>
    </row>
    <row r="30" s="1" customFormat="1" ht="15" customHeight="1">
      <c r="B30" s="249"/>
      <c r="C30" s="250"/>
      <c r="D30" s="248" t="s">
        <v>1420</v>
      </c>
      <c r="E30" s="248"/>
      <c r="F30" s="248"/>
      <c r="G30" s="248"/>
      <c r="H30" s="248"/>
      <c r="I30" s="248"/>
      <c r="J30" s="248"/>
      <c r="K30" s="246"/>
    </row>
    <row r="31" s="1" customFormat="1" ht="15" customHeight="1">
      <c r="B31" s="249"/>
      <c r="C31" s="250"/>
      <c r="D31" s="248" t="s">
        <v>1421</v>
      </c>
      <c r="E31" s="248"/>
      <c r="F31" s="248"/>
      <c r="G31" s="248"/>
      <c r="H31" s="248"/>
      <c r="I31" s="248"/>
      <c r="J31" s="248"/>
      <c r="K31" s="246"/>
    </row>
    <row r="32" s="1" customFormat="1" ht="12.75" customHeight="1">
      <c r="B32" s="249"/>
      <c r="C32" s="250"/>
      <c r="D32" s="250"/>
      <c r="E32" s="250"/>
      <c r="F32" s="250"/>
      <c r="G32" s="250"/>
      <c r="H32" s="250"/>
      <c r="I32" s="250"/>
      <c r="J32" s="250"/>
      <c r="K32" s="246"/>
    </row>
    <row r="33" s="1" customFormat="1" ht="15" customHeight="1">
      <c r="B33" s="249"/>
      <c r="C33" s="250"/>
      <c r="D33" s="248" t="s">
        <v>1422</v>
      </c>
      <c r="E33" s="248"/>
      <c r="F33" s="248"/>
      <c r="G33" s="248"/>
      <c r="H33" s="248"/>
      <c r="I33" s="248"/>
      <c r="J33" s="248"/>
      <c r="K33" s="246"/>
    </row>
    <row r="34" s="1" customFormat="1" ht="15" customHeight="1">
      <c r="B34" s="249"/>
      <c r="C34" s="250"/>
      <c r="D34" s="248" t="s">
        <v>1423</v>
      </c>
      <c r="E34" s="248"/>
      <c r="F34" s="248"/>
      <c r="G34" s="248"/>
      <c r="H34" s="248"/>
      <c r="I34" s="248"/>
      <c r="J34" s="248"/>
      <c r="K34" s="246"/>
    </row>
    <row r="35" s="1" customFormat="1" ht="15" customHeight="1">
      <c r="B35" s="249"/>
      <c r="C35" s="250"/>
      <c r="D35" s="248" t="s">
        <v>1424</v>
      </c>
      <c r="E35" s="248"/>
      <c r="F35" s="248"/>
      <c r="G35" s="248"/>
      <c r="H35" s="248"/>
      <c r="I35" s="248"/>
      <c r="J35" s="248"/>
      <c r="K35" s="246"/>
    </row>
    <row r="36" s="1" customFormat="1" ht="15" customHeight="1">
      <c r="B36" s="249"/>
      <c r="C36" s="250"/>
      <c r="D36" s="248"/>
      <c r="E36" s="251" t="s">
        <v>113</v>
      </c>
      <c r="F36" s="248"/>
      <c r="G36" s="248" t="s">
        <v>1425</v>
      </c>
      <c r="H36" s="248"/>
      <c r="I36" s="248"/>
      <c r="J36" s="248"/>
      <c r="K36" s="246"/>
    </row>
    <row r="37" s="1" customFormat="1" ht="30.75" customHeight="1">
      <c r="B37" s="249"/>
      <c r="C37" s="250"/>
      <c r="D37" s="248"/>
      <c r="E37" s="251" t="s">
        <v>1426</v>
      </c>
      <c r="F37" s="248"/>
      <c r="G37" s="248" t="s">
        <v>1427</v>
      </c>
      <c r="H37" s="248"/>
      <c r="I37" s="248"/>
      <c r="J37" s="248"/>
      <c r="K37" s="246"/>
    </row>
    <row r="38" s="1" customFormat="1" ht="15" customHeight="1">
      <c r="B38" s="249"/>
      <c r="C38" s="250"/>
      <c r="D38" s="248"/>
      <c r="E38" s="251" t="s">
        <v>49</v>
      </c>
      <c r="F38" s="248"/>
      <c r="G38" s="248" t="s">
        <v>1428</v>
      </c>
      <c r="H38" s="248"/>
      <c r="I38" s="248"/>
      <c r="J38" s="248"/>
      <c r="K38" s="246"/>
    </row>
    <row r="39" s="1" customFormat="1" ht="15" customHeight="1">
      <c r="B39" s="249"/>
      <c r="C39" s="250"/>
      <c r="D39" s="248"/>
      <c r="E39" s="251" t="s">
        <v>50</v>
      </c>
      <c r="F39" s="248"/>
      <c r="G39" s="248" t="s">
        <v>1429</v>
      </c>
      <c r="H39" s="248"/>
      <c r="I39" s="248"/>
      <c r="J39" s="248"/>
      <c r="K39" s="246"/>
    </row>
    <row r="40" s="1" customFormat="1" ht="15" customHeight="1">
      <c r="B40" s="249"/>
      <c r="C40" s="250"/>
      <c r="D40" s="248"/>
      <c r="E40" s="251" t="s">
        <v>114</v>
      </c>
      <c r="F40" s="248"/>
      <c r="G40" s="248" t="s">
        <v>1430</v>
      </c>
      <c r="H40" s="248"/>
      <c r="I40" s="248"/>
      <c r="J40" s="248"/>
      <c r="K40" s="246"/>
    </row>
    <row r="41" s="1" customFormat="1" ht="15" customHeight="1">
      <c r="B41" s="249"/>
      <c r="C41" s="250"/>
      <c r="D41" s="248"/>
      <c r="E41" s="251" t="s">
        <v>115</v>
      </c>
      <c r="F41" s="248"/>
      <c r="G41" s="248" t="s">
        <v>1431</v>
      </c>
      <c r="H41" s="248"/>
      <c r="I41" s="248"/>
      <c r="J41" s="248"/>
      <c r="K41" s="246"/>
    </row>
    <row r="42" s="1" customFormat="1" ht="15" customHeight="1">
      <c r="B42" s="249"/>
      <c r="C42" s="250"/>
      <c r="D42" s="248"/>
      <c r="E42" s="251" t="s">
        <v>1432</v>
      </c>
      <c r="F42" s="248"/>
      <c r="G42" s="248" t="s">
        <v>1433</v>
      </c>
      <c r="H42" s="248"/>
      <c r="I42" s="248"/>
      <c r="J42" s="248"/>
      <c r="K42" s="246"/>
    </row>
    <row r="43" s="1" customFormat="1" ht="15" customHeight="1">
      <c r="B43" s="249"/>
      <c r="C43" s="250"/>
      <c r="D43" s="248"/>
      <c r="E43" s="251"/>
      <c r="F43" s="248"/>
      <c r="G43" s="248" t="s">
        <v>1434</v>
      </c>
      <c r="H43" s="248"/>
      <c r="I43" s="248"/>
      <c r="J43" s="248"/>
      <c r="K43" s="246"/>
    </row>
    <row r="44" s="1" customFormat="1" ht="15" customHeight="1">
      <c r="B44" s="249"/>
      <c r="C44" s="250"/>
      <c r="D44" s="248"/>
      <c r="E44" s="251" t="s">
        <v>1435</v>
      </c>
      <c r="F44" s="248"/>
      <c r="G44" s="248" t="s">
        <v>1436</v>
      </c>
      <c r="H44" s="248"/>
      <c r="I44" s="248"/>
      <c r="J44" s="248"/>
      <c r="K44" s="246"/>
    </row>
    <row r="45" s="1" customFormat="1" ht="15" customHeight="1">
      <c r="B45" s="249"/>
      <c r="C45" s="250"/>
      <c r="D45" s="248"/>
      <c r="E45" s="251" t="s">
        <v>117</v>
      </c>
      <c r="F45" s="248"/>
      <c r="G45" s="248" t="s">
        <v>1437</v>
      </c>
      <c r="H45" s="248"/>
      <c r="I45" s="248"/>
      <c r="J45" s="248"/>
      <c r="K45" s="246"/>
    </row>
    <row r="46" s="1" customFormat="1" ht="12.75" customHeight="1">
      <c r="B46" s="249"/>
      <c r="C46" s="250"/>
      <c r="D46" s="248"/>
      <c r="E46" s="248"/>
      <c r="F46" s="248"/>
      <c r="G46" s="248"/>
      <c r="H46" s="248"/>
      <c r="I46" s="248"/>
      <c r="J46" s="248"/>
      <c r="K46" s="246"/>
    </row>
    <row r="47" s="1" customFormat="1" ht="15" customHeight="1">
      <c r="B47" s="249"/>
      <c r="C47" s="250"/>
      <c r="D47" s="248" t="s">
        <v>1438</v>
      </c>
      <c r="E47" s="248"/>
      <c r="F47" s="248"/>
      <c r="G47" s="248"/>
      <c r="H47" s="248"/>
      <c r="I47" s="248"/>
      <c r="J47" s="248"/>
      <c r="K47" s="246"/>
    </row>
    <row r="48" s="1" customFormat="1" ht="15" customHeight="1">
      <c r="B48" s="249"/>
      <c r="C48" s="250"/>
      <c r="D48" s="250"/>
      <c r="E48" s="248" t="s">
        <v>1439</v>
      </c>
      <c r="F48" s="248"/>
      <c r="G48" s="248"/>
      <c r="H48" s="248"/>
      <c r="I48" s="248"/>
      <c r="J48" s="248"/>
      <c r="K48" s="246"/>
    </row>
    <row r="49" s="1" customFormat="1" ht="15" customHeight="1">
      <c r="B49" s="249"/>
      <c r="C49" s="250"/>
      <c r="D49" s="250"/>
      <c r="E49" s="248" t="s">
        <v>1440</v>
      </c>
      <c r="F49" s="248"/>
      <c r="G49" s="248"/>
      <c r="H49" s="248"/>
      <c r="I49" s="248"/>
      <c r="J49" s="248"/>
      <c r="K49" s="246"/>
    </row>
    <row r="50" s="1" customFormat="1" ht="15" customHeight="1">
      <c r="B50" s="249"/>
      <c r="C50" s="250"/>
      <c r="D50" s="250"/>
      <c r="E50" s="248" t="s">
        <v>1441</v>
      </c>
      <c r="F50" s="248"/>
      <c r="G50" s="248"/>
      <c r="H50" s="248"/>
      <c r="I50" s="248"/>
      <c r="J50" s="248"/>
      <c r="K50" s="246"/>
    </row>
    <row r="51" s="1" customFormat="1" ht="15" customHeight="1">
      <c r="B51" s="249"/>
      <c r="C51" s="250"/>
      <c r="D51" s="248" t="s">
        <v>1442</v>
      </c>
      <c r="E51" s="248"/>
      <c r="F51" s="248"/>
      <c r="G51" s="248"/>
      <c r="H51" s="248"/>
      <c r="I51" s="248"/>
      <c r="J51" s="248"/>
      <c r="K51" s="246"/>
    </row>
    <row r="52" s="1" customFormat="1" ht="25.5" customHeight="1">
      <c r="B52" s="244"/>
      <c r="C52" s="245" t="s">
        <v>1443</v>
      </c>
      <c r="D52" s="245"/>
      <c r="E52" s="245"/>
      <c r="F52" s="245"/>
      <c r="G52" s="245"/>
      <c r="H52" s="245"/>
      <c r="I52" s="245"/>
      <c r="J52" s="245"/>
      <c r="K52" s="246"/>
    </row>
    <row r="53" s="1" customFormat="1" ht="5.25" customHeight="1">
      <c r="B53" s="244"/>
      <c r="C53" s="247"/>
      <c r="D53" s="247"/>
      <c r="E53" s="247"/>
      <c r="F53" s="247"/>
      <c r="G53" s="247"/>
      <c r="H53" s="247"/>
      <c r="I53" s="247"/>
      <c r="J53" s="247"/>
      <c r="K53" s="246"/>
    </row>
    <row r="54" s="1" customFormat="1" ht="15" customHeight="1">
      <c r="B54" s="244"/>
      <c r="C54" s="248" t="s">
        <v>1444</v>
      </c>
      <c r="D54" s="248"/>
      <c r="E54" s="248"/>
      <c r="F54" s="248"/>
      <c r="G54" s="248"/>
      <c r="H54" s="248"/>
      <c r="I54" s="248"/>
      <c r="J54" s="248"/>
      <c r="K54" s="246"/>
    </row>
    <row r="55" s="1" customFormat="1" ht="15" customHeight="1">
      <c r="B55" s="244"/>
      <c r="C55" s="248" t="s">
        <v>1445</v>
      </c>
      <c r="D55" s="248"/>
      <c r="E55" s="248"/>
      <c r="F55" s="248"/>
      <c r="G55" s="248"/>
      <c r="H55" s="248"/>
      <c r="I55" s="248"/>
      <c r="J55" s="248"/>
      <c r="K55" s="246"/>
    </row>
    <row r="56" s="1" customFormat="1" ht="12.75" customHeight="1">
      <c r="B56" s="244"/>
      <c r="C56" s="248"/>
      <c r="D56" s="248"/>
      <c r="E56" s="248"/>
      <c r="F56" s="248"/>
      <c r="G56" s="248"/>
      <c r="H56" s="248"/>
      <c r="I56" s="248"/>
      <c r="J56" s="248"/>
      <c r="K56" s="246"/>
    </row>
    <row r="57" s="1" customFormat="1" ht="15" customHeight="1">
      <c r="B57" s="244"/>
      <c r="C57" s="248" t="s">
        <v>1446</v>
      </c>
      <c r="D57" s="248"/>
      <c r="E57" s="248"/>
      <c r="F57" s="248"/>
      <c r="G57" s="248"/>
      <c r="H57" s="248"/>
      <c r="I57" s="248"/>
      <c r="J57" s="248"/>
      <c r="K57" s="246"/>
    </row>
    <row r="58" s="1" customFormat="1" ht="15" customHeight="1">
      <c r="B58" s="244"/>
      <c r="C58" s="250"/>
      <c r="D58" s="248" t="s">
        <v>1447</v>
      </c>
      <c r="E58" s="248"/>
      <c r="F58" s="248"/>
      <c r="G58" s="248"/>
      <c r="H58" s="248"/>
      <c r="I58" s="248"/>
      <c r="J58" s="248"/>
      <c r="K58" s="246"/>
    </row>
    <row r="59" s="1" customFormat="1" ht="15" customHeight="1">
      <c r="B59" s="244"/>
      <c r="C59" s="250"/>
      <c r="D59" s="248" t="s">
        <v>1448</v>
      </c>
      <c r="E59" s="248"/>
      <c r="F59" s="248"/>
      <c r="G59" s="248"/>
      <c r="H59" s="248"/>
      <c r="I59" s="248"/>
      <c r="J59" s="248"/>
      <c r="K59" s="246"/>
    </row>
    <row r="60" s="1" customFormat="1" ht="15" customHeight="1">
      <c r="B60" s="244"/>
      <c r="C60" s="250"/>
      <c r="D60" s="248" t="s">
        <v>1449</v>
      </c>
      <c r="E60" s="248"/>
      <c r="F60" s="248"/>
      <c r="G60" s="248"/>
      <c r="H60" s="248"/>
      <c r="I60" s="248"/>
      <c r="J60" s="248"/>
      <c r="K60" s="246"/>
    </row>
    <row r="61" s="1" customFormat="1" ht="15" customHeight="1">
      <c r="B61" s="244"/>
      <c r="C61" s="250"/>
      <c r="D61" s="248" t="s">
        <v>1450</v>
      </c>
      <c r="E61" s="248"/>
      <c r="F61" s="248"/>
      <c r="G61" s="248"/>
      <c r="H61" s="248"/>
      <c r="I61" s="248"/>
      <c r="J61" s="248"/>
      <c r="K61" s="246"/>
    </row>
    <row r="62" s="1" customFormat="1" ht="15" customHeight="1">
      <c r="B62" s="244"/>
      <c r="C62" s="250"/>
      <c r="D62" s="253" t="s">
        <v>1451</v>
      </c>
      <c r="E62" s="253"/>
      <c r="F62" s="253"/>
      <c r="G62" s="253"/>
      <c r="H62" s="253"/>
      <c r="I62" s="253"/>
      <c r="J62" s="253"/>
      <c r="K62" s="246"/>
    </row>
    <row r="63" s="1" customFormat="1" ht="15" customHeight="1">
      <c r="B63" s="244"/>
      <c r="C63" s="250"/>
      <c r="D63" s="248" t="s">
        <v>1452</v>
      </c>
      <c r="E63" s="248"/>
      <c r="F63" s="248"/>
      <c r="G63" s="248"/>
      <c r="H63" s="248"/>
      <c r="I63" s="248"/>
      <c r="J63" s="248"/>
      <c r="K63" s="246"/>
    </row>
    <row r="64" s="1" customFormat="1" ht="12.75" customHeight="1">
      <c r="B64" s="244"/>
      <c r="C64" s="250"/>
      <c r="D64" s="250"/>
      <c r="E64" s="254"/>
      <c r="F64" s="250"/>
      <c r="G64" s="250"/>
      <c r="H64" s="250"/>
      <c r="I64" s="250"/>
      <c r="J64" s="250"/>
      <c r="K64" s="246"/>
    </row>
    <row r="65" s="1" customFormat="1" ht="15" customHeight="1">
      <c r="B65" s="244"/>
      <c r="C65" s="250"/>
      <c r="D65" s="248" t="s">
        <v>1453</v>
      </c>
      <c r="E65" s="248"/>
      <c r="F65" s="248"/>
      <c r="G65" s="248"/>
      <c r="H65" s="248"/>
      <c r="I65" s="248"/>
      <c r="J65" s="248"/>
      <c r="K65" s="246"/>
    </row>
    <row r="66" s="1" customFormat="1" ht="15" customHeight="1">
      <c r="B66" s="244"/>
      <c r="C66" s="250"/>
      <c r="D66" s="253" t="s">
        <v>1454</v>
      </c>
      <c r="E66" s="253"/>
      <c r="F66" s="253"/>
      <c r="G66" s="253"/>
      <c r="H66" s="253"/>
      <c r="I66" s="253"/>
      <c r="J66" s="253"/>
      <c r="K66" s="246"/>
    </row>
    <row r="67" s="1" customFormat="1" ht="15" customHeight="1">
      <c r="B67" s="244"/>
      <c r="C67" s="250"/>
      <c r="D67" s="248" t="s">
        <v>1455</v>
      </c>
      <c r="E67" s="248"/>
      <c r="F67" s="248"/>
      <c r="G67" s="248"/>
      <c r="H67" s="248"/>
      <c r="I67" s="248"/>
      <c r="J67" s="248"/>
      <c r="K67" s="246"/>
    </row>
    <row r="68" s="1" customFormat="1" ht="15" customHeight="1">
      <c r="B68" s="244"/>
      <c r="C68" s="250"/>
      <c r="D68" s="248" t="s">
        <v>1456</v>
      </c>
      <c r="E68" s="248"/>
      <c r="F68" s="248"/>
      <c r="G68" s="248"/>
      <c r="H68" s="248"/>
      <c r="I68" s="248"/>
      <c r="J68" s="248"/>
      <c r="K68" s="246"/>
    </row>
    <row r="69" s="1" customFormat="1" ht="15" customHeight="1">
      <c r="B69" s="244"/>
      <c r="C69" s="250"/>
      <c r="D69" s="248" t="s">
        <v>1457</v>
      </c>
      <c r="E69" s="248"/>
      <c r="F69" s="248"/>
      <c r="G69" s="248"/>
      <c r="H69" s="248"/>
      <c r="I69" s="248"/>
      <c r="J69" s="248"/>
      <c r="K69" s="246"/>
    </row>
    <row r="70" s="1" customFormat="1" ht="15" customHeight="1">
      <c r="B70" s="244"/>
      <c r="C70" s="250"/>
      <c r="D70" s="248" t="s">
        <v>1458</v>
      </c>
      <c r="E70" s="248"/>
      <c r="F70" s="248"/>
      <c r="G70" s="248"/>
      <c r="H70" s="248"/>
      <c r="I70" s="248"/>
      <c r="J70" s="248"/>
      <c r="K70" s="246"/>
    </row>
    <row r="71" s="1" customFormat="1" ht="12.75" customHeight="1">
      <c r="B71" s="255"/>
      <c r="C71" s="256"/>
      <c r="D71" s="256"/>
      <c r="E71" s="256"/>
      <c r="F71" s="256"/>
      <c r="G71" s="256"/>
      <c r="H71" s="256"/>
      <c r="I71" s="256"/>
      <c r="J71" s="256"/>
      <c r="K71" s="257"/>
    </row>
    <row r="72" s="1" customFormat="1" ht="18.75" customHeight="1">
      <c r="B72" s="258"/>
      <c r="C72" s="258"/>
      <c r="D72" s="258"/>
      <c r="E72" s="258"/>
      <c r="F72" s="258"/>
      <c r="G72" s="258"/>
      <c r="H72" s="258"/>
      <c r="I72" s="258"/>
      <c r="J72" s="258"/>
      <c r="K72" s="259"/>
    </row>
    <row r="73" s="1" customFormat="1" ht="18.75" customHeight="1">
      <c r="B73" s="259"/>
      <c r="C73" s="259"/>
      <c r="D73" s="259"/>
      <c r="E73" s="259"/>
      <c r="F73" s="259"/>
      <c r="G73" s="259"/>
      <c r="H73" s="259"/>
      <c r="I73" s="259"/>
      <c r="J73" s="259"/>
      <c r="K73" s="259"/>
    </row>
    <row r="74" s="1" customFormat="1" ht="7.5" customHeight="1">
      <c r="B74" s="260"/>
      <c r="C74" s="261"/>
      <c r="D74" s="261"/>
      <c r="E74" s="261"/>
      <c r="F74" s="261"/>
      <c r="G74" s="261"/>
      <c r="H74" s="261"/>
      <c r="I74" s="261"/>
      <c r="J74" s="261"/>
      <c r="K74" s="262"/>
    </row>
    <row r="75" s="1" customFormat="1" ht="45" customHeight="1">
      <c r="B75" s="263"/>
      <c r="C75" s="264" t="s">
        <v>1459</v>
      </c>
      <c r="D75" s="264"/>
      <c r="E75" s="264"/>
      <c r="F75" s="264"/>
      <c r="G75" s="264"/>
      <c r="H75" s="264"/>
      <c r="I75" s="264"/>
      <c r="J75" s="264"/>
      <c r="K75" s="265"/>
    </row>
    <row r="76" s="1" customFormat="1" ht="17.25" customHeight="1">
      <c r="B76" s="263"/>
      <c r="C76" s="266" t="s">
        <v>1460</v>
      </c>
      <c r="D76" s="266"/>
      <c r="E76" s="266"/>
      <c r="F76" s="266" t="s">
        <v>1461</v>
      </c>
      <c r="G76" s="267"/>
      <c r="H76" s="266" t="s">
        <v>50</v>
      </c>
      <c r="I76" s="266" t="s">
        <v>53</v>
      </c>
      <c r="J76" s="266" t="s">
        <v>1462</v>
      </c>
      <c r="K76" s="265"/>
    </row>
    <row r="77" s="1" customFormat="1" ht="17.25" customHeight="1">
      <c r="B77" s="263"/>
      <c r="C77" s="268" t="s">
        <v>1463</v>
      </c>
      <c r="D77" s="268"/>
      <c r="E77" s="268"/>
      <c r="F77" s="269" t="s">
        <v>1464</v>
      </c>
      <c r="G77" s="270"/>
      <c r="H77" s="268"/>
      <c r="I77" s="268"/>
      <c r="J77" s="268" t="s">
        <v>1465</v>
      </c>
      <c r="K77" s="265"/>
    </row>
    <row r="78" s="1" customFormat="1" ht="5.25" customHeight="1">
      <c r="B78" s="263"/>
      <c r="C78" s="271"/>
      <c r="D78" s="271"/>
      <c r="E78" s="271"/>
      <c r="F78" s="271"/>
      <c r="G78" s="272"/>
      <c r="H78" s="271"/>
      <c r="I78" s="271"/>
      <c r="J78" s="271"/>
      <c r="K78" s="265"/>
    </row>
    <row r="79" s="1" customFormat="1" ht="15" customHeight="1">
      <c r="B79" s="263"/>
      <c r="C79" s="251" t="s">
        <v>49</v>
      </c>
      <c r="D79" s="273"/>
      <c r="E79" s="273"/>
      <c r="F79" s="274" t="s">
        <v>1466</v>
      </c>
      <c r="G79" s="275"/>
      <c r="H79" s="251" t="s">
        <v>1467</v>
      </c>
      <c r="I79" s="251" t="s">
        <v>1468</v>
      </c>
      <c r="J79" s="251">
        <v>20</v>
      </c>
      <c r="K79" s="265"/>
    </row>
    <row r="80" s="1" customFormat="1" ht="15" customHeight="1">
      <c r="B80" s="263"/>
      <c r="C80" s="251" t="s">
        <v>1469</v>
      </c>
      <c r="D80" s="251"/>
      <c r="E80" s="251"/>
      <c r="F80" s="274" t="s">
        <v>1466</v>
      </c>
      <c r="G80" s="275"/>
      <c r="H80" s="251" t="s">
        <v>1470</v>
      </c>
      <c r="I80" s="251" t="s">
        <v>1468</v>
      </c>
      <c r="J80" s="251">
        <v>120</v>
      </c>
      <c r="K80" s="265"/>
    </row>
    <row r="81" s="1" customFormat="1" ht="15" customHeight="1">
      <c r="B81" s="276"/>
      <c r="C81" s="251" t="s">
        <v>1471</v>
      </c>
      <c r="D81" s="251"/>
      <c r="E81" s="251"/>
      <c r="F81" s="274" t="s">
        <v>1472</v>
      </c>
      <c r="G81" s="275"/>
      <c r="H81" s="251" t="s">
        <v>1473</v>
      </c>
      <c r="I81" s="251" t="s">
        <v>1468</v>
      </c>
      <c r="J81" s="251">
        <v>50</v>
      </c>
      <c r="K81" s="265"/>
    </row>
    <row r="82" s="1" customFormat="1" ht="15" customHeight="1">
      <c r="B82" s="276"/>
      <c r="C82" s="251" t="s">
        <v>1474</v>
      </c>
      <c r="D82" s="251"/>
      <c r="E82" s="251"/>
      <c r="F82" s="274" t="s">
        <v>1466</v>
      </c>
      <c r="G82" s="275"/>
      <c r="H82" s="251" t="s">
        <v>1475</v>
      </c>
      <c r="I82" s="251" t="s">
        <v>1476</v>
      </c>
      <c r="J82" s="251"/>
      <c r="K82" s="265"/>
    </row>
    <row r="83" s="1" customFormat="1" ht="15" customHeight="1">
      <c r="B83" s="276"/>
      <c r="C83" s="277" t="s">
        <v>1477</v>
      </c>
      <c r="D83" s="277"/>
      <c r="E83" s="277"/>
      <c r="F83" s="278" t="s">
        <v>1472</v>
      </c>
      <c r="G83" s="277"/>
      <c r="H83" s="277" t="s">
        <v>1478</v>
      </c>
      <c r="I83" s="277" t="s">
        <v>1468</v>
      </c>
      <c r="J83" s="277">
        <v>15</v>
      </c>
      <c r="K83" s="265"/>
    </row>
    <row r="84" s="1" customFormat="1" ht="15" customHeight="1">
      <c r="B84" s="276"/>
      <c r="C84" s="277" t="s">
        <v>1479</v>
      </c>
      <c r="D84" s="277"/>
      <c r="E84" s="277"/>
      <c r="F84" s="278" t="s">
        <v>1472</v>
      </c>
      <c r="G84" s="277"/>
      <c r="H84" s="277" t="s">
        <v>1480</v>
      </c>
      <c r="I84" s="277" t="s">
        <v>1468</v>
      </c>
      <c r="J84" s="277">
        <v>15</v>
      </c>
      <c r="K84" s="265"/>
    </row>
    <row r="85" s="1" customFormat="1" ht="15" customHeight="1">
      <c r="B85" s="276"/>
      <c r="C85" s="277" t="s">
        <v>1481</v>
      </c>
      <c r="D85" s="277"/>
      <c r="E85" s="277"/>
      <c r="F85" s="278" t="s">
        <v>1472</v>
      </c>
      <c r="G85" s="277"/>
      <c r="H85" s="277" t="s">
        <v>1482</v>
      </c>
      <c r="I85" s="277" t="s">
        <v>1468</v>
      </c>
      <c r="J85" s="277">
        <v>20</v>
      </c>
      <c r="K85" s="265"/>
    </row>
    <row r="86" s="1" customFormat="1" ht="15" customHeight="1">
      <c r="B86" s="276"/>
      <c r="C86" s="277" t="s">
        <v>1483</v>
      </c>
      <c r="D86" s="277"/>
      <c r="E86" s="277"/>
      <c r="F86" s="278" t="s">
        <v>1472</v>
      </c>
      <c r="G86" s="277"/>
      <c r="H86" s="277" t="s">
        <v>1484</v>
      </c>
      <c r="I86" s="277" t="s">
        <v>1468</v>
      </c>
      <c r="J86" s="277">
        <v>20</v>
      </c>
      <c r="K86" s="265"/>
    </row>
    <row r="87" s="1" customFormat="1" ht="15" customHeight="1">
      <c r="B87" s="276"/>
      <c r="C87" s="251" t="s">
        <v>1485</v>
      </c>
      <c r="D87" s="251"/>
      <c r="E87" s="251"/>
      <c r="F87" s="274" t="s">
        <v>1472</v>
      </c>
      <c r="G87" s="275"/>
      <c r="H87" s="251" t="s">
        <v>1486</v>
      </c>
      <c r="I87" s="251" t="s">
        <v>1468</v>
      </c>
      <c r="J87" s="251">
        <v>50</v>
      </c>
      <c r="K87" s="265"/>
    </row>
    <row r="88" s="1" customFormat="1" ht="15" customHeight="1">
      <c r="B88" s="276"/>
      <c r="C88" s="251" t="s">
        <v>1487</v>
      </c>
      <c r="D88" s="251"/>
      <c r="E88" s="251"/>
      <c r="F88" s="274" t="s">
        <v>1472</v>
      </c>
      <c r="G88" s="275"/>
      <c r="H88" s="251" t="s">
        <v>1488</v>
      </c>
      <c r="I88" s="251" t="s">
        <v>1468</v>
      </c>
      <c r="J88" s="251">
        <v>20</v>
      </c>
      <c r="K88" s="265"/>
    </row>
    <row r="89" s="1" customFormat="1" ht="15" customHeight="1">
      <c r="B89" s="276"/>
      <c r="C89" s="251" t="s">
        <v>1489</v>
      </c>
      <c r="D89" s="251"/>
      <c r="E89" s="251"/>
      <c r="F89" s="274" t="s">
        <v>1472</v>
      </c>
      <c r="G89" s="275"/>
      <c r="H89" s="251" t="s">
        <v>1490</v>
      </c>
      <c r="I89" s="251" t="s">
        <v>1468</v>
      </c>
      <c r="J89" s="251">
        <v>20</v>
      </c>
      <c r="K89" s="265"/>
    </row>
    <row r="90" s="1" customFormat="1" ht="15" customHeight="1">
      <c r="B90" s="276"/>
      <c r="C90" s="251" t="s">
        <v>1491</v>
      </c>
      <c r="D90" s="251"/>
      <c r="E90" s="251"/>
      <c r="F90" s="274" t="s">
        <v>1472</v>
      </c>
      <c r="G90" s="275"/>
      <c r="H90" s="251" t="s">
        <v>1492</v>
      </c>
      <c r="I90" s="251" t="s">
        <v>1468</v>
      </c>
      <c r="J90" s="251">
        <v>50</v>
      </c>
      <c r="K90" s="265"/>
    </row>
    <row r="91" s="1" customFormat="1" ht="15" customHeight="1">
      <c r="B91" s="276"/>
      <c r="C91" s="251" t="s">
        <v>1493</v>
      </c>
      <c r="D91" s="251"/>
      <c r="E91" s="251"/>
      <c r="F91" s="274" t="s">
        <v>1472</v>
      </c>
      <c r="G91" s="275"/>
      <c r="H91" s="251" t="s">
        <v>1493</v>
      </c>
      <c r="I91" s="251" t="s">
        <v>1468</v>
      </c>
      <c r="J91" s="251">
        <v>50</v>
      </c>
      <c r="K91" s="265"/>
    </row>
    <row r="92" s="1" customFormat="1" ht="15" customHeight="1">
      <c r="B92" s="276"/>
      <c r="C92" s="251" t="s">
        <v>1494</v>
      </c>
      <c r="D92" s="251"/>
      <c r="E92" s="251"/>
      <c r="F92" s="274" t="s">
        <v>1472</v>
      </c>
      <c r="G92" s="275"/>
      <c r="H92" s="251" t="s">
        <v>1495</v>
      </c>
      <c r="I92" s="251" t="s">
        <v>1468</v>
      </c>
      <c r="J92" s="251">
        <v>255</v>
      </c>
      <c r="K92" s="265"/>
    </row>
    <row r="93" s="1" customFormat="1" ht="15" customHeight="1">
      <c r="B93" s="276"/>
      <c r="C93" s="251" t="s">
        <v>1496</v>
      </c>
      <c r="D93" s="251"/>
      <c r="E93" s="251"/>
      <c r="F93" s="274" t="s">
        <v>1466</v>
      </c>
      <c r="G93" s="275"/>
      <c r="H93" s="251" t="s">
        <v>1497</v>
      </c>
      <c r="I93" s="251" t="s">
        <v>1498</v>
      </c>
      <c r="J93" s="251"/>
      <c r="K93" s="265"/>
    </row>
    <row r="94" s="1" customFormat="1" ht="15" customHeight="1">
      <c r="B94" s="276"/>
      <c r="C94" s="251" t="s">
        <v>1499</v>
      </c>
      <c r="D94" s="251"/>
      <c r="E94" s="251"/>
      <c r="F94" s="274" t="s">
        <v>1466</v>
      </c>
      <c r="G94" s="275"/>
      <c r="H94" s="251" t="s">
        <v>1500</v>
      </c>
      <c r="I94" s="251" t="s">
        <v>1501</v>
      </c>
      <c r="J94" s="251"/>
      <c r="K94" s="265"/>
    </row>
    <row r="95" s="1" customFormat="1" ht="15" customHeight="1">
      <c r="B95" s="276"/>
      <c r="C95" s="251" t="s">
        <v>1502</v>
      </c>
      <c r="D95" s="251"/>
      <c r="E95" s="251"/>
      <c r="F95" s="274" t="s">
        <v>1466</v>
      </c>
      <c r="G95" s="275"/>
      <c r="H95" s="251" t="s">
        <v>1502</v>
      </c>
      <c r="I95" s="251" t="s">
        <v>1501</v>
      </c>
      <c r="J95" s="251"/>
      <c r="K95" s="265"/>
    </row>
    <row r="96" s="1" customFormat="1" ht="15" customHeight="1">
      <c r="B96" s="276"/>
      <c r="C96" s="251" t="s">
        <v>34</v>
      </c>
      <c r="D96" s="251"/>
      <c r="E96" s="251"/>
      <c r="F96" s="274" t="s">
        <v>1466</v>
      </c>
      <c r="G96" s="275"/>
      <c r="H96" s="251" t="s">
        <v>1503</v>
      </c>
      <c r="I96" s="251" t="s">
        <v>1501</v>
      </c>
      <c r="J96" s="251"/>
      <c r="K96" s="265"/>
    </row>
    <row r="97" s="1" customFormat="1" ht="15" customHeight="1">
      <c r="B97" s="276"/>
      <c r="C97" s="251" t="s">
        <v>44</v>
      </c>
      <c r="D97" s="251"/>
      <c r="E97" s="251"/>
      <c r="F97" s="274" t="s">
        <v>1466</v>
      </c>
      <c r="G97" s="275"/>
      <c r="H97" s="251" t="s">
        <v>1504</v>
      </c>
      <c r="I97" s="251" t="s">
        <v>1501</v>
      </c>
      <c r="J97" s="251"/>
      <c r="K97" s="265"/>
    </row>
    <row r="98" s="1" customFormat="1" ht="15" customHeight="1">
      <c r="B98" s="279"/>
      <c r="C98" s="280"/>
      <c r="D98" s="280"/>
      <c r="E98" s="280"/>
      <c r="F98" s="280"/>
      <c r="G98" s="280"/>
      <c r="H98" s="280"/>
      <c r="I98" s="280"/>
      <c r="J98" s="280"/>
      <c r="K98" s="281"/>
    </row>
    <row r="99" s="1" customFormat="1" ht="18.75" customHeight="1">
      <c r="B99" s="282"/>
      <c r="C99" s="283"/>
      <c r="D99" s="283"/>
      <c r="E99" s="283"/>
      <c r="F99" s="283"/>
      <c r="G99" s="283"/>
      <c r="H99" s="283"/>
      <c r="I99" s="283"/>
      <c r="J99" s="283"/>
      <c r="K99" s="282"/>
    </row>
    <row r="100" s="1" customFormat="1" ht="18.75" customHeight="1"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</row>
    <row r="101" s="1" customFormat="1" ht="7.5" customHeight="1">
      <c r="B101" s="260"/>
      <c r="C101" s="261"/>
      <c r="D101" s="261"/>
      <c r="E101" s="261"/>
      <c r="F101" s="261"/>
      <c r="G101" s="261"/>
      <c r="H101" s="261"/>
      <c r="I101" s="261"/>
      <c r="J101" s="261"/>
      <c r="K101" s="262"/>
    </row>
    <row r="102" s="1" customFormat="1" ht="45" customHeight="1">
      <c r="B102" s="263"/>
      <c r="C102" s="264" t="s">
        <v>1505</v>
      </c>
      <c r="D102" s="264"/>
      <c r="E102" s="264"/>
      <c r="F102" s="264"/>
      <c r="G102" s="264"/>
      <c r="H102" s="264"/>
      <c r="I102" s="264"/>
      <c r="J102" s="264"/>
      <c r="K102" s="265"/>
    </row>
    <row r="103" s="1" customFormat="1" ht="17.25" customHeight="1">
      <c r="B103" s="263"/>
      <c r="C103" s="266" t="s">
        <v>1460</v>
      </c>
      <c r="D103" s="266"/>
      <c r="E103" s="266"/>
      <c r="F103" s="266" t="s">
        <v>1461</v>
      </c>
      <c r="G103" s="267"/>
      <c r="H103" s="266" t="s">
        <v>50</v>
      </c>
      <c r="I103" s="266" t="s">
        <v>53</v>
      </c>
      <c r="J103" s="266" t="s">
        <v>1462</v>
      </c>
      <c r="K103" s="265"/>
    </row>
    <row r="104" s="1" customFormat="1" ht="17.25" customHeight="1">
      <c r="B104" s="263"/>
      <c r="C104" s="268" t="s">
        <v>1463</v>
      </c>
      <c r="D104" s="268"/>
      <c r="E104" s="268"/>
      <c r="F104" s="269" t="s">
        <v>1464</v>
      </c>
      <c r="G104" s="270"/>
      <c r="H104" s="268"/>
      <c r="I104" s="268"/>
      <c r="J104" s="268" t="s">
        <v>1465</v>
      </c>
      <c r="K104" s="265"/>
    </row>
    <row r="105" s="1" customFormat="1" ht="5.25" customHeight="1">
      <c r="B105" s="263"/>
      <c r="C105" s="266"/>
      <c r="D105" s="266"/>
      <c r="E105" s="266"/>
      <c r="F105" s="266"/>
      <c r="G105" s="284"/>
      <c r="H105" s="266"/>
      <c r="I105" s="266"/>
      <c r="J105" s="266"/>
      <c r="K105" s="265"/>
    </row>
    <row r="106" s="1" customFormat="1" ht="15" customHeight="1">
      <c r="B106" s="263"/>
      <c r="C106" s="251" t="s">
        <v>49</v>
      </c>
      <c r="D106" s="273"/>
      <c r="E106" s="273"/>
      <c r="F106" s="274" t="s">
        <v>1466</v>
      </c>
      <c r="G106" s="251"/>
      <c r="H106" s="251" t="s">
        <v>1506</v>
      </c>
      <c r="I106" s="251" t="s">
        <v>1468</v>
      </c>
      <c r="J106" s="251">
        <v>20</v>
      </c>
      <c r="K106" s="265"/>
    </row>
    <row r="107" s="1" customFormat="1" ht="15" customHeight="1">
      <c r="B107" s="263"/>
      <c r="C107" s="251" t="s">
        <v>1469</v>
      </c>
      <c r="D107" s="251"/>
      <c r="E107" s="251"/>
      <c r="F107" s="274" t="s">
        <v>1466</v>
      </c>
      <c r="G107" s="251"/>
      <c r="H107" s="251" t="s">
        <v>1506</v>
      </c>
      <c r="I107" s="251" t="s">
        <v>1468</v>
      </c>
      <c r="J107" s="251">
        <v>120</v>
      </c>
      <c r="K107" s="265"/>
    </row>
    <row r="108" s="1" customFormat="1" ht="15" customHeight="1">
      <c r="B108" s="276"/>
      <c r="C108" s="251" t="s">
        <v>1471</v>
      </c>
      <c r="D108" s="251"/>
      <c r="E108" s="251"/>
      <c r="F108" s="274" t="s">
        <v>1472</v>
      </c>
      <c r="G108" s="251"/>
      <c r="H108" s="251" t="s">
        <v>1506</v>
      </c>
      <c r="I108" s="251" t="s">
        <v>1468</v>
      </c>
      <c r="J108" s="251">
        <v>50</v>
      </c>
      <c r="K108" s="265"/>
    </row>
    <row r="109" s="1" customFormat="1" ht="15" customHeight="1">
      <c r="B109" s="276"/>
      <c r="C109" s="251" t="s">
        <v>1474</v>
      </c>
      <c r="D109" s="251"/>
      <c r="E109" s="251"/>
      <c r="F109" s="274" t="s">
        <v>1466</v>
      </c>
      <c r="G109" s="251"/>
      <c r="H109" s="251" t="s">
        <v>1506</v>
      </c>
      <c r="I109" s="251" t="s">
        <v>1476</v>
      </c>
      <c r="J109" s="251"/>
      <c r="K109" s="265"/>
    </row>
    <row r="110" s="1" customFormat="1" ht="15" customHeight="1">
      <c r="B110" s="276"/>
      <c r="C110" s="251" t="s">
        <v>1485</v>
      </c>
      <c r="D110" s="251"/>
      <c r="E110" s="251"/>
      <c r="F110" s="274" t="s">
        <v>1472</v>
      </c>
      <c r="G110" s="251"/>
      <c r="H110" s="251" t="s">
        <v>1506</v>
      </c>
      <c r="I110" s="251" t="s">
        <v>1468</v>
      </c>
      <c r="J110" s="251">
        <v>50</v>
      </c>
      <c r="K110" s="265"/>
    </row>
    <row r="111" s="1" customFormat="1" ht="15" customHeight="1">
      <c r="B111" s="276"/>
      <c r="C111" s="251" t="s">
        <v>1493</v>
      </c>
      <c r="D111" s="251"/>
      <c r="E111" s="251"/>
      <c r="F111" s="274" t="s">
        <v>1472</v>
      </c>
      <c r="G111" s="251"/>
      <c r="H111" s="251" t="s">
        <v>1506</v>
      </c>
      <c r="I111" s="251" t="s">
        <v>1468</v>
      </c>
      <c r="J111" s="251">
        <v>50</v>
      </c>
      <c r="K111" s="265"/>
    </row>
    <row r="112" s="1" customFormat="1" ht="15" customHeight="1">
      <c r="B112" s="276"/>
      <c r="C112" s="251" t="s">
        <v>1491</v>
      </c>
      <c r="D112" s="251"/>
      <c r="E112" s="251"/>
      <c r="F112" s="274" t="s">
        <v>1472</v>
      </c>
      <c r="G112" s="251"/>
      <c r="H112" s="251" t="s">
        <v>1506</v>
      </c>
      <c r="I112" s="251" t="s">
        <v>1468</v>
      </c>
      <c r="J112" s="251">
        <v>50</v>
      </c>
      <c r="K112" s="265"/>
    </row>
    <row r="113" s="1" customFormat="1" ht="15" customHeight="1">
      <c r="B113" s="276"/>
      <c r="C113" s="251" t="s">
        <v>49</v>
      </c>
      <c r="D113" s="251"/>
      <c r="E113" s="251"/>
      <c r="F113" s="274" t="s">
        <v>1466</v>
      </c>
      <c r="G113" s="251"/>
      <c r="H113" s="251" t="s">
        <v>1507</v>
      </c>
      <c r="I113" s="251" t="s">
        <v>1468</v>
      </c>
      <c r="J113" s="251">
        <v>20</v>
      </c>
      <c r="K113" s="265"/>
    </row>
    <row r="114" s="1" customFormat="1" ht="15" customHeight="1">
      <c r="B114" s="276"/>
      <c r="C114" s="251" t="s">
        <v>1508</v>
      </c>
      <c r="D114" s="251"/>
      <c r="E114" s="251"/>
      <c r="F114" s="274" t="s">
        <v>1466</v>
      </c>
      <c r="G114" s="251"/>
      <c r="H114" s="251" t="s">
        <v>1509</v>
      </c>
      <c r="I114" s="251" t="s">
        <v>1468</v>
      </c>
      <c r="J114" s="251">
        <v>120</v>
      </c>
      <c r="K114" s="265"/>
    </row>
    <row r="115" s="1" customFormat="1" ht="15" customHeight="1">
      <c r="B115" s="276"/>
      <c r="C115" s="251" t="s">
        <v>34</v>
      </c>
      <c r="D115" s="251"/>
      <c r="E115" s="251"/>
      <c r="F115" s="274" t="s">
        <v>1466</v>
      </c>
      <c r="G115" s="251"/>
      <c r="H115" s="251" t="s">
        <v>1510</v>
      </c>
      <c r="I115" s="251" t="s">
        <v>1501</v>
      </c>
      <c r="J115" s="251"/>
      <c r="K115" s="265"/>
    </row>
    <row r="116" s="1" customFormat="1" ht="15" customHeight="1">
      <c r="B116" s="276"/>
      <c r="C116" s="251" t="s">
        <v>44</v>
      </c>
      <c r="D116" s="251"/>
      <c r="E116" s="251"/>
      <c r="F116" s="274" t="s">
        <v>1466</v>
      </c>
      <c r="G116" s="251"/>
      <c r="H116" s="251" t="s">
        <v>1511</v>
      </c>
      <c r="I116" s="251" t="s">
        <v>1501</v>
      </c>
      <c r="J116" s="251"/>
      <c r="K116" s="265"/>
    </row>
    <row r="117" s="1" customFormat="1" ht="15" customHeight="1">
      <c r="B117" s="276"/>
      <c r="C117" s="251" t="s">
        <v>53</v>
      </c>
      <c r="D117" s="251"/>
      <c r="E117" s="251"/>
      <c r="F117" s="274" t="s">
        <v>1466</v>
      </c>
      <c r="G117" s="251"/>
      <c r="H117" s="251" t="s">
        <v>1512</v>
      </c>
      <c r="I117" s="251" t="s">
        <v>1513</v>
      </c>
      <c r="J117" s="251"/>
      <c r="K117" s="265"/>
    </row>
    <row r="118" s="1" customFormat="1" ht="15" customHeight="1">
      <c r="B118" s="279"/>
      <c r="C118" s="285"/>
      <c r="D118" s="285"/>
      <c r="E118" s="285"/>
      <c r="F118" s="285"/>
      <c r="G118" s="285"/>
      <c r="H118" s="285"/>
      <c r="I118" s="285"/>
      <c r="J118" s="285"/>
      <c r="K118" s="281"/>
    </row>
    <row r="119" s="1" customFormat="1" ht="18.75" customHeight="1">
      <c r="B119" s="286"/>
      <c r="C119" s="287"/>
      <c r="D119" s="287"/>
      <c r="E119" s="287"/>
      <c r="F119" s="288"/>
      <c r="G119" s="287"/>
      <c r="H119" s="287"/>
      <c r="I119" s="287"/>
      <c r="J119" s="287"/>
      <c r="K119" s="286"/>
    </row>
    <row r="120" s="1" customFormat="1" ht="18.75" customHeight="1"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</row>
    <row r="121" s="1" customFormat="1" ht="7.5" customHeight="1">
      <c r="B121" s="289"/>
      <c r="C121" s="290"/>
      <c r="D121" s="290"/>
      <c r="E121" s="290"/>
      <c r="F121" s="290"/>
      <c r="G121" s="290"/>
      <c r="H121" s="290"/>
      <c r="I121" s="290"/>
      <c r="J121" s="290"/>
      <c r="K121" s="291"/>
    </row>
    <row r="122" s="1" customFormat="1" ht="45" customHeight="1">
      <c r="B122" s="292"/>
      <c r="C122" s="242" t="s">
        <v>1514</v>
      </c>
      <c r="D122" s="242"/>
      <c r="E122" s="242"/>
      <c r="F122" s="242"/>
      <c r="G122" s="242"/>
      <c r="H122" s="242"/>
      <c r="I122" s="242"/>
      <c r="J122" s="242"/>
      <c r="K122" s="293"/>
    </row>
    <row r="123" s="1" customFormat="1" ht="17.25" customHeight="1">
      <c r="B123" s="294"/>
      <c r="C123" s="266" t="s">
        <v>1460</v>
      </c>
      <c r="D123" s="266"/>
      <c r="E123" s="266"/>
      <c r="F123" s="266" t="s">
        <v>1461</v>
      </c>
      <c r="G123" s="267"/>
      <c r="H123" s="266" t="s">
        <v>50</v>
      </c>
      <c r="I123" s="266" t="s">
        <v>53</v>
      </c>
      <c r="J123" s="266" t="s">
        <v>1462</v>
      </c>
      <c r="K123" s="295"/>
    </row>
    <row r="124" s="1" customFormat="1" ht="17.25" customHeight="1">
      <c r="B124" s="294"/>
      <c r="C124" s="268" t="s">
        <v>1463</v>
      </c>
      <c r="D124" s="268"/>
      <c r="E124" s="268"/>
      <c r="F124" s="269" t="s">
        <v>1464</v>
      </c>
      <c r="G124" s="270"/>
      <c r="H124" s="268"/>
      <c r="I124" s="268"/>
      <c r="J124" s="268" t="s">
        <v>1465</v>
      </c>
      <c r="K124" s="295"/>
    </row>
    <row r="125" s="1" customFormat="1" ht="5.25" customHeight="1">
      <c r="B125" s="296"/>
      <c r="C125" s="271"/>
      <c r="D125" s="271"/>
      <c r="E125" s="271"/>
      <c r="F125" s="271"/>
      <c r="G125" s="297"/>
      <c r="H125" s="271"/>
      <c r="I125" s="271"/>
      <c r="J125" s="271"/>
      <c r="K125" s="298"/>
    </row>
    <row r="126" s="1" customFormat="1" ht="15" customHeight="1">
      <c r="B126" s="296"/>
      <c r="C126" s="251" t="s">
        <v>1469</v>
      </c>
      <c r="D126" s="273"/>
      <c r="E126" s="273"/>
      <c r="F126" s="274" t="s">
        <v>1466</v>
      </c>
      <c r="G126" s="251"/>
      <c r="H126" s="251" t="s">
        <v>1506</v>
      </c>
      <c r="I126" s="251" t="s">
        <v>1468</v>
      </c>
      <c r="J126" s="251">
        <v>120</v>
      </c>
      <c r="K126" s="299"/>
    </row>
    <row r="127" s="1" customFormat="1" ht="15" customHeight="1">
      <c r="B127" s="296"/>
      <c r="C127" s="251" t="s">
        <v>1515</v>
      </c>
      <c r="D127" s="251"/>
      <c r="E127" s="251"/>
      <c r="F127" s="274" t="s">
        <v>1466</v>
      </c>
      <c r="G127" s="251"/>
      <c r="H127" s="251" t="s">
        <v>1516</v>
      </c>
      <c r="I127" s="251" t="s">
        <v>1468</v>
      </c>
      <c r="J127" s="251" t="s">
        <v>1517</v>
      </c>
      <c r="K127" s="299"/>
    </row>
    <row r="128" s="1" customFormat="1" ht="15" customHeight="1">
      <c r="B128" s="296"/>
      <c r="C128" s="251" t="s">
        <v>1414</v>
      </c>
      <c r="D128" s="251"/>
      <c r="E128" s="251"/>
      <c r="F128" s="274" t="s">
        <v>1466</v>
      </c>
      <c r="G128" s="251"/>
      <c r="H128" s="251" t="s">
        <v>1518</v>
      </c>
      <c r="I128" s="251" t="s">
        <v>1468</v>
      </c>
      <c r="J128" s="251" t="s">
        <v>1517</v>
      </c>
      <c r="K128" s="299"/>
    </row>
    <row r="129" s="1" customFormat="1" ht="15" customHeight="1">
      <c r="B129" s="296"/>
      <c r="C129" s="251" t="s">
        <v>1477</v>
      </c>
      <c r="D129" s="251"/>
      <c r="E129" s="251"/>
      <c r="F129" s="274" t="s">
        <v>1472</v>
      </c>
      <c r="G129" s="251"/>
      <c r="H129" s="251" t="s">
        <v>1478</v>
      </c>
      <c r="I129" s="251" t="s">
        <v>1468</v>
      </c>
      <c r="J129" s="251">
        <v>15</v>
      </c>
      <c r="K129" s="299"/>
    </row>
    <row r="130" s="1" customFormat="1" ht="15" customHeight="1">
      <c r="B130" s="296"/>
      <c r="C130" s="277" t="s">
        <v>1479</v>
      </c>
      <c r="D130" s="277"/>
      <c r="E130" s="277"/>
      <c r="F130" s="278" t="s">
        <v>1472</v>
      </c>
      <c r="G130" s="277"/>
      <c r="H130" s="277" t="s">
        <v>1480</v>
      </c>
      <c r="I130" s="277" t="s">
        <v>1468</v>
      </c>
      <c r="J130" s="277">
        <v>15</v>
      </c>
      <c r="K130" s="299"/>
    </row>
    <row r="131" s="1" customFormat="1" ht="15" customHeight="1">
      <c r="B131" s="296"/>
      <c r="C131" s="277" t="s">
        <v>1481</v>
      </c>
      <c r="D131" s="277"/>
      <c r="E131" s="277"/>
      <c r="F131" s="278" t="s">
        <v>1472</v>
      </c>
      <c r="G131" s="277"/>
      <c r="H131" s="277" t="s">
        <v>1482</v>
      </c>
      <c r="I131" s="277" t="s">
        <v>1468</v>
      </c>
      <c r="J131" s="277">
        <v>20</v>
      </c>
      <c r="K131" s="299"/>
    </row>
    <row r="132" s="1" customFormat="1" ht="15" customHeight="1">
      <c r="B132" s="296"/>
      <c r="C132" s="277" t="s">
        <v>1483</v>
      </c>
      <c r="D132" s="277"/>
      <c r="E132" s="277"/>
      <c r="F132" s="278" t="s">
        <v>1472</v>
      </c>
      <c r="G132" s="277"/>
      <c r="H132" s="277" t="s">
        <v>1484</v>
      </c>
      <c r="I132" s="277" t="s">
        <v>1468</v>
      </c>
      <c r="J132" s="277">
        <v>20</v>
      </c>
      <c r="K132" s="299"/>
    </row>
    <row r="133" s="1" customFormat="1" ht="15" customHeight="1">
      <c r="B133" s="296"/>
      <c r="C133" s="251" t="s">
        <v>1471</v>
      </c>
      <c r="D133" s="251"/>
      <c r="E133" s="251"/>
      <c r="F133" s="274" t="s">
        <v>1472</v>
      </c>
      <c r="G133" s="251"/>
      <c r="H133" s="251" t="s">
        <v>1506</v>
      </c>
      <c r="I133" s="251" t="s">
        <v>1468</v>
      </c>
      <c r="J133" s="251">
        <v>50</v>
      </c>
      <c r="K133" s="299"/>
    </row>
    <row r="134" s="1" customFormat="1" ht="15" customHeight="1">
      <c r="B134" s="296"/>
      <c r="C134" s="251" t="s">
        <v>1485</v>
      </c>
      <c r="D134" s="251"/>
      <c r="E134" s="251"/>
      <c r="F134" s="274" t="s">
        <v>1472</v>
      </c>
      <c r="G134" s="251"/>
      <c r="H134" s="251" t="s">
        <v>1506</v>
      </c>
      <c r="I134" s="251" t="s">
        <v>1468</v>
      </c>
      <c r="J134" s="251">
        <v>50</v>
      </c>
      <c r="K134" s="299"/>
    </row>
    <row r="135" s="1" customFormat="1" ht="15" customHeight="1">
      <c r="B135" s="296"/>
      <c r="C135" s="251" t="s">
        <v>1491</v>
      </c>
      <c r="D135" s="251"/>
      <c r="E135" s="251"/>
      <c r="F135" s="274" t="s">
        <v>1472</v>
      </c>
      <c r="G135" s="251"/>
      <c r="H135" s="251" t="s">
        <v>1506</v>
      </c>
      <c r="I135" s="251" t="s">
        <v>1468</v>
      </c>
      <c r="J135" s="251">
        <v>50</v>
      </c>
      <c r="K135" s="299"/>
    </row>
    <row r="136" s="1" customFormat="1" ht="15" customHeight="1">
      <c r="B136" s="296"/>
      <c r="C136" s="251" t="s">
        <v>1493</v>
      </c>
      <c r="D136" s="251"/>
      <c r="E136" s="251"/>
      <c r="F136" s="274" t="s">
        <v>1472</v>
      </c>
      <c r="G136" s="251"/>
      <c r="H136" s="251" t="s">
        <v>1506</v>
      </c>
      <c r="I136" s="251" t="s">
        <v>1468</v>
      </c>
      <c r="J136" s="251">
        <v>50</v>
      </c>
      <c r="K136" s="299"/>
    </row>
    <row r="137" s="1" customFormat="1" ht="15" customHeight="1">
      <c r="B137" s="296"/>
      <c r="C137" s="251" t="s">
        <v>1494</v>
      </c>
      <c r="D137" s="251"/>
      <c r="E137" s="251"/>
      <c r="F137" s="274" t="s">
        <v>1472</v>
      </c>
      <c r="G137" s="251"/>
      <c r="H137" s="251" t="s">
        <v>1519</v>
      </c>
      <c r="I137" s="251" t="s">
        <v>1468</v>
      </c>
      <c r="J137" s="251">
        <v>255</v>
      </c>
      <c r="K137" s="299"/>
    </row>
    <row r="138" s="1" customFormat="1" ht="15" customHeight="1">
      <c r="B138" s="296"/>
      <c r="C138" s="251" t="s">
        <v>1496</v>
      </c>
      <c r="D138" s="251"/>
      <c r="E138" s="251"/>
      <c r="F138" s="274" t="s">
        <v>1466</v>
      </c>
      <c r="G138" s="251"/>
      <c r="H138" s="251" t="s">
        <v>1520</v>
      </c>
      <c r="I138" s="251" t="s">
        <v>1498</v>
      </c>
      <c r="J138" s="251"/>
      <c r="K138" s="299"/>
    </row>
    <row r="139" s="1" customFormat="1" ht="15" customHeight="1">
      <c r="B139" s="296"/>
      <c r="C139" s="251" t="s">
        <v>1499</v>
      </c>
      <c r="D139" s="251"/>
      <c r="E139" s="251"/>
      <c r="F139" s="274" t="s">
        <v>1466</v>
      </c>
      <c r="G139" s="251"/>
      <c r="H139" s="251" t="s">
        <v>1521</v>
      </c>
      <c r="I139" s="251" t="s">
        <v>1501</v>
      </c>
      <c r="J139" s="251"/>
      <c r="K139" s="299"/>
    </row>
    <row r="140" s="1" customFormat="1" ht="15" customHeight="1">
      <c r="B140" s="296"/>
      <c r="C140" s="251" t="s">
        <v>1502</v>
      </c>
      <c r="D140" s="251"/>
      <c r="E140" s="251"/>
      <c r="F140" s="274" t="s">
        <v>1466</v>
      </c>
      <c r="G140" s="251"/>
      <c r="H140" s="251" t="s">
        <v>1502</v>
      </c>
      <c r="I140" s="251" t="s">
        <v>1501</v>
      </c>
      <c r="J140" s="251"/>
      <c r="K140" s="299"/>
    </row>
    <row r="141" s="1" customFormat="1" ht="15" customHeight="1">
      <c r="B141" s="296"/>
      <c r="C141" s="251" t="s">
        <v>34</v>
      </c>
      <c r="D141" s="251"/>
      <c r="E141" s="251"/>
      <c r="F141" s="274" t="s">
        <v>1466</v>
      </c>
      <c r="G141" s="251"/>
      <c r="H141" s="251" t="s">
        <v>1522</v>
      </c>
      <c r="I141" s="251" t="s">
        <v>1501</v>
      </c>
      <c r="J141" s="251"/>
      <c r="K141" s="299"/>
    </row>
    <row r="142" s="1" customFormat="1" ht="15" customHeight="1">
      <c r="B142" s="296"/>
      <c r="C142" s="251" t="s">
        <v>1523</v>
      </c>
      <c r="D142" s="251"/>
      <c r="E142" s="251"/>
      <c r="F142" s="274" t="s">
        <v>1466</v>
      </c>
      <c r="G142" s="251"/>
      <c r="H142" s="251" t="s">
        <v>1524</v>
      </c>
      <c r="I142" s="251" t="s">
        <v>1501</v>
      </c>
      <c r="J142" s="251"/>
      <c r="K142" s="299"/>
    </row>
    <row r="143" s="1" customFormat="1" ht="15" customHeight="1">
      <c r="B143" s="300"/>
      <c r="C143" s="301"/>
      <c r="D143" s="301"/>
      <c r="E143" s="301"/>
      <c r="F143" s="301"/>
      <c r="G143" s="301"/>
      <c r="H143" s="301"/>
      <c r="I143" s="301"/>
      <c r="J143" s="301"/>
      <c r="K143" s="302"/>
    </row>
    <row r="144" s="1" customFormat="1" ht="18.75" customHeight="1">
      <c r="B144" s="287"/>
      <c r="C144" s="287"/>
      <c r="D144" s="287"/>
      <c r="E144" s="287"/>
      <c r="F144" s="288"/>
      <c r="G144" s="287"/>
      <c r="H144" s="287"/>
      <c r="I144" s="287"/>
      <c r="J144" s="287"/>
      <c r="K144" s="287"/>
    </row>
    <row r="145" s="1" customFormat="1" ht="18.75" customHeight="1">
      <c r="B145" s="259"/>
      <c r="C145" s="259"/>
      <c r="D145" s="259"/>
      <c r="E145" s="259"/>
      <c r="F145" s="259"/>
      <c r="G145" s="259"/>
      <c r="H145" s="259"/>
      <c r="I145" s="259"/>
      <c r="J145" s="259"/>
      <c r="K145" s="259"/>
    </row>
    <row r="146" s="1" customFormat="1" ht="7.5" customHeight="1">
      <c r="B146" s="260"/>
      <c r="C146" s="261"/>
      <c r="D146" s="261"/>
      <c r="E146" s="261"/>
      <c r="F146" s="261"/>
      <c r="G146" s="261"/>
      <c r="H146" s="261"/>
      <c r="I146" s="261"/>
      <c r="J146" s="261"/>
      <c r="K146" s="262"/>
    </row>
    <row r="147" s="1" customFormat="1" ht="45" customHeight="1">
      <c r="B147" s="263"/>
      <c r="C147" s="264" t="s">
        <v>1525</v>
      </c>
      <c r="D147" s="264"/>
      <c r="E147" s="264"/>
      <c r="F147" s="264"/>
      <c r="G147" s="264"/>
      <c r="H147" s="264"/>
      <c r="I147" s="264"/>
      <c r="J147" s="264"/>
      <c r="K147" s="265"/>
    </row>
    <row r="148" s="1" customFormat="1" ht="17.25" customHeight="1">
      <c r="B148" s="263"/>
      <c r="C148" s="266" t="s">
        <v>1460</v>
      </c>
      <c r="D148" s="266"/>
      <c r="E148" s="266"/>
      <c r="F148" s="266" t="s">
        <v>1461</v>
      </c>
      <c r="G148" s="267"/>
      <c r="H148" s="266" t="s">
        <v>50</v>
      </c>
      <c r="I148" s="266" t="s">
        <v>53</v>
      </c>
      <c r="J148" s="266" t="s">
        <v>1462</v>
      </c>
      <c r="K148" s="265"/>
    </row>
    <row r="149" s="1" customFormat="1" ht="17.25" customHeight="1">
      <c r="B149" s="263"/>
      <c r="C149" s="268" t="s">
        <v>1463</v>
      </c>
      <c r="D149" s="268"/>
      <c r="E149" s="268"/>
      <c r="F149" s="269" t="s">
        <v>1464</v>
      </c>
      <c r="G149" s="270"/>
      <c r="H149" s="268"/>
      <c r="I149" s="268"/>
      <c r="J149" s="268" t="s">
        <v>1465</v>
      </c>
      <c r="K149" s="265"/>
    </row>
    <row r="150" s="1" customFormat="1" ht="5.25" customHeight="1">
      <c r="B150" s="276"/>
      <c r="C150" s="271"/>
      <c r="D150" s="271"/>
      <c r="E150" s="271"/>
      <c r="F150" s="271"/>
      <c r="G150" s="272"/>
      <c r="H150" s="271"/>
      <c r="I150" s="271"/>
      <c r="J150" s="271"/>
      <c r="K150" s="299"/>
    </row>
    <row r="151" s="1" customFormat="1" ht="15" customHeight="1">
      <c r="B151" s="276"/>
      <c r="C151" s="303" t="s">
        <v>1469</v>
      </c>
      <c r="D151" s="251"/>
      <c r="E151" s="251"/>
      <c r="F151" s="304" t="s">
        <v>1466</v>
      </c>
      <c r="G151" s="251"/>
      <c r="H151" s="303" t="s">
        <v>1506</v>
      </c>
      <c r="I151" s="303" t="s">
        <v>1468</v>
      </c>
      <c r="J151" s="303">
        <v>120</v>
      </c>
      <c r="K151" s="299"/>
    </row>
    <row r="152" s="1" customFormat="1" ht="15" customHeight="1">
      <c r="B152" s="276"/>
      <c r="C152" s="303" t="s">
        <v>1515</v>
      </c>
      <c r="D152" s="251"/>
      <c r="E152" s="251"/>
      <c r="F152" s="304" t="s">
        <v>1466</v>
      </c>
      <c r="G152" s="251"/>
      <c r="H152" s="303" t="s">
        <v>1526</v>
      </c>
      <c r="I152" s="303" t="s">
        <v>1468</v>
      </c>
      <c r="J152" s="303" t="s">
        <v>1517</v>
      </c>
      <c r="K152" s="299"/>
    </row>
    <row r="153" s="1" customFormat="1" ht="15" customHeight="1">
      <c r="B153" s="276"/>
      <c r="C153" s="303" t="s">
        <v>1414</v>
      </c>
      <c r="D153" s="251"/>
      <c r="E153" s="251"/>
      <c r="F153" s="304" t="s">
        <v>1466</v>
      </c>
      <c r="G153" s="251"/>
      <c r="H153" s="303" t="s">
        <v>1527</v>
      </c>
      <c r="I153" s="303" t="s">
        <v>1468</v>
      </c>
      <c r="J153" s="303" t="s">
        <v>1517</v>
      </c>
      <c r="K153" s="299"/>
    </row>
    <row r="154" s="1" customFormat="1" ht="15" customHeight="1">
      <c r="B154" s="276"/>
      <c r="C154" s="303" t="s">
        <v>1471</v>
      </c>
      <c r="D154" s="251"/>
      <c r="E154" s="251"/>
      <c r="F154" s="304" t="s">
        <v>1472</v>
      </c>
      <c r="G154" s="251"/>
      <c r="H154" s="303" t="s">
        <v>1506</v>
      </c>
      <c r="I154" s="303" t="s">
        <v>1468</v>
      </c>
      <c r="J154" s="303">
        <v>50</v>
      </c>
      <c r="K154" s="299"/>
    </row>
    <row r="155" s="1" customFormat="1" ht="15" customHeight="1">
      <c r="B155" s="276"/>
      <c r="C155" s="303" t="s">
        <v>1474</v>
      </c>
      <c r="D155" s="251"/>
      <c r="E155" s="251"/>
      <c r="F155" s="304" t="s">
        <v>1466</v>
      </c>
      <c r="G155" s="251"/>
      <c r="H155" s="303" t="s">
        <v>1506</v>
      </c>
      <c r="I155" s="303" t="s">
        <v>1476</v>
      </c>
      <c r="J155" s="303"/>
      <c r="K155" s="299"/>
    </row>
    <row r="156" s="1" customFormat="1" ht="15" customHeight="1">
      <c r="B156" s="276"/>
      <c r="C156" s="303" t="s">
        <v>1485</v>
      </c>
      <c r="D156" s="251"/>
      <c r="E156" s="251"/>
      <c r="F156" s="304" t="s">
        <v>1472</v>
      </c>
      <c r="G156" s="251"/>
      <c r="H156" s="303" t="s">
        <v>1506</v>
      </c>
      <c r="I156" s="303" t="s">
        <v>1468</v>
      </c>
      <c r="J156" s="303">
        <v>50</v>
      </c>
      <c r="K156" s="299"/>
    </row>
    <row r="157" s="1" customFormat="1" ht="15" customHeight="1">
      <c r="B157" s="276"/>
      <c r="C157" s="303" t="s">
        <v>1493</v>
      </c>
      <c r="D157" s="251"/>
      <c r="E157" s="251"/>
      <c r="F157" s="304" t="s">
        <v>1472</v>
      </c>
      <c r="G157" s="251"/>
      <c r="H157" s="303" t="s">
        <v>1506</v>
      </c>
      <c r="I157" s="303" t="s">
        <v>1468</v>
      </c>
      <c r="J157" s="303">
        <v>50</v>
      </c>
      <c r="K157" s="299"/>
    </row>
    <row r="158" s="1" customFormat="1" ht="15" customHeight="1">
      <c r="B158" s="276"/>
      <c r="C158" s="303" t="s">
        <v>1491</v>
      </c>
      <c r="D158" s="251"/>
      <c r="E158" s="251"/>
      <c r="F158" s="304" t="s">
        <v>1472</v>
      </c>
      <c r="G158" s="251"/>
      <c r="H158" s="303" t="s">
        <v>1506</v>
      </c>
      <c r="I158" s="303" t="s">
        <v>1468</v>
      </c>
      <c r="J158" s="303">
        <v>50</v>
      </c>
      <c r="K158" s="299"/>
    </row>
    <row r="159" s="1" customFormat="1" ht="15" customHeight="1">
      <c r="B159" s="276"/>
      <c r="C159" s="303" t="s">
        <v>92</v>
      </c>
      <c r="D159" s="251"/>
      <c r="E159" s="251"/>
      <c r="F159" s="304" t="s">
        <v>1466</v>
      </c>
      <c r="G159" s="251"/>
      <c r="H159" s="303" t="s">
        <v>1528</v>
      </c>
      <c r="I159" s="303" t="s">
        <v>1468</v>
      </c>
      <c r="J159" s="303" t="s">
        <v>1529</v>
      </c>
      <c r="K159" s="299"/>
    </row>
    <row r="160" s="1" customFormat="1" ht="15" customHeight="1">
      <c r="B160" s="276"/>
      <c r="C160" s="303" t="s">
        <v>1530</v>
      </c>
      <c r="D160" s="251"/>
      <c r="E160" s="251"/>
      <c r="F160" s="304" t="s">
        <v>1466</v>
      </c>
      <c r="G160" s="251"/>
      <c r="H160" s="303" t="s">
        <v>1531</v>
      </c>
      <c r="I160" s="303" t="s">
        <v>1501</v>
      </c>
      <c r="J160" s="303"/>
      <c r="K160" s="299"/>
    </row>
    <row r="161" s="1" customFormat="1" ht="15" customHeight="1">
      <c r="B161" s="305"/>
      <c r="C161" s="285"/>
      <c r="D161" s="285"/>
      <c r="E161" s="285"/>
      <c r="F161" s="285"/>
      <c r="G161" s="285"/>
      <c r="H161" s="285"/>
      <c r="I161" s="285"/>
      <c r="J161" s="285"/>
      <c r="K161" s="306"/>
    </row>
    <row r="162" s="1" customFormat="1" ht="18.75" customHeight="1">
      <c r="B162" s="287"/>
      <c r="C162" s="297"/>
      <c r="D162" s="297"/>
      <c r="E162" s="297"/>
      <c r="F162" s="307"/>
      <c r="G162" s="297"/>
      <c r="H162" s="297"/>
      <c r="I162" s="297"/>
      <c r="J162" s="297"/>
      <c r="K162" s="287"/>
    </row>
    <row r="163" s="1" customFormat="1" ht="18.75" customHeight="1"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</row>
    <row r="164" s="1" customFormat="1" ht="7.5" customHeight="1">
      <c r="B164" s="238"/>
      <c r="C164" s="239"/>
      <c r="D164" s="239"/>
      <c r="E164" s="239"/>
      <c r="F164" s="239"/>
      <c r="G164" s="239"/>
      <c r="H164" s="239"/>
      <c r="I164" s="239"/>
      <c r="J164" s="239"/>
      <c r="K164" s="240"/>
    </row>
    <row r="165" s="1" customFormat="1" ht="45" customHeight="1">
      <c r="B165" s="241"/>
      <c r="C165" s="242" t="s">
        <v>1532</v>
      </c>
      <c r="D165" s="242"/>
      <c r="E165" s="242"/>
      <c r="F165" s="242"/>
      <c r="G165" s="242"/>
      <c r="H165" s="242"/>
      <c r="I165" s="242"/>
      <c r="J165" s="242"/>
      <c r="K165" s="243"/>
    </row>
    <row r="166" s="1" customFormat="1" ht="17.25" customHeight="1">
      <c r="B166" s="241"/>
      <c r="C166" s="266" t="s">
        <v>1460</v>
      </c>
      <c r="D166" s="266"/>
      <c r="E166" s="266"/>
      <c r="F166" s="266" t="s">
        <v>1461</v>
      </c>
      <c r="G166" s="308"/>
      <c r="H166" s="309" t="s">
        <v>50</v>
      </c>
      <c r="I166" s="309" t="s">
        <v>53</v>
      </c>
      <c r="J166" s="266" t="s">
        <v>1462</v>
      </c>
      <c r="K166" s="243"/>
    </row>
    <row r="167" s="1" customFormat="1" ht="17.25" customHeight="1">
      <c r="B167" s="244"/>
      <c r="C167" s="268" t="s">
        <v>1463</v>
      </c>
      <c r="D167" s="268"/>
      <c r="E167" s="268"/>
      <c r="F167" s="269" t="s">
        <v>1464</v>
      </c>
      <c r="G167" s="310"/>
      <c r="H167" s="311"/>
      <c r="I167" s="311"/>
      <c r="J167" s="268" t="s">
        <v>1465</v>
      </c>
      <c r="K167" s="246"/>
    </row>
    <row r="168" s="1" customFormat="1" ht="5.25" customHeight="1">
      <c r="B168" s="276"/>
      <c r="C168" s="271"/>
      <c r="D168" s="271"/>
      <c r="E168" s="271"/>
      <c r="F168" s="271"/>
      <c r="G168" s="272"/>
      <c r="H168" s="271"/>
      <c r="I168" s="271"/>
      <c r="J168" s="271"/>
      <c r="K168" s="299"/>
    </row>
    <row r="169" s="1" customFormat="1" ht="15" customHeight="1">
      <c r="B169" s="276"/>
      <c r="C169" s="251" t="s">
        <v>1469</v>
      </c>
      <c r="D169" s="251"/>
      <c r="E169" s="251"/>
      <c r="F169" s="274" t="s">
        <v>1466</v>
      </c>
      <c r="G169" s="251"/>
      <c r="H169" s="251" t="s">
        <v>1506</v>
      </c>
      <c r="I169" s="251" t="s">
        <v>1468</v>
      </c>
      <c r="J169" s="251">
        <v>120</v>
      </c>
      <c r="K169" s="299"/>
    </row>
    <row r="170" s="1" customFormat="1" ht="15" customHeight="1">
      <c r="B170" s="276"/>
      <c r="C170" s="251" t="s">
        <v>1515</v>
      </c>
      <c r="D170" s="251"/>
      <c r="E170" s="251"/>
      <c r="F170" s="274" t="s">
        <v>1466</v>
      </c>
      <c r="G170" s="251"/>
      <c r="H170" s="251" t="s">
        <v>1516</v>
      </c>
      <c r="I170" s="251" t="s">
        <v>1468</v>
      </c>
      <c r="J170" s="251" t="s">
        <v>1517</v>
      </c>
      <c r="K170" s="299"/>
    </row>
    <row r="171" s="1" customFormat="1" ht="15" customHeight="1">
      <c r="B171" s="276"/>
      <c r="C171" s="251" t="s">
        <v>1414</v>
      </c>
      <c r="D171" s="251"/>
      <c r="E171" s="251"/>
      <c r="F171" s="274" t="s">
        <v>1466</v>
      </c>
      <c r="G171" s="251"/>
      <c r="H171" s="251" t="s">
        <v>1533</v>
      </c>
      <c r="I171" s="251" t="s">
        <v>1468</v>
      </c>
      <c r="J171" s="251" t="s">
        <v>1517</v>
      </c>
      <c r="K171" s="299"/>
    </row>
    <row r="172" s="1" customFormat="1" ht="15" customHeight="1">
      <c r="B172" s="276"/>
      <c r="C172" s="251" t="s">
        <v>1471</v>
      </c>
      <c r="D172" s="251"/>
      <c r="E172" s="251"/>
      <c r="F172" s="274" t="s">
        <v>1472</v>
      </c>
      <c r="G172" s="251"/>
      <c r="H172" s="251" t="s">
        <v>1533</v>
      </c>
      <c r="I172" s="251" t="s">
        <v>1468</v>
      </c>
      <c r="J172" s="251">
        <v>50</v>
      </c>
      <c r="K172" s="299"/>
    </row>
    <row r="173" s="1" customFormat="1" ht="15" customHeight="1">
      <c r="B173" s="276"/>
      <c r="C173" s="251" t="s">
        <v>1474</v>
      </c>
      <c r="D173" s="251"/>
      <c r="E173" s="251"/>
      <c r="F173" s="274" t="s">
        <v>1466</v>
      </c>
      <c r="G173" s="251"/>
      <c r="H173" s="251" t="s">
        <v>1533</v>
      </c>
      <c r="I173" s="251" t="s">
        <v>1476</v>
      </c>
      <c r="J173" s="251"/>
      <c r="K173" s="299"/>
    </row>
    <row r="174" s="1" customFormat="1" ht="15" customHeight="1">
      <c r="B174" s="276"/>
      <c r="C174" s="251" t="s">
        <v>1485</v>
      </c>
      <c r="D174" s="251"/>
      <c r="E174" s="251"/>
      <c r="F174" s="274" t="s">
        <v>1472</v>
      </c>
      <c r="G174" s="251"/>
      <c r="H174" s="251" t="s">
        <v>1533</v>
      </c>
      <c r="I174" s="251" t="s">
        <v>1468</v>
      </c>
      <c r="J174" s="251">
        <v>50</v>
      </c>
      <c r="K174" s="299"/>
    </row>
    <row r="175" s="1" customFormat="1" ht="15" customHeight="1">
      <c r="B175" s="276"/>
      <c r="C175" s="251" t="s">
        <v>1493</v>
      </c>
      <c r="D175" s="251"/>
      <c r="E175" s="251"/>
      <c r="F175" s="274" t="s">
        <v>1472</v>
      </c>
      <c r="G175" s="251"/>
      <c r="H175" s="251" t="s">
        <v>1533</v>
      </c>
      <c r="I175" s="251" t="s">
        <v>1468</v>
      </c>
      <c r="J175" s="251">
        <v>50</v>
      </c>
      <c r="K175" s="299"/>
    </row>
    <row r="176" s="1" customFormat="1" ht="15" customHeight="1">
      <c r="B176" s="276"/>
      <c r="C176" s="251" t="s">
        <v>1491</v>
      </c>
      <c r="D176" s="251"/>
      <c r="E176" s="251"/>
      <c r="F176" s="274" t="s">
        <v>1472</v>
      </c>
      <c r="G176" s="251"/>
      <c r="H176" s="251" t="s">
        <v>1533</v>
      </c>
      <c r="I176" s="251" t="s">
        <v>1468</v>
      </c>
      <c r="J176" s="251">
        <v>50</v>
      </c>
      <c r="K176" s="299"/>
    </row>
    <row r="177" s="1" customFormat="1" ht="15" customHeight="1">
      <c r="B177" s="276"/>
      <c r="C177" s="251" t="s">
        <v>113</v>
      </c>
      <c r="D177" s="251"/>
      <c r="E177" s="251"/>
      <c r="F177" s="274" t="s">
        <v>1466</v>
      </c>
      <c r="G177" s="251"/>
      <c r="H177" s="251" t="s">
        <v>1534</v>
      </c>
      <c r="I177" s="251" t="s">
        <v>1535</v>
      </c>
      <c r="J177" s="251"/>
      <c r="K177" s="299"/>
    </row>
    <row r="178" s="1" customFormat="1" ht="15" customHeight="1">
      <c r="B178" s="276"/>
      <c r="C178" s="251" t="s">
        <v>53</v>
      </c>
      <c r="D178" s="251"/>
      <c r="E178" s="251"/>
      <c r="F178" s="274" t="s">
        <v>1466</v>
      </c>
      <c r="G178" s="251"/>
      <c r="H178" s="251" t="s">
        <v>1536</v>
      </c>
      <c r="I178" s="251" t="s">
        <v>1537</v>
      </c>
      <c r="J178" s="251">
        <v>1</v>
      </c>
      <c r="K178" s="299"/>
    </row>
    <row r="179" s="1" customFormat="1" ht="15" customHeight="1">
      <c r="B179" s="276"/>
      <c r="C179" s="251" t="s">
        <v>49</v>
      </c>
      <c r="D179" s="251"/>
      <c r="E179" s="251"/>
      <c r="F179" s="274" t="s">
        <v>1466</v>
      </c>
      <c r="G179" s="251"/>
      <c r="H179" s="251" t="s">
        <v>1538</v>
      </c>
      <c r="I179" s="251" t="s">
        <v>1468</v>
      </c>
      <c r="J179" s="251">
        <v>20</v>
      </c>
      <c r="K179" s="299"/>
    </row>
    <row r="180" s="1" customFormat="1" ht="15" customHeight="1">
      <c r="B180" s="276"/>
      <c r="C180" s="251" t="s">
        <v>50</v>
      </c>
      <c r="D180" s="251"/>
      <c r="E180" s="251"/>
      <c r="F180" s="274" t="s">
        <v>1466</v>
      </c>
      <c r="G180" s="251"/>
      <c r="H180" s="251" t="s">
        <v>1539</v>
      </c>
      <c r="I180" s="251" t="s">
        <v>1468</v>
      </c>
      <c r="J180" s="251">
        <v>255</v>
      </c>
      <c r="K180" s="299"/>
    </row>
    <row r="181" s="1" customFormat="1" ht="15" customHeight="1">
      <c r="B181" s="276"/>
      <c r="C181" s="251" t="s">
        <v>114</v>
      </c>
      <c r="D181" s="251"/>
      <c r="E181" s="251"/>
      <c r="F181" s="274" t="s">
        <v>1466</v>
      </c>
      <c r="G181" s="251"/>
      <c r="H181" s="251" t="s">
        <v>1430</v>
      </c>
      <c r="I181" s="251" t="s">
        <v>1468</v>
      </c>
      <c r="J181" s="251">
        <v>10</v>
      </c>
      <c r="K181" s="299"/>
    </row>
    <row r="182" s="1" customFormat="1" ht="15" customHeight="1">
      <c r="B182" s="276"/>
      <c r="C182" s="251" t="s">
        <v>115</v>
      </c>
      <c r="D182" s="251"/>
      <c r="E182" s="251"/>
      <c r="F182" s="274" t="s">
        <v>1466</v>
      </c>
      <c r="G182" s="251"/>
      <c r="H182" s="251" t="s">
        <v>1540</v>
      </c>
      <c r="I182" s="251" t="s">
        <v>1501</v>
      </c>
      <c r="J182" s="251"/>
      <c r="K182" s="299"/>
    </row>
    <row r="183" s="1" customFormat="1" ht="15" customHeight="1">
      <c r="B183" s="276"/>
      <c r="C183" s="251" t="s">
        <v>1541</v>
      </c>
      <c r="D183" s="251"/>
      <c r="E183" s="251"/>
      <c r="F183" s="274" t="s">
        <v>1466</v>
      </c>
      <c r="G183" s="251"/>
      <c r="H183" s="251" t="s">
        <v>1542</v>
      </c>
      <c r="I183" s="251" t="s">
        <v>1501</v>
      </c>
      <c r="J183" s="251"/>
      <c r="K183" s="299"/>
    </row>
    <row r="184" s="1" customFormat="1" ht="15" customHeight="1">
      <c r="B184" s="276"/>
      <c r="C184" s="251" t="s">
        <v>1530</v>
      </c>
      <c r="D184" s="251"/>
      <c r="E184" s="251"/>
      <c r="F184" s="274" t="s">
        <v>1466</v>
      </c>
      <c r="G184" s="251"/>
      <c r="H184" s="251" t="s">
        <v>1543</v>
      </c>
      <c r="I184" s="251" t="s">
        <v>1501</v>
      </c>
      <c r="J184" s="251"/>
      <c r="K184" s="299"/>
    </row>
    <row r="185" s="1" customFormat="1" ht="15" customHeight="1">
      <c r="B185" s="276"/>
      <c r="C185" s="251" t="s">
        <v>117</v>
      </c>
      <c r="D185" s="251"/>
      <c r="E185" s="251"/>
      <c r="F185" s="274" t="s">
        <v>1472</v>
      </c>
      <c r="G185" s="251"/>
      <c r="H185" s="251" t="s">
        <v>1544</v>
      </c>
      <c r="I185" s="251" t="s">
        <v>1468</v>
      </c>
      <c r="J185" s="251">
        <v>50</v>
      </c>
      <c r="K185" s="299"/>
    </row>
    <row r="186" s="1" customFormat="1" ht="15" customHeight="1">
      <c r="B186" s="276"/>
      <c r="C186" s="251" t="s">
        <v>1545</v>
      </c>
      <c r="D186" s="251"/>
      <c r="E186" s="251"/>
      <c r="F186" s="274" t="s">
        <v>1472</v>
      </c>
      <c r="G186" s="251"/>
      <c r="H186" s="251" t="s">
        <v>1546</v>
      </c>
      <c r="I186" s="251" t="s">
        <v>1547</v>
      </c>
      <c r="J186" s="251"/>
      <c r="K186" s="299"/>
    </row>
    <row r="187" s="1" customFormat="1" ht="15" customHeight="1">
      <c r="B187" s="276"/>
      <c r="C187" s="251" t="s">
        <v>1548</v>
      </c>
      <c r="D187" s="251"/>
      <c r="E187" s="251"/>
      <c r="F187" s="274" t="s">
        <v>1472</v>
      </c>
      <c r="G187" s="251"/>
      <c r="H187" s="251" t="s">
        <v>1549</v>
      </c>
      <c r="I187" s="251" t="s">
        <v>1547</v>
      </c>
      <c r="J187" s="251"/>
      <c r="K187" s="299"/>
    </row>
    <row r="188" s="1" customFormat="1" ht="15" customHeight="1">
      <c r="B188" s="276"/>
      <c r="C188" s="251" t="s">
        <v>1550</v>
      </c>
      <c r="D188" s="251"/>
      <c r="E188" s="251"/>
      <c r="F188" s="274" t="s">
        <v>1472</v>
      </c>
      <c r="G188" s="251"/>
      <c r="H188" s="251" t="s">
        <v>1551</v>
      </c>
      <c r="I188" s="251" t="s">
        <v>1547</v>
      </c>
      <c r="J188" s="251"/>
      <c r="K188" s="299"/>
    </row>
    <row r="189" s="1" customFormat="1" ht="15" customHeight="1">
      <c r="B189" s="276"/>
      <c r="C189" s="312" t="s">
        <v>1552</v>
      </c>
      <c r="D189" s="251"/>
      <c r="E189" s="251"/>
      <c r="F189" s="274" t="s">
        <v>1472</v>
      </c>
      <c r="G189" s="251"/>
      <c r="H189" s="251" t="s">
        <v>1553</v>
      </c>
      <c r="I189" s="251" t="s">
        <v>1554</v>
      </c>
      <c r="J189" s="313" t="s">
        <v>1555</v>
      </c>
      <c r="K189" s="299"/>
    </row>
    <row r="190" s="15" customFormat="1" ht="15" customHeight="1">
      <c r="B190" s="314"/>
      <c r="C190" s="315" t="s">
        <v>1556</v>
      </c>
      <c r="D190" s="316"/>
      <c r="E190" s="316"/>
      <c r="F190" s="317" t="s">
        <v>1472</v>
      </c>
      <c r="G190" s="316"/>
      <c r="H190" s="316" t="s">
        <v>1557</v>
      </c>
      <c r="I190" s="316" t="s">
        <v>1554</v>
      </c>
      <c r="J190" s="318" t="s">
        <v>1555</v>
      </c>
      <c r="K190" s="319"/>
    </row>
    <row r="191" s="1" customFormat="1" ht="15" customHeight="1">
      <c r="B191" s="276"/>
      <c r="C191" s="312" t="s">
        <v>38</v>
      </c>
      <c r="D191" s="251"/>
      <c r="E191" s="251"/>
      <c r="F191" s="274" t="s">
        <v>1466</v>
      </c>
      <c r="G191" s="251"/>
      <c r="H191" s="248" t="s">
        <v>1558</v>
      </c>
      <c r="I191" s="251" t="s">
        <v>1559</v>
      </c>
      <c r="J191" s="251"/>
      <c r="K191" s="299"/>
    </row>
    <row r="192" s="1" customFormat="1" ht="15" customHeight="1">
      <c r="B192" s="276"/>
      <c r="C192" s="312" t="s">
        <v>1560</v>
      </c>
      <c r="D192" s="251"/>
      <c r="E192" s="251"/>
      <c r="F192" s="274" t="s">
        <v>1466</v>
      </c>
      <c r="G192" s="251"/>
      <c r="H192" s="251" t="s">
        <v>1561</v>
      </c>
      <c r="I192" s="251" t="s">
        <v>1501</v>
      </c>
      <c r="J192" s="251"/>
      <c r="K192" s="299"/>
    </row>
    <row r="193" s="1" customFormat="1" ht="15" customHeight="1">
      <c r="B193" s="276"/>
      <c r="C193" s="312" t="s">
        <v>1562</v>
      </c>
      <c r="D193" s="251"/>
      <c r="E193" s="251"/>
      <c r="F193" s="274" t="s">
        <v>1466</v>
      </c>
      <c r="G193" s="251"/>
      <c r="H193" s="251" t="s">
        <v>1563</v>
      </c>
      <c r="I193" s="251" t="s">
        <v>1501</v>
      </c>
      <c r="J193" s="251"/>
      <c r="K193" s="299"/>
    </row>
    <row r="194" s="1" customFormat="1" ht="15" customHeight="1">
      <c r="B194" s="276"/>
      <c r="C194" s="312" t="s">
        <v>1564</v>
      </c>
      <c r="D194" s="251"/>
      <c r="E194" s="251"/>
      <c r="F194" s="274" t="s">
        <v>1472</v>
      </c>
      <c r="G194" s="251"/>
      <c r="H194" s="251" t="s">
        <v>1565</v>
      </c>
      <c r="I194" s="251" t="s">
        <v>1501</v>
      </c>
      <c r="J194" s="251"/>
      <c r="K194" s="299"/>
    </row>
    <row r="195" s="1" customFormat="1" ht="15" customHeight="1">
      <c r="B195" s="305"/>
      <c r="C195" s="320"/>
      <c r="D195" s="285"/>
      <c r="E195" s="285"/>
      <c r="F195" s="285"/>
      <c r="G195" s="285"/>
      <c r="H195" s="285"/>
      <c r="I195" s="285"/>
      <c r="J195" s="285"/>
      <c r="K195" s="306"/>
    </row>
    <row r="196" s="1" customFormat="1" ht="18.75" customHeight="1">
      <c r="B196" s="287"/>
      <c r="C196" s="297"/>
      <c r="D196" s="297"/>
      <c r="E196" s="297"/>
      <c r="F196" s="307"/>
      <c r="G196" s="297"/>
      <c r="H196" s="297"/>
      <c r="I196" s="297"/>
      <c r="J196" s="297"/>
      <c r="K196" s="287"/>
    </row>
    <row r="197" s="1" customFormat="1" ht="18.75" customHeight="1">
      <c r="B197" s="287"/>
      <c r="C197" s="297"/>
      <c r="D197" s="297"/>
      <c r="E197" s="297"/>
      <c r="F197" s="307"/>
      <c r="G197" s="297"/>
      <c r="H197" s="297"/>
      <c r="I197" s="297"/>
      <c r="J197" s="297"/>
      <c r="K197" s="287"/>
    </row>
    <row r="198" s="1" customFormat="1" ht="18.75" customHeight="1">
      <c r="B198" s="259"/>
      <c r="C198" s="259"/>
      <c r="D198" s="259"/>
      <c r="E198" s="259"/>
      <c r="F198" s="259"/>
      <c r="G198" s="259"/>
      <c r="H198" s="259"/>
      <c r="I198" s="259"/>
      <c r="J198" s="259"/>
      <c r="K198" s="259"/>
    </row>
    <row r="199" s="1" customFormat="1" ht="13.5">
      <c r="B199" s="238"/>
      <c r="C199" s="239"/>
      <c r="D199" s="239"/>
      <c r="E199" s="239"/>
      <c r="F199" s="239"/>
      <c r="G199" s="239"/>
      <c r="H199" s="239"/>
      <c r="I199" s="239"/>
      <c r="J199" s="239"/>
      <c r="K199" s="240"/>
    </row>
    <row r="200" s="1" customFormat="1" ht="21">
      <c r="B200" s="241"/>
      <c r="C200" s="242" t="s">
        <v>1566</v>
      </c>
      <c r="D200" s="242"/>
      <c r="E200" s="242"/>
      <c r="F200" s="242"/>
      <c r="G200" s="242"/>
      <c r="H200" s="242"/>
      <c r="I200" s="242"/>
      <c r="J200" s="242"/>
      <c r="K200" s="243"/>
    </row>
    <row r="201" s="1" customFormat="1" ht="25.5" customHeight="1">
      <c r="B201" s="241"/>
      <c r="C201" s="321" t="s">
        <v>1567</v>
      </c>
      <c r="D201" s="321"/>
      <c r="E201" s="321"/>
      <c r="F201" s="321" t="s">
        <v>1568</v>
      </c>
      <c r="G201" s="322"/>
      <c r="H201" s="321" t="s">
        <v>1569</v>
      </c>
      <c r="I201" s="321"/>
      <c r="J201" s="321"/>
      <c r="K201" s="243"/>
    </row>
    <row r="202" s="1" customFormat="1" ht="5.25" customHeight="1">
      <c r="B202" s="276"/>
      <c r="C202" s="271"/>
      <c r="D202" s="271"/>
      <c r="E202" s="271"/>
      <c r="F202" s="271"/>
      <c r="G202" s="297"/>
      <c r="H202" s="271"/>
      <c r="I202" s="271"/>
      <c r="J202" s="271"/>
      <c r="K202" s="299"/>
    </row>
    <row r="203" s="1" customFormat="1" ht="15" customHeight="1">
      <c r="B203" s="276"/>
      <c r="C203" s="251" t="s">
        <v>1559</v>
      </c>
      <c r="D203" s="251"/>
      <c r="E203" s="251"/>
      <c r="F203" s="274" t="s">
        <v>39</v>
      </c>
      <c r="G203" s="251"/>
      <c r="H203" s="251" t="s">
        <v>1570</v>
      </c>
      <c r="I203" s="251"/>
      <c r="J203" s="251"/>
      <c r="K203" s="299"/>
    </row>
    <row r="204" s="1" customFormat="1" ht="15" customHeight="1">
      <c r="B204" s="276"/>
      <c r="C204" s="251"/>
      <c r="D204" s="251"/>
      <c r="E204" s="251"/>
      <c r="F204" s="274" t="s">
        <v>40</v>
      </c>
      <c r="G204" s="251"/>
      <c r="H204" s="251" t="s">
        <v>1571</v>
      </c>
      <c r="I204" s="251"/>
      <c r="J204" s="251"/>
      <c r="K204" s="299"/>
    </row>
    <row r="205" s="1" customFormat="1" ht="15" customHeight="1">
      <c r="B205" s="276"/>
      <c r="C205" s="251"/>
      <c r="D205" s="251"/>
      <c r="E205" s="251"/>
      <c r="F205" s="274" t="s">
        <v>43</v>
      </c>
      <c r="G205" s="251"/>
      <c r="H205" s="251" t="s">
        <v>1572</v>
      </c>
      <c r="I205" s="251"/>
      <c r="J205" s="251"/>
      <c r="K205" s="299"/>
    </row>
    <row r="206" s="1" customFormat="1" ht="15" customHeight="1">
      <c r="B206" s="276"/>
      <c r="C206" s="251"/>
      <c r="D206" s="251"/>
      <c r="E206" s="251"/>
      <c r="F206" s="274" t="s">
        <v>41</v>
      </c>
      <c r="G206" s="251"/>
      <c r="H206" s="251" t="s">
        <v>1573</v>
      </c>
      <c r="I206" s="251"/>
      <c r="J206" s="251"/>
      <c r="K206" s="299"/>
    </row>
    <row r="207" s="1" customFormat="1" ht="15" customHeight="1">
      <c r="B207" s="276"/>
      <c r="C207" s="251"/>
      <c r="D207" s="251"/>
      <c r="E207" s="251"/>
      <c r="F207" s="274" t="s">
        <v>42</v>
      </c>
      <c r="G207" s="251"/>
      <c r="H207" s="251" t="s">
        <v>1574</v>
      </c>
      <c r="I207" s="251"/>
      <c r="J207" s="251"/>
      <c r="K207" s="299"/>
    </row>
    <row r="208" s="1" customFormat="1" ht="15" customHeight="1">
      <c r="B208" s="276"/>
      <c r="C208" s="251"/>
      <c r="D208" s="251"/>
      <c r="E208" s="251"/>
      <c r="F208" s="274"/>
      <c r="G208" s="251"/>
      <c r="H208" s="251"/>
      <c r="I208" s="251"/>
      <c r="J208" s="251"/>
      <c r="K208" s="299"/>
    </row>
    <row r="209" s="1" customFormat="1" ht="15" customHeight="1">
      <c r="B209" s="276"/>
      <c r="C209" s="251" t="s">
        <v>1513</v>
      </c>
      <c r="D209" s="251"/>
      <c r="E209" s="251"/>
      <c r="F209" s="274" t="s">
        <v>75</v>
      </c>
      <c r="G209" s="251"/>
      <c r="H209" s="251" t="s">
        <v>1575</v>
      </c>
      <c r="I209" s="251"/>
      <c r="J209" s="251"/>
      <c r="K209" s="299"/>
    </row>
    <row r="210" s="1" customFormat="1" ht="15" customHeight="1">
      <c r="B210" s="276"/>
      <c r="C210" s="251"/>
      <c r="D210" s="251"/>
      <c r="E210" s="251"/>
      <c r="F210" s="274" t="s">
        <v>1408</v>
      </c>
      <c r="G210" s="251"/>
      <c r="H210" s="251" t="s">
        <v>1409</v>
      </c>
      <c r="I210" s="251"/>
      <c r="J210" s="251"/>
      <c r="K210" s="299"/>
    </row>
    <row r="211" s="1" customFormat="1" ht="15" customHeight="1">
      <c r="B211" s="276"/>
      <c r="C211" s="251"/>
      <c r="D211" s="251"/>
      <c r="E211" s="251"/>
      <c r="F211" s="274" t="s">
        <v>1406</v>
      </c>
      <c r="G211" s="251"/>
      <c r="H211" s="251" t="s">
        <v>1576</v>
      </c>
      <c r="I211" s="251"/>
      <c r="J211" s="251"/>
      <c r="K211" s="299"/>
    </row>
    <row r="212" s="1" customFormat="1" ht="15" customHeight="1">
      <c r="B212" s="323"/>
      <c r="C212" s="251"/>
      <c r="D212" s="251"/>
      <c r="E212" s="251"/>
      <c r="F212" s="274" t="s">
        <v>1410</v>
      </c>
      <c r="G212" s="312"/>
      <c r="H212" s="303" t="s">
        <v>1411</v>
      </c>
      <c r="I212" s="303"/>
      <c r="J212" s="303"/>
      <c r="K212" s="324"/>
    </row>
    <row r="213" s="1" customFormat="1" ht="15" customHeight="1">
      <c r="B213" s="323"/>
      <c r="C213" s="251"/>
      <c r="D213" s="251"/>
      <c r="E213" s="251"/>
      <c r="F213" s="274" t="s">
        <v>1412</v>
      </c>
      <c r="G213" s="312"/>
      <c r="H213" s="303" t="s">
        <v>1577</v>
      </c>
      <c r="I213" s="303"/>
      <c r="J213" s="303"/>
      <c r="K213" s="324"/>
    </row>
    <row r="214" s="1" customFormat="1" ht="15" customHeight="1">
      <c r="B214" s="323"/>
      <c r="C214" s="251"/>
      <c r="D214" s="251"/>
      <c r="E214" s="251"/>
      <c r="F214" s="274"/>
      <c r="G214" s="312"/>
      <c r="H214" s="303"/>
      <c r="I214" s="303"/>
      <c r="J214" s="303"/>
      <c r="K214" s="324"/>
    </row>
    <row r="215" s="1" customFormat="1" ht="15" customHeight="1">
      <c r="B215" s="323"/>
      <c r="C215" s="251" t="s">
        <v>1537</v>
      </c>
      <c r="D215" s="251"/>
      <c r="E215" s="251"/>
      <c r="F215" s="274">
        <v>1</v>
      </c>
      <c r="G215" s="312"/>
      <c r="H215" s="303" t="s">
        <v>1578</v>
      </c>
      <c r="I215" s="303"/>
      <c r="J215" s="303"/>
      <c r="K215" s="324"/>
    </row>
    <row r="216" s="1" customFormat="1" ht="15" customHeight="1">
      <c r="B216" s="323"/>
      <c r="C216" s="251"/>
      <c r="D216" s="251"/>
      <c r="E216" s="251"/>
      <c r="F216" s="274">
        <v>2</v>
      </c>
      <c r="G216" s="312"/>
      <c r="H216" s="303" t="s">
        <v>1579</v>
      </c>
      <c r="I216" s="303"/>
      <c r="J216" s="303"/>
      <c r="K216" s="324"/>
    </row>
    <row r="217" s="1" customFormat="1" ht="15" customHeight="1">
      <c r="B217" s="323"/>
      <c r="C217" s="251"/>
      <c r="D217" s="251"/>
      <c r="E217" s="251"/>
      <c r="F217" s="274">
        <v>3</v>
      </c>
      <c r="G217" s="312"/>
      <c r="H217" s="303" t="s">
        <v>1580</v>
      </c>
      <c r="I217" s="303"/>
      <c r="J217" s="303"/>
      <c r="K217" s="324"/>
    </row>
    <row r="218" s="1" customFormat="1" ht="15" customHeight="1">
      <c r="B218" s="323"/>
      <c r="C218" s="251"/>
      <c r="D218" s="251"/>
      <c r="E218" s="251"/>
      <c r="F218" s="274">
        <v>4</v>
      </c>
      <c r="G218" s="312"/>
      <c r="H218" s="303" t="s">
        <v>1581</v>
      </c>
      <c r="I218" s="303"/>
      <c r="J218" s="303"/>
      <c r="K218" s="324"/>
    </row>
    <row r="219" s="1" customFormat="1" ht="12.75" customHeight="1">
      <c r="B219" s="325"/>
      <c r="C219" s="326"/>
      <c r="D219" s="326"/>
      <c r="E219" s="326"/>
      <c r="F219" s="326"/>
      <c r="G219" s="326"/>
      <c r="H219" s="326"/>
      <c r="I219" s="326"/>
      <c r="J219" s="326"/>
      <c r="K219" s="32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 Vyškovský</dc:creator>
  <cp:lastModifiedBy>Martin Vyškovský</cp:lastModifiedBy>
  <dcterms:created xsi:type="dcterms:W3CDTF">2025-04-30T06:55:30Z</dcterms:created>
  <dcterms:modified xsi:type="dcterms:W3CDTF">2025-04-30T06:55:33Z</dcterms:modified>
</cp:coreProperties>
</file>