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/>
  </bookViews>
  <sheets>
    <sheet name="Stavba" sheetId="1" r:id="rId1"/>
    <sheet name="00 00 KL" sheetId="2" r:id="rId2"/>
    <sheet name="00 00 Rek" sheetId="3" r:id="rId3"/>
    <sheet name="00 00 Pol" sheetId="4" r:id="rId4"/>
    <sheet name="SO 302 302 KL" sheetId="5" r:id="rId5"/>
    <sheet name="SO 302 302 Rek" sheetId="6" r:id="rId6"/>
    <sheet name="SO 302 302 Pol" sheetId="7" r:id="rId7"/>
    <sheet name="SO 303 303 KL" sheetId="8" r:id="rId8"/>
    <sheet name="SO 303 303 Rek" sheetId="9" r:id="rId9"/>
    <sheet name="SO 303 303 Pol" sheetId="10" r:id="rId10"/>
  </sheets>
  <definedNames>
    <definedName name="CelkemObjekty" localSheetId="0">Stavba!$F$33</definedName>
    <definedName name="CisloStavby" localSheetId="0">Stavba!$D$5</definedName>
    <definedName name="dadresa" localSheetId="0">Stavba!$D$8</definedName>
    <definedName name="DIČ" localSheetId="0">Stavba!$K$8</definedName>
    <definedName name="dmisto" localSheetId="0">Stavba!$D$9</definedName>
    <definedName name="dpsc" localSheetId="0">Stavba!$C$9</definedName>
    <definedName name="IČO" localSheetId="0">Stavba!$K$7</definedName>
    <definedName name="NazevObjektu" localSheetId="0">Stavba!$C$29</definedName>
    <definedName name="NazevStavby" localSheetId="0">Stavba!$E$5</definedName>
    <definedName name="_xlnm.Print_Titles" localSheetId="3">'00 00 Pol'!$1:$6</definedName>
    <definedName name="_xlnm.Print_Titles" localSheetId="2">'00 00 Rek'!$1:$6</definedName>
    <definedName name="_xlnm.Print_Titles" localSheetId="6">'SO 302 302 Pol'!$1:$6</definedName>
    <definedName name="_xlnm.Print_Titles" localSheetId="5">'SO 302 302 Rek'!$1:$6</definedName>
    <definedName name="_xlnm.Print_Titles" localSheetId="9">'SO 303 303 Pol'!$1:$6</definedName>
    <definedName name="_xlnm.Print_Titles" localSheetId="8">'SO 303 303 Rek'!$1:$6</definedName>
    <definedName name="Objednatel" localSheetId="0">Stavba!$D$11</definedName>
    <definedName name="Objekt" localSheetId="0">Stavba!$B$29</definedName>
    <definedName name="_xlnm.Print_Area" localSheetId="1">'00 00 KL'!$A$1:$G$45</definedName>
    <definedName name="_xlnm.Print_Area" localSheetId="3">'00 00 Pol'!$A$1:$K$54</definedName>
    <definedName name="_xlnm.Print_Area" localSheetId="2">'00 00 Rek'!$A$1:$I$15</definedName>
    <definedName name="_xlnm.Print_Area" localSheetId="4">'SO 302 302 KL'!$A$1:$G$45</definedName>
    <definedName name="_xlnm.Print_Area" localSheetId="6">'SO 302 302 Pol'!$A$1:$K$503</definedName>
    <definedName name="_xlnm.Print_Area" localSheetId="5">'SO 302 302 Rek'!$A$1:$I$23</definedName>
    <definedName name="_xlnm.Print_Area" localSheetId="7">'SO 303 303 KL'!$A$1:$G$45</definedName>
    <definedName name="_xlnm.Print_Area" localSheetId="9">'SO 303 303 Pol'!$A$1:$K$550</definedName>
    <definedName name="_xlnm.Print_Area" localSheetId="8">'SO 303 303 Rek'!$A$1:$I$22</definedName>
    <definedName name="_xlnm.Print_Area" localSheetId="0">Stavba!$B$1:$J$75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SazbaDPH1" localSheetId="0">Stavba!$D$19</definedName>
    <definedName name="SazbaDPH2" localSheetId="0">Stavba!$D$21</definedName>
    <definedName name="solver_lin" localSheetId="3" hidden="1">0</definedName>
    <definedName name="solver_lin" localSheetId="6" hidden="1">0</definedName>
    <definedName name="solver_lin" localSheetId="9" hidden="1">0</definedName>
    <definedName name="solver_num" localSheetId="3" hidden="1">0</definedName>
    <definedName name="solver_num" localSheetId="6" hidden="1">0</definedName>
    <definedName name="solver_num" localSheetId="9" hidden="1">0</definedName>
    <definedName name="solver_opt" localSheetId="3" hidden="1">'00 00 Pol'!#REF!</definedName>
    <definedName name="solver_opt" localSheetId="6" hidden="1">'SO 302 302 Pol'!#REF!</definedName>
    <definedName name="solver_opt" localSheetId="9" hidden="1">'SO 303 303 Pol'!#REF!</definedName>
    <definedName name="solver_typ" localSheetId="3" hidden="1">1</definedName>
    <definedName name="solver_typ" localSheetId="6" hidden="1">1</definedName>
    <definedName name="solver_typ" localSheetId="9" hidden="1">1</definedName>
    <definedName name="solver_val" localSheetId="3" hidden="1">0</definedName>
    <definedName name="solver_val" localSheetId="6" hidden="1">0</definedName>
    <definedName name="solver_val" localSheetId="9" hidden="1">0</definedName>
    <definedName name="SoucetDilu" localSheetId="0">Stavba!$F$64:$J$64</definedName>
    <definedName name="StavbaCelkem" localSheetId="0">Stavba!$H$33</definedName>
    <definedName name="Zhotovitel" localSheetId="0">Stavba!$D$7</definedName>
  </definedNames>
  <calcPr calcId="145621"/>
</workbook>
</file>

<file path=xl/calcChain.xml><?xml version="1.0" encoding="utf-8"?>
<calcChain xmlns="http://schemas.openxmlformats.org/spreadsheetml/2006/main">
  <c r="I22" i="1" l="1"/>
  <c r="I21" i="1"/>
  <c r="H32" i="1" l="1"/>
  <c r="H42" i="1"/>
  <c r="H31" i="1"/>
  <c r="H41" i="1"/>
  <c r="H30" i="1"/>
  <c r="H40" i="1"/>
  <c r="BE544" i="10" l="1"/>
  <c r="BD544" i="10"/>
  <c r="BC544" i="10"/>
  <c r="BB544" i="10"/>
  <c r="BA544" i="10"/>
  <c r="K544" i="10"/>
  <c r="I544" i="10"/>
  <c r="G544" i="10"/>
  <c r="BE543" i="10"/>
  <c r="BD543" i="10"/>
  <c r="BC543" i="10"/>
  <c r="BB543" i="10"/>
  <c r="BA543" i="10"/>
  <c r="K543" i="10"/>
  <c r="I543" i="10"/>
  <c r="G543" i="10"/>
  <c r="BE542" i="10"/>
  <c r="BD542" i="10"/>
  <c r="BC542" i="10"/>
  <c r="BB542" i="10"/>
  <c r="BA542" i="10"/>
  <c r="K542" i="10"/>
  <c r="I542" i="10"/>
  <c r="G542" i="10"/>
  <c r="BE541" i="10"/>
  <c r="BD541" i="10"/>
  <c r="BC541" i="10"/>
  <c r="BB541" i="10"/>
  <c r="BA541" i="10"/>
  <c r="K541" i="10"/>
  <c r="I541" i="10"/>
  <c r="G541" i="10"/>
  <c r="BE538" i="10"/>
  <c r="BE550" i="10" s="1"/>
  <c r="I15" i="9" s="1"/>
  <c r="BD538" i="10"/>
  <c r="BC538" i="10"/>
  <c r="BC550" i="10" s="1"/>
  <c r="G15" i="9" s="1"/>
  <c r="BB538" i="10"/>
  <c r="BA538" i="10"/>
  <c r="BA550" i="10" s="1"/>
  <c r="E15" i="9" s="1"/>
  <c r="K538" i="10"/>
  <c r="I538" i="10"/>
  <c r="G538" i="10"/>
  <c r="B15" i="9"/>
  <c r="A15" i="9"/>
  <c r="BD550" i="10"/>
  <c r="H15" i="9" s="1"/>
  <c r="BB550" i="10"/>
  <c r="F15" i="9" s="1"/>
  <c r="K550" i="10"/>
  <c r="I550" i="10"/>
  <c r="G550" i="10"/>
  <c r="BE535" i="10"/>
  <c r="BE536" i="10" s="1"/>
  <c r="I14" i="9" s="1"/>
  <c r="BD535" i="10"/>
  <c r="BD536" i="10" s="1"/>
  <c r="H14" i="9" s="1"/>
  <c r="BC535" i="10"/>
  <c r="BC536" i="10" s="1"/>
  <c r="G14" i="9" s="1"/>
  <c r="BB535" i="10"/>
  <c r="K535" i="10"/>
  <c r="K536" i="10" s="1"/>
  <c r="I535" i="10"/>
  <c r="I536" i="10" s="1"/>
  <c r="G535" i="10"/>
  <c r="BA535" i="10" s="1"/>
  <c r="BA536" i="10" s="1"/>
  <c r="E14" i="9" s="1"/>
  <c r="B14" i="9"/>
  <c r="A14" i="9"/>
  <c r="BB536" i="10"/>
  <c r="F14" i="9" s="1"/>
  <c r="BE529" i="10"/>
  <c r="BD529" i="10"/>
  <c r="BC529" i="10"/>
  <c r="BB529" i="10"/>
  <c r="K529" i="10"/>
  <c r="K533" i="10" s="1"/>
  <c r="I529" i="10"/>
  <c r="G529" i="10"/>
  <c r="BA529" i="10" s="1"/>
  <c r="BE525" i="10"/>
  <c r="BD525" i="10"/>
  <c r="BD533" i="10" s="1"/>
  <c r="H13" i="9" s="1"/>
  <c r="BC525" i="10"/>
  <c r="BB525" i="10"/>
  <c r="BB533" i="10" s="1"/>
  <c r="F13" i="9" s="1"/>
  <c r="K525" i="10"/>
  <c r="I525" i="10"/>
  <c r="I533" i="10" s="1"/>
  <c r="G525" i="10"/>
  <c r="B13" i="9"/>
  <c r="A13" i="9"/>
  <c r="BE533" i="10"/>
  <c r="I13" i="9" s="1"/>
  <c r="BE522" i="10"/>
  <c r="BD522" i="10"/>
  <c r="BD523" i="10" s="1"/>
  <c r="H12" i="9" s="1"/>
  <c r="BC522" i="10"/>
  <c r="BB522" i="10"/>
  <c r="BB523" i="10" s="1"/>
  <c r="F12" i="9" s="1"/>
  <c r="BA522" i="10"/>
  <c r="BA523" i="10" s="1"/>
  <c r="E12" i="9" s="1"/>
  <c r="K522" i="10"/>
  <c r="K523" i="10" s="1"/>
  <c r="I522" i="10"/>
  <c r="G522" i="10"/>
  <c r="G523" i="10" s="1"/>
  <c r="I12" i="9"/>
  <c r="B12" i="9"/>
  <c r="A12" i="9"/>
  <c r="BE523" i="10"/>
  <c r="BC523" i="10"/>
  <c r="G12" i="9" s="1"/>
  <c r="I523" i="10"/>
  <c r="BE514" i="10"/>
  <c r="BD514" i="10"/>
  <c r="BC514" i="10"/>
  <c r="BB514" i="10"/>
  <c r="BA514" i="10"/>
  <c r="K514" i="10"/>
  <c r="I514" i="10"/>
  <c r="G514" i="10"/>
  <c r="BE508" i="10"/>
  <c r="BD508" i="10"/>
  <c r="BC508" i="10"/>
  <c r="BB508" i="10"/>
  <c r="BA508" i="10"/>
  <c r="K508" i="10"/>
  <c r="I508" i="10"/>
  <c r="G508" i="10"/>
  <c r="BE502" i="10"/>
  <c r="BD502" i="10"/>
  <c r="BC502" i="10"/>
  <c r="BB502" i="10"/>
  <c r="BA502" i="10"/>
  <c r="K502" i="10"/>
  <c r="I502" i="10"/>
  <c r="G502" i="10"/>
  <c r="BE497" i="10"/>
  <c r="BD497" i="10"/>
  <c r="BC497" i="10"/>
  <c r="BB497" i="10"/>
  <c r="BA497" i="10"/>
  <c r="K497" i="10"/>
  <c r="I497" i="10"/>
  <c r="G497" i="10"/>
  <c r="BE492" i="10"/>
  <c r="BD492" i="10"/>
  <c r="BC492" i="10"/>
  <c r="BB492" i="10"/>
  <c r="BA492" i="10"/>
  <c r="K492" i="10"/>
  <c r="I492" i="10"/>
  <c r="G492" i="10"/>
  <c r="BE487" i="10"/>
  <c r="BD487" i="10"/>
  <c r="BC487" i="10"/>
  <c r="BB487" i="10"/>
  <c r="BA487" i="10"/>
  <c r="K487" i="10"/>
  <c r="I487" i="10"/>
  <c r="G487" i="10"/>
  <c r="BE480" i="10"/>
  <c r="BD480" i="10"/>
  <c r="BC480" i="10"/>
  <c r="BB480" i="10"/>
  <c r="BA480" i="10"/>
  <c r="K480" i="10"/>
  <c r="I480" i="10"/>
  <c r="G480" i="10"/>
  <c r="BE474" i="10"/>
  <c r="BD474" i="10"/>
  <c r="BC474" i="10"/>
  <c r="BB474" i="10"/>
  <c r="BA474" i="10"/>
  <c r="K474" i="10"/>
  <c r="I474" i="10"/>
  <c r="G474" i="10"/>
  <c r="BE468" i="10"/>
  <c r="BD468" i="10"/>
  <c r="BC468" i="10"/>
  <c r="BB468" i="10"/>
  <c r="BA468" i="10"/>
  <c r="K468" i="10"/>
  <c r="I468" i="10"/>
  <c r="G468" i="10"/>
  <c r="BE462" i="10"/>
  <c r="BD462" i="10"/>
  <c r="BC462" i="10"/>
  <c r="BB462" i="10"/>
  <c r="BA462" i="10"/>
  <c r="K462" i="10"/>
  <c r="I462" i="10"/>
  <c r="G462" i="10"/>
  <c r="BE456" i="10"/>
  <c r="BD456" i="10"/>
  <c r="BC456" i="10"/>
  <c r="BB456" i="10"/>
  <c r="BA456" i="10"/>
  <c r="K456" i="10"/>
  <c r="I456" i="10"/>
  <c r="G456" i="10"/>
  <c r="BE451" i="10"/>
  <c r="BD451" i="10"/>
  <c r="BC451" i="10"/>
  <c r="BB451" i="10"/>
  <c r="BA451" i="10"/>
  <c r="K451" i="10"/>
  <c r="I451" i="10"/>
  <c r="G451" i="10"/>
  <c r="BE446" i="10"/>
  <c r="BD446" i="10"/>
  <c r="BC446" i="10"/>
  <c r="BB446" i="10"/>
  <c r="BA446" i="10"/>
  <c r="K446" i="10"/>
  <c r="I446" i="10"/>
  <c r="G446" i="10"/>
  <c r="BE441" i="10"/>
  <c r="BD441" i="10"/>
  <c r="BC441" i="10"/>
  <c r="BB441" i="10"/>
  <c r="BA441" i="10"/>
  <c r="K441" i="10"/>
  <c r="I441" i="10"/>
  <c r="G441" i="10"/>
  <c r="BE435" i="10"/>
  <c r="BD435" i="10"/>
  <c r="BC435" i="10"/>
  <c r="BB435" i="10"/>
  <c r="BA435" i="10"/>
  <c r="K435" i="10"/>
  <c r="I435" i="10"/>
  <c r="G435" i="10"/>
  <c r="BE429" i="10"/>
  <c r="BD429" i="10"/>
  <c r="BC429" i="10"/>
  <c r="BB429" i="10"/>
  <c r="BA429" i="10"/>
  <c r="K429" i="10"/>
  <c r="I429" i="10"/>
  <c r="G429" i="10"/>
  <c r="BE423" i="10"/>
  <c r="BD423" i="10"/>
  <c r="BC423" i="10"/>
  <c r="BB423" i="10"/>
  <c r="BA423" i="10"/>
  <c r="K423" i="10"/>
  <c r="I423" i="10"/>
  <c r="G423" i="10"/>
  <c r="BE422" i="10"/>
  <c r="BD422" i="10"/>
  <c r="BC422" i="10"/>
  <c r="BB422" i="10"/>
  <c r="BA422" i="10"/>
  <c r="K422" i="10"/>
  <c r="I422" i="10"/>
  <c r="G422" i="10"/>
  <c r="BE417" i="10"/>
  <c r="BD417" i="10"/>
  <c r="BC417" i="10"/>
  <c r="BB417" i="10"/>
  <c r="BA417" i="10"/>
  <c r="K417" i="10"/>
  <c r="I417" i="10"/>
  <c r="G417" i="10"/>
  <c r="BE412" i="10"/>
  <c r="BD412" i="10"/>
  <c r="BC412" i="10"/>
  <c r="BB412" i="10"/>
  <c r="BA412" i="10"/>
  <c r="K412" i="10"/>
  <c r="I412" i="10"/>
  <c r="G412" i="10"/>
  <c r="BE405" i="10"/>
  <c r="BD405" i="10"/>
  <c r="BC405" i="10"/>
  <c r="BB405" i="10"/>
  <c r="BA405" i="10"/>
  <c r="K405" i="10"/>
  <c r="I405" i="10"/>
  <c r="G405" i="10"/>
  <c r="BE400" i="10"/>
  <c r="BD400" i="10"/>
  <c r="BC400" i="10"/>
  <c r="BB400" i="10"/>
  <c r="BA400" i="10"/>
  <c r="K400" i="10"/>
  <c r="I400" i="10"/>
  <c r="G400" i="10"/>
  <c r="BE395" i="10"/>
  <c r="BD395" i="10"/>
  <c r="BC395" i="10"/>
  <c r="BB395" i="10"/>
  <c r="BA395" i="10"/>
  <c r="K395" i="10"/>
  <c r="I395" i="10"/>
  <c r="G395" i="10"/>
  <c r="BE390" i="10"/>
  <c r="BD390" i="10"/>
  <c r="BC390" i="10"/>
  <c r="BB390" i="10"/>
  <c r="K390" i="10"/>
  <c r="I390" i="10"/>
  <c r="G390" i="10"/>
  <c r="BA390" i="10" s="1"/>
  <c r="BE384" i="10"/>
  <c r="BD384" i="10"/>
  <c r="BC384" i="10"/>
  <c r="BB384" i="10"/>
  <c r="K384" i="10"/>
  <c r="I384" i="10"/>
  <c r="G384" i="10"/>
  <c r="BA384" i="10" s="1"/>
  <c r="BE379" i="10"/>
  <c r="BD379" i="10"/>
  <c r="BC379" i="10"/>
  <c r="BB379" i="10"/>
  <c r="K379" i="10"/>
  <c r="I379" i="10"/>
  <c r="G379" i="10"/>
  <c r="BA379" i="10" s="1"/>
  <c r="BE374" i="10"/>
  <c r="BD374" i="10"/>
  <c r="BC374" i="10"/>
  <c r="BB374" i="10"/>
  <c r="K374" i="10"/>
  <c r="I374" i="10"/>
  <c r="G374" i="10"/>
  <c r="BA374" i="10" s="1"/>
  <c r="BE369" i="10"/>
  <c r="BD369" i="10"/>
  <c r="BC369" i="10"/>
  <c r="BB369" i="10"/>
  <c r="K369" i="10"/>
  <c r="I369" i="10"/>
  <c r="G369" i="10"/>
  <c r="BA369" i="10" s="1"/>
  <c r="BE365" i="10"/>
  <c r="BD365" i="10"/>
  <c r="BC365" i="10"/>
  <c r="BB365" i="10"/>
  <c r="K365" i="10"/>
  <c r="I365" i="10"/>
  <c r="G365" i="10"/>
  <c r="BA365" i="10" s="1"/>
  <c r="BE361" i="10"/>
  <c r="BD361" i="10"/>
  <c r="BC361" i="10"/>
  <c r="BB361" i="10"/>
  <c r="K361" i="10"/>
  <c r="I361" i="10"/>
  <c r="G361" i="10"/>
  <c r="BA361" i="10" s="1"/>
  <c r="BE357" i="10"/>
  <c r="BD357" i="10"/>
  <c r="BC357" i="10"/>
  <c r="BB357" i="10"/>
  <c r="K357" i="10"/>
  <c r="I357" i="10"/>
  <c r="G357" i="10"/>
  <c r="BA357" i="10" s="1"/>
  <c r="BE355" i="10"/>
  <c r="BD355" i="10"/>
  <c r="BC355" i="10"/>
  <c r="BB355" i="10"/>
  <c r="K355" i="10"/>
  <c r="I355" i="10"/>
  <c r="G355" i="10"/>
  <c r="BA355" i="10" s="1"/>
  <c r="BE352" i="10"/>
  <c r="BD352" i="10"/>
  <c r="BC352" i="10"/>
  <c r="BB352" i="10"/>
  <c r="K352" i="10"/>
  <c r="I352" i="10"/>
  <c r="G352" i="10"/>
  <c r="BA352" i="10" s="1"/>
  <c r="BE350" i="10"/>
  <c r="BD350" i="10"/>
  <c r="BC350" i="10"/>
  <c r="BB350" i="10"/>
  <c r="K350" i="10"/>
  <c r="I350" i="10"/>
  <c r="G350" i="10"/>
  <c r="BA350" i="10" s="1"/>
  <c r="BE347" i="10"/>
  <c r="BD347" i="10"/>
  <c r="BC347" i="10"/>
  <c r="BB347" i="10"/>
  <c r="K347" i="10"/>
  <c r="I347" i="10"/>
  <c r="G347" i="10"/>
  <c r="BA347" i="10" s="1"/>
  <c r="BE342" i="10"/>
  <c r="BD342" i="10"/>
  <c r="BC342" i="10"/>
  <c r="BB342" i="10"/>
  <c r="K342" i="10"/>
  <c r="I342" i="10"/>
  <c r="G342" i="10"/>
  <c r="BA342" i="10" s="1"/>
  <c r="BE339" i="10"/>
  <c r="BD339" i="10"/>
  <c r="BC339" i="10"/>
  <c r="BB339" i="10"/>
  <c r="K339" i="10"/>
  <c r="I339" i="10"/>
  <c r="G339" i="10"/>
  <c r="BA339" i="10" s="1"/>
  <c r="BE336" i="10"/>
  <c r="BD336" i="10"/>
  <c r="BC336" i="10"/>
  <c r="BB336" i="10"/>
  <c r="K336" i="10"/>
  <c r="I336" i="10"/>
  <c r="G336" i="10"/>
  <c r="BA336" i="10" s="1"/>
  <c r="BE332" i="10"/>
  <c r="BD332" i="10"/>
  <c r="BC332" i="10"/>
  <c r="BB332" i="10"/>
  <c r="K332" i="10"/>
  <c r="I332" i="10"/>
  <c r="G332" i="10"/>
  <c r="BA332" i="10" s="1"/>
  <c r="BE330" i="10"/>
  <c r="BD330" i="10"/>
  <c r="BC330" i="10"/>
  <c r="BB330" i="10"/>
  <c r="K330" i="10"/>
  <c r="I330" i="10"/>
  <c r="G330" i="10"/>
  <c r="BA330" i="10" s="1"/>
  <c r="BE329" i="10"/>
  <c r="BD329" i="10"/>
  <c r="BC329" i="10"/>
  <c r="BB329" i="10"/>
  <c r="K329" i="10"/>
  <c r="I329" i="10"/>
  <c r="G329" i="10"/>
  <c r="BA329" i="10" s="1"/>
  <c r="BE324" i="10"/>
  <c r="BD324" i="10"/>
  <c r="BC324" i="10"/>
  <c r="BB324" i="10"/>
  <c r="K324" i="10"/>
  <c r="I324" i="10"/>
  <c r="G324" i="10"/>
  <c r="BA324" i="10" s="1"/>
  <c r="BE323" i="10"/>
  <c r="BD323" i="10"/>
  <c r="BC323" i="10"/>
  <c r="BB323" i="10"/>
  <c r="K323" i="10"/>
  <c r="I323" i="10"/>
  <c r="G323" i="10"/>
  <c r="BA323" i="10" s="1"/>
  <c r="BE319" i="10"/>
  <c r="BD319" i="10"/>
  <c r="BC319" i="10"/>
  <c r="BB319" i="10"/>
  <c r="K319" i="10"/>
  <c r="I319" i="10"/>
  <c r="G319" i="10"/>
  <c r="BA319" i="10" s="1"/>
  <c r="BE315" i="10"/>
  <c r="BD315" i="10"/>
  <c r="BC315" i="10"/>
  <c r="BB315" i="10"/>
  <c r="K315" i="10"/>
  <c r="I315" i="10"/>
  <c r="G315" i="10"/>
  <c r="BA315" i="10" s="1"/>
  <c r="BE313" i="10"/>
  <c r="BD313" i="10"/>
  <c r="BC313" i="10"/>
  <c r="BB313" i="10"/>
  <c r="K313" i="10"/>
  <c r="I313" i="10"/>
  <c r="G313" i="10"/>
  <c r="BA313" i="10" s="1"/>
  <c r="BE308" i="10"/>
  <c r="BD308" i="10"/>
  <c r="BC308" i="10"/>
  <c r="BB308" i="10"/>
  <c r="K308" i="10"/>
  <c r="I308" i="10"/>
  <c r="G308" i="10"/>
  <c r="BA308" i="10" s="1"/>
  <c r="BE302" i="10"/>
  <c r="BD302" i="10"/>
  <c r="BC302" i="10"/>
  <c r="BB302" i="10"/>
  <c r="K302" i="10"/>
  <c r="I302" i="10"/>
  <c r="G302" i="10"/>
  <c r="BA302" i="10" s="1"/>
  <c r="BE298" i="10"/>
  <c r="BD298" i="10"/>
  <c r="BC298" i="10"/>
  <c r="BB298" i="10"/>
  <c r="K298" i="10"/>
  <c r="I298" i="10"/>
  <c r="G298" i="10"/>
  <c r="BA298" i="10" s="1"/>
  <c r="BE294" i="10"/>
  <c r="BE520" i="10" s="1"/>
  <c r="I11" i="9" s="1"/>
  <c r="BD294" i="10"/>
  <c r="BD520" i="10" s="1"/>
  <c r="H11" i="9" s="1"/>
  <c r="BC294" i="10"/>
  <c r="BB294" i="10"/>
  <c r="BA294" i="10"/>
  <c r="K294" i="10"/>
  <c r="I294" i="10"/>
  <c r="G294" i="10"/>
  <c r="B11" i="9"/>
  <c r="A11" i="9"/>
  <c r="BC520" i="10"/>
  <c r="G11" i="9" s="1"/>
  <c r="BB520" i="10"/>
  <c r="F11" i="9" s="1"/>
  <c r="K520" i="10"/>
  <c r="I520" i="10"/>
  <c r="G520" i="10"/>
  <c r="BE287" i="10"/>
  <c r="BD287" i="10"/>
  <c r="BC287" i="10"/>
  <c r="BB287" i="10"/>
  <c r="K287" i="10"/>
  <c r="I287" i="10"/>
  <c r="G287" i="10"/>
  <c r="BA287" i="10" s="1"/>
  <c r="BE281" i="10"/>
  <c r="BD281" i="10"/>
  <c r="BC281" i="10"/>
  <c r="BB281" i="10"/>
  <c r="K281" i="10"/>
  <c r="I281" i="10"/>
  <c r="G281" i="10"/>
  <c r="BA281" i="10" s="1"/>
  <c r="BE276" i="10"/>
  <c r="BD276" i="10"/>
  <c r="BC276" i="10"/>
  <c r="BB276" i="10"/>
  <c r="K276" i="10"/>
  <c r="I276" i="10"/>
  <c r="G276" i="10"/>
  <c r="BA276" i="10" s="1"/>
  <c r="BE270" i="10"/>
  <c r="BD270" i="10"/>
  <c r="BC270" i="10"/>
  <c r="BB270" i="10"/>
  <c r="K270" i="10"/>
  <c r="I270" i="10"/>
  <c r="G270" i="10"/>
  <c r="BA270" i="10" s="1"/>
  <c r="BE265" i="10"/>
  <c r="BD265" i="10"/>
  <c r="BC265" i="10"/>
  <c r="BB265" i="10"/>
  <c r="K265" i="10"/>
  <c r="I265" i="10"/>
  <c r="G265" i="10"/>
  <c r="BA265" i="10" s="1"/>
  <c r="BE260" i="10"/>
  <c r="BD260" i="10"/>
  <c r="BC260" i="10"/>
  <c r="BB260" i="10"/>
  <c r="K260" i="10"/>
  <c r="I260" i="10"/>
  <c r="G260" i="10"/>
  <c r="BA260" i="10" s="1"/>
  <c r="BE255" i="10"/>
  <c r="BD255" i="10"/>
  <c r="BC255" i="10"/>
  <c r="BB255" i="10"/>
  <c r="K255" i="10"/>
  <c r="I255" i="10"/>
  <c r="G255" i="10"/>
  <c r="BA255" i="10" s="1"/>
  <c r="BE250" i="10"/>
  <c r="BD250" i="10"/>
  <c r="BC250" i="10"/>
  <c r="BC292" i="10" s="1"/>
  <c r="G10" i="9" s="1"/>
  <c r="BB250" i="10"/>
  <c r="K250" i="10"/>
  <c r="I250" i="10"/>
  <c r="G250" i="10"/>
  <c r="BA250" i="10" s="1"/>
  <c r="BE245" i="10"/>
  <c r="BD245" i="10"/>
  <c r="BC245" i="10"/>
  <c r="BB245" i="10"/>
  <c r="BB292" i="10" s="1"/>
  <c r="F10" i="9" s="1"/>
  <c r="K245" i="10"/>
  <c r="I245" i="10"/>
  <c r="G245" i="10"/>
  <c r="BA245" i="10" s="1"/>
  <c r="BE241" i="10"/>
  <c r="BD241" i="10"/>
  <c r="BD292" i="10" s="1"/>
  <c r="H10" i="9" s="1"/>
  <c r="BC241" i="10"/>
  <c r="BB241" i="10"/>
  <c r="K241" i="10"/>
  <c r="K292" i="10" s="1"/>
  <c r="I241" i="10"/>
  <c r="G241" i="10"/>
  <c r="BA241" i="10" s="1"/>
  <c r="B10" i="9"/>
  <c r="A10" i="9"/>
  <c r="BE292" i="10"/>
  <c r="I10" i="9" s="1"/>
  <c r="I292" i="10"/>
  <c r="G292" i="10"/>
  <c r="BE234" i="10"/>
  <c r="BD234" i="10"/>
  <c r="BC234" i="10"/>
  <c r="BB234" i="10"/>
  <c r="K234" i="10"/>
  <c r="I234" i="10"/>
  <c r="G234" i="10"/>
  <c r="BA234" i="10" s="1"/>
  <c r="BE229" i="10"/>
  <c r="BD229" i="10"/>
  <c r="BC229" i="10"/>
  <c r="BB229" i="10"/>
  <c r="BB239" i="10" s="1"/>
  <c r="F9" i="9" s="1"/>
  <c r="K229" i="10"/>
  <c r="I229" i="10"/>
  <c r="G229" i="10"/>
  <c r="BA229" i="10" s="1"/>
  <c r="BE224" i="10"/>
  <c r="BD224" i="10"/>
  <c r="BD239" i="10" s="1"/>
  <c r="H9" i="9" s="1"/>
  <c r="BC224" i="10"/>
  <c r="BB224" i="10"/>
  <c r="K224" i="10"/>
  <c r="I224" i="10"/>
  <c r="I239" i="10" s="1"/>
  <c r="G224" i="10"/>
  <c r="BA224" i="10" s="1"/>
  <c r="B9" i="9"/>
  <c r="A9" i="9"/>
  <c r="BE239" i="10"/>
  <c r="I9" i="9" s="1"/>
  <c r="K239" i="10"/>
  <c r="G239" i="10"/>
  <c r="BE216" i="10"/>
  <c r="BE222" i="10" s="1"/>
  <c r="I8" i="9" s="1"/>
  <c r="BD216" i="10"/>
  <c r="BC216" i="10"/>
  <c r="BB216" i="10"/>
  <c r="BB222" i="10" s="1"/>
  <c r="F8" i="9" s="1"/>
  <c r="K216" i="10"/>
  <c r="I216" i="10"/>
  <c r="G216" i="10"/>
  <c r="G222" i="10" s="1"/>
  <c r="B8" i="9"/>
  <c r="A8" i="9"/>
  <c r="BD222" i="10"/>
  <c r="H8" i="9" s="1"/>
  <c r="BC222" i="10"/>
  <c r="G8" i="9" s="1"/>
  <c r="K222" i="10"/>
  <c r="I222" i="10"/>
  <c r="BE207" i="10"/>
  <c r="BD207" i="10"/>
  <c r="BC207" i="10"/>
  <c r="BB207" i="10"/>
  <c r="BA207" i="10"/>
  <c r="K207" i="10"/>
  <c r="I207" i="10"/>
  <c r="G207" i="10"/>
  <c r="BE202" i="10"/>
  <c r="BD202" i="10"/>
  <c r="BC202" i="10"/>
  <c r="BB202" i="10"/>
  <c r="BA202" i="10"/>
  <c r="K202" i="10"/>
  <c r="I202" i="10"/>
  <c r="G202" i="10"/>
  <c r="BE195" i="10"/>
  <c r="BD195" i="10"/>
  <c r="BC195" i="10"/>
  <c r="BB195" i="10"/>
  <c r="BA195" i="10"/>
  <c r="K195" i="10"/>
  <c r="I195" i="10"/>
  <c r="G195" i="10"/>
  <c r="BE194" i="10"/>
  <c r="BD194" i="10"/>
  <c r="BC194" i="10"/>
  <c r="BB194" i="10"/>
  <c r="BA194" i="10"/>
  <c r="K194" i="10"/>
  <c r="I194" i="10"/>
  <c r="G194" i="10"/>
  <c r="BE193" i="10"/>
  <c r="BD193" i="10"/>
  <c r="BC193" i="10"/>
  <c r="BB193" i="10"/>
  <c r="BA193" i="10"/>
  <c r="K193" i="10"/>
  <c r="I193" i="10"/>
  <c r="G193" i="10"/>
  <c r="BE192" i="10"/>
  <c r="BD192" i="10"/>
  <c r="BC192" i="10"/>
  <c r="BB192" i="10"/>
  <c r="BA192" i="10"/>
  <c r="K192" i="10"/>
  <c r="I192" i="10"/>
  <c r="G192" i="10"/>
  <c r="BE187" i="10"/>
  <c r="BD187" i="10"/>
  <c r="BC187" i="10"/>
  <c r="BB187" i="10"/>
  <c r="BA187" i="10"/>
  <c r="K187" i="10"/>
  <c r="I187" i="10"/>
  <c r="G187" i="10"/>
  <c r="BE182" i="10"/>
  <c r="BD182" i="10"/>
  <c r="BC182" i="10"/>
  <c r="BB182" i="10"/>
  <c r="BA182" i="10"/>
  <c r="K182" i="10"/>
  <c r="I182" i="10"/>
  <c r="G182" i="10"/>
  <c r="BE181" i="10"/>
  <c r="BD181" i="10"/>
  <c r="BC181" i="10"/>
  <c r="BB181" i="10"/>
  <c r="BA181" i="10"/>
  <c r="K181" i="10"/>
  <c r="I181" i="10"/>
  <c r="G181" i="10"/>
  <c r="BE176" i="10"/>
  <c r="BD176" i="10"/>
  <c r="BC176" i="10"/>
  <c r="BB176" i="10"/>
  <c r="BA176" i="10"/>
  <c r="K176" i="10"/>
  <c r="I176" i="10"/>
  <c r="G176" i="10"/>
  <c r="BE175" i="10"/>
  <c r="BD175" i="10"/>
  <c r="BC175" i="10"/>
  <c r="BB175" i="10"/>
  <c r="BA175" i="10"/>
  <c r="K175" i="10"/>
  <c r="I175" i="10"/>
  <c r="G175" i="10"/>
  <c r="BE167" i="10"/>
  <c r="BD167" i="10"/>
  <c r="BC167" i="10"/>
  <c r="BB167" i="10"/>
  <c r="BA167" i="10"/>
  <c r="K167" i="10"/>
  <c r="I167" i="10"/>
  <c r="G167" i="10"/>
  <c r="BE163" i="10"/>
  <c r="BD163" i="10"/>
  <c r="BC163" i="10"/>
  <c r="BB163" i="10"/>
  <c r="BA163" i="10"/>
  <c r="K163" i="10"/>
  <c r="I163" i="10"/>
  <c r="G163" i="10"/>
  <c r="BE162" i="10"/>
  <c r="BD162" i="10"/>
  <c r="BC162" i="10"/>
  <c r="BB162" i="10"/>
  <c r="BA162" i="10"/>
  <c r="K162" i="10"/>
  <c r="I162" i="10"/>
  <c r="G162" i="10"/>
  <c r="BE160" i="10"/>
  <c r="BD160" i="10"/>
  <c r="BC160" i="10"/>
  <c r="BB160" i="10"/>
  <c r="BA160" i="10"/>
  <c r="K160" i="10"/>
  <c r="I160" i="10"/>
  <c r="G160" i="10"/>
  <c r="BE157" i="10"/>
  <c r="BD157" i="10"/>
  <c r="BC157" i="10"/>
  <c r="BB157" i="10"/>
  <c r="BA157" i="10"/>
  <c r="K157" i="10"/>
  <c r="I157" i="10"/>
  <c r="G157" i="10"/>
  <c r="BE144" i="10"/>
  <c r="BD144" i="10"/>
  <c r="BC144" i="10"/>
  <c r="BB144" i="10"/>
  <c r="BA144" i="10"/>
  <c r="K144" i="10"/>
  <c r="I144" i="10"/>
  <c r="G144" i="10"/>
  <c r="BE141" i="10"/>
  <c r="BD141" i="10"/>
  <c r="BC141" i="10"/>
  <c r="BB141" i="10"/>
  <c r="BA141" i="10"/>
  <c r="K141" i="10"/>
  <c r="I141" i="10"/>
  <c r="G141" i="10"/>
  <c r="BE137" i="10"/>
  <c r="BD137" i="10"/>
  <c r="BC137" i="10"/>
  <c r="BB137" i="10"/>
  <c r="BA137" i="10"/>
  <c r="K137" i="10"/>
  <c r="I137" i="10"/>
  <c r="G137" i="10"/>
  <c r="BE133" i="10"/>
  <c r="BD133" i="10"/>
  <c r="BC133" i="10"/>
  <c r="BB133" i="10"/>
  <c r="BA133" i="10"/>
  <c r="K133" i="10"/>
  <c r="I133" i="10"/>
  <c r="G133" i="10"/>
  <c r="BE126" i="10"/>
  <c r="BD126" i="10"/>
  <c r="BC126" i="10"/>
  <c r="BB126" i="10"/>
  <c r="BA126" i="10"/>
  <c r="K126" i="10"/>
  <c r="I126" i="10"/>
  <c r="G126" i="10"/>
  <c r="BE121" i="10"/>
  <c r="BD121" i="10"/>
  <c r="BC121" i="10"/>
  <c r="BB121" i="10"/>
  <c r="BA121" i="10"/>
  <c r="K121" i="10"/>
  <c r="I121" i="10"/>
  <c r="G121" i="10"/>
  <c r="BE120" i="10"/>
  <c r="BD120" i="10"/>
  <c r="BC120" i="10"/>
  <c r="BB120" i="10"/>
  <c r="BA120" i="10"/>
  <c r="K120" i="10"/>
  <c r="I120" i="10"/>
  <c r="G120" i="10"/>
  <c r="BE119" i="10"/>
  <c r="BD119" i="10"/>
  <c r="BC119" i="10"/>
  <c r="BB119" i="10"/>
  <c r="BA119" i="10"/>
  <c r="K119" i="10"/>
  <c r="I119" i="10"/>
  <c r="G119" i="10"/>
  <c r="BE104" i="10"/>
  <c r="BD104" i="10"/>
  <c r="BC104" i="10"/>
  <c r="BB104" i="10"/>
  <c r="BA104" i="10"/>
  <c r="K104" i="10"/>
  <c r="I104" i="10"/>
  <c r="G104" i="10"/>
  <c r="BE99" i="10"/>
  <c r="BD99" i="10"/>
  <c r="BC99" i="10"/>
  <c r="BB99" i="10"/>
  <c r="BA99" i="10"/>
  <c r="K99" i="10"/>
  <c r="I99" i="10"/>
  <c r="G99" i="10"/>
  <c r="BE94" i="10"/>
  <c r="BD94" i="10"/>
  <c r="BC94" i="10"/>
  <c r="BB94" i="10"/>
  <c r="BA94" i="10"/>
  <c r="K94" i="10"/>
  <c r="I94" i="10"/>
  <c r="G94" i="10"/>
  <c r="BE71" i="10"/>
  <c r="BD71" i="10"/>
  <c r="BC71" i="10"/>
  <c r="BB71" i="10"/>
  <c r="BA71" i="10"/>
  <c r="K71" i="10"/>
  <c r="I71" i="10"/>
  <c r="G71" i="10"/>
  <c r="BE69" i="10"/>
  <c r="BD69" i="10"/>
  <c r="BC69" i="10"/>
  <c r="BB69" i="10"/>
  <c r="BA69" i="10"/>
  <c r="K69" i="10"/>
  <c r="I69" i="10"/>
  <c r="G69" i="10"/>
  <c r="BE61" i="10"/>
  <c r="BD61" i="10"/>
  <c r="BC61" i="10"/>
  <c r="BB61" i="10"/>
  <c r="BA61" i="10"/>
  <c r="K61" i="10"/>
  <c r="I61" i="10"/>
  <c r="G61" i="10"/>
  <c r="BE59" i="10"/>
  <c r="BD59" i="10"/>
  <c r="BC59" i="10"/>
  <c r="BB59" i="10"/>
  <c r="BA59" i="10"/>
  <c r="K59" i="10"/>
  <c r="I59" i="10"/>
  <c r="G59" i="10"/>
  <c r="BE45" i="10"/>
  <c r="BD45" i="10"/>
  <c r="BC45" i="10"/>
  <c r="BB45" i="10"/>
  <c r="BA45" i="10"/>
  <c r="K45" i="10"/>
  <c r="I45" i="10"/>
  <c r="G45" i="10"/>
  <c r="BE41" i="10"/>
  <c r="BD41" i="10"/>
  <c r="BC41" i="10"/>
  <c r="BB41" i="10"/>
  <c r="BA41" i="10"/>
  <c r="K41" i="10"/>
  <c r="I41" i="10"/>
  <c r="G41" i="10"/>
  <c r="BE36" i="10"/>
  <c r="BD36" i="10"/>
  <c r="BC36" i="10"/>
  <c r="BB36" i="10"/>
  <c r="BA36" i="10"/>
  <c r="K36" i="10"/>
  <c r="I36" i="10"/>
  <c r="G36" i="10"/>
  <c r="BE34" i="10"/>
  <c r="BD34" i="10"/>
  <c r="BC34" i="10"/>
  <c r="BB34" i="10"/>
  <c r="BA34" i="10"/>
  <c r="K34" i="10"/>
  <c r="I34" i="10"/>
  <c r="G34" i="10"/>
  <c r="BE32" i="10"/>
  <c r="BD32" i="10"/>
  <c r="BC32" i="10"/>
  <c r="BB32" i="10"/>
  <c r="BA32" i="10"/>
  <c r="K32" i="10"/>
  <c r="I32" i="10"/>
  <c r="G32" i="10"/>
  <c r="BE31" i="10"/>
  <c r="BD31" i="10"/>
  <c r="BC31" i="10"/>
  <c r="BB31" i="10"/>
  <c r="BA31" i="10"/>
  <c r="K31" i="10"/>
  <c r="I31" i="10"/>
  <c r="G31" i="10"/>
  <c r="BE30" i="10"/>
  <c r="BD30" i="10"/>
  <c r="BC30" i="10"/>
  <c r="BB30" i="10"/>
  <c r="BA30" i="10"/>
  <c r="K30" i="10"/>
  <c r="I30" i="10"/>
  <c r="G30" i="10"/>
  <c r="BE26" i="10"/>
  <c r="BD26" i="10"/>
  <c r="BC26" i="10"/>
  <c r="BB26" i="10"/>
  <c r="BA26" i="10"/>
  <c r="K26" i="10"/>
  <c r="I26" i="10"/>
  <c r="G26" i="10"/>
  <c r="BE22" i="10"/>
  <c r="BD22" i="10"/>
  <c r="BC22" i="10"/>
  <c r="BB22" i="10"/>
  <c r="BA22" i="10"/>
  <c r="K22" i="10"/>
  <c r="I22" i="10"/>
  <c r="G22" i="10"/>
  <c r="BE18" i="10"/>
  <c r="BD18" i="10"/>
  <c r="BC18" i="10"/>
  <c r="BB18" i="10"/>
  <c r="BA18" i="10"/>
  <c r="K18" i="10"/>
  <c r="I18" i="10"/>
  <c r="G18" i="10"/>
  <c r="BE14" i="10"/>
  <c r="BD14" i="10"/>
  <c r="BC14" i="10"/>
  <c r="BB14" i="10"/>
  <c r="BA14" i="10"/>
  <c r="K14" i="10"/>
  <c r="I14" i="10"/>
  <c r="G14" i="10"/>
  <c r="BE8" i="10"/>
  <c r="BE214" i="10" s="1"/>
  <c r="I7" i="9" s="1"/>
  <c r="BD8" i="10"/>
  <c r="BD214" i="10" s="1"/>
  <c r="H7" i="9" s="1"/>
  <c r="BC8" i="10"/>
  <c r="BC214" i="10" s="1"/>
  <c r="G7" i="9" s="1"/>
  <c r="BB8" i="10"/>
  <c r="BA8" i="10"/>
  <c r="BA214" i="10" s="1"/>
  <c r="E7" i="9" s="1"/>
  <c r="K8" i="10"/>
  <c r="I8" i="10"/>
  <c r="G8" i="10"/>
  <c r="B7" i="9"/>
  <c r="A7" i="9"/>
  <c r="BB214" i="10"/>
  <c r="F7" i="9" s="1"/>
  <c r="K214" i="10"/>
  <c r="I214" i="10"/>
  <c r="G214" i="10"/>
  <c r="E4" i="10"/>
  <c r="F3" i="10"/>
  <c r="C33" i="8"/>
  <c r="F33" i="8" s="1"/>
  <c r="C31" i="8"/>
  <c r="G7" i="8"/>
  <c r="BE492" i="7"/>
  <c r="BD492" i="7"/>
  <c r="BC492" i="7"/>
  <c r="BB492" i="7"/>
  <c r="K492" i="7"/>
  <c r="I492" i="7"/>
  <c r="G492" i="7"/>
  <c r="BA492" i="7" s="1"/>
  <c r="BE491" i="7"/>
  <c r="BD491" i="7"/>
  <c r="BC491" i="7"/>
  <c r="BB491" i="7"/>
  <c r="K491" i="7"/>
  <c r="I491" i="7"/>
  <c r="G491" i="7"/>
  <c r="BA491" i="7" s="1"/>
  <c r="BE490" i="7"/>
  <c r="BD490" i="7"/>
  <c r="BC490" i="7"/>
  <c r="BB490" i="7"/>
  <c r="K490" i="7"/>
  <c r="I490" i="7"/>
  <c r="G490" i="7"/>
  <c r="BA490" i="7" s="1"/>
  <c r="BE489" i="7"/>
  <c r="BD489" i="7"/>
  <c r="BC489" i="7"/>
  <c r="BB489" i="7"/>
  <c r="K489" i="7"/>
  <c r="I489" i="7"/>
  <c r="G489" i="7"/>
  <c r="BA489" i="7" s="1"/>
  <c r="BE486" i="7"/>
  <c r="BE503" i="7" s="1"/>
  <c r="I16" i="6" s="1"/>
  <c r="BD486" i="7"/>
  <c r="BC486" i="7"/>
  <c r="BC503" i="7" s="1"/>
  <c r="G16" i="6" s="1"/>
  <c r="BB486" i="7"/>
  <c r="BB503" i="7" s="1"/>
  <c r="F16" i="6" s="1"/>
  <c r="K486" i="7"/>
  <c r="I486" i="7"/>
  <c r="G486" i="7"/>
  <c r="BA486" i="7" s="1"/>
  <c r="BA503" i="7" s="1"/>
  <c r="E16" i="6" s="1"/>
  <c r="B16" i="6"/>
  <c r="A16" i="6"/>
  <c r="BD503" i="7"/>
  <c r="H16" i="6" s="1"/>
  <c r="K503" i="7"/>
  <c r="I503" i="7"/>
  <c r="G503" i="7"/>
  <c r="BE474" i="7"/>
  <c r="BC474" i="7"/>
  <c r="BB474" i="7"/>
  <c r="BA474" i="7"/>
  <c r="K474" i="7"/>
  <c r="I474" i="7"/>
  <c r="G474" i="7"/>
  <c r="BD474" i="7" s="1"/>
  <c r="BE464" i="7"/>
  <c r="BC464" i="7"/>
  <c r="BC484" i="7" s="1"/>
  <c r="G15" i="6" s="1"/>
  <c r="BB464" i="7"/>
  <c r="BA464" i="7"/>
  <c r="K464" i="7"/>
  <c r="K484" i="7" s="1"/>
  <c r="I464" i="7"/>
  <c r="I484" i="7" s="1"/>
  <c r="G464" i="7"/>
  <c r="BD464" i="7" s="1"/>
  <c r="BD484" i="7" s="1"/>
  <c r="H15" i="6" s="1"/>
  <c r="B15" i="6"/>
  <c r="A15" i="6"/>
  <c r="BE484" i="7"/>
  <c r="I15" i="6" s="1"/>
  <c r="BB484" i="7"/>
  <c r="F15" i="6" s="1"/>
  <c r="BA484" i="7"/>
  <c r="E15" i="6" s="1"/>
  <c r="BE460" i="7"/>
  <c r="BE462" i="7" s="1"/>
  <c r="I14" i="6" s="1"/>
  <c r="BD460" i="7"/>
  <c r="BD462" i="7" s="1"/>
  <c r="H14" i="6" s="1"/>
  <c r="BC460" i="7"/>
  <c r="BC462" i="7" s="1"/>
  <c r="G14" i="6" s="1"/>
  <c r="BB460" i="7"/>
  <c r="BB462" i="7" s="1"/>
  <c r="F14" i="6" s="1"/>
  <c r="K460" i="7"/>
  <c r="K462" i="7" s="1"/>
  <c r="I460" i="7"/>
  <c r="I462" i="7" s="1"/>
  <c r="G460" i="7"/>
  <c r="G462" i="7" s="1"/>
  <c r="B14" i="6"/>
  <c r="A14" i="6"/>
  <c r="BE454" i="7"/>
  <c r="BD454" i="7"/>
  <c r="BC454" i="7"/>
  <c r="BB454" i="7"/>
  <c r="BA454" i="7"/>
  <c r="K454" i="7"/>
  <c r="I454" i="7"/>
  <c r="G454" i="7"/>
  <c r="BE450" i="7"/>
  <c r="BE458" i="7" s="1"/>
  <c r="I13" i="6" s="1"/>
  <c r="BD450" i="7"/>
  <c r="BD458" i="7" s="1"/>
  <c r="H13" i="6" s="1"/>
  <c r="BC450" i="7"/>
  <c r="BC458" i="7" s="1"/>
  <c r="G13" i="6" s="1"/>
  <c r="BB450" i="7"/>
  <c r="BB458" i="7" s="1"/>
  <c r="F13" i="6" s="1"/>
  <c r="BA450" i="7"/>
  <c r="BA458" i="7" s="1"/>
  <c r="E13" i="6" s="1"/>
  <c r="K450" i="7"/>
  <c r="I450" i="7"/>
  <c r="G450" i="7"/>
  <c r="G458" i="7" s="1"/>
  <c r="B13" i="6"/>
  <c r="A13" i="6"/>
  <c r="K458" i="7"/>
  <c r="I458" i="7"/>
  <c r="BE437" i="7"/>
  <c r="BD437" i="7"/>
  <c r="BC437" i="7"/>
  <c r="BB437" i="7"/>
  <c r="K437" i="7"/>
  <c r="I437" i="7"/>
  <c r="G437" i="7"/>
  <c r="BA437" i="7" s="1"/>
  <c r="BE432" i="7"/>
  <c r="BD432" i="7"/>
  <c r="BC432" i="7"/>
  <c r="BB432" i="7"/>
  <c r="K432" i="7"/>
  <c r="I432" i="7"/>
  <c r="G432" i="7"/>
  <c r="BA432" i="7" s="1"/>
  <c r="BE427" i="7"/>
  <c r="BD427" i="7"/>
  <c r="BC427" i="7"/>
  <c r="BB427" i="7"/>
  <c r="K427" i="7"/>
  <c r="I427" i="7"/>
  <c r="G427" i="7"/>
  <c r="BA427" i="7" s="1"/>
  <c r="BE422" i="7"/>
  <c r="BD422" i="7"/>
  <c r="BC422" i="7"/>
  <c r="BB422" i="7"/>
  <c r="K422" i="7"/>
  <c r="I422" i="7"/>
  <c r="G422" i="7"/>
  <c r="BA422" i="7" s="1"/>
  <c r="BE420" i="7"/>
  <c r="BD420" i="7"/>
  <c r="BC420" i="7"/>
  <c r="BB420" i="7"/>
  <c r="K420" i="7"/>
  <c r="I420" i="7"/>
  <c r="G420" i="7"/>
  <c r="BA420" i="7" s="1"/>
  <c r="BE414" i="7"/>
  <c r="BD414" i="7"/>
  <c r="BC414" i="7"/>
  <c r="BB414" i="7"/>
  <c r="K414" i="7"/>
  <c r="I414" i="7"/>
  <c r="G414" i="7"/>
  <c r="BA414" i="7" s="1"/>
  <c r="BE408" i="7"/>
  <c r="BD408" i="7"/>
  <c r="BC408" i="7"/>
  <c r="BB408" i="7"/>
  <c r="K408" i="7"/>
  <c r="I408" i="7"/>
  <c r="G408" i="7"/>
  <c r="BA408" i="7" s="1"/>
  <c r="BE402" i="7"/>
  <c r="BD402" i="7"/>
  <c r="BC402" i="7"/>
  <c r="BB402" i="7"/>
  <c r="K402" i="7"/>
  <c r="I402" i="7"/>
  <c r="G402" i="7"/>
  <c r="BA402" i="7" s="1"/>
  <c r="BE396" i="7"/>
  <c r="BD396" i="7"/>
  <c r="BC396" i="7"/>
  <c r="BB396" i="7"/>
  <c r="K396" i="7"/>
  <c r="I396" i="7"/>
  <c r="G396" i="7"/>
  <c r="BA396" i="7" s="1"/>
  <c r="BE389" i="7"/>
  <c r="BD389" i="7"/>
  <c r="BC389" i="7"/>
  <c r="BB389" i="7"/>
  <c r="K389" i="7"/>
  <c r="I389" i="7"/>
  <c r="G389" i="7"/>
  <c r="BA389" i="7" s="1"/>
  <c r="BE382" i="7"/>
  <c r="BD382" i="7"/>
  <c r="BC382" i="7"/>
  <c r="BB382" i="7"/>
  <c r="K382" i="7"/>
  <c r="I382" i="7"/>
  <c r="G382" i="7"/>
  <c r="BA382" i="7" s="1"/>
  <c r="BE375" i="7"/>
  <c r="BD375" i="7"/>
  <c r="BC375" i="7"/>
  <c r="BB375" i="7"/>
  <c r="K375" i="7"/>
  <c r="I375" i="7"/>
  <c r="G375" i="7"/>
  <c r="BA375" i="7" s="1"/>
  <c r="BE369" i="7"/>
  <c r="BD369" i="7"/>
  <c r="BC369" i="7"/>
  <c r="BB369" i="7"/>
  <c r="K369" i="7"/>
  <c r="I369" i="7"/>
  <c r="G369" i="7"/>
  <c r="BA369" i="7" s="1"/>
  <c r="BE363" i="7"/>
  <c r="BD363" i="7"/>
  <c r="BC363" i="7"/>
  <c r="BB363" i="7"/>
  <c r="K363" i="7"/>
  <c r="I363" i="7"/>
  <c r="G363" i="7"/>
  <c r="BA363" i="7" s="1"/>
  <c r="BE356" i="7"/>
  <c r="BD356" i="7"/>
  <c r="BC356" i="7"/>
  <c r="BB356" i="7"/>
  <c r="K356" i="7"/>
  <c r="I356" i="7"/>
  <c r="G356" i="7"/>
  <c r="BA356" i="7" s="1"/>
  <c r="BE349" i="7"/>
  <c r="BD349" i="7"/>
  <c r="BC349" i="7"/>
  <c r="BB349" i="7"/>
  <c r="K349" i="7"/>
  <c r="I349" i="7"/>
  <c r="G349" i="7"/>
  <c r="BA349" i="7" s="1"/>
  <c r="BE344" i="7"/>
  <c r="BD344" i="7"/>
  <c r="BC344" i="7"/>
  <c r="BB344" i="7"/>
  <c r="K344" i="7"/>
  <c r="I344" i="7"/>
  <c r="G344" i="7"/>
  <c r="BA344" i="7" s="1"/>
  <c r="BE339" i="7"/>
  <c r="BD339" i="7"/>
  <c r="BC339" i="7"/>
  <c r="BB339" i="7"/>
  <c r="K339" i="7"/>
  <c r="I339" i="7"/>
  <c r="G339" i="7"/>
  <c r="BA339" i="7" s="1"/>
  <c r="BE332" i="7"/>
  <c r="BD332" i="7"/>
  <c r="BC332" i="7"/>
  <c r="BB332" i="7"/>
  <c r="K332" i="7"/>
  <c r="I332" i="7"/>
  <c r="G332" i="7"/>
  <c r="BA332" i="7" s="1"/>
  <c r="BE327" i="7"/>
  <c r="BD327" i="7"/>
  <c r="BC327" i="7"/>
  <c r="BB327" i="7"/>
  <c r="K327" i="7"/>
  <c r="I327" i="7"/>
  <c r="G327" i="7"/>
  <c r="BA327" i="7" s="1"/>
  <c r="BE322" i="7"/>
  <c r="BD322" i="7"/>
  <c r="BC322" i="7"/>
  <c r="BB322" i="7"/>
  <c r="K322" i="7"/>
  <c r="I322" i="7"/>
  <c r="G322" i="7"/>
  <c r="BA322" i="7" s="1"/>
  <c r="BE317" i="7"/>
  <c r="BD317" i="7"/>
  <c r="BC317" i="7"/>
  <c r="BB317" i="7"/>
  <c r="K317" i="7"/>
  <c r="I317" i="7"/>
  <c r="G317" i="7"/>
  <c r="BA317" i="7" s="1"/>
  <c r="BE312" i="7"/>
  <c r="BD312" i="7"/>
  <c r="BC312" i="7"/>
  <c r="BB312" i="7"/>
  <c r="K312" i="7"/>
  <c r="I312" i="7"/>
  <c r="G312" i="7"/>
  <c r="BA312" i="7" s="1"/>
  <c r="BE307" i="7"/>
  <c r="BD307" i="7"/>
  <c r="BC307" i="7"/>
  <c r="BB307" i="7"/>
  <c r="K307" i="7"/>
  <c r="I307" i="7"/>
  <c r="G307" i="7"/>
  <c r="BA307" i="7" s="1"/>
  <c r="BE303" i="7"/>
  <c r="BD303" i="7"/>
  <c r="BC303" i="7"/>
  <c r="BB303" i="7"/>
  <c r="K303" i="7"/>
  <c r="I303" i="7"/>
  <c r="G303" i="7"/>
  <c r="BA303" i="7" s="1"/>
  <c r="BE299" i="7"/>
  <c r="BD299" i="7"/>
  <c r="BC299" i="7"/>
  <c r="BB299" i="7"/>
  <c r="K299" i="7"/>
  <c r="I299" i="7"/>
  <c r="G299" i="7"/>
  <c r="BA299" i="7" s="1"/>
  <c r="BE295" i="7"/>
  <c r="BD295" i="7"/>
  <c r="BC295" i="7"/>
  <c r="BB295" i="7"/>
  <c r="K295" i="7"/>
  <c r="I295" i="7"/>
  <c r="G295" i="7"/>
  <c r="BA295" i="7" s="1"/>
  <c r="BE291" i="7"/>
  <c r="BD291" i="7"/>
  <c r="BC291" i="7"/>
  <c r="BB291" i="7"/>
  <c r="K291" i="7"/>
  <c r="I291" i="7"/>
  <c r="G291" i="7"/>
  <c r="BA291" i="7" s="1"/>
  <c r="BE290" i="7"/>
  <c r="BD290" i="7"/>
  <c r="BC290" i="7"/>
  <c r="BB290" i="7"/>
  <c r="K290" i="7"/>
  <c r="I290" i="7"/>
  <c r="G290" i="7"/>
  <c r="BA290" i="7" s="1"/>
  <c r="BE287" i="7"/>
  <c r="BD287" i="7"/>
  <c r="BC287" i="7"/>
  <c r="BB287" i="7"/>
  <c r="K287" i="7"/>
  <c r="I287" i="7"/>
  <c r="G287" i="7"/>
  <c r="BA287" i="7" s="1"/>
  <c r="BE284" i="7"/>
  <c r="BD284" i="7"/>
  <c r="BC284" i="7"/>
  <c r="BB284" i="7"/>
  <c r="K284" i="7"/>
  <c r="I284" i="7"/>
  <c r="G284" i="7"/>
  <c r="BA284" i="7" s="1"/>
  <c r="BE280" i="7"/>
  <c r="BD280" i="7"/>
  <c r="BC280" i="7"/>
  <c r="BB280" i="7"/>
  <c r="K280" i="7"/>
  <c r="I280" i="7"/>
  <c r="G280" i="7"/>
  <c r="BA280" i="7" s="1"/>
  <c r="BE276" i="7"/>
  <c r="BD276" i="7"/>
  <c r="BC276" i="7"/>
  <c r="BB276" i="7"/>
  <c r="K276" i="7"/>
  <c r="I276" i="7"/>
  <c r="G276" i="7"/>
  <c r="BA276" i="7" s="1"/>
  <c r="BE272" i="7"/>
  <c r="BD272" i="7"/>
  <c r="BC272" i="7"/>
  <c r="BB272" i="7"/>
  <c r="K272" i="7"/>
  <c r="I272" i="7"/>
  <c r="G272" i="7"/>
  <c r="BA272" i="7" s="1"/>
  <c r="BE270" i="7"/>
  <c r="BD270" i="7"/>
  <c r="BC270" i="7"/>
  <c r="BB270" i="7"/>
  <c r="K270" i="7"/>
  <c r="I270" i="7"/>
  <c r="G270" i="7"/>
  <c r="BA270" i="7" s="1"/>
  <c r="BE268" i="7"/>
  <c r="BD268" i="7"/>
  <c r="BC268" i="7"/>
  <c r="BB268" i="7"/>
  <c r="K268" i="7"/>
  <c r="I268" i="7"/>
  <c r="G268" i="7"/>
  <c r="BA268" i="7" s="1"/>
  <c r="BE264" i="7"/>
  <c r="BD264" i="7"/>
  <c r="BC264" i="7"/>
  <c r="BB264" i="7"/>
  <c r="K264" i="7"/>
  <c r="I264" i="7"/>
  <c r="G264" i="7"/>
  <c r="BA264" i="7" s="1"/>
  <c r="BE260" i="7"/>
  <c r="BD260" i="7"/>
  <c r="BC260" i="7"/>
  <c r="BB260" i="7"/>
  <c r="K260" i="7"/>
  <c r="I260" i="7"/>
  <c r="G260" i="7"/>
  <c r="BA260" i="7" s="1"/>
  <c r="BE256" i="7"/>
  <c r="BD256" i="7"/>
  <c r="BC256" i="7"/>
  <c r="BB256" i="7"/>
  <c r="K256" i="7"/>
  <c r="I256" i="7"/>
  <c r="G256" i="7"/>
  <c r="BA256" i="7" s="1"/>
  <c r="BE252" i="7"/>
  <c r="BD252" i="7"/>
  <c r="BC252" i="7"/>
  <c r="BB252" i="7"/>
  <c r="K252" i="7"/>
  <c r="I252" i="7"/>
  <c r="G252" i="7"/>
  <c r="BA252" i="7" s="1"/>
  <c r="BE248" i="7"/>
  <c r="BD248" i="7"/>
  <c r="BC248" i="7"/>
  <c r="BB248" i="7"/>
  <c r="K248" i="7"/>
  <c r="I248" i="7"/>
  <c r="G248" i="7"/>
  <c r="BA248" i="7" s="1"/>
  <c r="BE241" i="7"/>
  <c r="BE448" i="7" s="1"/>
  <c r="I12" i="6" s="1"/>
  <c r="BD241" i="7"/>
  <c r="BC241" i="7"/>
  <c r="BC448" i="7" s="1"/>
  <c r="G12" i="6" s="1"/>
  <c r="BB241" i="7"/>
  <c r="BA241" i="7"/>
  <c r="K241" i="7"/>
  <c r="I241" i="7"/>
  <c r="G241" i="7"/>
  <c r="B12" i="6"/>
  <c r="A12" i="6"/>
  <c r="BD448" i="7"/>
  <c r="H12" i="6" s="1"/>
  <c r="BB448" i="7"/>
  <c r="F12" i="6" s="1"/>
  <c r="K448" i="7"/>
  <c r="I448" i="7"/>
  <c r="G448" i="7"/>
  <c r="BE234" i="7"/>
  <c r="BD234" i="7"/>
  <c r="BC234" i="7"/>
  <c r="BB234" i="7"/>
  <c r="K234" i="7"/>
  <c r="I234" i="7"/>
  <c r="G234" i="7"/>
  <c r="BA234" i="7" s="1"/>
  <c r="BE228" i="7"/>
  <c r="BD228" i="7"/>
  <c r="BC228" i="7"/>
  <c r="BB228" i="7"/>
  <c r="K228" i="7"/>
  <c r="I228" i="7"/>
  <c r="G228" i="7"/>
  <c r="BA228" i="7" s="1"/>
  <c r="BE223" i="7"/>
  <c r="BD223" i="7"/>
  <c r="BC223" i="7"/>
  <c r="BB223" i="7"/>
  <c r="K223" i="7"/>
  <c r="I223" i="7"/>
  <c r="G223" i="7"/>
  <c r="BA223" i="7" s="1"/>
  <c r="BE217" i="7"/>
  <c r="BD217" i="7"/>
  <c r="BC217" i="7"/>
  <c r="BB217" i="7"/>
  <c r="K217" i="7"/>
  <c r="I217" i="7"/>
  <c r="G217" i="7"/>
  <c r="BA217" i="7" s="1"/>
  <c r="BE212" i="7"/>
  <c r="BD212" i="7"/>
  <c r="BC212" i="7"/>
  <c r="BB212" i="7"/>
  <c r="K212" i="7"/>
  <c r="I212" i="7"/>
  <c r="G212" i="7"/>
  <c r="BA212" i="7" s="1"/>
  <c r="BE207" i="7"/>
  <c r="BD207" i="7"/>
  <c r="BC207" i="7"/>
  <c r="BB207" i="7"/>
  <c r="K207" i="7"/>
  <c r="I207" i="7"/>
  <c r="G207" i="7"/>
  <c r="BA207" i="7" s="1"/>
  <c r="BE202" i="7"/>
  <c r="BE239" i="7" s="1"/>
  <c r="I11" i="6" s="1"/>
  <c r="BD202" i="7"/>
  <c r="BC202" i="7"/>
  <c r="BB202" i="7"/>
  <c r="K202" i="7"/>
  <c r="I202" i="7"/>
  <c r="G202" i="7"/>
  <c r="BA202" i="7" s="1"/>
  <c r="BE197" i="7"/>
  <c r="BD197" i="7"/>
  <c r="BC197" i="7"/>
  <c r="BB197" i="7"/>
  <c r="K197" i="7"/>
  <c r="I197" i="7"/>
  <c r="G197" i="7"/>
  <c r="BA197" i="7" s="1"/>
  <c r="BE192" i="7"/>
  <c r="BD192" i="7"/>
  <c r="BC192" i="7"/>
  <c r="BC239" i="7" s="1"/>
  <c r="G11" i="6" s="1"/>
  <c r="BB192" i="7"/>
  <c r="K192" i="7"/>
  <c r="I192" i="7"/>
  <c r="G192" i="7"/>
  <c r="BA192" i="7" s="1"/>
  <c r="BE188" i="7"/>
  <c r="BD188" i="7"/>
  <c r="BC188" i="7"/>
  <c r="BB188" i="7"/>
  <c r="K188" i="7"/>
  <c r="I188" i="7"/>
  <c r="I239" i="7" s="1"/>
  <c r="G188" i="7"/>
  <c r="BA188" i="7" s="1"/>
  <c r="B11" i="6"/>
  <c r="A11" i="6"/>
  <c r="BB239" i="7"/>
  <c r="F11" i="6" s="1"/>
  <c r="BE181" i="7"/>
  <c r="BD181" i="7"/>
  <c r="BD186" i="7" s="1"/>
  <c r="H10" i="6" s="1"/>
  <c r="BC181" i="7"/>
  <c r="BB181" i="7"/>
  <c r="K181" i="7"/>
  <c r="I181" i="7"/>
  <c r="G181" i="7"/>
  <c r="BA181" i="7" s="1"/>
  <c r="BE180" i="7"/>
  <c r="BD180" i="7"/>
  <c r="BC180" i="7"/>
  <c r="BB180" i="7"/>
  <c r="K180" i="7"/>
  <c r="I180" i="7"/>
  <c r="G180" i="7"/>
  <c r="BA180" i="7" s="1"/>
  <c r="BE176" i="7"/>
  <c r="BD176" i="7"/>
  <c r="BC176" i="7"/>
  <c r="BB176" i="7"/>
  <c r="BB186" i="7" s="1"/>
  <c r="F10" i="6" s="1"/>
  <c r="K176" i="7"/>
  <c r="I176" i="7"/>
  <c r="G176" i="7"/>
  <c r="BA176" i="7" s="1"/>
  <c r="BE172" i="7"/>
  <c r="BE186" i="7" s="1"/>
  <c r="I10" i="6" s="1"/>
  <c r="BD172" i="7"/>
  <c r="BC172" i="7"/>
  <c r="BB172" i="7"/>
  <c r="K172" i="7"/>
  <c r="I172" i="7"/>
  <c r="G172" i="7"/>
  <c r="BA172" i="7" s="1"/>
  <c r="B10" i="6"/>
  <c r="A10" i="6"/>
  <c r="K186" i="7"/>
  <c r="BE168" i="7"/>
  <c r="BD168" i="7"/>
  <c r="BC168" i="7"/>
  <c r="BB168" i="7"/>
  <c r="K168" i="7"/>
  <c r="K170" i="7" s="1"/>
  <c r="I168" i="7"/>
  <c r="G168" i="7"/>
  <c r="BA168" i="7" s="1"/>
  <c r="BE166" i="7"/>
  <c r="BD166" i="7"/>
  <c r="BD170" i="7" s="1"/>
  <c r="H9" i="6" s="1"/>
  <c r="BC166" i="7"/>
  <c r="BB166" i="7"/>
  <c r="BB170" i="7" s="1"/>
  <c r="F9" i="6" s="1"/>
  <c r="K166" i="7"/>
  <c r="I166" i="7"/>
  <c r="G166" i="7"/>
  <c r="B9" i="6"/>
  <c r="A9" i="6"/>
  <c r="BE170" i="7"/>
  <c r="I9" i="6" s="1"/>
  <c r="BC170" i="7"/>
  <c r="G9" i="6" s="1"/>
  <c r="I170" i="7"/>
  <c r="BE163" i="7"/>
  <c r="BD163" i="7"/>
  <c r="BC163" i="7"/>
  <c r="BB163" i="7"/>
  <c r="K163" i="7"/>
  <c r="I163" i="7"/>
  <c r="G163" i="7"/>
  <c r="BA163" i="7" s="1"/>
  <c r="BE161" i="7"/>
  <c r="BD161" i="7"/>
  <c r="BC161" i="7"/>
  <c r="BB161" i="7"/>
  <c r="K161" i="7"/>
  <c r="I161" i="7"/>
  <c r="G161" i="7"/>
  <c r="BA161" i="7" s="1"/>
  <c r="BE155" i="7"/>
  <c r="BE164" i="7" s="1"/>
  <c r="I8" i="6" s="1"/>
  <c r="BD155" i="7"/>
  <c r="BD164" i="7" s="1"/>
  <c r="H8" i="6" s="1"/>
  <c r="BC155" i="7"/>
  <c r="BB155" i="7"/>
  <c r="BB164" i="7" s="1"/>
  <c r="F8" i="6" s="1"/>
  <c r="K155" i="7"/>
  <c r="I155" i="7"/>
  <c r="G155" i="7"/>
  <c r="BA155" i="7" s="1"/>
  <c r="BA164" i="7" s="1"/>
  <c r="E8" i="6" s="1"/>
  <c r="B8" i="6"/>
  <c r="A8" i="6"/>
  <c r="BC164" i="7"/>
  <c r="G8" i="6" s="1"/>
  <c r="K164" i="7"/>
  <c r="I164" i="7"/>
  <c r="G164" i="7"/>
  <c r="BE146" i="7"/>
  <c r="BD146" i="7"/>
  <c r="BC146" i="7"/>
  <c r="BB146" i="7"/>
  <c r="K146" i="7"/>
  <c r="I146" i="7"/>
  <c r="G146" i="7"/>
  <c r="BA146" i="7" s="1"/>
  <c r="BE141" i="7"/>
  <c r="BD141" i="7"/>
  <c r="BC141" i="7"/>
  <c r="BB141" i="7"/>
  <c r="K141" i="7"/>
  <c r="I141" i="7"/>
  <c r="G141" i="7"/>
  <c r="BA141" i="7" s="1"/>
  <c r="BE135" i="7"/>
  <c r="BD135" i="7"/>
  <c r="BC135" i="7"/>
  <c r="BB135" i="7"/>
  <c r="K135" i="7"/>
  <c r="I135" i="7"/>
  <c r="G135" i="7"/>
  <c r="BA135" i="7" s="1"/>
  <c r="BE134" i="7"/>
  <c r="BD134" i="7"/>
  <c r="BC134" i="7"/>
  <c r="BB134" i="7"/>
  <c r="K134" i="7"/>
  <c r="I134" i="7"/>
  <c r="G134" i="7"/>
  <c r="BA134" i="7" s="1"/>
  <c r="BE133" i="7"/>
  <c r="BD133" i="7"/>
  <c r="BC133" i="7"/>
  <c r="BB133" i="7"/>
  <c r="K133" i="7"/>
  <c r="I133" i="7"/>
  <c r="G133" i="7"/>
  <c r="BA133" i="7" s="1"/>
  <c r="BE132" i="7"/>
  <c r="BD132" i="7"/>
  <c r="BC132" i="7"/>
  <c r="BB132" i="7"/>
  <c r="K132" i="7"/>
  <c r="I132" i="7"/>
  <c r="G132" i="7"/>
  <c r="BA132" i="7" s="1"/>
  <c r="BE127" i="7"/>
  <c r="BD127" i="7"/>
  <c r="BC127" i="7"/>
  <c r="BB127" i="7"/>
  <c r="K127" i="7"/>
  <c r="I127" i="7"/>
  <c r="G127" i="7"/>
  <c r="BA127" i="7" s="1"/>
  <c r="BE123" i="7"/>
  <c r="BD123" i="7"/>
  <c r="BC123" i="7"/>
  <c r="BB123" i="7"/>
  <c r="K123" i="7"/>
  <c r="I123" i="7"/>
  <c r="G123" i="7"/>
  <c r="BA123" i="7" s="1"/>
  <c r="BE122" i="7"/>
  <c r="BD122" i="7"/>
  <c r="BC122" i="7"/>
  <c r="BB122" i="7"/>
  <c r="K122" i="7"/>
  <c r="I122" i="7"/>
  <c r="G122" i="7"/>
  <c r="BA122" i="7" s="1"/>
  <c r="BE117" i="7"/>
  <c r="BD117" i="7"/>
  <c r="BC117" i="7"/>
  <c r="BB117" i="7"/>
  <c r="K117" i="7"/>
  <c r="I117" i="7"/>
  <c r="G117" i="7"/>
  <c r="BA117" i="7" s="1"/>
  <c r="BE116" i="7"/>
  <c r="BD116" i="7"/>
  <c r="BC116" i="7"/>
  <c r="BB116" i="7"/>
  <c r="K116" i="7"/>
  <c r="I116" i="7"/>
  <c r="G116" i="7"/>
  <c r="BA116" i="7" s="1"/>
  <c r="BE111" i="7"/>
  <c r="BD111" i="7"/>
  <c r="BC111" i="7"/>
  <c r="BB111" i="7"/>
  <c r="K111" i="7"/>
  <c r="I111" i="7"/>
  <c r="G111" i="7"/>
  <c r="BA111" i="7" s="1"/>
  <c r="BE107" i="7"/>
  <c r="BD107" i="7"/>
  <c r="BC107" i="7"/>
  <c r="BB107" i="7"/>
  <c r="K107" i="7"/>
  <c r="I107" i="7"/>
  <c r="G107" i="7"/>
  <c r="BA107" i="7" s="1"/>
  <c r="BE106" i="7"/>
  <c r="BD106" i="7"/>
  <c r="BC106" i="7"/>
  <c r="BB106" i="7"/>
  <c r="K106" i="7"/>
  <c r="I106" i="7"/>
  <c r="G106" i="7"/>
  <c r="BA106" i="7" s="1"/>
  <c r="BE103" i="7"/>
  <c r="BD103" i="7"/>
  <c r="BC103" i="7"/>
  <c r="BB103" i="7"/>
  <c r="K103" i="7"/>
  <c r="I103" i="7"/>
  <c r="G103" i="7"/>
  <c r="BA103" i="7" s="1"/>
  <c r="BE95" i="7"/>
  <c r="BD95" i="7"/>
  <c r="BC95" i="7"/>
  <c r="BB95" i="7"/>
  <c r="K95" i="7"/>
  <c r="I95" i="7"/>
  <c r="G95" i="7"/>
  <c r="BA95" i="7" s="1"/>
  <c r="BE91" i="7"/>
  <c r="BD91" i="7"/>
  <c r="BC91" i="7"/>
  <c r="BB91" i="7"/>
  <c r="K91" i="7"/>
  <c r="I91" i="7"/>
  <c r="G91" i="7"/>
  <c r="BA91" i="7" s="1"/>
  <c r="BE89" i="7"/>
  <c r="BD89" i="7"/>
  <c r="BC89" i="7"/>
  <c r="BB89" i="7"/>
  <c r="K89" i="7"/>
  <c r="I89" i="7"/>
  <c r="G89" i="7"/>
  <c r="BA89" i="7" s="1"/>
  <c r="BE88" i="7"/>
  <c r="BD88" i="7"/>
  <c r="BC88" i="7"/>
  <c r="BB88" i="7"/>
  <c r="K88" i="7"/>
  <c r="I88" i="7"/>
  <c r="G88" i="7"/>
  <c r="BA88" i="7" s="1"/>
  <c r="BE73" i="7"/>
  <c r="BD73" i="7"/>
  <c r="BC73" i="7"/>
  <c r="BB73" i="7"/>
  <c r="K73" i="7"/>
  <c r="I73" i="7"/>
  <c r="G73" i="7"/>
  <c r="BA73" i="7" s="1"/>
  <c r="BE71" i="7"/>
  <c r="BD71" i="7"/>
  <c r="BC71" i="7"/>
  <c r="BB71" i="7"/>
  <c r="K71" i="7"/>
  <c r="I71" i="7"/>
  <c r="G71" i="7"/>
  <c r="BA71" i="7" s="1"/>
  <c r="BE58" i="7"/>
  <c r="BD58" i="7"/>
  <c r="BC58" i="7"/>
  <c r="BB58" i="7"/>
  <c r="K58" i="7"/>
  <c r="I58" i="7"/>
  <c r="G58" i="7"/>
  <c r="BA58" i="7" s="1"/>
  <c r="BE56" i="7"/>
  <c r="BD56" i="7"/>
  <c r="BC56" i="7"/>
  <c r="BB56" i="7"/>
  <c r="K56" i="7"/>
  <c r="I56" i="7"/>
  <c r="G56" i="7"/>
  <c r="BA56" i="7" s="1"/>
  <c r="BE45" i="7"/>
  <c r="BD45" i="7"/>
  <c r="BC45" i="7"/>
  <c r="BB45" i="7"/>
  <c r="K45" i="7"/>
  <c r="I45" i="7"/>
  <c r="G45" i="7"/>
  <c r="BA45" i="7" s="1"/>
  <c r="BE41" i="7"/>
  <c r="BD41" i="7"/>
  <c r="BC41" i="7"/>
  <c r="BB41" i="7"/>
  <c r="K41" i="7"/>
  <c r="I41" i="7"/>
  <c r="G41" i="7"/>
  <c r="BA41" i="7" s="1"/>
  <c r="BE36" i="7"/>
  <c r="BD36" i="7"/>
  <c r="BC36" i="7"/>
  <c r="BB36" i="7"/>
  <c r="K36" i="7"/>
  <c r="I36" i="7"/>
  <c r="G36" i="7"/>
  <c r="BA36" i="7" s="1"/>
  <c r="BE34" i="7"/>
  <c r="BD34" i="7"/>
  <c r="BC34" i="7"/>
  <c r="BB34" i="7"/>
  <c r="K34" i="7"/>
  <c r="I34" i="7"/>
  <c r="G34" i="7"/>
  <c r="BA34" i="7" s="1"/>
  <c r="BE32" i="7"/>
  <c r="BD32" i="7"/>
  <c r="BC32" i="7"/>
  <c r="BB32" i="7"/>
  <c r="K32" i="7"/>
  <c r="I32" i="7"/>
  <c r="G32" i="7"/>
  <c r="BA32" i="7" s="1"/>
  <c r="BE31" i="7"/>
  <c r="BD31" i="7"/>
  <c r="BC31" i="7"/>
  <c r="BB31" i="7"/>
  <c r="K31" i="7"/>
  <c r="I31" i="7"/>
  <c r="G31" i="7"/>
  <c r="BA31" i="7" s="1"/>
  <c r="BE30" i="7"/>
  <c r="BD30" i="7"/>
  <c r="BC30" i="7"/>
  <c r="BB30" i="7"/>
  <c r="K30" i="7"/>
  <c r="I30" i="7"/>
  <c r="G30" i="7"/>
  <c r="BA30" i="7" s="1"/>
  <c r="BE26" i="7"/>
  <c r="BD26" i="7"/>
  <c r="BC26" i="7"/>
  <c r="BB26" i="7"/>
  <c r="K26" i="7"/>
  <c r="I26" i="7"/>
  <c r="G26" i="7"/>
  <c r="BA26" i="7" s="1"/>
  <c r="BE22" i="7"/>
  <c r="BD22" i="7"/>
  <c r="BC22" i="7"/>
  <c r="BB22" i="7"/>
  <c r="K22" i="7"/>
  <c r="I22" i="7"/>
  <c r="G22" i="7"/>
  <c r="BA22" i="7" s="1"/>
  <c r="BE18" i="7"/>
  <c r="BD18" i="7"/>
  <c r="BC18" i="7"/>
  <c r="BB18" i="7"/>
  <c r="BB153" i="7" s="1"/>
  <c r="F7" i="6" s="1"/>
  <c r="F17" i="6" s="1"/>
  <c r="C16" i="5" s="1"/>
  <c r="K18" i="7"/>
  <c r="I18" i="7"/>
  <c r="G18" i="7"/>
  <c r="BA18" i="7" s="1"/>
  <c r="BE14" i="7"/>
  <c r="BD14" i="7"/>
  <c r="BC14" i="7"/>
  <c r="BC153" i="7" s="1"/>
  <c r="G7" i="6" s="1"/>
  <c r="BB14" i="7"/>
  <c r="K14" i="7"/>
  <c r="I14" i="7"/>
  <c r="G14" i="7"/>
  <c r="BA14" i="7" s="1"/>
  <c r="BE8" i="7"/>
  <c r="BD8" i="7"/>
  <c r="BD153" i="7" s="1"/>
  <c r="H7" i="6" s="1"/>
  <c r="BC8" i="7"/>
  <c r="BB8" i="7"/>
  <c r="K8" i="7"/>
  <c r="I8" i="7"/>
  <c r="I153" i="7" s="1"/>
  <c r="G8" i="7"/>
  <c r="BA8" i="7" s="1"/>
  <c r="B7" i="6"/>
  <c r="A7" i="6"/>
  <c r="BE153" i="7"/>
  <c r="I7" i="6" s="1"/>
  <c r="G153" i="7"/>
  <c r="E4" i="7"/>
  <c r="F3" i="7"/>
  <c r="C33" i="5"/>
  <c r="F33" i="5" s="1"/>
  <c r="C31" i="5"/>
  <c r="G7" i="5"/>
  <c r="BE53" i="4"/>
  <c r="BD53" i="4"/>
  <c r="BC53" i="4"/>
  <c r="BB53" i="4"/>
  <c r="K53" i="4"/>
  <c r="I53" i="4"/>
  <c r="G53" i="4"/>
  <c r="BA53" i="4" s="1"/>
  <c r="BE52" i="4"/>
  <c r="BD52" i="4"/>
  <c r="BC52" i="4"/>
  <c r="BB52" i="4"/>
  <c r="K52" i="4"/>
  <c r="I52" i="4"/>
  <c r="G52" i="4"/>
  <c r="BA52" i="4" s="1"/>
  <c r="BE51" i="4"/>
  <c r="BD51" i="4"/>
  <c r="BC51" i="4"/>
  <c r="BB51" i="4"/>
  <c r="K51" i="4"/>
  <c r="I51" i="4"/>
  <c r="G51" i="4"/>
  <c r="BA51" i="4" s="1"/>
  <c r="BE50" i="4"/>
  <c r="BD50" i="4"/>
  <c r="BC50" i="4"/>
  <c r="BB50" i="4"/>
  <c r="K50" i="4"/>
  <c r="I50" i="4"/>
  <c r="G50" i="4"/>
  <c r="BA50" i="4" s="1"/>
  <c r="BE49" i="4"/>
  <c r="BD49" i="4"/>
  <c r="BC49" i="4"/>
  <c r="BB49" i="4"/>
  <c r="K49" i="4"/>
  <c r="I49" i="4"/>
  <c r="G49" i="4"/>
  <c r="BA49" i="4" s="1"/>
  <c r="BE43" i="4"/>
  <c r="BD43" i="4"/>
  <c r="BC43" i="4"/>
  <c r="BB43" i="4"/>
  <c r="K43" i="4"/>
  <c r="I43" i="4"/>
  <c r="G43" i="4"/>
  <c r="BA43" i="4" s="1"/>
  <c r="BE39" i="4"/>
  <c r="BD39" i="4"/>
  <c r="BC39" i="4"/>
  <c r="BB39" i="4"/>
  <c r="K39" i="4"/>
  <c r="I39" i="4"/>
  <c r="G39" i="4"/>
  <c r="BA39" i="4" s="1"/>
  <c r="BE37" i="4"/>
  <c r="BD37" i="4"/>
  <c r="BC37" i="4"/>
  <c r="BB37" i="4"/>
  <c r="K37" i="4"/>
  <c r="I37" i="4"/>
  <c r="G37" i="4"/>
  <c r="BA37" i="4" s="1"/>
  <c r="BE35" i="4"/>
  <c r="BD35" i="4"/>
  <c r="BC35" i="4"/>
  <c r="BB35" i="4"/>
  <c r="K35" i="4"/>
  <c r="I35" i="4"/>
  <c r="G35" i="4"/>
  <c r="BA35" i="4" s="1"/>
  <c r="BE34" i="4"/>
  <c r="BD34" i="4"/>
  <c r="BC34" i="4"/>
  <c r="BB34" i="4"/>
  <c r="K34" i="4"/>
  <c r="I34" i="4"/>
  <c r="G34" i="4"/>
  <c r="BA34" i="4" s="1"/>
  <c r="BE32" i="4"/>
  <c r="BD32" i="4"/>
  <c r="BC32" i="4"/>
  <c r="BB32" i="4"/>
  <c r="BA32" i="4"/>
  <c r="K32" i="4"/>
  <c r="I32" i="4"/>
  <c r="G32" i="4"/>
  <c r="BE23" i="4"/>
  <c r="BE54" i="4" s="1"/>
  <c r="I8" i="3" s="1"/>
  <c r="BD23" i="4"/>
  <c r="BD54" i="4" s="1"/>
  <c r="H8" i="3" s="1"/>
  <c r="BC23" i="4"/>
  <c r="BB23" i="4"/>
  <c r="BA23" i="4"/>
  <c r="K23" i="4"/>
  <c r="I23" i="4"/>
  <c r="G23" i="4"/>
  <c r="B8" i="3"/>
  <c r="A8" i="3"/>
  <c r="BC54" i="4"/>
  <c r="G8" i="3" s="1"/>
  <c r="BB54" i="4"/>
  <c r="F8" i="3" s="1"/>
  <c r="K54" i="4"/>
  <c r="I54" i="4"/>
  <c r="G54" i="4"/>
  <c r="BE19" i="4"/>
  <c r="BE21" i="4" s="1"/>
  <c r="I7" i="3" s="1"/>
  <c r="I9" i="3" s="1"/>
  <c r="C21" i="2" s="1"/>
  <c r="BD19" i="4"/>
  <c r="BC19" i="4"/>
  <c r="BB19" i="4"/>
  <c r="K19" i="4"/>
  <c r="I19" i="4"/>
  <c r="G19" i="4"/>
  <c r="BA19" i="4" s="1"/>
  <c r="BE17" i="4"/>
  <c r="BD17" i="4"/>
  <c r="BC17" i="4"/>
  <c r="BB17" i="4"/>
  <c r="K17" i="4"/>
  <c r="I17" i="4"/>
  <c r="G17" i="4"/>
  <c r="BA17" i="4" s="1"/>
  <c r="BE8" i="4"/>
  <c r="BD8" i="4"/>
  <c r="BC8" i="4"/>
  <c r="BB8" i="4"/>
  <c r="K8" i="4"/>
  <c r="I8" i="4"/>
  <c r="I21" i="4" s="1"/>
  <c r="G8" i="4"/>
  <c r="BA8" i="4" s="1"/>
  <c r="B7" i="3"/>
  <c r="A7" i="3"/>
  <c r="BC21" i="4"/>
  <c r="G7" i="3" s="1"/>
  <c r="G9" i="3" s="1"/>
  <c r="C18" i="2" s="1"/>
  <c r="E4" i="4"/>
  <c r="F3" i="4"/>
  <c r="C33" i="2"/>
  <c r="F33" i="2" s="1"/>
  <c r="C31" i="2"/>
  <c r="G7" i="2"/>
  <c r="H43" i="1"/>
  <c r="G43" i="1"/>
  <c r="I42" i="1"/>
  <c r="F42" i="1" s="1"/>
  <c r="I41" i="1"/>
  <c r="F41" i="1" s="1"/>
  <c r="I40" i="1"/>
  <c r="F40" i="1" s="1"/>
  <c r="H39" i="1"/>
  <c r="G39" i="1"/>
  <c r="H33" i="1"/>
  <c r="G33" i="1"/>
  <c r="I32" i="1"/>
  <c r="F32" i="1" s="1"/>
  <c r="I31" i="1"/>
  <c r="F31" i="1" s="1"/>
  <c r="I30" i="1"/>
  <c r="F30" i="1" s="1"/>
  <c r="H29" i="1"/>
  <c r="G29" i="1"/>
  <c r="D22" i="1"/>
  <c r="I19" i="1"/>
  <c r="I2" i="1"/>
  <c r="BA54" i="4" l="1"/>
  <c r="E8" i="3" s="1"/>
  <c r="G21" i="4"/>
  <c r="K21" i="4"/>
  <c r="K153" i="7"/>
  <c r="G186" i="7"/>
  <c r="I186" i="7"/>
  <c r="K239" i="7"/>
  <c r="BA520" i="10"/>
  <c r="E11" i="9" s="1"/>
  <c r="G536" i="10"/>
  <c r="BB21" i="4"/>
  <c r="F7" i="3" s="1"/>
  <c r="F9" i="3" s="1"/>
  <c r="C16" i="2" s="1"/>
  <c r="G170" i="7"/>
  <c r="G484" i="7"/>
  <c r="G533" i="10"/>
  <c r="BC533" i="10"/>
  <c r="G13" i="9" s="1"/>
  <c r="BD21" i="4"/>
  <c r="H7" i="3" s="1"/>
  <c r="H9" i="3" s="1"/>
  <c r="C17" i="2" s="1"/>
  <c r="I17" i="6"/>
  <c r="C21" i="5" s="1"/>
  <c r="BA186" i="7"/>
  <c r="E10" i="6" s="1"/>
  <c r="BC186" i="7"/>
  <c r="G10" i="6" s="1"/>
  <c r="G17" i="6" s="1"/>
  <c r="C18" i="5" s="1"/>
  <c r="G239" i="7"/>
  <c r="BD239" i="7"/>
  <c r="H11" i="6" s="1"/>
  <c r="H17" i="6" s="1"/>
  <c r="C17" i="5" s="1"/>
  <c r="BA448" i="7"/>
  <c r="E12" i="6" s="1"/>
  <c r="BC239" i="10"/>
  <c r="G9" i="9" s="1"/>
  <c r="G16" i="9" s="1"/>
  <c r="C18" i="8" s="1"/>
  <c r="I20" i="1"/>
  <c r="I23" i="1" s="1"/>
  <c r="F16" i="9"/>
  <c r="C16" i="8" s="1"/>
  <c r="I16" i="9"/>
  <c r="C21" i="8" s="1"/>
  <c r="H16" i="9"/>
  <c r="C17" i="8" s="1"/>
  <c r="BA239" i="10"/>
  <c r="E9" i="9" s="1"/>
  <c r="BA292" i="10"/>
  <c r="E10" i="9" s="1"/>
  <c r="BA525" i="10"/>
  <c r="BA533" i="10" s="1"/>
  <c r="E13" i="9" s="1"/>
  <c r="BA216" i="10"/>
  <c r="BA222" i="10" s="1"/>
  <c r="E8" i="9" s="1"/>
  <c r="BA153" i="7"/>
  <c r="E7" i="6" s="1"/>
  <c r="BA239" i="7"/>
  <c r="E11" i="6" s="1"/>
  <c r="BA460" i="7"/>
  <c r="BA462" i="7" s="1"/>
  <c r="E14" i="6" s="1"/>
  <c r="BA166" i="7"/>
  <c r="BA170" i="7" s="1"/>
  <c r="E9" i="6" s="1"/>
  <c r="F33" i="1"/>
  <c r="I33" i="1"/>
  <c r="F43" i="1"/>
  <c r="I43" i="1"/>
  <c r="BA21" i="4"/>
  <c r="E7" i="3" s="1"/>
  <c r="E9" i="3" s="1"/>
  <c r="C15" i="2" s="1"/>
  <c r="C19" i="2" s="1"/>
  <c r="C22" i="2" s="1"/>
  <c r="C23" i="2" s="1"/>
  <c r="F30" i="2" s="1"/>
  <c r="E16" i="9" l="1"/>
  <c r="C15" i="8" s="1"/>
  <c r="C19" i="8" s="1"/>
  <c r="C22" i="8" s="1"/>
  <c r="C23" i="8" s="1"/>
  <c r="F30" i="8" s="1"/>
  <c r="F31" i="8" s="1"/>
  <c r="F34" i="8" s="1"/>
  <c r="E17" i="6"/>
  <c r="C15" i="5" s="1"/>
  <c r="C19" i="5" s="1"/>
  <c r="C22" i="5" s="1"/>
  <c r="C23" i="5" s="1"/>
  <c r="F30" i="5" s="1"/>
  <c r="J43" i="1"/>
  <c r="J40" i="1"/>
  <c r="J41" i="1"/>
  <c r="J33" i="1"/>
  <c r="J42" i="1"/>
  <c r="J30" i="1"/>
  <c r="J31" i="1"/>
  <c r="J32" i="1"/>
  <c r="F31" i="2"/>
  <c r="F34" i="2" s="1"/>
  <c r="F31" i="5" l="1"/>
  <c r="F34" i="5" s="1"/>
</calcChain>
</file>

<file path=xl/sharedStrings.xml><?xml version="1.0" encoding="utf-8"?>
<sst xmlns="http://schemas.openxmlformats.org/spreadsheetml/2006/main" count="2766" uniqueCount="863">
  <si>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</si>
  <si>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</si>
  <si>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</si>
  <si>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</si>
  <si>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</si>
  <si>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</si>
  <si>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</si>
  <si>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</si>
  <si>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</si>
  <si>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</si>
  <si>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</si>
  <si>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</si>
  <si>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</si>
  <si>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</si>
  <si>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</si>
  <si>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</si>
  <si>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</si>
  <si>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</si>
  <si>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</si>
  <si>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</si>
  <si>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</si>
  <si>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</si>
  <si>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</si>
  <si>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HSV</t>
  </si>
  <si>
    <t>PSV</t>
  </si>
  <si>
    <t>Dodávka</t>
  </si>
  <si>
    <t>Montáž</t>
  </si>
  <si>
    <t>HZS</t>
  </si>
  <si>
    <t>Rozpočet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</si>
  <si>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</si>
  <si>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</si>
  <si>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</si>
  <si>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</si>
  <si>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</si>
  <si>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</si>
  <si>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</si>
  <si>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</si>
  <si>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</si>
  <si>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</si>
  <si>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</si>
  <si>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</si>
  <si>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</si>
  <si>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</si>
  <si>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</si>
  <si>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</si>
  <si>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</si>
  <si>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</si>
  <si>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</si>
  <si>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</si>
  <si>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</si>
  <si>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</si>
  <si>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</si>
  <si>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</si>
  <si>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</si>
  <si>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</si>
  <si>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</si>
  <si>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</si>
  <si>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</si>
  <si>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</si>
  <si>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</si>
  <si>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</si>
  <si>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</si>
  <si>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</si>
  <si>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</si>
  <si>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</si>
  <si>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</si>
  <si>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</si>
  <si>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</si>
  <si>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Rozpočet :</t>
  </si>
  <si>
    <t>Objekt :</t>
  </si>
  <si>
    <t>REKAPITULACE  STAVEBNÍCH  DÍLŮ</t>
  </si>
  <si>
    <t>Stavební díl</t>
  </si>
  <si>
    <t>CELKEM  OBJEKT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</si>
  <si>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</si>
  <si>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</si>
  <si>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</si>
  <si>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</si>
  <si>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</si>
  <si>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</si>
  <si>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</si>
  <si>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</si>
  <si>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</si>
  <si>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</si>
  <si>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</si>
  <si>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</si>
  <si>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</si>
  <si>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1</t>
  </si>
  <si>
    <t>Zemní práce</t>
  </si>
  <si>
    <t>ks</t>
  </si>
  <si>
    <t>Celkem za</t>
  </si>
  <si>
    <t>90209</t>
  </si>
  <si>
    <t>DOLNÍ ROŽÍNKA-V+SK ZA PARKEM-I.ETAPA</t>
  </si>
  <si>
    <t>90209 DOLNÍ ROŽÍNKA-V+SK ZA PARKEM-I.ETAPA</t>
  </si>
  <si>
    <t>00</t>
  </si>
  <si>
    <t>VEDLEJŠÍ A OSTATNÍ NÁKLADY</t>
  </si>
  <si>
    <t>00 VEDLEJŠÍ A OSTATNÍ NÁKLADY</t>
  </si>
  <si>
    <t>01</t>
  </si>
  <si>
    <t>Vedlejší náklady</t>
  </si>
  <si>
    <t>01 Vedlejší náklady</t>
  </si>
  <si>
    <t>0101</t>
  </si>
  <si>
    <t xml:space="preserve">Vybudování zařízení staveniště </t>
  </si>
  <si>
    <t>Soubor</t>
  </si>
  <si>
    <t xml:space="preserve">Náklady spojené s případným vypracováním projektu. Náklady spojené se zřízením přípojek energií k objektům zařízení staveniště, vybudování případných měřících odběrných míst a zařízení, případná příprava území pro objekty zařízení staveniště a vlastní vybudování objektů zařízení staveniště.		</t>
  </si>
  <si>
    <t>Položka zahrnuje i náklady na zabezpečení staveniště, dále</t>
  </si>
  <si>
    <t xml:space="preserve">-vnitrostaveništní komunikace, mosty do 5 m délky		</t>
  </si>
  <si>
    <t xml:space="preserve">-zábory, vyřízení povolení pro zábory			-venkovní osvětlení staveniště, výkopů, manipulačních skladových ploch			</t>
  </si>
  <si>
    <t xml:space="preserve">-revizní zprávy zařízení staveniště		</t>
  </si>
  <si>
    <t xml:space="preserve">-čistící zóny u výjezdů ze staveniště			</t>
  </si>
  <si>
    <t xml:space="preserve">-součástí je i projednání povolení			</t>
  </si>
  <si>
    <t xml:space="preserve">Zhotovitel nacení položku na základě svého POV.				</t>
  </si>
  <si>
    <t>0102</t>
  </si>
  <si>
    <t xml:space="preserve">Provoz zařízení staveniště </t>
  </si>
  <si>
    <t xml:space="preserve">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				</t>
  </si>
  <si>
    <t>0103</t>
  </si>
  <si>
    <t xml:space="preserve">Odstranění zařízení staveniště </t>
  </si>
  <si>
    <t xml:space="preserve">Odstranění objektů zařízení staveniště včetně přípojek energií a jejich odvoz. Položka zahrnuje i náklady na úpravu povrchů po odstranění zařízení staveniště a úklid ploch, na kterých bylo zařízení staveniště provozováno, včetně úklidu komunikací po skončení prací.				</t>
  </si>
  <si>
    <t>02</t>
  </si>
  <si>
    <t>Ostatní náklady</t>
  </si>
  <si>
    <t>02 Ostatní náklady</t>
  </si>
  <si>
    <t>0201</t>
  </si>
  <si>
    <t xml:space="preserve">Dokumentace skutečného provedení </t>
  </si>
  <si>
    <t xml:space="preserve">Náklady na vyhotovení dokumentace skutečného provedení stavby a její předání objednateli v požadované formě a požadovaném počtu.		Dokumentace skutečného provedení bude minimálně obsahovat kompletní výkresy skutečného provedení a kompletní seznam použitých materiálů. Dokumentace skutečného provedení bude zahrnovat kromě výše uvedeného tyto následující části:			</t>
  </si>
  <si>
    <t xml:space="preserve">· projektovou dokumentaci se zakreslením všech změn odsouhlasených správcem stavby			</t>
  </si>
  <si>
    <t>· v případě liniových staveb elaborát pro uložení věcných břemen.</t>
  </si>
  <si>
    <t xml:space="preserve">·dokumentaci od příslušných předepsaných zkoušek	</t>
  </si>
  <si>
    <t xml:space="preserve">Koncept dokumentace skutečného provedení  bude předložen objednateli k odsouhlasení.			</t>
  </si>
  <si>
    <t xml:space="preserve">Dokumentace skutečného provedení bude zhotovitelem předána objednateli v dohodnutém počtu  paré a bude předána objednateli před vydáním protokolu o evidenci prací nebo před vydáním potvrzení o předání díla. Současně bude objednateli předána v jednom vyhotovení v digitální formě. 	</t>
  </si>
  <si>
    <t xml:space="preserve">					</t>
  </si>
  <si>
    <t xml:space="preserve">		</t>
  </si>
  <si>
    <t>0202</t>
  </si>
  <si>
    <t>Geodetické vytyčení, geometrický plán a ostatní geodetické práce</t>
  </si>
  <si>
    <t>Zahrnuje vyhotovení geometrického plánu, vytyčení stavby včetně vytyčení podzemních sítí jednotlivými správci včetně zabezpečení těchto podzemních sítí.</t>
  </si>
  <si>
    <t>0203</t>
  </si>
  <si>
    <t xml:space="preserve">Fotodokumentace z průběhu stavby </t>
  </si>
  <si>
    <t>kpl</t>
  </si>
  <si>
    <t>0204</t>
  </si>
  <si>
    <t xml:space="preserve">Přechodné dopravní značení a zařízení </t>
  </si>
  <si>
    <t xml:space="preserve">-zahrnuje dopravní opatření (dopravní značky a zařízení, zákazy vjezdu, vstupu), dočasné zábory a dopravní zařízení	</t>
  </si>
  <si>
    <t>0205</t>
  </si>
  <si>
    <t xml:space="preserve">Vyřízení zvláštního užívání místních komunikací </t>
  </si>
  <si>
    <t>-projednání dopravní inspektorát, správa komunikací, obecní úřad.</t>
  </si>
  <si>
    <t>0206</t>
  </si>
  <si>
    <t xml:space="preserve">Zkoušky únosnosti pláně </t>
  </si>
  <si>
    <t>Na komunikaci a chodníku statické zkoušky celkově 30.</t>
  </si>
  <si>
    <t>VODOVOD:2</t>
  </si>
  <si>
    <t>KANALIZACE:2</t>
  </si>
  <si>
    <t>0207</t>
  </si>
  <si>
    <t xml:space="preserve">Geodetické zaměření dokončeného díla </t>
  </si>
  <si>
    <t>Zahrnuje zaměření dokončeného díla Microstation s vyhotovením  polohopisu a výškopisu.</t>
  </si>
  <si>
    <t xml:space="preserve">-zaměření skutečného provedení			</t>
  </si>
  <si>
    <t xml:space="preserve">-zaměření pro záborové plány				</t>
  </si>
  <si>
    <t xml:space="preserve">-zaměření pro věcná břemena				</t>
  </si>
  <si>
    <t xml:space="preserve">-ostatní zaměření a kartografické práce potřebné pro realizaci stavby				</t>
  </si>
  <si>
    <t>0208</t>
  </si>
  <si>
    <t>Ověření funkce signalizačního vodiče včetně protokolu</t>
  </si>
  <si>
    <t>0209</t>
  </si>
  <si>
    <t xml:space="preserve">Pasportizace stávajícího stavu </t>
  </si>
  <si>
    <t>0210</t>
  </si>
  <si>
    <t xml:space="preserve">Kompletační činnost </t>
  </si>
  <si>
    <t>0211</t>
  </si>
  <si>
    <t>Opakovaný rozbor asfaltového substrátu před uložením do podkladních vrstev</t>
  </si>
  <si>
    <t>0212</t>
  </si>
  <si>
    <t xml:space="preserve">Rozbor pitné vody pro vodovod krácený </t>
  </si>
  <si>
    <t>Svaz vodovodů a kanalizací Žďársko</t>
  </si>
  <si>
    <t>Ing. Milan Cifr</t>
  </si>
  <si>
    <t>SO 302</t>
  </si>
  <si>
    <t>NOVOSTAVBA VODOVODU</t>
  </si>
  <si>
    <t>SO 302 NOVOSTAVBA VODOVODU</t>
  </si>
  <si>
    <t>302</t>
  </si>
  <si>
    <t>1 Zemní práce</t>
  </si>
  <si>
    <t>111301111R00</t>
  </si>
  <si>
    <t xml:space="preserve">Sejmutí drnu tl. do 10 cm, s přemístěním do 50 m </t>
  </si>
  <si>
    <t>m2</t>
  </si>
  <si>
    <t>včetně odstranění stávajících úprav a porostů</t>
  </si>
  <si>
    <t>Výměra dle výpisů výměr z projektu fi Cifr:</t>
  </si>
  <si>
    <t>dle výkr.Situace, Příčné a podélné profily a Tech.zprávy :</t>
  </si>
  <si>
    <t>ZELEŇ ŘADU:2</t>
  </si>
  <si>
    <t>MANIPULAČNÍ PRUH:0,6*8</t>
  </si>
  <si>
    <t>113107515R00</t>
  </si>
  <si>
    <t xml:space="preserve">Odstranění podkladu pl. 50 m2,kam.drcené tl.15 cm </t>
  </si>
  <si>
    <t>Výměra dle výpisů výměr z tech.zprávy a projektu fi Cifr:</t>
  </si>
  <si>
    <t>dle výkr.Situace, Podélné řezy, Příčné řezy:</t>
  </si>
  <si>
    <t>MK:3</t>
  </si>
  <si>
    <t>113107520R00</t>
  </si>
  <si>
    <t xml:space="preserve">Odstranění podkladu pl. 50 m2,kam.drcené tl.20 cm </t>
  </si>
  <si>
    <t>MK:8</t>
  </si>
  <si>
    <t>113107525R00</t>
  </si>
  <si>
    <t xml:space="preserve">Odstranění podkladu pl. 50 m2,kam.drcené tl.25 cm </t>
  </si>
  <si>
    <t>113151119R00</t>
  </si>
  <si>
    <t xml:space="preserve">Fréz.živič.krytu pl.do 500 m2,pruh do 75cm,tl.10cm </t>
  </si>
  <si>
    <t>115101202R00</t>
  </si>
  <si>
    <t xml:space="preserve">Čerpání vody na výšku do 10 m, přítok 500 - 1000 l </t>
  </si>
  <si>
    <t>h</t>
  </si>
  <si>
    <t>115101302R00</t>
  </si>
  <si>
    <t xml:space="preserve">Pohotovost čerp.soupravy, výška 10 m,přítok 1000 l </t>
  </si>
  <si>
    <t>den</t>
  </si>
  <si>
    <t>119001401R00</t>
  </si>
  <si>
    <t xml:space="preserve">Dočasné zajištění ocelového potrubí do DN 200 mm </t>
  </si>
  <si>
    <t>m</t>
  </si>
  <si>
    <t>1,3*4</t>
  </si>
  <si>
    <t>119001421R00</t>
  </si>
  <si>
    <t xml:space="preserve">Dočasné zajištění kabelů - do počtu 3 kabelů </t>
  </si>
  <si>
    <t>1,3*6</t>
  </si>
  <si>
    <t>121101103R00</t>
  </si>
  <si>
    <t xml:space="preserve">Sejmutí ornice s přemístěním přes 100 do 250 m </t>
  </si>
  <si>
    <t>m3</t>
  </si>
  <si>
    <t>ZELEŇ ŘADU:2*0,1</t>
  </si>
  <si>
    <t>MANIPULAČNÍ PRUH:0,6*8*0,1</t>
  </si>
  <si>
    <t>130001101R00</t>
  </si>
  <si>
    <t xml:space="preserve">Příplatek za ztížené hloubení v blízkosti vedení </t>
  </si>
  <si>
    <t>křížení:(4+6)*1,0*1,2*1,5</t>
  </si>
  <si>
    <t>napojení:0,5*1,2*1,5</t>
  </si>
  <si>
    <t>132201212R00</t>
  </si>
  <si>
    <t xml:space="preserve">Hloubení rýh š.do 200 cm hor.3 do 1000m3,STROJNĚ </t>
  </si>
  <si>
    <t>HOR.3 PŘEDPOKLAD  DO HL.1,5M :</t>
  </si>
  <si>
    <t>Š.RÝHY 1,2M:(134+0,5)*1,5*1,2</t>
  </si>
  <si>
    <t>ODPOČET POVRCHŮ:</t>
  </si>
  <si>
    <t>KOMUNIKACE S BALENOU TL. 0,55M:-(4,2-0,6)*1,2*0,55</t>
  </si>
  <si>
    <t>KOMUNIKACE SE ŠTĚRKODRTÍ TL.0,15M:-(134-133,4)*1,2*0,15</t>
  </si>
  <si>
    <t>ZELEŇ:</t>
  </si>
  <si>
    <t>V TL.0,15M:</t>
  </si>
  <si>
    <t>-(0,5+0,6+133,4-4,2)*1,2*0,15</t>
  </si>
  <si>
    <t>132201219R00</t>
  </si>
  <si>
    <t xml:space="preserve">Příplatek za lepivost - hloubení rýh 200cm v hor.3 </t>
  </si>
  <si>
    <t>LEPIVOST Z 20%:216,162*0,2</t>
  </si>
  <si>
    <t>132301212R00</t>
  </si>
  <si>
    <t xml:space="preserve">Hloubení rýh š.do 200 cm hor.4 do 1000 m3, STROJNĚ </t>
  </si>
  <si>
    <t>DO HL.2,5M,Š.RÝHY 1,2M:</t>
  </si>
  <si>
    <t>Začátek provozního součtu</t>
  </si>
  <si>
    <t>1,7*0,5+(1,7+1,61)*0,5*4,2+(1,61+1,93)*0,5*(12,9-4,2)</t>
  </si>
  <si>
    <t>(1,93+1,7)*0,5*(24,4-12,9)+(1,7+1,88)*0,5*(34-24,4)</t>
  </si>
  <si>
    <t>(1,88+1,69)*0,5*(37,1-34)+(1,69+1,88)*0,5*(64,5-37,1)</t>
  </si>
  <si>
    <t>(1,88+1,64)*0,5*(123,1-64,5)+(1,64+1,7)*0,5*(134-123,1)</t>
  </si>
  <si>
    <t>Konec provozního součtu</t>
  </si>
  <si>
    <t>Š.RÝHY 1,2M:237,038*1,2</t>
  </si>
  <si>
    <t>ODPOČET HOR.3 PŘEDPOKLAD  DO HL.1,5M :</t>
  </si>
  <si>
    <t>Š.RÝHY 1,2M:-(134+0,5)*1,5*1,2</t>
  </si>
  <si>
    <t>132301219R00</t>
  </si>
  <si>
    <t xml:space="preserve">Příplatek za lepivost - hloubení rýh 200cm v hor.4 </t>
  </si>
  <si>
    <t>LEPIVOST 20%:42,3456*0,2</t>
  </si>
  <si>
    <t>151101101R00</t>
  </si>
  <si>
    <t xml:space="preserve">Pažení a rozepření stěn rýh - příložné - hl. do 2m </t>
  </si>
  <si>
    <t>OBOUSTRANNÉ:237,038*2</t>
  </si>
  <si>
    <t>-(0,5+0,6+133,4-4,2)*0,15*2</t>
  </si>
  <si>
    <t>151101111R00</t>
  </si>
  <si>
    <t xml:space="preserve">Odstranění pažení stěn rýh - příložné - hl. do 2 m </t>
  </si>
  <si>
    <t>161101101R00</t>
  </si>
  <si>
    <t xml:space="preserve">Svislé přemístění výkopku z hor.1-4 do 2,5 m </t>
  </si>
  <si>
    <t>50%:(216,252+42,3456)*0,5</t>
  </si>
  <si>
    <t>162301101R00</t>
  </si>
  <si>
    <t xml:space="preserve">Vodorovné přemístění výkopku z hor.1-4 do 500 m </t>
  </si>
  <si>
    <t>TAM A ZPĚT:</t>
  </si>
  <si>
    <t>VÝKOP:(216,252+42,3456)*2</t>
  </si>
  <si>
    <t>ODPOČET VYTLAČENÁ ZEMINA:-141,608*2</t>
  </si>
  <si>
    <t>162701105V00</t>
  </si>
  <si>
    <t>Vodorovné přemístění výkopku z hor.1-4 vzdálenost odvozu dle nabídky zhotovitele</t>
  </si>
  <si>
    <t>VYTLAČENÁ ZEMINA:</t>
  </si>
  <si>
    <t>LOŽE+OBSYP:</t>
  </si>
  <si>
    <t>d.90:134*1,2*0,49</t>
  </si>
  <si>
    <t>ODFRÉZOVANÝ RECYKLÁT:8*0,1</t>
  </si>
  <si>
    <t>V BUDOUCÍ KOMUNIKACI ZÁSYP JEN PO KUFR:(133,4-4,2)*1,2*(0,55-0,15)</t>
  </si>
  <si>
    <t>167101102R00</t>
  </si>
  <si>
    <t xml:space="preserve">Nakládání výkopku z hor.1-4 v množství nad 100 m3 </t>
  </si>
  <si>
    <t>ODPOČET VYTLAČENÁ ZEMINA:-141,608</t>
  </si>
  <si>
    <t>171201201R00</t>
  </si>
  <si>
    <t xml:space="preserve">Uložení sypaniny na skl.-modelace na výšku přes 2m </t>
  </si>
  <si>
    <t>174101101R00</t>
  </si>
  <si>
    <t xml:space="preserve">Zásyp jam, rýh, šachet se zhutněním </t>
  </si>
  <si>
    <t>Zásyp v komunikaci i v zeleni vytěženou zeminou. V případě nevyhovujících parametrů únosnosti zásypu bude proveden návrh technického opatření na místě stavby.</t>
  </si>
  <si>
    <t>VÝKOP:216,252+42,3456</t>
  </si>
  <si>
    <t>175101101RT2</t>
  </si>
  <si>
    <t>Obsyp potrubí bez prohození sypaniny s dodáním Šd frakce 0 - 22 mm</t>
  </si>
  <si>
    <t>Šd 0-22mm</t>
  </si>
  <si>
    <t>Výměra dle výpisu výměr z tech.zpráv a projektu od fi Cifr:</t>
  </si>
  <si>
    <t>dle výkr.Situace, Podélné profily a Vzorové řezy:</t>
  </si>
  <si>
    <t>d.90:134*(1,2*0,39-Pi*0,045*0,045)</t>
  </si>
  <si>
    <t>175101109V00</t>
  </si>
  <si>
    <t xml:space="preserve">Příplatek za -vytřídění zeminy pro zásyp </t>
  </si>
  <si>
    <t>180402111R00</t>
  </si>
  <si>
    <t xml:space="preserve">Založení trávníku parkového výsevem v rovině </t>
  </si>
  <si>
    <t>181101101R00</t>
  </si>
  <si>
    <t xml:space="preserve">Úprava pláně v zářezech v hor. 1-4, bez zhutnění </t>
  </si>
  <si>
    <t>181101102R00</t>
  </si>
  <si>
    <t xml:space="preserve">Úprava pláně v zářezech v hor. 1-4, se zhutněním </t>
  </si>
  <si>
    <t>134*1,2</t>
  </si>
  <si>
    <t>181301102R00</t>
  </si>
  <si>
    <t xml:space="preserve">Rozprostření ornice, rovina, tl. 10-15 cm,do 500m2 </t>
  </si>
  <si>
    <t>185803111R00</t>
  </si>
  <si>
    <t xml:space="preserve">Ošetření trávníku v rovině </t>
  </si>
  <si>
    <t>199000002R00</t>
  </si>
  <si>
    <t xml:space="preserve">Poplatek za skládku horniny 1- 4 </t>
  </si>
  <si>
    <t>1R01</t>
  </si>
  <si>
    <t>Provizorní čerpací jímka vč. likvidace a souvis.pr-pro odčerpávání vod</t>
  </si>
  <si>
    <t>1R02</t>
  </si>
  <si>
    <t xml:space="preserve">Přehutnění na Edef=30(v zeleném) a 45(v komun) MPa </t>
  </si>
  <si>
    <t>Je to přehutnění zásypu rýhy zeminou dle požadavku projektu pod budoucí povrchové vrstvy.</t>
  </si>
  <si>
    <t>V případě nevyhovujících parametrů únosnosti zásypu bude proveden návrh technického opatření na místě stavby.</t>
  </si>
  <si>
    <t>(134+0,5)*1,2</t>
  </si>
  <si>
    <t>00572420R</t>
  </si>
  <si>
    <t>Směs travní parková okrasná</t>
  </si>
  <si>
    <t>kg</t>
  </si>
  <si>
    <t>ZELEŇ ŘADU:2*0,05*1,05</t>
  </si>
  <si>
    <t>MANIPULAČNÍ PRUH:0,6*8*0,05*1,05</t>
  </si>
  <si>
    <t>10364200R</t>
  </si>
  <si>
    <t>Ornice pro pozemkové úpravy</t>
  </si>
  <si>
    <t>(naložení,dovoz,úprava)</t>
  </si>
  <si>
    <t>Přednostně bude použita ornice ze stavby,  případně nepoužitelná a chybějící bude dovezena.</t>
  </si>
  <si>
    <t>ZELEŇ ŘADU:2*0,15</t>
  </si>
  <si>
    <t>MANIPULAČNÍ PRUH:0,6*8*0,15</t>
  </si>
  <si>
    <t>2</t>
  </si>
  <si>
    <t>Základy,zvláštní zakládání</t>
  </si>
  <si>
    <t>2 Základy,zvláštní zakládání</t>
  </si>
  <si>
    <t>212752112V00</t>
  </si>
  <si>
    <t xml:space="preserve">Trativody z drenážních trubek, lože, DN 100 mm </t>
  </si>
  <si>
    <t>PERFOR.PVC DN100</t>
  </si>
  <si>
    <t>V případě výskytu spodní vody. Položka zahrnuje i všechny související zemní práce.</t>
  </si>
  <si>
    <t>134</t>
  </si>
  <si>
    <t>275261111R00</t>
  </si>
  <si>
    <t xml:space="preserve">Osazování bloků základových patek objemu do 0,10m3 </t>
  </si>
  <si>
    <t>kus</t>
  </si>
  <si>
    <t>Položka zahrnuje i potřebné zemní práce.</t>
  </si>
  <si>
    <t>59232500R</t>
  </si>
  <si>
    <t>Patka  betonová</t>
  </si>
  <si>
    <t>3</t>
  </si>
  <si>
    <t>Svislé a kompletní konstrukce</t>
  </si>
  <si>
    <t>3 Svislé a kompletní konstrukce</t>
  </si>
  <si>
    <t>338171121R00</t>
  </si>
  <si>
    <t xml:space="preserve">Osazení sloupků znač.ocelových </t>
  </si>
  <si>
    <t>včetně souvisejících kcí</t>
  </si>
  <si>
    <t>55342365V</t>
  </si>
  <si>
    <t>Sloupek ocelový poplastovaný</t>
  </si>
  <si>
    <t>d.38/2, délky 1,9m, s víčkem, modrobílé pruhy.</t>
  </si>
  <si>
    <t>4</t>
  </si>
  <si>
    <t>Vodorovné konstrukce</t>
  </si>
  <si>
    <t>4 Vodorovné konstrukce</t>
  </si>
  <si>
    <t>451572111R00</t>
  </si>
  <si>
    <t xml:space="preserve">Lože pod potrubí z kameniva drceného 0 - 22 mm </t>
  </si>
  <si>
    <t>134*1,2*0,1</t>
  </si>
  <si>
    <t>452313151R00</t>
  </si>
  <si>
    <t xml:space="preserve">Bloky pro potrubí z betonu C 20/25 </t>
  </si>
  <si>
    <t>Výměra dle výpisů výměr z tech.zpráv a projektu fi Cifr:</t>
  </si>
  <si>
    <t>dle výkr.Situace, Drobné objekty, Kladeč.schéma:</t>
  </si>
  <si>
    <t>0,5</t>
  </si>
  <si>
    <t>452353101R00</t>
  </si>
  <si>
    <t xml:space="preserve">Bednění bloků pro potrubí </t>
  </si>
  <si>
    <t>4R01</t>
  </si>
  <si>
    <t>Štěrkový podsyp fr.8-16 tl.100 mm v případě výskytu spodní vody</t>
  </si>
  <si>
    <t>Položka zahrnuje i všechny související zemní práce.</t>
  </si>
  <si>
    <t>5</t>
  </si>
  <si>
    <t>Komunikace</t>
  </si>
  <si>
    <t>5 Komunikace</t>
  </si>
  <si>
    <t>564851111R00</t>
  </si>
  <si>
    <t xml:space="preserve">Podklad ze štěrkodrti po zhutnění tloušťky 15 cm </t>
  </si>
  <si>
    <t>564861111R00</t>
  </si>
  <si>
    <t xml:space="preserve">Podklad ze štěrkodrti po zhutnění tloušťky 20 cm </t>
  </si>
  <si>
    <t>ŠDA 0/32</t>
  </si>
  <si>
    <t>8</t>
  </si>
  <si>
    <t>564871111R00</t>
  </si>
  <si>
    <t xml:space="preserve">Podklad ze štěrkodrti po zhutnění tloušťky 25 cm </t>
  </si>
  <si>
    <t>ŠDA 0/63</t>
  </si>
  <si>
    <t>565141111VT3</t>
  </si>
  <si>
    <t>Podklad z obal kam.ACP 16, do 3 m,tl. 6 cm plochy 101-200 m2</t>
  </si>
  <si>
    <t>Složení dle vzorových řezů z projektu.</t>
  </si>
  <si>
    <t>565310016R00</t>
  </si>
  <si>
    <t xml:space="preserve">Podklad z asfalt. recyklátu po zhutnění tl.10 cm </t>
  </si>
  <si>
    <t>Provedení dle projektu.</t>
  </si>
  <si>
    <t>ODFRÉZOVANÝ RECYKLÁT TL.10CM:</t>
  </si>
  <si>
    <t>568212111R00</t>
  </si>
  <si>
    <t xml:space="preserve">Vyztužení asfaltového povrchu geomříží </t>
  </si>
  <si>
    <t>Upevnění počátku geomříže hřebíky s podložkou a pokládka geomříže. Bez dodávky materiálu.</t>
  </si>
  <si>
    <t>573231111R00</t>
  </si>
  <si>
    <t xml:space="preserve">Postřik živičný spojovací z emulze 0,5-0,7 kg/m2 </t>
  </si>
  <si>
    <t>8*2</t>
  </si>
  <si>
    <t>577131211RT3</t>
  </si>
  <si>
    <t>Beton asfalt. ACO 11, do 3 m, tl. 4 cm plochy 101-200 m2</t>
  </si>
  <si>
    <t>599142111R00</t>
  </si>
  <si>
    <t xml:space="preserve">Úprava zálivky dil.spár hloubky do 4 cm š. do 4 cm </t>
  </si>
  <si>
    <t>Včetně odstranění zvětralé asfaltové zálivky, vyčištění spár, zalití spár asfaltovou zálivkou, nátěru asfaltovým lakem a posyp drtí.</t>
  </si>
  <si>
    <t>2*4,0</t>
  </si>
  <si>
    <t>69310243V</t>
  </si>
  <si>
    <t>Geomříže 50/50</t>
  </si>
  <si>
    <t>GEOMŘÍŽ ZE SKELNÝCH VLÁKEN, MIN.PEVNOST 50KN/M OBOUSMĚRNĚ,POLOŽENÁ CELOPLOŠNĚ S PŘESAHEM 0,5M.</t>
  </si>
  <si>
    <t>8*1,15</t>
  </si>
  <si>
    <t>Trubní vedení</t>
  </si>
  <si>
    <t>8 Trubní vedení</t>
  </si>
  <si>
    <t>857242121R00</t>
  </si>
  <si>
    <t xml:space="preserve">Montáž tvarovek litin. jednoos.přír. výkop DN 80 </t>
  </si>
  <si>
    <t>dle výkr.Situace, Podélné řezy, Kladeč.schéma:</t>
  </si>
  <si>
    <t>OTOČ. PŘÍRUBA 80:2</t>
  </si>
  <si>
    <t>FF 80:1</t>
  </si>
  <si>
    <t>N80:1</t>
  </si>
  <si>
    <t>UNI EXTRA 80:2</t>
  </si>
  <si>
    <t>857244121R00</t>
  </si>
  <si>
    <t xml:space="preserve">Montáž tvarovek litin. odboč. přír. výkop DN 80 </t>
  </si>
  <si>
    <t>T 80/80:1</t>
  </si>
  <si>
    <t>871241121R00</t>
  </si>
  <si>
    <t xml:space="preserve">Montáž potrubí polyetylenového ve výkopu d 90 mm </t>
  </si>
  <si>
    <t>Výměry stanoveny dle výpisů z CAD z dokumentace fi Cifr:</t>
  </si>
  <si>
    <t>a dle výkr. Situace,  Podélné profily, Kladeč.schéma a Řezy uložení:</t>
  </si>
  <si>
    <t>877162121R00</t>
  </si>
  <si>
    <t xml:space="preserve">Přirážka za 1 spoj elektrotvarovky d 32 mm </t>
  </si>
  <si>
    <t>ELEKTROREDUKCE 63/32:6</t>
  </si>
  <si>
    <t>877212121R00</t>
  </si>
  <si>
    <t xml:space="preserve">Přirážka za 1 spoj elektrotvarovky d 63 mm </t>
  </si>
  <si>
    <t>877242121R00</t>
  </si>
  <si>
    <t xml:space="preserve">Přirážka za 1 spoj elektrotvarovky d 90 mm </t>
  </si>
  <si>
    <t>ELEKTROSPOJKY 90:28</t>
  </si>
  <si>
    <t>879172199R00</t>
  </si>
  <si>
    <t xml:space="preserve">Příplatek za montáž vodovodních přípojek DN 32-80 </t>
  </si>
  <si>
    <t>6</t>
  </si>
  <si>
    <t>891213111R00</t>
  </si>
  <si>
    <t xml:space="preserve">Montáž ventilů hlavních pro přípojky </t>
  </si>
  <si>
    <t>891241111R00</t>
  </si>
  <si>
    <t xml:space="preserve">Montáž vodovodních šoupátek ve výkopu DN 80 </t>
  </si>
  <si>
    <t>891247111R00</t>
  </si>
  <si>
    <t xml:space="preserve">Montáž hydrantů podzemních DN 80 </t>
  </si>
  <si>
    <t>a dle výkr. Situace a Kladeč.schéma :</t>
  </si>
  <si>
    <t>891249111R00</t>
  </si>
  <si>
    <t xml:space="preserve">Montáž navrtávacích pasů DN 80 </t>
  </si>
  <si>
    <t>T-KUS ODBOČKOVÝ:6</t>
  </si>
  <si>
    <t>892241111R00</t>
  </si>
  <si>
    <t xml:space="preserve">Tlaková zkouška vodovodního potrubí DN 80 </t>
  </si>
  <si>
    <t>PE 80:134</t>
  </si>
  <si>
    <t>892273111R00</t>
  </si>
  <si>
    <t xml:space="preserve">Desinfekce vodovodního potrubí DN 125 </t>
  </si>
  <si>
    <t>892372111R00</t>
  </si>
  <si>
    <t xml:space="preserve">Zabezpečení konců vodovod. potrubí DN do 300 </t>
  </si>
  <si>
    <t>úsek</t>
  </si>
  <si>
    <t>899401111R00</t>
  </si>
  <si>
    <t xml:space="preserve">Osazení poklopů litinových ventilových </t>
  </si>
  <si>
    <t>899401112R00</t>
  </si>
  <si>
    <t xml:space="preserve">Osazení poklopů litinových šoupátkových </t>
  </si>
  <si>
    <t>899401113R00</t>
  </si>
  <si>
    <t xml:space="preserve">Osazení poklopů litinových hydrantových </t>
  </si>
  <si>
    <t>899712111R00</t>
  </si>
  <si>
    <t xml:space="preserve">Orientační tabulky na zdivu </t>
  </si>
  <si>
    <t>Včetně dodání a připevnění tabulky.</t>
  </si>
  <si>
    <t>3-2</t>
  </si>
  <si>
    <t>899713111R00</t>
  </si>
  <si>
    <t xml:space="preserve">Orientační tabulky na sloupku ocelovém, betonovém </t>
  </si>
  <si>
    <t>dle výkr.Situace, Kladeč.schéma, Drobné ob.:</t>
  </si>
  <si>
    <t>899721112R00</t>
  </si>
  <si>
    <t xml:space="preserve">Fólie výstražná z PVC, šířka 30 cm </t>
  </si>
  <si>
    <t>BÍLÁ.</t>
  </si>
  <si>
    <t>Parametry materiálu dle specifikace v příloze D-3.11 z projektu od fi Cifr.</t>
  </si>
  <si>
    <t>150</t>
  </si>
  <si>
    <t>082113V</t>
  </si>
  <si>
    <t xml:space="preserve">Voda pitná - vodné+práce </t>
  </si>
  <si>
    <t>Dodávka vody pro desinfekci a tlakovou zkoušku je započtena v  položkách desinfekce a tlakových zkoušek.</t>
  </si>
  <si>
    <t>VYPUŠTĚNÍ ŘADŮ:3,3</t>
  </si>
  <si>
    <t>ODKALENÍ A ODVZDUŠNĚNÍ:7,2</t>
  </si>
  <si>
    <t>PROPLACH:0,9</t>
  </si>
  <si>
    <t>8R01</t>
  </si>
  <si>
    <t xml:space="preserve">Podkladní deska pod poklop dom.uzávěru -M </t>
  </si>
  <si>
    <t xml:space="preserve">-podklad.deska plastová </t>
  </si>
  <si>
    <t>8R02</t>
  </si>
  <si>
    <t xml:space="preserve">Podkladní deska pod šoupátkový poklop-D+M </t>
  </si>
  <si>
    <t>-podklad.deska z PP</t>
  </si>
  <si>
    <t>8R03</t>
  </si>
  <si>
    <t xml:space="preserve">Podkladní deska pod poklop hydrantu-D+M </t>
  </si>
  <si>
    <t>8R04</t>
  </si>
  <si>
    <t>Těsnící gumový kroužek pro hrdlové  jištěné spoje D+M</t>
  </si>
  <si>
    <t>Kroužek je opatřen zakusovacími břity ze šlechtěné oceli pro  DN80</t>
  </si>
  <si>
    <t>286134606R</t>
  </si>
  <si>
    <t>Trubka vodovodní PE RC SDR 11  90x8,2 mm</t>
  </si>
  <si>
    <t>PN16.Potrubí PE 100 RC dle PAS 1075 - typ 2. Parametry materiálu dle specifikace v příloze D-3.11 z projektu od fi Cifr.</t>
  </si>
  <si>
    <t>134*1,093</t>
  </si>
  <si>
    <t>28653085.AR</t>
  </si>
  <si>
    <t>Elektrospojka d  90 mm PE 100</t>
  </si>
  <si>
    <t>SDR11</t>
  </si>
  <si>
    <t>28*1,01</t>
  </si>
  <si>
    <t>286536191R</t>
  </si>
  <si>
    <t>Oblouk 11° PE100 RC SDR11 typ  90x8,2 mm</t>
  </si>
  <si>
    <t xml:space="preserve">S prodlouženými hrdly. </t>
  </si>
  <si>
    <t>2*1,015</t>
  </si>
  <si>
    <t>42200750R</t>
  </si>
  <si>
    <t>Poklop uliční šoupátkový</t>
  </si>
  <si>
    <t>z TL</t>
  </si>
  <si>
    <t>3*1,01</t>
  </si>
  <si>
    <t>42200760R</t>
  </si>
  <si>
    <t>Poklop k podz. hydrantu</t>
  </si>
  <si>
    <t>1*1,01</t>
  </si>
  <si>
    <t>42227204R</t>
  </si>
  <si>
    <t>Šoupátko přírubové F4, DN 80, PN16</t>
  </si>
  <si>
    <t>PN16</t>
  </si>
  <si>
    <t>.Parametry materiálu dle specifikace v příloze D-3.11 z projektu od fi Cifr.</t>
  </si>
  <si>
    <t>422736067</t>
  </si>
  <si>
    <t>Hydrant podz.dvojčinný,H 1,25m</t>
  </si>
  <si>
    <t>DN80, PN16 a nová hydrantová drenáž-koš</t>
  </si>
  <si>
    <t>422913305R</t>
  </si>
  <si>
    <t>Souprava zemní teleskopická DN 65-80,max.1,75m</t>
  </si>
  <si>
    <t xml:space="preserve">DN 80, 1,05-1,7 m. </t>
  </si>
  <si>
    <t>55251212R</t>
  </si>
  <si>
    <t>Trouba přír.litin. FF DN80 dl.200mm</t>
  </si>
  <si>
    <t xml:space="preserve">PN16. </t>
  </si>
  <si>
    <t>55255310R</t>
  </si>
  <si>
    <t>Tvarovka přírubová s odbočkou T DN 80/80 mm</t>
  </si>
  <si>
    <t>TLT PN16</t>
  </si>
  <si>
    <t>55255720.AR</t>
  </si>
  <si>
    <t>Koleno přírubové s patkou N DN   80 mm</t>
  </si>
  <si>
    <t>PN16.</t>
  </si>
  <si>
    <t>8R10</t>
  </si>
  <si>
    <t>Nákružek lemový tlakový+příruba otočná PP-Ocel d90 s prodlouženou délkou PE100 SDR11</t>
  </si>
  <si>
    <t>včetně těsnění z EPDM s kovovou výztuhou.</t>
  </si>
  <si>
    <t>2*1,01</t>
  </si>
  <si>
    <t>8R11</t>
  </si>
  <si>
    <t xml:space="preserve">Sada šroubů k TLT UNI 80 </t>
  </si>
  <si>
    <t>8R12</t>
  </si>
  <si>
    <t>Sada nerezových šroubů, matic a podložek k přír. spojům</t>
  </si>
  <si>
    <t>18/2</t>
  </si>
  <si>
    <t>8R13</t>
  </si>
  <si>
    <t xml:space="preserve">Mezipřírubové těsnění s kovovou vložkou pro DN80 </t>
  </si>
  <si>
    <t>9*1,015</t>
  </si>
  <si>
    <t>8R14</t>
  </si>
  <si>
    <t>TLT UNI EXTRA PŘÍRUBOVÝ ADAPTÉR hrdlo-příruba DN80+jištěný spoj, PN16</t>
  </si>
  <si>
    <t>8R15</t>
  </si>
  <si>
    <t>Dodávka- přípojková sestava (dle D-3.7) včetně všech souvisejících dodávek</t>
  </si>
  <si>
    <t>soubor</t>
  </si>
  <si>
    <t xml:space="preserve">DODÁVKA VŠECH KONSTRUKCÍ DLE PROJEKTU </t>
  </si>
  <si>
    <t>-elektrotvarovka sedlová navrtávací T-kus odbočkový  s vývodem d.63 s uzavíracím ventilem vč.spodního třmenu pro PE d.90 ,  prodlouženého výstupního hrdla a elektroredukce pro d32/d63.</t>
  </si>
  <si>
    <t>-zemní souprava teleskopická pro navrtávací T-kus odbočkový s uzavír.ventilem01,05-1,7m</t>
  </si>
  <si>
    <t xml:space="preserve">-poklop ventilový litinový </t>
  </si>
  <si>
    <t xml:space="preserve">-podklad.deska plastová pro ventilový poklop </t>
  </si>
  <si>
    <t>6*1,01</t>
  </si>
  <si>
    <t>91</t>
  </si>
  <si>
    <t>Doplňující práce na komunikaci</t>
  </si>
  <si>
    <t>91 Doplňující práce na komunikaci</t>
  </si>
  <si>
    <t>919723111R00</t>
  </si>
  <si>
    <t xml:space="preserve">Dilatační spáry - řezání, podélné, šířka 2 - 5 mm </t>
  </si>
  <si>
    <t>919735112R00</t>
  </si>
  <si>
    <t xml:space="preserve">Řezání stávajícího živičného krytu tl. 5 - 10 cm </t>
  </si>
  <si>
    <t>99</t>
  </si>
  <si>
    <t>Přesun hmot</t>
  </si>
  <si>
    <t>99 Přesun hmot</t>
  </si>
  <si>
    <t>998276101R00</t>
  </si>
  <si>
    <t xml:space="preserve">Přesun hmot, trubní vedení plastová, otevř. výkop </t>
  </si>
  <si>
    <t>t</t>
  </si>
  <si>
    <t>na vzdálenost 15 m od hrany výkopu nebo od okraje šachty</t>
  </si>
  <si>
    <t>M21</t>
  </si>
  <si>
    <t>Elektromontáže</t>
  </si>
  <si>
    <t>M21 Elektromontáže</t>
  </si>
  <si>
    <t>210220003RT2</t>
  </si>
  <si>
    <t>Vedení uzemňovací na povrchu Cu do 50 mm2 včetně dodávky CYY 4 mm2</t>
  </si>
  <si>
    <t xml:space="preserve">Jde o kabel CYY 4mm2 pouze s dvojitou izolací. </t>
  </si>
  <si>
    <t xml:space="preserve">Konstrukce-měděný vodič plný. Izolace z PVC zelenožluté barvy, dvojitá izolace. </t>
  </si>
  <si>
    <t>Označení CYY 4 mm2 ( pro vodovodní řad).</t>
  </si>
  <si>
    <t>Balení po 100 nebo 200m v kartonové krabici nebo cívce. Spojování drátu-originál smršťovací spojky s lepidlem spojené lisováním+ochranná smršťovací izolace s lepidlem.</t>
  </si>
  <si>
    <t>ČSN EN 19, ČSN EN 681-1, ČSN EN 1563, ČSN EN 14 901</t>
  </si>
  <si>
    <t>210220003RT3</t>
  </si>
  <si>
    <t>Vedení uzemňovací na povrchu do 50 mm2 včetně dodávky CYY 6 mm2</t>
  </si>
  <si>
    <t xml:space="preserve">Jde o kabel CYY 6mm2 pouze s dvojitou izolací. </t>
  </si>
  <si>
    <t>Označení CYY 6 mm2 ( pro vodovodní řad).</t>
  </si>
  <si>
    <t>D96</t>
  </si>
  <si>
    <t>Přesuny suti a vybouraných hmot</t>
  </si>
  <si>
    <t>D96 Přesuny suti a vybouraných hmot</t>
  </si>
  <si>
    <t>979081111R00</t>
  </si>
  <si>
    <t xml:space="preserve">Odvoz suti a vybour. hmot na skládku do 1 km </t>
  </si>
  <si>
    <t>ODFRÉZOVANÝ ASF.RECYKLÁT PRO ZPĚTNÉ POUŽITÍ:</t>
  </si>
  <si>
    <t>TAM A ZPĚT:8*0,12*2</t>
  </si>
  <si>
    <t>979081121R00</t>
  </si>
  <si>
    <t>Příplatek k odvozu za každý další 1 km -vzdálenost odvozu dle nabídky dodavatele</t>
  </si>
  <si>
    <t>979088212R00</t>
  </si>
  <si>
    <t xml:space="preserve">Nakládání suti na dopravní prostředky </t>
  </si>
  <si>
    <t>979990001R00</t>
  </si>
  <si>
    <t xml:space="preserve">Poplatek za skládku stavební suti </t>
  </si>
  <si>
    <t>17 01 01 O Beton</t>
  </si>
  <si>
    <t>17 02 03 O Plasty</t>
  </si>
  <si>
    <t>17 04 07 O Směsné kovy</t>
  </si>
  <si>
    <t>Veškeré odpady vzniklé stavbou budou zneškodňovány vytříděné podle druhů a</t>
  </si>
  <si>
    <t>kategorizací odpadů dle vyhlášky č. 8/2021 Sb., katalog odpadů, a pouze prostřednictvím</t>
  </si>
  <si>
    <t>oprávněných fyzických nebo právnických osob a výhradně na zařízeních k tomu určených a</t>
  </si>
  <si>
    <t>technicky způsobilých zákona č. 541/2020 Sb., o odpadech (ve znění pozdějších předpisů).</t>
  </si>
  <si>
    <t>V souladu s vyhláškou č. 8/2021Sb., bude tento odpad použit na stavbě nebo odvezen</t>
  </si>
  <si>
    <t>na nejbližší ekologickou skládku, kde bude likvidován, nebo recyklován (zák. č. 541/2020Sb.</t>
  </si>
  <si>
    <t>o odpadech a 273/2021 Sb. O podrobnostech nakládání s odpady), dojezd do 10km.</t>
  </si>
  <si>
    <t>302 NOVOSTAVBA VODOVODU</t>
  </si>
  <si>
    <t>SO 303</t>
  </si>
  <si>
    <t>NOVOSTAVBA SPLAŠKOVÉ KANALIZACE</t>
  </si>
  <si>
    <t>SO 303 NOVOSTAVBA SPLAŠKOVÉ KANALIZACE</t>
  </si>
  <si>
    <t>303</t>
  </si>
  <si>
    <t>ZELEŇ ŘADU:25</t>
  </si>
  <si>
    <t>MANIPULAČNÍ PRUH:13,8*6</t>
  </si>
  <si>
    <t>MK:4</t>
  </si>
  <si>
    <t>MK:11</t>
  </si>
  <si>
    <t>1,4*14</t>
  </si>
  <si>
    <t>1,4*7</t>
  </si>
  <si>
    <t>ZELEŇ ŘADU:25*0,1</t>
  </si>
  <si>
    <t>MANIPULAČNÍ PRUH:13,8*6*0,1</t>
  </si>
  <si>
    <t>křížení:(14+7)*1,0*1,3*1,5</t>
  </si>
  <si>
    <t>napojení:0,5*1,5*1,5*4</t>
  </si>
  <si>
    <t>Š.RÝHY 1,3M:(150+1,0*2)*1,5*1,3-0,35*1,05*0,5*1,3+1,15*3*1,5</t>
  </si>
  <si>
    <t>KOMUNIKACE S BALENOU TL. 0,55M:-(18,5-13,8)*1,3*0,55</t>
  </si>
  <si>
    <t>KOMUNIKACE SE ŠTĚRKODRTÍ TL.0,15M:-(150-148,3)*1,3*0,15</t>
  </si>
  <si>
    <t>-(148,3-18,5+13,8+1,0*2)*1,3*0,15-3*1,5*0,15</t>
  </si>
  <si>
    <t>ROZŠÍŘENÍ PRO ŠACHTY,PRŮM.1000 - PREF:2,44*0,57*(1,15+1,5*5)*2</t>
  </si>
  <si>
    <t>ROZŠÍŘENÍ PRO ŠACHTY,PRŮM.1200 - PREF:2,64*0,67*1,5*2*2</t>
  </si>
  <si>
    <t>PROHLOUBENÍ PRO ŠACHTY HL.0,45M:2,44*2,44*0,45</t>
  </si>
  <si>
    <t>LEPIVOST Z 20%:305,9299*0,2</t>
  </si>
  <si>
    <t>DO HL.1,5-2,5M,Š.RÝHY 1,3M:</t>
  </si>
  <si>
    <t>(150+1,0-1,05)*1,0*1,3</t>
  </si>
  <si>
    <t>odpočet menších hloubek než 2,5m:-((1,5+0,15)*0,5*(3,6-1,05)+0,15*(7-3,6)+0,15*0,5*(7,48-7))*1,3</t>
  </si>
  <si>
    <t>ROZŠÍŘENÍ PRO ŠACHTY,PRŮM.1000 - PREF:2,44*0,57*1,0*5*2</t>
  </si>
  <si>
    <t>ROZŠÍŘENÍ PRO ŠACHTY,PRŮM.1200 - PREF:2,64*0,67*(0,85+1,5)*2</t>
  </si>
  <si>
    <t>LEPIVOST 20%:213,7117*0,2</t>
  </si>
  <si>
    <t>132401211R00</t>
  </si>
  <si>
    <t xml:space="preserve">Hloubení rýh šířky do 200 cm v hor.5, STROJNĚ </t>
  </si>
  <si>
    <t>dle výkr.Situace, Příčné a podélné profily a Tech.zprávy str.1-4:</t>
  </si>
  <si>
    <t>HOR.5 PŘEDPOKLAD  DO HL.2,5-3,5M :</t>
  </si>
  <si>
    <t>CELÝ VÝKOP:1,15*1,0+(1,15+2,35)*0,5*3,6+2,35*(7-3,6)</t>
  </si>
  <si>
    <t>(1,75+3,63)*0,5*(11,5-7)+(2,98+2,71)*0,5*(18,5-11,5)</t>
  </si>
  <si>
    <t>(2,71+3,09)*0,5*(26,9-18,5)+(3,09+2,78)*0,5*(39,4-26,9)</t>
  </si>
  <si>
    <t>(2,78+2,74)*0,5*(67,3-39,4)+2,79*(71,2-67,3)</t>
  </si>
  <si>
    <t>(2,79+2,95)*0,5*(80-71,2)+(2,95+2,9)*0,5*(108,4-80)</t>
  </si>
  <si>
    <t>(2,94+2,83)*0,5*(125,1-108,4)+(2,94+2,9)*0,5*(128,7-125,1)</t>
  </si>
  <si>
    <t>(2,9+2,78)*0,5*(150-128,7)+2,9*1,0</t>
  </si>
  <si>
    <t>Š.RÝHY 1,3 M:426,802*1,3</t>
  </si>
  <si>
    <t>Š.RÝHY 1,5M:1,15*3,0*1,5</t>
  </si>
  <si>
    <t>ROZŠÍŘENÍ PRO ŠACHTY,PRŮM.1000 - PREF:2,44*0,57*(1,15+3,08+2,79+2,94+2,83+2,90)*2</t>
  </si>
  <si>
    <t>ROZŠÍŘENÍ PRO ŠACHTY,PRŮM.1200 - PREF:2,64*0,67*(2,35+3,63)*2</t>
  </si>
  <si>
    <t>ODPOČET HOR.3:-305,9299</t>
  </si>
  <si>
    <t>ODPOČET HOR.4:</t>
  </si>
  <si>
    <t>HOR.4 PŘEDPOKLAD  DO HL.1,5-2,5M :</t>
  </si>
  <si>
    <t>Š.RÝHY PRŮM.1,3 M:-213,7117</t>
  </si>
  <si>
    <t>PROHLOUBENÍ PRO ŠACHTY HL.0,45M:2,44*2,44*0,45*5+2,64*2,64*0,45</t>
  </si>
  <si>
    <t>132501211R00</t>
  </si>
  <si>
    <t xml:space="preserve">Hloubení rýh šířky do 200 cm v hor.6, STROJNĚ </t>
  </si>
  <si>
    <t>HOR.6 PŘEDPOKLAD HL. NAD 3,5M :</t>
  </si>
  <si>
    <t>PROHLOUBENÍ PRO ŠACHTY HL.0,45M:2,64*2,64*0,45</t>
  </si>
  <si>
    <t>(1,15*1,0+(1,15+2,35)*0,5*3,6)*2</t>
  </si>
  <si>
    <t>Š.RÝHY 1,5M:1,15*3,0*2</t>
  </si>
  <si>
    <t>151101102R00</t>
  </si>
  <si>
    <t xml:space="preserve">Pažení a rozepření stěn rýh - příložné - hl. do 4m </t>
  </si>
  <si>
    <t>CELÝ VÝKOP:2,35*(7-3,6)</t>
  </si>
  <si>
    <t>OBOUSTRANNÉ:419,352*2</t>
  </si>
  <si>
    <t>ODPOČET ORNICE A ŠTĚRKU V BUDOUCÍ KOMUNIKACI TL.0,15M:-(150-18,5)*0,15*2</t>
  </si>
  <si>
    <t>151101112R00</t>
  </si>
  <si>
    <t xml:space="preserve">Odstranění pažení stěn rýh - příložné - hl. do 4 m </t>
  </si>
  <si>
    <t>dle výkr.Situace, Příčné a podélné profily a Tech.zprávy-50%:</t>
  </si>
  <si>
    <t>Š.RÝHY  1,3M:(1,15*1,0+(1,15+2,35)*0,5*3,6+2,35*(7-3,6))*1,3*0,5</t>
  </si>
  <si>
    <t>Š.RÝHY 1,5M:1,15*3,0*1,5*0,5</t>
  </si>
  <si>
    <t>161101102R00</t>
  </si>
  <si>
    <t xml:space="preserve">Svislé přemístění výkopku z hor.1-4 do 4,0 m </t>
  </si>
  <si>
    <t>VÝKOP V HOR.3+4-50%:(305,9299+213,7117)*0,5</t>
  </si>
  <si>
    <t>ODPOČTY DO 2,5M:</t>
  </si>
  <si>
    <t>Š.RÝHY  1,3M:-(1,15*1,0+(1,15+2,35)*0,5*3,6+2,35*(7-3,6))*1,3*0,5</t>
  </si>
  <si>
    <t>Š.RÝHY 1,5M:-1,15*3,0*1,5*0,5</t>
  </si>
  <si>
    <t>161101152R00</t>
  </si>
  <si>
    <t xml:space="preserve">Svislé přemístění výkopku z hor.5-7 do 4,0 m </t>
  </si>
  <si>
    <t>VÝKOP V HOR.5+6-50%:(124,3852+3,1363)*0,5</t>
  </si>
  <si>
    <t>VÝKOP:(305,9299+213,7117)*2</t>
  </si>
  <si>
    <t>ODPOČET VYTLAČENÁ ZEMINA:-223,8532*2</t>
  </si>
  <si>
    <t>162301151R00</t>
  </si>
  <si>
    <t xml:space="preserve">Vodorovné přemístění výkopku z hor.5-7 do 500 m </t>
  </si>
  <si>
    <t>VÝKOP:(124,3852+3,1363)*2</t>
  </si>
  <si>
    <t>DESKA+OBSYP:</t>
  </si>
  <si>
    <t>Výměra dle výpisu výměr a materiálu z projektu:</t>
  </si>
  <si>
    <t>KT DN 250 :150*1,3*0,70</t>
  </si>
  <si>
    <t>KT DN 600 :2,25*1,5*1,05</t>
  </si>
  <si>
    <t>ODFRÉZOVANÝ RECYKLÁT:11*0,1</t>
  </si>
  <si>
    <t>VÝTLAK PREF.ŠACHTAMI NAD OBSYPEM:</t>
  </si>
  <si>
    <t>KÓNUSY:Pi*0,53*0,53*8</t>
  </si>
  <si>
    <t>SKRUŽEMI:Pi*0,62*0,62*(0,25*4+0,5*1+1,0*5)</t>
  </si>
  <si>
    <t>VYROVNÁVACÍ PRSTENCE:Pi*0,44*0,44*(0,04*5+0,06*1+0,12*2)</t>
  </si>
  <si>
    <t>VÝTLAK DNY JE V RÁMCI LOŽE+OBSYP:</t>
  </si>
  <si>
    <t>DOSYP U BUDOUCÍ KOMUNIKACE JEN PO KUFR:(148,3-18,5)*1,3*(0,55-0,15)</t>
  </si>
  <si>
    <t>ODPOČET VYTLAČENÁ ZEMINA:-223,8532</t>
  </si>
  <si>
    <t>167101152R00</t>
  </si>
  <si>
    <t xml:space="preserve">Nakládání výkopku z hor.5-7 v množství nad 100 m3 </t>
  </si>
  <si>
    <t>CELÝ VÝKOPEK 5-7:124,3852+3,1363</t>
  </si>
  <si>
    <t>VÝKOP:305,9299+213,7117+124,3852+3,1363</t>
  </si>
  <si>
    <t>175101101VT2</t>
  </si>
  <si>
    <t>Šd 0-16mm</t>
  </si>
  <si>
    <t>KT DN 250 :150*(1,3*0,55-Pi*0,13*0,13)</t>
  </si>
  <si>
    <t>KT DN 600 :2,25*(1,5*0,9-Pi*0,32*0,32)</t>
  </si>
  <si>
    <t>ODPOČET SEDLA:</t>
  </si>
  <si>
    <t>řad:-150*0,04</t>
  </si>
  <si>
    <t>-2,25*0,16</t>
  </si>
  <si>
    <t>181101104R00</t>
  </si>
  <si>
    <t xml:space="preserve">Úprava pláně v zářezech v hor. 5, se zhutněním </t>
  </si>
  <si>
    <t>řad:150*1,3</t>
  </si>
  <si>
    <t>2,25*1,5</t>
  </si>
  <si>
    <t>ZELEŇ ŘADU:25*0,05*1,05</t>
  </si>
  <si>
    <t>MANIPULAČNÍ PRUH:13,8*6*0,05*1,05</t>
  </si>
  <si>
    <t>ZELEŇ ŘADU:25*0,15</t>
  </si>
  <si>
    <t>MANIPULAČNÍ PRUH:13,8*6*0,15</t>
  </si>
  <si>
    <t>150+2,25</t>
  </si>
  <si>
    <t>452311141R00</t>
  </si>
  <si>
    <t xml:space="preserve">Desky podkladní pod potrubí z betonu C 16/20 </t>
  </si>
  <si>
    <t>Výměra dle výpisu výměr a materiálu z projektu-odměřeno z CAD:</t>
  </si>
  <si>
    <t>dle výkr.Situace, Příčné a podélné profily a Tech.zprávy:</t>
  </si>
  <si>
    <t>řad:150*1,3*0,15</t>
  </si>
  <si>
    <t>2,25*1,5*0,15</t>
  </si>
  <si>
    <t>452312131R00</t>
  </si>
  <si>
    <t xml:space="preserve">Sedlové lože pod potrubí z betonu B 16/20 </t>
  </si>
  <si>
    <t>řad:150*0,04</t>
  </si>
  <si>
    <t>2,25*0,16</t>
  </si>
  <si>
    <t>150*1,3+3*1,5</t>
  </si>
  <si>
    <t>11</t>
  </si>
  <si>
    <t>11*2</t>
  </si>
  <si>
    <t>2*5,0</t>
  </si>
  <si>
    <t>11*1,15</t>
  </si>
  <si>
    <t>831362121R00</t>
  </si>
  <si>
    <t xml:space="preserve">Montáž trub kameninových, pryž. kroužek, DN 250 </t>
  </si>
  <si>
    <t>837361221R00</t>
  </si>
  <si>
    <t xml:space="preserve">Montáž tvarov. kamenin. odboč. pryž. krouž. DN 250 </t>
  </si>
  <si>
    <t>a dle Tech.zpráv,výkr. Situace,  Podélné profily a Řezy uložení:</t>
  </si>
  <si>
    <t>837362221R00</t>
  </si>
  <si>
    <t xml:space="preserve">Montáž tvarov. kamenin. jednoos. pryž. kr. DN 250 </t>
  </si>
  <si>
    <t>a dle Tech.zpráv,výkr. Situace,  Podélné profily a Vzor napojení:</t>
  </si>
  <si>
    <t>ZÁSLEPKA  KAM DN250:1</t>
  </si>
  <si>
    <t>GA250:7</t>
  </si>
  <si>
    <t>GZ250:8</t>
  </si>
  <si>
    <t>837444111R00</t>
  </si>
  <si>
    <t xml:space="preserve">Montáž kameninových útesů s hrdlem DN 600 </t>
  </si>
  <si>
    <t>VČETNĚ VYŘÍZNUTÍ STÁVAJÍCÍHO POTRUBÍ DN600.</t>
  </si>
  <si>
    <t>GA600:3</t>
  </si>
  <si>
    <t>892585111R00</t>
  </si>
  <si>
    <t xml:space="preserve">Zabezpečení konců a zkouška vzduch. kan. DN do 300 </t>
  </si>
  <si>
    <t>892601154R00</t>
  </si>
  <si>
    <t xml:space="preserve">Čištění kanalizační stoky do DN 500, nad 100m </t>
  </si>
  <si>
    <t>DN 250:150</t>
  </si>
  <si>
    <t>892601182R00</t>
  </si>
  <si>
    <t xml:space="preserve">Čištění kanalizační stoky do DN 800, do 50m </t>
  </si>
  <si>
    <t>DN 600:2,25</t>
  </si>
  <si>
    <t>892665111R00</t>
  </si>
  <si>
    <t xml:space="preserve">Zabezpečení konců a zkouška vzduch. kan. DN do 600 </t>
  </si>
  <si>
    <t>892855114R00</t>
  </si>
  <si>
    <t xml:space="preserve">Kontrola kanalizace TV kamerou do 200 m </t>
  </si>
  <si>
    <t>892916111R00</t>
  </si>
  <si>
    <t xml:space="preserve">Utěsnění přípojek do DN 200 při zkoušce kanal. </t>
  </si>
  <si>
    <t>sada</t>
  </si>
  <si>
    <t>894118001R00</t>
  </si>
  <si>
    <t xml:space="preserve">Příplatek za dalších 0,60 m výšky vstupu </t>
  </si>
  <si>
    <t>DLE VÝPISU ŠACHET:2+1+1</t>
  </si>
  <si>
    <t>894201251R00</t>
  </si>
  <si>
    <t xml:space="preserve">Stěny šachet z betonu V 4 - B 20, tl. nad 20 cm </t>
  </si>
  <si>
    <t>dle výkr.Situace, Tabulka šachet a Vzor šachet:</t>
  </si>
  <si>
    <t>OBETONOVÁNÍ Š134:Pi*(1,12*1,12-0,62*0,62)*(1,8+0,26)</t>
  </si>
  <si>
    <t>894411121V01</t>
  </si>
  <si>
    <t xml:space="preserve">Zřízení šachet z dílců, potrubí DN 300 -pref.dno </t>
  </si>
  <si>
    <t>Položka zahrnuje i podkladní betony.</t>
  </si>
  <si>
    <t>DLE VÝPISU ŠACHET:5</t>
  </si>
  <si>
    <t>894411151R00</t>
  </si>
  <si>
    <t xml:space="preserve">Zřízení šachet z dílců, potrubí DN 600-pref.dno </t>
  </si>
  <si>
    <t>DLE VÝPISU ŠACHET:1</t>
  </si>
  <si>
    <t>894502301R00</t>
  </si>
  <si>
    <t xml:space="preserve">Bednění stěn šachet kruhových jednostranné </t>
  </si>
  <si>
    <t>V položce jsou zakalkulovány i náklady na odbednění a nátěr proti přilnavosti betonu.</t>
  </si>
  <si>
    <t>OBETONOVÁNÍ Š134:Pi*2,24*(1,8+0,26)</t>
  </si>
  <si>
    <t>896211111R00</t>
  </si>
  <si>
    <t xml:space="preserve">Spadiště kanal. z betonu jednod.,dno C25/30,DN 300 </t>
  </si>
  <si>
    <t>DLE VÝPISU ŠACHET-Š135 a 136:2</t>
  </si>
  <si>
    <t>899104111R00</t>
  </si>
  <si>
    <t xml:space="preserve">Osazení poklopu s rámem nad 150 kg </t>
  </si>
  <si>
    <t>DLE VÝPISU ŠACHET:8</t>
  </si>
  <si>
    <t>899331111V00</t>
  </si>
  <si>
    <t xml:space="preserve">Výšková úprava vstupu do 20 cm-poklopu </t>
  </si>
  <si>
    <t>položka zahrnuje i všechny úpravy kolem poklopu dle projektu</t>
  </si>
  <si>
    <t xml:space="preserve">Tlaková zkouška vzduchem kanalizačních šachet </t>
  </si>
  <si>
    <t>Montáž vyrovnávacích prstenců šachet tmelem -vodotěsným (tmel-min. pevnost v tlaku 35 MPa)</t>
  </si>
  <si>
    <t>a dle Tech.zpráv,výkr. Situace,  Podélné profily a Tabulka šachet:</t>
  </si>
  <si>
    <t>5+1+2</t>
  </si>
  <si>
    <t xml:space="preserve">Montáž převlečných manžet a spojek FLEX SEAL </t>
  </si>
  <si>
    <t>FLEX SEAL:1+2+7</t>
  </si>
  <si>
    <t xml:space="preserve">Montáž vyrovnávacích kroužků </t>
  </si>
  <si>
    <t>12</t>
  </si>
  <si>
    <t>55291207V</t>
  </si>
  <si>
    <t>Spojka standardní FLEX-SEAL SC 310 W</t>
  </si>
  <si>
    <t>Parametry materiálu dle samostatné specifikace v příloze D-4.12 z projektu od fi Cifr.</t>
  </si>
  <si>
    <t>PŘÍPOJKY:7*1,015</t>
  </si>
  <si>
    <t>59224010R</t>
  </si>
  <si>
    <t>Prstenec vyrovnávací TBW-Q 625/40/120</t>
  </si>
  <si>
    <t>5*1,01</t>
  </si>
  <si>
    <t>59224011R</t>
  </si>
  <si>
    <t>Prstenec vyrovnávací TBW-Q 625/60/120</t>
  </si>
  <si>
    <t>59224177.AR</t>
  </si>
  <si>
    <t>Prstenec vyrovnávací TBW-Q 625/120/120</t>
  </si>
  <si>
    <t>592243501R</t>
  </si>
  <si>
    <t>Deska přechodová zákrytová TZK-Q.1 120-100/25</t>
  </si>
  <si>
    <t>Parametry materiálu dle samostatné přílohy D-4.12 Specifikace materiálu technického zařízení z projektu od fi Cifr.</t>
  </si>
  <si>
    <t>59224353.AR</t>
  </si>
  <si>
    <t>Konus šachetní TBR-Q.1 100-63/58/12 KPS -integrovaná stupadla</t>
  </si>
  <si>
    <t>7*1,01</t>
  </si>
  <si>
    <t>59224354R</t>
  </si>
  <si>
    <t>Deska zákrytová TZK-Q.1 100-63/17</t>
  </si>
  <si>
    <t>59224358.AR</t>
  </si>
  <si>
    <t>Skruž šachetní TBS-Q.1 100/25/12 PS</t>
  </si>
  <si>
    <t>Integrovaná stupadla.</t>
  </si>
  <si>
    <t>4*1,01</t>
  </si>
  <si>
    <t>59224361.AR</t>
  </si>
  <si>
    <t>Skruž šachetní TBS-Q.1 100/50/12 PS</t>
  </si>
  <si>
    <t>59224364.AR</t>
  </si>
  <si>
    <t>Skruž šachetní TBS-Q.1 100/100/12 PS</t>
  </si>
  <si>
    <t>59224366.V</t>
  </si>
  <si>
    <t>Dno šachetní -příplatek za třetí vtok</t>
  </si>
  <si>
    <t>59224367.AR</t>
  </si>
  <si>
    <t>Dno šachetní přímé TBZ-Q.1 100/80 V max. 50</t>
  </si>
  <si>
    <t>Provedení dna dle popisu v projektu.</t>
  </si>
  <si>
    <t>59224368.A</t>
  </si>
  <si>
    <t>Dno šachetní přímé TBZ-Q.1 100/100 V max. 60</t>
  </si>
  <si>
    <t>59224369.A</t>
  </si>
  <si>
    <t>Dno šachetní přímé TBZ-Q.1 120/120 V max. 80</t>
  </si>
  <si>
    <t>59224373.AR</t>
  </si>
  <si>
    <t>Těsnění elastom pro šach díly EMT - DN 1000</t>
  </si>
  <si>
    <t>18*1,015</t>
  </si>
  <si>
    <t>592243732</t>
  </si>
  <si>
    <t>Těsnění elastom pro šach díly EMT - DN 1200</t>
  </si>
  <si>
    <t>59710698.AR</t>
  </si>
  <si>
    <t>Trouba kamenin.glazov.se spoj , dl.2500, DN 250 mm tř.pev.160</t>
  </si>
  <si>
    <t>150*1,093</t>
  </si>
  <si>
    <t>59710821.AR</t>
  </si>
  <si>
    <t>Trouba kam. zkrác GZ s těs , dl.600,750 DN250</t>
  </si>
  <si>
    <t>třída pevnosti 160</t>
  </si>
  <si>
    <t>a dle Tech.zpráv,výkr. Situace,  Podélné profily a Vzorové napojení:</t>
  </si>
  <si>
    <t>8*1,015</t>
  </si>
  <si>
    <t>59710835.AR</t>
  </si>
  <si>
    <t>Trouba kam. zkrác GA s těs, dl.600,750 DN250</t>
  </si>
  <si>
    <t>7*1,015</t>
  </si>
  <si>
    <t>59710842.A</t>
  </si>
  <si>
    <t>Trouba kam. zkrác GA s těs syst C dl.600,750 DN600</t>
  </si>
  <si>
    <t>třída pevnosti 95</t>
  </si>
  <si>
    <t>3*1,015</t>
  </si>
  <si>
    <t>59711549R</t>
  </si>
  <si>
    <t>Odbočka kam. jednod. DN 250/150</t>
  </si>
  <si>
    <t>TŘ.PEVNOSTI 160</t>
  </si>
  <si>
    <t>6*1,015</t>
  </si>
  <si>
    <t>Poklop z tvárné litiny HYDROTIGHT VODOTĚSNÝ, bez odvětrání</t>
  </si>
  <si>
    <t>Položka zahrnuje i těsnění k poklopu.</t>
  </si>
  <si>
    <t>Poklop z tvárné litiny, rám Begu,KDB91B Europa9,víko GU D400 bez odvětrání, PUR</t>
  </si>
  <si>
    <t>Poklop z tvárné litiny, rám samonivelační Europa9,víko GU D400 bez odvětrání PUR</t>
  </si>
  <si>
    <t>KDM 91B:5*1,01</t>
  </si>
  <si>
    <t xml:space="preserve">Záslepka KAM DN250, tř.pev.160 </t>
  </si>
  <si>
    <t>1*1,015</t>
  </si>
  <si>
    <t xml:space="preserve">Vyrovnávací kroužek pro DN150 tl.24mm </t>
  </si>
  <si>
    <t>Skladba a tl. kroužků bude upřesněna dle vnějších průměrů potrubí.</t>
  </si>
  <si>
    <t>a dle Tech.zpráv,:</t>
  </si>
  <si>
    <t>12*1,015</t>
  </si>
  <si>
    <t>Spojka standardní FLEX-SEAL LC 730 W pro KT DN600</t>
  </si>
  <si>
    <t>8R16</t>
  </si>
  <si>
    <t>Spojka standardní FLEX-SEAL LC 825 W pro BET DN600</t>
  </si>
  <si>
    <t>9</t>
  </si>
  <si>
    <t>Ostatní konstrukce, bourání</t>
  </si>
  <si>
    <t>9 Ostatní konstrukce, bourání</t>
  </si>
  <si>
    <t>9R01</t>
  </si>
  <si>
    <t>Vyhledání místa napojení+práce s napojením +všechny související práce</t>
  </si>
  <si>
    <t>soub</t>
  </si>
  <si>
    <t>998275101R00</t>
  </si>
  <si>
    <t xml:space="preserve">Přesun hmot, kanalizace kameninové, otevřený výkop </t>
  </si>
  <si>
    <t>TAM A ZPĚT:11*0,12*2</t>
  </si>
  <si>
    <t xml:space="preserve">17 01 01 O      Beton   				17 02 03 O      Plasty				</t>
  </si>
  <si>
    <t xml:space="preserve">17 03 02 O      Asfaltové směsi neuvedené pod číslem 17 03 01    </t>
  </si>
  <si>
    <t xml:space="preserve">17 04 07 O  	Směsné kovy	</t>
  </si>
  <si>
    <t>Veškeré odpady vzniklé stavbou budou zneškodňovány vytříděné podle druhů a kategorizací odpadů dle vyhlášky č. 8/2021 Sb., katalog odpadů, a pouze prostřednictvím oprávněných fyzických nebo právnických osob a výhradně na zařízeních k tomu určených a technicky způsobilých zákona č. 541/2020 Sb., o odpadech (ve znění pozdějších předpisů).</t>
  </si>
  <si>
    <t>V souladu s vyhláškou č. 8/2021Sb., bude tento odpad použit na stavbě nebo odvezen na nejbližší ekologickou skládku, kde bude likvidován, nebo recyklován (zák. č. 541/2020Sb.  o odpadech a 273/2021 Sb. O podrobnostech nakládání s odpady), dojezd do 10km.</t>
  </si>
  <si>
    <t>303 NOVOSTAVBA SPLAŠKOVÉ KANALIZACE</t>
  </si>
  <si>
    <t>Vodárenská 2</t>
  </si>
  <si>
    <t>Žďár n.S.</t>
  </si>
  <si>
    <t>59101</t>
  </si>
  <si>
    <t>43383513</t>
  </si>
  <si>
    <t>CZ43383513</t>
  </si>
  <si>
    <t>Parametry materiálu dle specifikace v příloze D-3.11 z projektu od fi Cifr.
Soupis stavebních prací, dodávek a služeb s výkazem výměr je zpracován rozpočtářkým programem s datovou základnou firmy RTS Brno v CÚ 25/I a je převedený do excelu, který je všeobecně přístupný. Popis a číslo položek v soupisu jednoznačně vymezují druh a kvalitu prací, dodávek nebo služeb. U položek s celým číslem položky s označením R. vymezuje všechny potřebné parametry položky cenová soustava RTS Brno, která je obecně dostupná. Ostatní položky v rozpočtu jsou vlastní a jednoznačně je vymezuje popis položky. Výkazy výměr v rozpočtu jsou sestaveny dle výpisů výměr z projektu od firmy  Ing. Milan Cifr, který zahrnuje výkresovou dokumentaci a technické zprávy s výpisy.  Materiály v rozpočtu nezaručují jejich správnou dodávku na stavbu, před jejich objednáním je nutno objednávku zkontrolovat dle výkresové dokumentace a případné rozpory vyřešit na kontrolním dnu. To vše je v souladu s vyhl. 499/2006 Sb. o dokumentaci staveb. Výkaz výměr, který je shodný u více položek, je uveden jednou a u dalších položek je uvedena jen celková výměra. Případné obchodní názvy v rozpočtu nejsou závazné. Na stavbu je možné dodat výrobky s jakýmkoliv jiným obchodním názvem shodných nebo lepších parametrů. Zpracovaný soupis stavebních prací, dodávek a služeb s výkazem výměr je sestaven plně v souladu s povinnostmi zadavatele, definovanými vyhláškou Ministerstva pro místní rozvoj č. 169/2016 Sb ve znění vyhlášky 405/2017 Sb. Zatřídění objektu podle klasifikace stavebních děl: 222211, zatřídění dle JKSO: 8271111.</t>
  </si>
  <si>
    <t>Parametry materiálu dle specifikace v příloze D-4.12 z projektu od fi Cifr.
Soupis stavebních prací, dodávek a služeb s výkazem výměr je zpracován rozpočtářkým programem s datovou základnou firmy RTS Brno v CÚ 25/I a je převedený do excelu, který je všeobecně přístupný. Popis a číslo položek v soupisu jednoznačně vymezují druh a kvalitu prací, dodávek nebo služeb. U položek s celým číslem položky s označením R. vymezuje všechny potřebné parametry položky cenová soustava RTS Brno, která je obecně dostupná. Ostatní položky v rozpočtu jsou vlastní a jednoznačně je vymezuje popis položky. Výkazy výměr v rozpočtu jsou sestaveny dle výpisů výměr z projektu od firmy  Ing. Milan Cifr, který zahrnuje výkresovou dokumentaci a technické zprávy s výpisy.  Materiály v rozpočtu nezaručují jejich správnou dodávku na stavbu, před jejich objednáním je nutno objednávku zkontrolovat dle výkresové dokumentace a případné rozpory vyřešit na kontrolním dnu. To vše je v souladu s vyhl. 499/2006 Sb. o dokumentaci staveb. Výkaz výměr, který je shodný u více položek, je uveden jednou a u dalších položek je uvedena jen celková výměra. Případné obchodní názvy v rozpočtu nejsou závazné. Na stavbu je možné dodat výrobky s jakýmkoliv jiným obchodním názvem shodných nebo lepších parametrů. Zpracovaný soupis stavebních prací, dodávek a služeb s výkazem výměr je sestaven plně v souladu s povinnostmi zadavatele, definovanými vyhláškou Ministerstva pro místní rozvoj č. 169/2016 Sb ve znění vyhlášky 405/2017 Sb. Zatřídění objektu podle klasifikace stavebních děl: 222311, zatřídění dle JKSO: 8272151.</t>
  </si>
  <si>
    <t>SOUPIS STAVEBNÍCH PRACÍ S VÝKAZEM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</si>
</sst>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0.0"/>
    <numFmt numFmtId="166" formatCode="dd/mm/yy"/>
    <numFmt numFmtId="167" formatCode="0.00000"/>
    <numFmt numFmtId="168" formatCode="#,##0.00\ &quot;Kč&quot;"/>
  </numFmts>
  <fonts count="22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40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5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/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3" borderId="0" xfId="0" applyNumberFormat="1" applyFont="1" applyFill="1" applyBorder="1" applyAlignment="1">
      <alignment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4" fontId="6" fillId="4" borderId="12" xfId="0" applyNumberFormat="1" applyFont="1" applyFill="1" applyBorder="1" applyAlignment="1">
      <alignment horizontal="right" vertical="center"/>
    </xf>
    <xf numFmtId="4" fontId="6" fillId="4" borderId="13" xfId="0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4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/>
    <xf numFmtId="164" fontId="3" fillId="0" borderId="8" xfId="0" applyNumberFormat="1" applyFont="1" applyBorder="1"/>
    <xf numFmtId="3" fontId="3" fillId="0" borderId="8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165" fontId="1" fillId="0" borderId="17" xfId="0" applyNumberFormat="1" applyFont="1" applyBorder="1"/>
    <xf numFmtId="49" fontId="3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64" fontId="3" fillId="0" borderId="5" xfId="0" applyNumberFormat="1" applyFont="1" applyBorder="1"/>
    <xf numFmtId="3" fontId="3" fillId="0" borderId="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4" fillId="4" borderId="1" xfId="0" applyFont="1" applyFill="1" applyBorder="1" applyAlignment="1">
      <alignment vertical="center"/>
    </xf>
    <xf numFmtId="49" fontId="4" fillId="4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164" fontId="3" fillId="4" borderId="3" xfId="0" applyNumberFormat="1" applyFont="1" applyFill="1" applyBorder="1"/>
    <xf numFmtId="3" fontId="4" fillId="4" borderId="15" xfId="0" applyNumberFormat="1" applyFont="1" applyFill="1" applyBorder="1" applyAlignment="1">
      <alignment horizontal="right" vertical="center"/>
    </xf>
    <xf numFmtId="165" fontId="4" fillId="4" borderId="15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2" borderId="15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9" fontId="3" fillId="0" borderId="16" xfId="0" applyNumberFormat="1" applyFont="1" applyBorder="1" applyAlignment="1">
      <alignment horizontal="left"/>
    </xf>
    <xf numFmtId="0" fontId="3" fillId="0" borderId="6" xfId="0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3" fontId="4" fillId="4" borderId="3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center" vertical="center"/>
    </xf>
    <xf numFmtId="165" fontId="3" fillId="0" borderId="16" xfId="0" applyNumberFormat="1" applyFont="1" applyBorder="1"/>
    <xf numFmtId="165" fontId="3" fillId="0" borderId="17" xfId="0" applyNumberFormat="1" applyFont="1" applyBorder="1"/>
    <xf numFmtId="165" fontId="3" fillId="4" borderId="15" xfId="0" applyNumberFormat="1" applyFont="1" applyFill="1" applyBorder="1"/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/>
    <xf numFmtId="3" fontId="4" fillId="4" borderId="2" xfId="0" applyNumberFormat="1" applyFont="1" applyFill="1" applyBorder="1" applyAlignment="1">
      <alignment horizontal="right" vertical="center"/>
    </xf>
    <xf numFmtId="0" fontId="2" fillId="0" borderId="10" xfId="0" applyFont="1" applyBorder="1" applyAlignment="1">
      <alignment horizontal="centerContinuous" vertical="top"/>
    </xf>
    <xf numFmtId="0" fontId="1" fillId="0" borderId="10" xfId="0" applyFont="1" applyBorder="1" applyAlignment="1">
      <alignment horizontal="centerContinuous"/>
    </xf>
    <xf numFmtId="0" fontId="7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49" fontId="4" fillId="2" borderId="24" xfId="0" applyNumberFormat="1" applyFont="1" applyFill="1" applyBorder="1" applyAlignment="1">
      <alignment horizontal="left"/>
    </xf>
    <xf numFmtId="49" fontId="3" fillId="2" borderId="23" xfId="0" applyNumberFormat="1" applyFont="1" applyFill="1" applyBorder="1" applyAlignment="1">
      <alignment horizontal="centerContinuous"/>
    </xf>
    <xf numFmtId="0" fontId="3" fillId="0" borderId="19" xfId="0" applyFont="1" applyBorder="1"/>
    <xf numFmtId="49" fontId="3" fillId="0" borderId="25" xfId="0" applyNumberFormat="1" applyFont="1" applyBorder="1" applyAlignment="1">
      <alignment horizontal="left"/>
    </xf>
    <xf numFmtId="0" fontId="1" fillId="0" borderId="26" xfId="0" applyFont="1" applyBorder="1"/>
    <xf numFmtId="0" fontId="3" fillId="0" borderId="3" xfId="0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0" fontId="3" fillId="0" borderId="15" xfId="0" applyFont="1" applyBorder="1"/>
    <xf numFmtId="0" fontId="3" fillId="0" borderId="27" xfId="0" applyFont="1" applyBorder="1" applyAlignment="1">
      <alignment horizontal="left"/>
    </xf>
    <xf numFmtId="0" fontId="7" fillId="0" borderId="26" xfId="0" applyFont="1" applyBorder="1"/>
    <xf numFmtId="49" fontId="3" fillId="0" borderId="27" xfId="0" applyNumberFormat="1" applyFont="1" applyBorder="1" applyAlignment="1">
      <alignment horizontal="left"/>
    </xf>
    <xf numFmtId="49" fontId="7" fillId="2" borderId="26" xfId="0" applyNumberFormat="1" applyFont="1" applyFill="1" applyBorder="1"/>
    <xf numFmtId="49" fontId="1" fillId="2" borderId="3" xfId="0" applyNumberFormat="1" applyFont="1" applyFill="1" applyBorder="1"/>
    <xf numFmtId="49" fontId="7" fillId="2" borderId="2" xfId="0" applyNumberFormat="1" applyFont="1" applyFill="1" applyBorder="1"/>
    <xf numFmtId="49" fontId="1" fillId="2" borderId="2" xfId="0" applyNumberFormat="1" applyFont="1" applyFill="1" applyBorder="1"/>
    <xf numFmtId="0" fontId="3" fillId="0" borderId="15" xfId="0" applyFont="1" applyFill="1" applyBorder="1"/>
    <xf numFmtId="3" fontId="3" fillId="0" borderId="27" xfId="0" applyNumberFormat="1" applyFont="1" applyBorder="1" applyAlignment="1">
      <alignment horizontal="left"/>
    </xf>
    <xf numFmtId="0" fontId="1" fillId="0" borderId="0" xfId="0" applyFont="1" applyFill="1"/>
    <xf numFmtId="49" fontId="7" fillId="2" borderId="28" xfId="0" applyNumberFormat="1" applyFont="1" applyFill="1" applyBorder="1"/>
    <xf numFmtId="49" fontId="1" fillId="2" borderId="5" xfId="0" applyNumberFormat="1" applyFont="1" applyFill="1" applyBorder="1"/>
    <xf numFmtId="49" fontId="7" fillId="2" borderId="0" xfId="0" applyNumberFormat="1" applyFont="1" applyFill="1" applyBorder="1"/>
    <xf numFmtId="49" fontId="1" fillId="2" borderId="0" xfId="0" applyNumberFormat="1" applyFont="1" applyFill="1" applyBorder="1"/>
    <xf numFmtId="49" fontId="3" fillId="0" borderId="15" xfId="0" applyNumberFormat="1" applyFont="1" applyBorder="1" applyAlignment="1">
      <alignment horizontal="left"/>
    </xf>
    <xf numFmtId="0" fontId="3" fillId="0" borderId="29" xfId="0" applyFont="1" applyBorder="1"/>
    <xf numFmtId="0" fontId="3" fillId="0" borderId="15" xfId="0" applyNumberFormat="1" applyFont="1" applyBorder="1"/>
    <xf numFmtId="0" fontId="3" fillId="0" borderId="30" xfId="0" applyNumberFormat="1" applyFont="1" applyBorder="1" applyAlignment="1">
      <alignment horizontal="left"/>
    </xf>
    <xf numFmtId="0" fontId="1" fillId="0" borderId="0" xfId="0" applyNumberFormat="1" applyFont="1" applyBorder="1"/>
    <xf numFmtId="0" fontId="1" fillId="0" borderId="0" xfId="0" applyNumberFormat="1" applyFont="1"/>
    <xf numFmtId="0" fontId="3" fillId="0" borderId="30" xfId="0" applyFont="1" applyBorder="1" applyAlignment="1">
      <alignment horizontal="left"/>
    </xf>
    <xf numFmtId="0" fontId="1" fillId="0" borderId="0" xfId="0" applyFont="1" applyBorder="1"/>
    <xf numFmtId="0" fontId="3" fillId="0" borderId="15" xfId="0" applyFont="1" applyFill="1" applyBorder="1" applyAlignment="1"/>
    <xf numFmtId="0" fontId="3" fillId="0" borderId="30" xfId="0" applyFont="1" applyFill="1" applyBorder="1" applyAlignment="1"/>
    <xf numFmtId="0" fontId="1" fillId="0" borderId="0" xfId="0" applyFont="1" applyFill="1" applyBorder="1" applyAlignment="1"/>
    <xf numFmtId="0" fontId="3" fillId="0" borderId="15" xfId="0" applyFont="1" applyBorder="1" applyAlignment="1"/>
    <xf numFmtId="0" fontId="3" fillId="0" borderId="30" xfId="0" applyFont="1" applyBorder="1" applyAlignment="1"/>
    <xf numFmtId="3" fontId="1" fillId="0" borderId="0" xfId="0" applyNumberFormat="1" applyFont="1"/>
    <xf numFmtId="0" fontId="3" fillId="0" borderId="26" xfId="0" applyFont="1" applyBorder="1"/>
    <xf numFmtId="0" fontId="3" fillId="0" borderId="19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2" fillId="0" borderId="32" xfId="0" applyFont="1" applyBorder="1" applyAlignment="1">
      <alignment horizontal="centerContinuous" vertical="center"/>
    </xf>
    <xf numFmtId="0" fontId="6" fillId="0" borderId="33" xfId="0" applyFont="1" applyBorder="1" applyAlignment="1">
      <alignment horizontal="centerContinuous" vertical="center"/>
    </xf>
    <xf numFmtId="0" fontId="1" fillId="0" borderId="33" xfId="0" applyFont="1" applyBorder="1" applyAlignment="1">
      <alignment horizontal="centerContinuous" vertical="center"/>
    </xf>
    <xf numFmtId="0" fontId="1" fillId="0" borderId="34" xfId="0" applyFont="1" applyBorder="1" applyAlignment="1">
      <alignment horizontal="centerContinuous" vertical="center"/>
    </xf>
    <xf numFmtId="0" fontId="7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35" xfId="0" applyFont="1" applyFill="1" applyBorder="1" applyAlignment="1">
      <alignment horizontal="centerContinuous"/>
    </xf>
    <xf numFmtId="0" fontId="7" fillId="2" borderId="13" xfId="0" applyFont="1" applyFill="1" applyBorder="1" applyAlignment="1">
      <alignment horizontal="centerContinuous"/>
    </xf>
    <xf numFmtId="0" fontId="1" fillId="2" borderId="13" xfId="0" applyFont="1" applyFill="1" applyBorder="1" applyAlignment="1">
      <alignment horizontal="centerContinuous"/>
    </xf>
    <xf numFmtId="0" fontId="1" fillId="0" borderId="36" xfId="0" applyFont="1" applyBorder="1"/>
    <xf numFmtId="0" fontId="1" fillId="0" borderId="21" xfId="0" applyFont="1" applyBorder="1"/>
    <xf numFmtId="3" fontId="1" fillId="0" borderId="25" xfId="0" applyNumberFormat="1" applyFont="1" applyBorder="1"/>
    <xf numFmtId="0" fontId="1" fillId="0" borderId="22" xfId="0" applyFont="1" applyBorder="1"/>
    <xf numFmtId="3" fontId="1" fillId="0" borderId="24" xfId="0" applyNumberFormat="1" applyFont="1" applyBorder="1"/>
    <xf numFmtId="0" fontId="1" fillId="0" borderId="23" xfId="0" applyFont="1" applyBorder="1"/>
    <xf numFmtId="3" fontId="1" fillId="0" borderId="2" xfId="0" applyNumberFormat="1" applyFont="1" applyBorder="1"/>
    <xf numFmtId="0" fontId="1" fillId="0" borderId="3" xfId="0" applyFont="1" applyBorder="1"/>
    <xf numFmtId="0" fontId="1" fillId="0" borderId="37" xfId="0" applyFont="1" applyBorder="1"/>
    <xf numFmtId="0" fontId="1" fillId="0" borderId="21" xfId="0" applyFont="1" applyBorder="1" applyAlignment="1">
      <alignment shrinkToFit="1"/>
    </xf>
    <xf numFmtId="0" fontId="1" fillId="0" borderId="38" xfId="0" applyFont="1" applyBorder="1"/>
    <xf numFmtId="0" fontId="1" fillId="0" borderId="28" xfId="0" applyFont="1" applyBorder="1"/>
    <xf numFmtId="0" fontId="1" fillId="0" borderId="39" xfId="0" applyFont="1" applyBorder="1"/>
    <xf numFmtId="3" fontId="1" fillId="0" borderId="42" xfId="0" applyNumberFormat="1" applyFont="1" applyBorder="1"/>
    <xf numFmtId="0" fontId="1" fillId="0" borderId="40" xfId="0" applyFont="1" applyBorder="1"/>
    <xf numFmtId="0" fontId="7" fillId="2" borderId="22" xfId="0" applyFont="1" applyFill="1" applyBorder="1"/>
    <xf numFmtId="0" fontId="7" fillId="2" borderId="24" xfId="0" applyFont="1" applyFill="1" applyBorder="1"/>
    <xf numFmtId="0" fontId="7" fillId="2" borderId="23" xfId="0" applyFont="1" applyFill="1" applyBorder="1"/>
    <xf numFmtId="0" fontId="7" fillId="2" borderId="43" xfId="0" applyFont="1" applyFill="1" applyBorder="1"/>
    <xf numFmtId="0" fontId="7" fillId="2" borderId="44" xfId="0" applyFont="1" applyFill="1" applyBorder="1"/>
    <xf numFmtId="0" fontId="1" fillId="0" borderId="5" xfId="0" applyFont="1" applyBorder="1"/>
    <xf numFmtId="0" fontId="1" fillId="0" borderId="4" xfId="0" applyFont="1" applyBorder="1"/>
    <xf numFmtId="0" fontId="1" fillId="0" borderId="45" xfId="0" applyFont="1" applyBorder="1"/>
    <xf numFmtId="0" fontId="1" fillId="0" borderId="0" xfId="0" applyFont="1" applyBorder="1" applyAlignment="1">
      <alignment horizontal="right"/>
    </xf>
    <xf numFmtId="166" fontId="1" fillId="0" borderId="0" xfId="0" applyNumberFormat="1" applyFont="1" applyBorder="1"/>
    <xf numFmtId="0" fontId="1" fillId="0" borderId="0" xfId="0" applyFont="1" applyFill="1" applyBorder="1"/>
    <xf numFmtId="0" fontId="1" fillId="0" borderId="18" xfId="0" applyFont="1" applyBorder="1"/>
    <xf numFmtId="0" fontId="1" fillId="0" borderId="20" xfId="0" applyFont="1" applyBorder="1"/>
    <xf numFmtId="0" fontId="1" fillId="0" borderId="46" xfId="0" applyFont="1" applyBorder="1"/>
    <xf numFmtId="0" fontId="1" fillId="0" borderId="7" xfId="0" applyFont="1" applyBorder="1"/>
    <xf numFmtId="165" fontId="1" fillId="0" borderId="8" xfId="0" applyNumberFormat="1" applyFont="1" applyBorder="1" applyAlignment="1">
      <alignment horizontal="right"/>
    </xf>
    <xf numFmtId="0" fontId="1" fillId="0" borderId="8" xfId="0" applyFont="1" applyBorder="1"/>
    <xf numFmtId="0" fontId="1" fillId="0" borderId="2" xfId="0" applyFont="1" applyBorder="1"/>
    <xf numFmtId="165" fontId="1" fillId="0" borderId="3" xfId="0" applyNumberFormat="1" applyFont="1" applyBorder="1" applyAlignment="1">
      <alignment horizontal="right"/>
    </xf>
    <xf numFmtId="0" fontId="6" fillId="2" borderId="39" xfId="0" applyFont="1" applyFill="1" applyBorder="1"/>
    <xf numFmtId="0" fontId="6" fillId="2" borderId="42" xfId="0" applyFont="1" applyFill="1" applyBorder="1"/>
    <xf numFmtId="0" fontId="6" fillId="2" borderId="40" xfId="0" applyFont="1" applyFill="1" applyBorder="1"/>
    <xf numFmtId="0" fontId="6" fillId="0" borderId="0" xfId="0" applyFont="1"/>
    <xf numFmtId="0" fontId="1" fillId="0" borderId="0" xfId="0" applyFont="1" applyAlignment="1">
      <alignment vertical="justify"/>
    </xf>
    <xf numFmtId="49" fontId="7" fillId="0" borderId="51" xfId="1" applyNumberFormat="1" applyFont="1" applyBorder="1"/>
    <xf numFmtId="49" fontId="1" fillId="0" borderId="51" xfId="1" applyNumberFormat="1" applyFont="1" applyBorder="1"/>
    <xf numFmtId="49" fontId="1" fillId="0" borderId="51" xfId="1" applyNumberFormat="1" applyFont="1" applyBorder="1" applyAlignment="1">
      <alignment horizontal="right"/>
    </xf>
    <xf numFmtId="0" fontId="1" fillId="0" borderId="52" xfId="1" applyFont="1" applyBorder="1"/>
    <xf numFmtId="49" fontId="1" fillId="0" borderId="51" xfId="0" applyNumberFormat="1" applyFont="1" applyBorder="1" applyAlignment="1">
      <alignment horizontal="left"/>
    </xf>
    <xf numFmtId="0" fontId="1" fillId="0" borderId="53" xfId="0" applyNumberFormat="1" applyFont="1" applyBorder="1"/>
    <xf numFmtId="49" fontId="7" fillId="0" borderId="56" xfId="1" applyNumberFormat="1" applyFont="1" applyBorder="1"/>
    <xf numFmtId="49" fontId="1" fillId="0" borderId="56" xfId="1" applyNumberFormat="1" applyFont="1" applyBorder="1"/>
    <xf numFmtId="49" fontId="1" fillId="0" borderId="56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12" xfId="0" applyNumberFormat="1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59" xfId="0" applyFont="1" applyFill="1" applyBorder="1" applyAlignment="1">
      <alignment horizontal="center"/>
    </xf>
    <xf numFmtId="0" fontId="7" fillId="2" borderId="60" xfId="0" applyFont="1" applyFill="1" applyBorder="1" applyAlignment="1">
      <alignment horizontal="center"/>
    </xf>
    <xf numFmtId="3" fontId="1" fillId="0" borderId="45" xfId="0" applyNumberFormat="1" applyFont="1" applyBorder="1"/>
    <xf numFmtId="0" fontId="7" fillId="2" borderId="12" xfId="0" applyFont="1" applyFill="1" applyBorder="1"/>
    <xf numFmtId="0" fontId="7" fillId="2" borderId="13" xfId="0" applyFont="1" applyFill="1" applyBorder="1"/>
    <xf numFmtId="3" fontId="7" fillId="2" borderId="35" xfId="0" applyNumberFormat="1" applyFont="1" applyFill="1" applyBorder="1"/>
    <xf numFmtId="3" fontId="2" fillId="0" borderId="0" xfId="0" applyNumberFormat="1" applyFont="1" applyAlignment="1">
      <alignment horizontal="centerContinuous"/>
    </xf>
    <xf numFmtId="0" fontId="1" fillId="2" borderId="44" xfId="0" applyFont="1" applyFill="1" applyBorder="1"/>
    <xf numFmtId="0" fontId="7" fillId="2" borderId="62" xfId="0" applyFont="1" applyFill="1" applyBorder="1" applyAlignment="1">
      <alignment horizontal="right"/>
    </xf>
    <xf numFmtId="0" fontId="7" fillId="2" borderId="24" xfId="0" applyFont="1" applyFill="1" applyBorder="1" applyAlignment="1">
      <alignment horizontal="right"/>
    </xf>
    <xf numFmtId="0" fontId="7" fillId="2" borderId="23" xfId="0" applyFont="1" applyFill="1" applyBorder="1" applyAlignment="1">
      <alignment horizontal="center"/>
    </xf>
    <xf numFmtId="4" fontId="4" fillId="2" borderId="24" xfId="0" applyNumberFormat="1" applyFont="1" applyFill="1" applyBorder="1" applyAlignment="1">
      <alignment horizontal="right"/>
    </xf>
    <xf numFmtId="4" fontId="4" fillId="2" borderId="44" xfId="0" applyNumberFormat="1" applyFont="1" applyFill="1" applyBorder="1" applyAlignment="1">
      <alignment horizontal="right"/>
    </xf>
    <xf numFmtId="0" fontId="1" fillId="0" borderId="31" xfId="0" applyFont="1" applyBorder="1"/>
    <xf numFmtId="3" fontId="1" fillId="0" borderId="37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4" fontId="1" fillId="0" borderId="21" xfId="0" applyNumberFormat="1" applyFont="1" applyBorder="1" applyAlignment="1">
      <alignment horizontal="right"/>
    </xf>
    <xf numFmtId="3" fontId="1" fillId="0" borderId="31" xfId="0" applyNumberFormat="1" applyFont="1" applyBorder="1" applyAlignment="1">
      <alignment horizontal="right"/>
    </xf>
    <xf numFmtId="0" fontId="1" fillId="2" borderId="39" xfId="0" applyFont="1" applyFill="1" applyBorder="1"/>
    <xf numFmtId="0" fontId="7" fillId="2" borderId="42" xfId="0" applyFont="1" applyFill="1" applyBorder="1"/>
    <xf numFmtId="0" fontId="1" fillId="2" borderId="42" xfId="0" applyFont="1" applyFill="1" applyBorder="1"/>
    <xf numFmtId="4" fontId="1" fillId="2" borderId="48" xfId="0" applyNumberFormat="1" applyFont="1" applyFill="1" applyBorder="1"/>
    <xf numFmtId="4" fontId="1" fillId="2" borderId="39" xfId="0" applyNumberFormat="1" applyFont="1" applyFill="1" applyBorder="1"/>
    <xf numFmtId="4" fontId="1" fillId="2" borderId="42" xfId="0" applyNumberFormat="1" applyFont="1" applyFill="1" applyBorder="1"/>
    <xf numFmtId="3" fontId="3" fillId="0" borderId="0" xfId="0" applyNumberFormat="1" applyFont="1"/>
    <xf numFmtId="4" fontId="3" fillId="0" borderId="0" xfId="0" applyNumberFormat="1" applyFont="1"/>
    <xf numFmtId="0" fontId="1" fillId="0" borderId="0" xfId="1" applyFont="1"/>
    <xf numFmtId="0" fontId="11" fillId="0" borderId="0" xfId="1" applyFont="1" applyAlignment="1">
      <alignment horizontal="centerContinuous"/>
    </xf>
    <xf numFmtId="0" fontId="12" fillId="0" borderId="0" xfId="1" applyFont="1" applyAlignment="1">
      <alignment horizontal="centerContinuous"/>
    </xf>
    <xf numFmtId="0" fontId="12" fillId="0" borderId="0" xfId="1" applyFont="1" applyAlignment="1">
      <alignment horizontal="right"/>
    </xf>
    <xf numFmtId="0" fontId="1" fillId="0" borderId="51" xfId="1" applyFont="1" applyBorder="1"/>
    <xf numFmtId="0" fontId="3" fillId="0" borderId="52" xfId="1" applyFont="1" applyBorder="1" applyAlignment="1">
      <alignment horizontal="right"/>
    </xf>
    <xf numFmtId="49" fontId="1" fillId="0" borderId="51" xfId="1" applyNumberFormat="1" applyFont="1" applyBorder="1" applyAlignment="1">
      <alignment horizontal="left"/>
    </xf>
    <xf numFmtId="0" fontId="1" fillId="0" borderId="53" xfId="1" applyFont="1" applyBorder="1"/>
    <xf numFmtId="0" fontId="1" fillId="0" borderId="56" xfId="1" applyFont="1" applyBorder="1"/>
    <xf numFmtId="0" fontId="3" fillId="0" borderId="0" xfId="1" applyFont="1"/>
    <xf numFmtId="0" fontId="1" fillId="0" borderId="0" xfId="1" applyFont="1" applyAlignment="1">
      <alignment horizontal="right"/>
    </xf>
    <xf numFmtId="0" fontId="1" fillId="0" borderId="0" xfId="1" applyFont="1" applyAlignment="1"/>
    <xf numFmtId="49" fontId="3" fillId="2" borderId="15" xfId="1" applyNumberFormat="1" applyFont="1" applyFill="1" applyBorder="1"/>
    <xf numFmtId="0" fontId="3" fillId="2" borderId="3" xfId="1" applyFont="1" applyFill="1" applyBorder="1" applyAlignment="1">
      <alignment horizontal="center"/>
    </xf>
    <xf numFmtId="0" fontId="3" fillId="2" borderId="3" xfId="1" applyNumberFormat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/>
    </xf>
    <xf numFmtId="0" fontId="3" fillId="2" borderId="15" xfId="1" applyFont="1" applyFill="1" applyBorder="1" applyAlignment="1">
      <alignment horizontal="center" wrapText="1"/>
    </xf>
    <xf numFmtId="0" fontId="7" fillId="0" borderId="17" xfId="1" applyFont="1" applyBorder="1" applyAlignment="1">
      <alignment horizontal="center"/>
    </xf>
    <xf numFmtId="49" fontId="7" fillId="0" borderId="17" xfId="1" applyNumberFormat="1" applyFont="1" applyBorder="1" applyAlignment="1">
      <alignment horizontal="left"/>
    </xf>
    <xf numFmtId="0" fontId="7" fillId="0" borderId="1" xfId="1" applyFont="1" applyBorder="1"/>
    <xf numFmtId="0" fontId="1" fillId="0" borderId="2" xfId="1" applyFont="1" applyBorder="1" applyAlignment="1">
      <alignment horizontal="center"/>
    </xf>
    <xf numFmtId="0" fontId="1" fillId="0" borderId="2" xfId="1" applyNumberFormat="1" applyFont="1" applyBorder="1" applyAlignment="1">
      <alignment horizontal="right"/>
    </xf>
    <xf numFmtId="0" fontId="1" fillId="0" borderId="3" xfId="1" applyNumberFormat="1" applyFont="1" applyBorder="1"/>
    <xf numFmtId="0" fontId="1" fillId="0" borderId="6" xfId="1" applyNumberFormat="1" applyFont="1" applyFill="1" applyBorder="1"/>
    <xf numFmtId="0" fontId="1" fillId="0" borderId="8" xfId="1" applyNumberFormat="1" applyFont="1" applyFill="1" applyBorder="1"/>
    <xf numFmtId="0" fontId="1" fillId="0" borderId="6" xfId="1" applyFont="1" applyFill="1" applyBorder="1"/>
    <xf numFmtId="0" fontId="1" fillId="0" borderId="8" xfId="1" applyFont="1" applyFill="1" applyBorder="1"/>
    <xf numFmtId="0" fontId="13" fillId="0" borderId="0" xfId="1" applyFont="1"/>
    <xf numFmtId="0" fontId="8" fillId="0" borderId="16" xfId="1" applyFont="1" applyBorder="1" applyAlignment="1">
      <alignment horizontal="center" vertical="top"/>
    </xf>
    <xf numFmtId="49" fontId="8" fillId="0" borderId="16" xfId="1" applyNumberFormat="1" applyFont="1" applyBorder="1" applyAlignment="1">
      <alignment horizontal="left" vertical="top"/>
    </xf>
    <xf numFmtId="0" fontId="8" fillId="0" borderId="16" xfId="1" applyFont="1" applyBorder="1" applyAlignment="1">
      <alignment vertical="top" wrapText="1"/>
    </xf>
    <xf numFmtId="49" fontId="8" fillId="0" borderId="16" xfId="1" applyNumberFormat="1" applyFont="1" applyBorder="1" applyAlignment="1">
      <alignment horizontal="center" shrinkToFit="1"/>
    </xf>
    <xf numFmtId="4" fontId="8" fillId="0" borderId="16" xfId="1" applyNumberFormat="1" applyFont="1" applyBorder="1" applyAlignment="1">
      <alignment horizontal="right"/>
    </xf>
    <xf numFmtId="4" fontId="8" fillId="0" borderId="16" xfId="1" applyNumberFormat="1" applyFont="1" applyBorder="1"/>
    <xf numFmtId="167" fontId="8" fillId="0" borderId="16" xfId="1" applyNumberFormat="1" applyFont="1" applyBorder="1"/>
    <xf numFmtId="4" fontId="8" fillId="0" borderId="8" xfId="1" applyNumberFormat="1" applyFont="1" applyBorder="1"/>
    <xf numFmtId="0" fontId="3" fillId="0" borderId="17" xfId="1" applyFont="1" applyBorder="1" applyAlignment="1">
      <alignment horizontal="center"/>
    </xf>
    <xf numFmtId="49" fontId="3" fillId="0" borderId="17" xfId="1" applyNumberFormat="1" applyFont="1" applyBorder="1" applyAlignment="1">
      <alignment horizontal="left"/>
    </xf>
    <xf numFmtId="4" fontId="1" fillId="0" borderId="5" xfId="1" applyNumberFormat="1" applyFont="1" applyBorder="1"/>
    <xf numFmtId="0" fontId="16" fillId="0" borderId="0" xfId="1" applyFont="1" applyAlignment="1">
      <alignment wrapText="1"/>
    </xf>
    <xf numFmtId="49" fontId="3" fillId="0" borderId="17" xfId="1" applyNumberFormat="1" applyFont="1" applyBorder="1" applyAlignment="1">
      <alignment horizontal="right"/>
    </xf>
    <xf numFmtId="4" fontId="17" fillId="6" borderId="65" xfId="1" applyNumberFormat="1" applyFont="1" applyFill="1" applyBorder="1" applyAlignment="1">
      <alignment horizontal="right" wrapText="1"/>
    </xf>
    <xf numFmtId="0" fontId="17" fillId="6" borderId="4" xfId="1" applyFont="1" applyFill="1" applyBorder="1" applyAlignment="1">
      <alignment horizontal="left" wrapText="1"/>
    </xf>
    <xf numFmtId="0" fontId="17" fillId="0" borderId="5" xfId="0" applyFont="1" applyBorder="1" applyAlignment="1">
      <alignment horizontal="right"/>
    </xf>
    <xf numFmtId="0" fontId="1" fillId="0" borderId="4" xfId="1" applyFont="1" applyBorder="1"/>
    <xf numFmtId="0" fontId="1" fillId="0" borderId="0" xfId="1" applyFont="1" applyBorder="1"/>
    <xf numFmtId="0" fontId="1" fillId="2" borderId="15" xfId="1" applyFont="1" applyFill="1" applyBorder="1" applyAlignment="1">
      <alignment horizontal="center"/>
    </xf>
    <xf numFmtId="49" fontId="19" fillId="2" borderId="15" xfId="1" applyNumberFormat="1" applyFont="1" applyFill="1" applyBorder="1" applyAlignment="1">
      <alignment horizontal="left"/>
    </xf>
    <xf numFmtId="0" fontId="19" fillId="2" borderId="1" xfId="1" applyFont="1" applyFill="1" applyBorder="1"/>
    <xf numFmtId="0" fontId="1" fillId="2" borderId="2" xfId="1" applyFont="1" applyFill="1" applyBorder="1" applyAlignment="1">
      <alignment horizontal="center"/>
    </xf>
    <xf numFmtId="4" fontId="1" fillId="2" borderId="2" xfId="1" applyNumberFormat="1" applyFont="1" applyFill="1" applyBorder="1" applyAlignment="1">
      <alignment horizontal="right"/>
    </xf>
    <xf numFmtId="4" fontId="1" fillId="2" borderId="3" xfId="1" applyNumberFormat="1" applyFont="1" applyFill="1" applyBorder="1" applyAlignment="1">
      <alignment horizontal="right"/>
    </xf>
    <xf numFmtId="4" fontId="7" fillId="2" borderId="15" xfId="1" applyNumberFormat="1" applyFont="1" applyFill="1" applyBorder="1"/>
    <xf numFmtId="0" fontId="1" fillId="2" borderId="2" xfId="1" applyFont="1" applyFill="1" applyBorder="1"/>
    <xf numFmtId="4" fontId="7" fillId="2" borderId="3" xfId="1" applyNumberFormat="1" applyFont="1" applyFill="1" applyBorder="1"/>
    <xf numFmtId="3" fontId="1" fillId="0" borderId="0" xfId="1" applyNumberFormat="1" applyFont="1"/>
    <xf numFmtId="0" fontId="20" fillId="0" borderId="0" xfId="1" applyFont="1" applyAlignment="1"/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" fillId="0" borderId="0" xfId="1" applyFont="1" applyBorder="1" applyAlignment="1">
      <alignment horizontal="right"/>
    </xf>
    <xf numFmtId="49" fontId="3" fillId="0" borderId="28" xfId="0" applyNumberFormat="1" applyFont="1" applyBorder="1"/>
    <xf numFmtId="4" fontId="14" fillId="6" borderId="65" xfId="1" applyNumberFormat="1" applyFont="1" applyFill="1" applyBorder="1" applyAlignment="1">
      <alignment horizontal="right" wrapText="1"/>
    </xf>
    <xf numFmtId="16" fontId="16" fillId="0" borderId="0" xfId="1" applyNumberFormat="1" applyFont="1" applyAlignment="1">
      <alignment wrapText="1"/>
    </xf>
    <xf numFmtId="14" fontId="1" fillId="0" borderId="5" xfId="0" applyNumberFormat="1" applyFont="1" applyBorder="1"/>
    <xf numFmtId="2" fontId="1" fillId="0" borderId="5" xfId="0" applyNumberFormat="1" applyFont="1" applyBorder="1"/>
    <xf numFmtId="2" fontId="1" fillId="0" borderId="17" xfId="0" applyNumberFormat="1" applyFont="1" applyBorder="1"/>
    <xf numFmtId="2" fontId="1" fillId="0" borderId="61" xfId="0" applyNumberFormat="1" applyFont="1" applyBorder="1"/>
    <xf numFmtId="2" fontId="7" fillId="2" borderId="14" xfId="0" applyNumberFormat="1" applyFont="1" applyFill="1" applyBorder="1"/>
    <xf numFmtId="2" fontId="7" fillId="2" borderId="59" xfId="0" applyNumberFormat="1" applyFont="1" applyFill="1" applyBorder="1"/>
    <xf numFmtId="2" fontId="7" fillId="2" borderId="60" xfId="0" applyNumberFormat="1" applyFont="1" applyFill="1" applyBorder="1"/>
    <xf numFmtId="2" fontId="1" fillId="0" borderId="25" xfId="0" applyNumberFormat="1" applyFont="1" applyBorder="1"/>
    <xf numFmtId="2" fontId="1" fillId="0" borderId="41" xfId="0" applyNumberFormat="1" applyFont="1" applyBorder="1"/>
    <xf numFmtId="2" fontId="4" fillId="0" borderId="16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2" fontId="3" fillId="0" borderId="16" xfId="0" applyNumberFormat="1" applyFont="1" applyBorder="1" applyAlignment="1">
      <alignment horizontal="right"/>
    </xf>
    <xf numFmtId="2" fontId="4" fillId="0" borderId="17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right"/>
    </xf>
    <xf numFmtId="2" fontId="4" fillId="4" borderId="15" xfId="0" applyNumberFormat="1" applyFont="1" applyFill="1" applyBorder="1" applyAlignment="1">
      <alignment horizontal="right" vertical="center"/>
    </xf>
    <xf numFmtId="4" fontId="4" fillId="0" borderId="16" xfId="0" applyNumberFormat="1" applyFont="1" applyBorder="1" applyAlignment="1">
      <alignment horizontal="right"/>
    </xf>
    <xf numFmtId="4" fontId="3" fillId="0" borderId="8" xfId="0" applyNumberFormat="1" applyFont="1" applyBorder="1" applyAlignment="1">
      <alignment horizontal="right"/>
    </xf>
    <xf numFmtId="4" fontId="3" fillId="0" borderId="16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" fontId="4" fillId="0" borderId="17" xfId="0" applyNumberFormat="1" applyFont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4" fillId="4" borderId="15" xfId="0" applyNumberFormat="1" applyFont="1" applyFill="1" applyBorder="1" applyAlignment="1">
      <alignment horizontal="right" vertical="center"/>
    </xf>
    <xf numFmtId="4" fontId="4" fillId="4" borderId="3" xfId="0" applyNumberFormat="1" applyFont="1" applyFill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39" xfId="0" applyFont="1" applyBorder="1" applyAlignment="1">
      <alignment horizontal="center" shrinkToFit="1"/>
    </xf>
    <xf numFmtId="0" fontId="1" fillId="0" borderId="40" xfId="0" applyFont="1" applyBorder="1" applyAlignment="1">
      <alignment horizontal="center" shrinkToFit="1"/>
    </xf>
    <xf numFmtId="0" fontId="3" fillId="0" borderId="1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168" fontId="1" fillId="0" borderId="1" xfId="0" applyNumberFormat="1" applyFont="1" applyBorder="1" applyAlignment="1">
      <alignment horizontal="right" indent="2"/>
    </xf>
    <xf numFmtId="168" fontId="1" fillId="0" borderId="30" xfId="0" applyNumberFormat="1" applyFont="1" applyBorder="1" applyAlignment="1">
      <alignment horizontal="right" indent="2"/>
    </xf>
    <xf numFmtId="168" fontId="6" fillId="2" borderId="47" xfId="0" applyNumberFormat="1" applyFont="1" applyFill="1" applyBorder="1" applyAlignment="1">
      <alignment horizontal="right" indent="2"/>
    </xf>
    <xf numFmtId="168" fontId="6" fillId="2" borderId="48" xfId="0" applyNumberFormat="1" applyFont="1" applyFill="1" applyBorder="1" applyAlignment="1">
      <alignment horizontal="right" indent="2"/>
    </xf>
    <xf numFmtId="0" fontId="8" fillId="0" borderId="0" xfId="0" applyFont="1" applyAlignment="1">
      <alignment horizontal="left" vertical="top" wrapText="1"/>
    </xf>
    <xf numFmtId="0" fontId="1" fillId="0" borderId="49" xfId="1" applyFont="1" applyBorder="1" applyAlignment="1">
      <alignment horizontal="center"/>
    </xf>
    <xf numFmtId="0" fontId="1" fillId="0" borderId="50" xfId="1" applyFont="1" applyBorder="1" applyAlignment="1">
      <alignment horizontal="center"/>
    </xf>
    <xf numFmtId="0" fontId="1" fillId="0" borderId="54" xfId="1" applyFont="1" applyBorder="1" applyAlignment="1">
      <alignment horizontal="center"/>
    </xf>
    <xf numFmtId="0" fontId="1" fillId="0" borderId="55" xfId="1" applyFont="1" applyBorder="1" applyAlignment="1">
      <alignment horizontal="center"/>
    </xf>
    <xf numFmtId="0" fontId="1" fillId="0" borderId="57" xfId="1" applyFont="1" applyBorder="1" applyAlignment="1">
      <alignment horizontal="left"/>
    </xf>
    <xf numFmtId="0" fontId="1" fillId="0" borderId="56" xfId="1" applyFont="1" applyBorder="1" applyAlignment="1">
      <alignment horizontal="left"/>
    </xf>
    <xf numFmtId="0" fontId="1" fillId="0" borderId="58" xfId="1" applyFont="1" applyBorder="1" applyAlignment="1">
      <alignment horizontal="left"/>
    </xf>
    <xf numFmtId="3" fontId="7" fillId="2" borderId="42" xfId="0" applyNumberFormat="1" applyFont="1" applyFill="1" applyBorder="1" applyAlignment="1">
      <alignment horizontal="right"/>
    </xf>
    <xf numFmtId="3" fontId="7" fillId="2" borderId="48" xfId="0" applyNumberFormat="1" applyFont="1" applyFill="1" applyBorder="1" applyAlignment="1">
      <alignment horizontal="right"/>
    </xf>
    <xf numFmtId="0" fontId="14" fillId="6" borderId="4" xfId="1" applyNumberFormat="1" applyFont="1" applyFill="1" applyBorder="1" applyAlignment="1">
      <alignment horizontal="left" wrapText="1" indent="1"/>
    </xf>
    <xf numFmtId="0" fontId="15" fillId="0" borderId="0" xfId="0" applyNumberFormat="1" applyFont="1"/>
    <xf numFmtId="0" fontId="15" fillId="0" borderId="5" xfId="0" applyNumberFormat="1" applyFont="1" applyBorder="1"/>
    <xf numFmtId="0" fontId="10" fillId="0" borderId="0" xfId="1" applyFont="1" applyAlignment="1">
      <alignment horizontal="center"/>
    </xf>
    <xf numFmtId="49" fontId="1" fillId="0" borderId="54" xfId="1" applyNumberFormat="1" applyFont="1" applyBorder="1" applyAlignment="1">
      <alignment horizontal="center"/>
    </xf>
    <xf numFmtId="0" fontId="1" fillId="0" borderId="57" xfId="1" applyFont="1" applyBorder="1" applyAlignment="1">
      <alignment horizontal="center" shrinkToFit="1"/>
    </xf>
    <xf numFmtId="0" fontId="1" fillId="0" borderId="56" xfId="1" applyFont="1" applyBorder="1" applyAlignment="1">
      <alignment horizontal="center" shrinkToFit="1"/>
    </xf>
    <xf numFmtId="0" fontId="1" fillId="0" borderId="58" xfId="1" applyFont="1" applyBorder="1" applyAlignment="1">
      <alignment horizontal="center" shrinkToFit="1"/>
    </xf>
    <xf numFmtId="49" fontId="17" fillId="6" borderId="63" xfId="1" applyNumberFormat="1" applyFont="1" applyFill="1" applyBorder="1" applyAlignment="1">
      <alignment horizontal="left" wrapText="1"/>
    </xf>
    <xf numFmtId="49" fontId="18" fillId="0" borderId="64" xfId="0" applyNumberFormat="1" applyFont="1" applyBorder="1" applyAlignment="1">
      <alignment horizontal="left" wrapText="1"/>
    </xf>
    <xf numFmtId="49" fontId="14" fillId="6" borderId="63" xfId="1" applyNumberFormat="1" applyFont="1" applyFill="1" applyBorder="1" applyAlignment="1">
      <alignment horizontal="left" wrapText="1"/>
    </xf>
    <xf numFmtId="4" fontId="6" fillId="5" borderId="13" xfId="0" applyNumberFormat="1" applyFont="1" applyFill="1" applyBorder="1" applyAlignment="1">
      <alignment horizontal="right" vertical="center"/>
    </xf>
    <xf numFmtId="4" fontId="6" fillId="5" borderId="14" xfId="0" applyNumberFormat="1" applyFont="1" applyFill="1" applyBorder="1" applyAlignment="1">
      <alignment horizontal="right" vertical="center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pageSetUpPr fitToPage="1"/>
  </sheetPr>
  <dimension ref="A1:O75"/>
  <sheetViews>
    <sheetView showGridLines="0" tabSelected="1" topLeftCell="B1" zoomScaleNormal="100" zoomScaleSheetLayoutView="75" workbookViewId="0">
      <selection activeCell="I23" sqref="I23:J23"/>
    </sheetView>
  </sheetViews>
  <sheetFormatPr defaultRowHeight="12.75" x14ac:dyDescent="0.2"/>
  <cols>
    <col min="1" max="1" width="0.5703125" style="1" hidden="1" customWidth="1"/>
    <col min="2" max="2" width="7.140625" style="1" customWidth="1"/>
    <col min="3" max="3" width="9.140625" style="1"/>
    <col min="4" max="4" width="19.7109375" style="1" customWidth="1"/>
    <col min="5" max="5" width="6.85546875" style="1" customWidth="1"/>
    <col min="6" max="6" width="13.140625" style="1" customWidth="1"/>
    <col min="7" max="7" width="12.42578125" style="2" customWidth="1"/>
    <col min="8" max="8" width="13.5703125" style="1" customWidth="1"/>
    <col min="9" max="9" width="11.42578125" style="2" customWidth="1"/>
    <col min="10" max="10" width="7" style="2" customWidth="1"/>
    <col min="11" max="15" width="10.7109375" style="1" customWidth="1"/>
    <col min="16" max="16384" width="9.140625" style="1"/>
  </cols>
  <sheetData>
    <row r="1" spans="2:15" ht="12" customHeight="1" x14ac:dyDescent="0.2"/>
    <row r="2" spans="2:15" ht="17.25" customHeight="1" x14ac:dyDescent="0.25">
      <c r="B2" s="3"/>
      <c r="C2" s="4" t="s">
        <v>862</v>
      </c>
      <c r="E2" s="5"/>
      <c r="F2" s="4"/>
      <c r="G2" s="6"/>
      <c r="H2" s="7" t="s">
        <v>0</v>
      </c>
      <c r="I2" s="8">
        <f ca="1">TODAY()</f>
        <v>45907</v>
      </c>
      <c r="K2" s="3"/>
    </row>
    <row r="3" spans="2:15" ht="6" customHeight="1" x14ac:dyDescent="0.2">
      <c r="C3" s="9"/>
      <c r="D3" s="10" t="s">
        <v>1</v>
      </c>
    </row>
    <row r="4" spans="2:15" ht="4.5" customHeight="1" x14ac:dyDescent="0.2"/>
    <row r="5" spans="2:15" ht="13.5" customHeight="1" x14ac:dyDescent="0.25">
      <c r="C5" s="11" t="s">
        <v>2</v>
      </c>
      <c r="D5" s="12" t="s">
        <v>90</v>
      </c>
      <c r="E5" s="13" t="s">
        <v>91</v>
      </c>
      <c r="F5" s="14"/>
      <c r="G5" s="15"/>
      <c r="H5" s="14"/>
      <c r="I5" s="15"/>
      <c r="O5" s="8"/>
    </row>
    <row r="7" spans="2:15" x14ac:dyDescent="0.2">
      <c r="C7" s="16" t="s">
        <v>3</v>
      </c>
      <c r="D7" s="17" t="s">
        <v>163</v>
      </c>
      <c r="H7" s="18" t="s">
        <v>4</v>
      </c>
      <c r="I7" s="2" t="s">
        <v>858</v>
      </c>
      <c r="J7" s="17"/>
      <c r="K7" s="17"/>
    </row>
    <row r="8" spans="2:15" x14ac:dyDescent="0.2">
      <c r="D8" s="17" t="s">
        <v>855</v>
      </c>
      <c r="H8" s="18" t="s">
        <v>5</v>
      </c>
      <c r="I8" s="2" t="s">
        <v>859</v>
      </c>
      <c r="J8" s="17"/>
      <c r="K8" s="17"/>
    </row>
    <row r="9" spans="2:15" x14ac:dyDescent="0.2">
      <c r="C9" s="18" t="s">
        <v>857</v>
      </c>
      <c r="D9" s="17" t="s">
        <v>856</v>
      </c>
      <c r="H9" s="18"/>
      <c r="J9" s="17"/>
    </row>
    <row r="10" spans="2:15" x14ac:dyDescent="0.2">
      <c r="H10" s="18"/>
      <c r="J10" s="17"/>
    </row>
    <row r="11" spans="2:15" x14ac:dyDescent="0.2">
      <c r="C11" s="16" t="s">
        <v>6</v>
      </c>
      <c r="D11" s="17"/>
      <c r="H11" s="18" t="s">
        <v>4</v>
      </c>
      <c r="J11" s="17"/>
      <c r="K11" s="17"/>
    </row>
    <row r="12" spans="2:15" x14ac:dyDescent="0.2">
      <c r="D12" s="17"/>
      <c r="H12" s="18" t="s">
        <v>5</v>
      </c>
      <c r="J12" s="17"/>
      <c r="K12" s="17"/>
    </row>
    <row r="13" spans="2:15" ht="12" customHeight="1" x14ac:dyDescent="0.2">
      <c r="C13" s="18"/>
      <c r="D13" s="17"/>
      <c r="J13" s="18"/>
    </row>
    <row r="14" spans="2:15" ht="24.75" customHeight="1" x14ac:dyDescent="0.2">
      <c r="C14" s="19" t="s">
        <v>7</v>
      </c>
      <c r="H14" s="19" t="s">
        <v>8</v>
      </c>
      <c r="J14" s="18"/>
    </row>
    <row r="15" spans="2:15" ht="12.75" customHeight="1" x14ac:dyDescent="0.2">
      <c r="J15" s="18"/>
    </row>
    <row r="16" spans="2:15" ht="28.5" customHeight="1" x14ac:dyDescent="0.2">
      <c r="C16" s="19" t="s">
        <v>9</v>
      </c>
      <c r="H16" s="19" t="s">
        <v>9</v>
      </c>
    </row>
    <row r="17" spans="2:12" ht="25.5" customHeight="1" x14ac:dyDescent="0.2"/>
    <row r="18" spans="2:12" ht="13.5" customHeight="1" x14ac:dyDescent="0.2">
      <c r="B18" s="20"/>
      <c r="C18" s="21"/>
      <c r="D18" s="21"/>
      <c r="E18" s="22"/>
      <c r="F18" s="23"/>
      <c r="G18" s="24"/>
      <c r="H18" s="25"/>
      <c r="I18" s="24"/>
      <c r="J18" s="26" t="s">
        <v>10</v>
      </c>
      <c r="K18" s="27"/>
    </row>
    <row r="19" spans="2:12" ht="15" customHeight="1" x14ac:dyDescent="0.2">
      <c r="B19" s="28" t="s">
        <v>11</v>
      </c>
      <c r="C19" s="29"/>
      <c r="D19" s="30"/>
      <c r="E19" s="31"/>
      <c r="F19" s="32"/>
      <c r="G19" s="33"/>
      <c r="H19" s="33"/>
      <c r="I19" s="311">
        <f>ROUND(G33,0)</f>
        <v>0</v>
      </c>
      <c r="J19" s="312"/>
      <c r="K19" s="34"/>
    </row>
    <row r="20" spans="2:12" x14ac:dyDescent="0.2">
      <c r="B20" s="28" t="s">
        <v>13</v>
      </c>
      <c r="C20" s="29"/>
      <c r="D20" s="30"/>
      <c r="E20" s="31"/>
      <c r="F20" s="35"/>
      <c r="G20" s="36"/>
      <c r="H20" s="36"/>
      <c r="I20" s="313">
        <f>ROUND(I19*D20/100,0)</f>
        <v>0</v>
      </c>
      <c r="J20" s="314"/>
      <c r="K20" s="34"/>
    </row>
    <row r="21" spans="2:12" x14ac:dyDescent="0.2">
      <c r="B21" s="28" t="s">
        <v>11</v>
      </c>
      <c r="C21" s="29"/>
      <c r="D21" s="30">
        <v>21</v>
      </c>
      <c r="E21" s="31" t="s">
        <v>12</v>
      </c>
      <c r="F21" s="35"/>
      <c r="G21" s="36"/>
      <c r="H21" s="36"/>
      <c r="I21" s="313">
        <f>H33</f>
        <v>0</v>
      </c>
      <c r="J21" s="314"/>
      <c r="K21" s="34"/>
    </row>
    <row r="22" spans="2:12" ht="13.5" thickBot="1" x14ac:dyDescent="0.25">
      <c r="B22" s="28" t="s">
        <v>13</v>
      </c>
      <c r="C22" s="29"/>
      <c r="D22" s="30">
        <f>SazbaDPH2</f>
        <v>21</v>
      </c>
      <c r="E22" s="31" t="s">
        <v>12</v>
      </c>
      <c r="F22" s="37"/>
      <c r="G22" s="38"/>
      <c r="H22" s="38"/>
      <c r="I22" s="315">
        <f>(I21*D21/100)</f>
        <v>0</v>
      </c>
      <c r="J22" s="316"/>
      <c r="K22" s="34"/>
    </row>
    <row r="23" spans="2:12" ht="16.5" thickBot="1" x14ac:dyDescent="0.25">
      <c r="B23" s="39" t="s">
        <v>14</v>
      </c>
      <c r="C23" s="40"/>
      <c r="D23" s="40"/>
      <c r="E23" s="41"/>
      <c r="F23" s="42"/>
      <c r="G23" s="43"/>
      <c r="H23" s="43"/>
      <c r="I23" s="348">
        <f>SUM(I19:I22)</f>
        <v>0</v>
      </c>
      <c r="J23" s="349"/>
      <c r="K23" s="44"/>
    </row>
    <row r="26" spans="2:12" ht="1.5" customHeight="1" x14ac:dyDescent="0.2"/>
    <row r="27" spans="2:12" ht="15.75" customHeight="1" x14ac:dyDescent="0.25">
      <c r="B27" s="13" t="s">
        <v>15</v>
      </c>
      <c r="C27" s="45"/>
      <c r="D27" s="45"/>
      <c r="E27" s="45"/>
      <c r="F27" s="45"/>
      <c r="G27" s="45"/>
      <c r="H27" s="45"/>
      <c r="I27" s="45"/>
      <c r="J27" s="45"/>
      <c r="K27" s="45"/>
      <c r="L27" s="46"/>
    </row>
    <row r="28" spans="2:12" ht="5.25" customHeight="1" x14ac:dyDescent="0.2">
      <c r="L28" s="46"/>
    </row>
    <row r="29" spans="2:12" ht="24" customHeight="1" x14ac:dyDescent="0.2">
      <c r="B29" s="47" t="s">
        <v>16</v>
      </c>
      <c r="C29" s="48"/>
      <c r="D29" s="48"/>
      <c r="E29" s="49"/>
      <c r="F29" s="50" t="s">
        <v>17</v>
      </c>
      <c r="G29" s="51" t="str">
        <f>CONCATENATE("Základ DPH ",SazbaDPH1," %")</f>
        <v>Základ DPH  %</v>
      </c>
      <c r="H29" s="50" t="str">
        <f>CONCATENATE("Základ DPH ",SazbaDPH2," %")</f>
        <v>Základ DPH 21 %</v>
      </c>
      <c r="I29" s="50" t="s">
        <v>18</v>
      </c>
      <c r="J29" s="50" t="s">
        <v>12</v>
      </c>
    </row>
    <row r="30" spans="2:12" x14ac:dyDescent="0.2">
      <c r="B30" s="52" t="s">
        <v>93</v>
      </c>
      <c r="C30" s="53" t="s">
        <v>94</v>
      </c>
      <c r="D30" s="54"/>
      <c r="E30" s="55"/>
      <c r="F30" s="296">
        <f>G30+H30+I30</f>
        <v>0</v>
      </c>
      <c r="G30" s="297">
        <v>0</v>
      </c>
      <c r="H30" s="298">
        <f>'00 00 KL'!$C$23</f>
        <v>0</v>
      </c>
      <c r="I30" s="298">
        <f t="shared" ref="I30:I32" si="0">(G30*SazbaDPH1)/100+(H30*SazbaDPH2)/100</f>
        <v>0</v>
      </c>
      <c r="J30" s="58" t="str">
        <f t="shared" ref="J30:J32" si="1">IF(CelkemObjekty=0,"",F30/CelkemObjekty*100)</f>
        <v/>
      </c>
    </row>
    <row r="31" spans="2:12" x14ac:dyDescent="0.2">
      <c r="B31" s="59" t="s">
        <v>165</v>
      </c>
      <c r="C31" s="60" t="s">
        <v>166</v>
      </c>
      <c r="D31" s="61"/>
      <c r="E31" s="62"/>
      <c r="F31" s="299">
        <f t="shared" ref="F31:F32" si="2">G31+H31+I31</f>
        <v>0</v>
      </c>
      <c r="G31" s="300">
        <v>0</v>
      </c>
      <c r="H31" s="301">
        <f>'SO 302 302 KL'!$C$23</f>
        <v>0</v>
      </c>
      <c r="I31" s="301">
        <f t="shared" si="0"/>
        <v>0</v>
      </c>
      <c r="J31" s="58" t="str">
        <f t="shared" si="1"/>
        <v/>
      </c>
    </row>
    <row r="32" spans="2:12" x14ac:dyDescent="0.2">
      <c r="B32" s="59" t="s">
        <v>576</v>
      </c>
      <c r="C32" s="60" t="s">
        <v>577</v>
      </c>
      <c r="D32" s="61"/>
      <c r="E32" s="62"/>
      <c r="F32" s="299">
        <f t="shared" si="2"/>
        <v>0</v>
      </c>
      <c r="G32" s="300">
        <v>0</v>
      </c>
      <c r="H32" s="301">
        <f>'SO 303 303 KL'!$C$23</f>
        <v>0</v>
      </c>
      <c r="I32" s="301">
        <f t="shared" si="0"/>
        <v>0</v>
      </c>
      <c r="J32" s="58" t="str">
        <f t="shared" si="1"/>
        <v/>
      </c>
    </row>
    <row r="33" spans="2:11" ht="17.25" customHeight="1" x14ac:dyDescent="0.2">
      <c r="B33" s="65" t="s">
        <v>19</v>
      </c>
      <c r="C33" s="66"/>
      <c r="D33" s="67"/>
      <c r="E33" s="68"/>
      <c r="F33" s="302">
        <f>SUM(F30:F32)</f>
        <v>0</v>
      </c>
      <c r="G33" s="302">
        <f>SUM(G30:G32)</f>
        <v>0</v>
      </c>
      <c r="H33" s="302">
        <f>SUM(H30:H32)</f>
        <v>0</v>
      </c>
      <c r="I33" s="302">
        <f>SUM(I30:I32)</f>
        <v>0</v>
      </c>
      <c r="J33" s="70" t="str">
        <f t="shared" ref="J33" si="3">IF(CelkemObjekty=0,"",F33/CelkemObjekty*100)</f>
        <v/>
      </c>
    </row>
    <row r="34" spans="2:11" x14ac:dyDescent="0.2">
      <c r="B34" s="71"/>
      <c r="C34" s="71"/>
      <c r="D34" s="71"/>
      <c r="E34" s="71"/>
      <c r="F34" s="71"/>
      <c r="G34" s="71"/>
      <c r="H34" s="71"/>
      <c r="I34" s="71"/>
      <c r="J34" s="71"/>
      <c r="K34" s="71"/>
    </row>
    <row r="35" spans="2:11" ht="9.75" customHeight="1" x14ac:dyDescent="0.2">
      <c r="B35" s="71"/>
      <c r="C35" s="71"/>
      <c r="D35" s="71"/>
      <c r="E35" s="71"/>
      <c r="F35" s="71"/>
      <c r="G35" s="71"/>
      <c r="H35" s="71"/>
      <c r="I35" s="71"/>
      <c r="J35" s="71"/>
      <c r="K35" s="71"/>
    </row>
    <row r="36" spans="2:11" ht="7.5" customHeight="1" x14ac:dyDescent="0.2">
      <c r="B36" s="71"/>
      <c r="C36" s="71"/>
      <c r="D36" s="71"/>
      <c r="E36" s="71"/>
      <c r="F36" s="71"/>
      <c r="G36" s="71"/>
      <c r="H36" s="71"/>
      <c r="I36" s="71"/>
      <c r="J36" s="71"/>
      <c r="K36" s="71"/>
    </row>
    <row r="37" spans="2:11" ht="18" x14ac:dyDescent="0.25">
      <c r="B37" s="13" t="s">
        <v>20</v>
      </c>
      <c r="C37" s="45"/>
      <c r="D37" s="45"/>
      <c r="E37" s="45"/>
      <c r="F37" s="45"/>
      <c r="G37" s="45"/>
      <c r="H37" s="45"/>
      <c r="I37" s="45"/>
      <c r="J37" s="45"/>
      <c r="K37" s="71"/>
    </row>
    <row r="38" spans="2:11" x14ac:dyDescent="0.2">
      <c r="K38" s="71"/>
    </row>
    <row r="39" spans="2:11" ht="25.5" x14ac:dyDescent="0.2">
      <c r="B39" s="72" t="s">
        <v>21</v>
      </c>
      <c r="C39" s="73" t="s">
        <v>22</v>
      </c>
      <c r="D39" s="48"/>
      <c r="E39" s="49"/>
      <c r="F39" s="50" t="s">
        <v>17</v>
      </c>
      <c r="G39" s="51" t="str">
        <f>CONCATENATE("Základ DPH ",SazbaDPH1," %")</f>
        <v>Základ DPH  %</v>
      </c>
      <c r="H39" s="50" t="str">
        <f>CONCATENATE("Základ DPH ",SazbaDPH2," %")</f>
        <v>Základ DPH 21 %</v>
      </c>
      <c r="I39" s="51" t="s">
        <v>18</v>
      </c>
      <c r="J39" s="50" t="s">
        <v>12</v>
      </c>
    </row>
    <row r="40" spans="2:11" x14ac:dyDescent="0.2">
      <c r="B40" s="74" t="s">
        <v>93</v>
      </c>
      <c r="C40" s="75" t="s">
        <v>95</v>
      </c>
      <c r="D40" s="54"/>
      <c r="E40" s="55"/>
      <c r="F40" s="303">
        <f>G40+H40+I40</f>
        <v>0</v>
      </c>
      <c r="G40" s="304">
        <v>0</v>
      </c>
      <c r="H40" s="305">
        <f>'00 00 KL'!$C$23</f>
        <v>0</v>
      </c>
      <c r="I40" s="306">
        <f t="shared" ref="I40:I42" si="4">(G40*SazbaDPH1)/100+(H40*SazbaDPH2)/100</f>
        <v>0</v>
      </c>
      <c r="J40" s="58" t="str">
        <f t="shared" ref="J40:J42" si="5">IF(CelkemObjekty=0,"",F40/CelkemObjekty*100)</f>
        <v/>
      </c>
    </row>
    <row r="41" spans="2:11" x14ac:dyDescent="0.2">
      <c r="B41" s="76" t="s">
        <v>165</v>
      </c>
      <c r="C41" s="77" t="s">
        <v>575</v>
      </c>
      <c r="D41" s="61"/>
      <c r="E41" s="62"/>
      <c r="F41" s="307">
        <f t="shared" ref="F41:F42" si="6">G41+H41+I41</f>
        <v>0</v>
      </c>
      <c r="G41" s="306">
        <v>0</v>
      </c>
      <c r="H41" s="308">
        <f>'SO 302 302 KL'!$C$23</f>
        <v>0</v>
      </c>
      <c r="I41" s="306">
        <f t="shared" si="4"/>
        <v>0</v>
      </c>
      <c r="J41" s="58" t="str">
        <f t="shared" si="5"/>
        <v/>
      </c>
    </row>
    <row r="42" spans="2:11" x14ac:dyDescent="0.2">
      <c r="B42" s="76" t="s">
        <v>576</v>
      </c>
      <c r="C42" s="77" t="s">
        <v>854</v>
      </c>
      <c r="D42" s="61"/>
      <c r="E42" s="62"/>
      <c r="F42" s="307">
        <f t="shared" si="6"/>
        <v>0</v>
      </c>
      <c r="G42" s="306">
        <v>0</v>
      </c>
      <c r="H42" s="308">
        <f>'SO 303 303 KL'!$C$23</f>
        <v>0</v>
      </c>
      <c r="I42" s="306">
        <f t="shared" si="4"/>
        <v>0</v>
      </c>
      <c r="J42" s="58" t="str">
        <f t="shared" si="5"/>
        <v/>
      </c>
    </row>
    <row r="43" spans="2:11" x14ac:dyDescent="0.2">
      <c r="B43" s="65" t="s">
        <v>19</v>
      </c>
      <c r="C43" s="66"/>
      <c r="D43" s="67"/>
      <c r="E43" s="68"/>
      <c r="F43" s="309">
        <f>SUM(F40:F42)</f>
        <v>0</v>
      </c>
      <c r="G43" s="310">
        <f>SUM(G40:G42)</f>
        <v>0</v>
      </c>
      <c r="H43" s="309">
        <f>SUM(H40:H42)</f>
        <v>0</v>
      </c>
      <c r="I43" s="310">
        <f>SUM(I40:I42)</f>
        <v>0</v>
      </c>
      <c r="J43" s="70" t="str">
        <f t="shared" ref="J43" si="7">IF(CelkemObjekty=0,"",F43/CelkemObjekty*100)</f>
        <v/>
      </c>
    </row>
    <row r="44" spans="2:11" ht="9" customHeight="1" x14ac:dyDescent="0.2"/>
    <row r="45" spans="2:11" ht="6" customHeight="1" x14ac:dyDescent="0.2"/>
    <row r="46" spans="2:11" ht="3" customHeight="1" x14ac:dyDescent="0.2"/>
    <row r="47" spans="2:11" ht="6.75" customHeight="1" x14ac:dyDescent="0.2"/>
    <row r="48" spans="2:11" ht="20.25" customHeight="1" x14ac:dyDescent="0.25">
      <c r="B48" s="13"/>
      <c r="C48" s="45"/>
      <c r="D48" s="45"/>
      <c r="E48" s="45"/>
      <c r="F48" s="45"/>
      <c r="G48" s="45"/>
      <c r="H48" s="45"/>
      <c r="I48" s="45"/>
      <c r="J48" s="45"/>
    </row>
    <row r="49" spans="2:10" ht="9" customHeight="1" x14ac:dyDescent="0.2"/>
    <row r="50" spans="2:10" x14ac:dyDescent="0.2">
      <c r="B50" s="47"/>
      <c r="C50" s="48"/>
      <c r="D50" s="48"/>
      <c r="E50" s="50"/>
      <c r="F50" s="50"/>
      <c r="G50" s="51"/>
      <c r="H50" s="50"/>
      <c r="I50" s="51"/>
      <c r="J50" s="79"/>
    </row>
    <row r="51" spans="2:10" x14ac:dyDescent="0.2">
      <c r="B51" s="52"/>
      <c r="C51" s="53"/>
      <c r="D51" s="54"/>
      <c r="E51" s="80"/>
      <c r="F51" s="57"/>
      <c r="G51" s="56"/>
      <c r="H51" s="57"/>
      <c r="I51" s="56"/>
      <c r="J51" s="57"/>
    </row>
    <row r="52" spans="2:10" x14ac:dyDescent="0.2">
      <c r="B52" s="59"/>
      <c r="C52" s="60"/>
      <c r="D52" s="61"/>
      <c r="E52" s="81"/>
      <c r="F52" s="64"/>
      <c r="G52" s="63"/>
      <c r="H52" s="64"/>
      <c r="I52" s="63"/>
      <c r="J52" s="64"/>
    </row>
    <row r="53" spans="2:10" x14ac:dyDescent="0.2">
      <c r="B53" s="59"/>
      <c r="C53" s="60"/>
      <c r="D53" s="61"/>
      <c r="E53" s="81"/>
      <c r="F53" s="64"/>
      <c r="G53" s="63"/>
      <c r="H53" s="64"/>
      <c r="I53" s="63"/>
      <c r="J53" s="64"/>
    </row>
    <row r="54" spans="2:10" x14ac:dyDescent="0.2">
      <c r="B54" s="59"/>
      <c r="C54" s="60"/>
      <c r="D54" s="61"/>
      <c r="E54" s="81"/>
      <c r="F54" s="64"/>
      <c r="G54" s="63"/>
      <c r="H54" s="64"/>
      <c r="I54" s="63"/>
      <c r="J54" s="64"/>
    </row>
    <row r="55" spans="2:10" x14ac:dyDescent="0.2">
      <c r="B55" s="59"/>
      <c r="C55" s="60"/>
      <c r="D55" s="61"/>
      <c r="E55" s="81"/>
      <c r="F55" s="64"/>
      <c r="G55" s="63"/>
      <c r="H55" s="64"/>
      <c r="I55" s="63"/>
      <c r="J55" s="64"/>
    </row>
    <row r="56" spans="2:10" x14ac:dyDescent="0.2">
      <c r="B56" s="59"/>
      <c r="C56" s="60"/>
      <c r="D56" s="61"/>
      <c r="E56" s="81"/>
      <c r="F56" s="64"/>
      <c r="G56" s="63"/>
      <c r="H56" s="64"/>
      <c r="I56" s="63"/>
      <c r="J56" s="64"/>
    </row>
    <row r="57" spans="2:10" x14ac:dyDescent="0.2">
      <c r="B57" s="59"/>
      <c r="C57" s="60"/>
      <c r="D57" s="61"/>
      <c r="E57" s="81"/>
      <c r="F57" s="64"/>
      <c r="G57" s="63"/>
      <c r="H57" s="64"/>
      <c r="I57" s="63"/>
      <c r="J57" s="64"/>
    </row>
    <row r="58" spans="2:10" x14ac:dyDescent="0.2">
      <c r="B58" s="59"/>
      <c r="C58" s="60"/>
      <c r="D58" s="61"/>
      <c r="E58" s="81"/>
      <c r="F58" s="64"/>
      <c r="G58" s="63"/>
      <c r="H58" s="64"/>
      <c r="I58" s="63"/>
      <c r="J58" s="64"/>
    </row>
    <row r="59" spans="2:10" x14ac:dyDescent="0.2">
      <c r="B59" s="59"/>
      <c r="C59" s="60"/>
      <c r="D59" s="61"/>
      <c r="E59" s="81"/>
      <c r="F59" s="64"/>
      <c r="G59" s="63"/>
      <c r="H59" s="64"/>
      <c r="I59" s="63"/>
      <c r="J59" s="64"/>
    </row>
    <row r="60" spans="2:10" x14ac:dyDescent="0.2">
      <c r="B60" s="59"/>
      <c r="C60" s="60"/>
      <c r="D60" s="61"/>
      <c r="E60" s="81"/>
      <c r="F60" s="64"/>
      <c r="G60" s="63"/>
      <c r="H60" s="64"/>
      <c r="I60" s="63"/>
      <c r="J60" s="64"/>
    </row>
    <row r="61" spans="2:10" x14ac:dyDescent="0.2">
      <c r="B61" s="59"/>
      <c r="C61" s="60"/>
      <c r="D61" s="61"/>
      <c r="E61" s="81"/>
      <c r="F61" s="64"/>
      <c r="G61" s="63"/>
      <c r="H61" s="64"/>
      <c r="I61" s="63"/>
      <c r="J61" s="64"/>
    </row>
    <row r="62" spans="2:10" x14ac:dyDescent="0.2">
      <c r="B62" s="59"/>
      <c r="C62" s="60"/>
      <c r="D62" s="61"/>
      <c r="E62" s="81"/>
      <c r="F62" s="64"/>
      <c r="G62" s="63"/>
      <c r="H62" s="64"/>
      <c r="I62" s="63"/>
      <c r="J62" s="64"/>
    </row>
    <row r="63" spans="2:10" x14ac:dyDescent="0.2">
      <c r="B63" s="59"/>
      <c r="C63" s="60"/>
      <c r="D63" s="61"/>
      <c r="E63" s="81"/>
      <c r="F63" s="64"/>
      <c r="G63" s="63"/>
      <c r="H63" s="64"/>
      <c r="I63" s="63"/>
      <c r="J63" s="64"/>
    </row>
    <row r="64" spans="2:10" x14ac:dyDescent="0.2">
      <c r="B64" s="65"/>
      <c r="C64" s="66"/>
      <c r="D64" s="67"/>
      <c r="E64" s="82"/>
      <c r="F64" s="69"/>
      <c r="G64" s="78"/>
      <c r="H64" s="69"/>
      <c r="I64" s="78"/>
      <c r="J64" s="69"/>
    </row>
    <row r="66" spans="2:10" ht="2.25" customHeight="1" x14ac:dyDescent="0.2"/>
    <row r="67" spans="2:10" ht="1.5" customHeight="1" x14ac:dyDescent="0.2"/>
    <row r="68" spans="2:10" ht="0.75" customHeight="1" x14ac:dyDescent="0.2"/>
    <row r="69" spans="2:10" ht="0.75" customHeight="1" x14ac:dyDescent="0.2"/>
    <row r="70" spans="2:10" ht="0.75" customHeight="1" x14ac:dyDescent="0.2"/>
    <row r="71" spans="2:10" ht="18" x14ac:dyDescent="0.25">
      <c r="B71" s="13"/>
      <c r="C71" s="45"/>
      <c r="D71" s="45"/>
      <c r="E71" s="45"/>
      <c r="F71" s="45"/>
      <c r="G71" s="45"/>
      <c r="H71" s="45"/>
      <c r="I71" s="45"/>
      <c r="J71" s="45"/>
    </row>
    <row r="73" spans="2:10" x14ac:dyDescent="0.2">
      <c r="B73" s="47"/>
      <c r="C73" s="48"/>
      <c r="D73" s="48"/>
      <c r="E73" s="83"/>
      <c r="F73" s="84"/>
      <c r="G73" s="51"/>
      <c r="H73" s="50"/>
      <c r="I73" s="1"/>
      <c r="J73" s="1"/>
    </row>
    <row r="74" spans="2:10" x14ac:dyDescent="0.2">
      <c r="B74" s="65"/>
      <c r="C74" s="66"/>
      <c r="D74" s="67"/>
      <c r="E74" s="85"/>
      <c r="F74" s="86"/>
      <c r="G74" s="78"/>
      <c r="H74" s="69"/>
      <c r="I74" s="1"/>
      <c r="J74" s="1"/>
    </row>
    <row r="75" spans="2:10" x14ac:dyDescent="0.2">
      <c r="I75" s="1"/>
      <c r="J75" s="1"/>
    </row>
  </sheetData>
  <sortState ref="B831:K843">
    <sortCondition ref="B831"/>
  </sortState>
  <mergeCells count="5">
    <mergeCell ref="I19:J19"/>
    <mergeCell ref="I20:J20"/>
    <mergeCell ref="I21:J21"/>
    <mergeCell ref="I22:J22"/>
    <mergeCell ref="I23:J23"/>
  </mergeCells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1"/>
  <headerFooter alignWithMargins="0">
    <oddFooter>&amp;L&amp;9Zpracováno programem &amp;"Arial CE,Tučné"BUILDpower,  © RTS, a.s.&amp;R&amp;9Stránka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1"/>
  <sheetViews>
    <sheetView zoomScaleNormal="100" workbookViewId="0">
      <selection activeCell="C27" sqref="C27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87" t="s">
        <v>862</v>
      </c>
      <c r="B1" s="88"/>
      <c r="C1" s="88"/>
      <c r="D1" s="88"/>
      <c r="E1" s="88"/>
      <c r="F1" s="88"/>
      <c r="G1" s="88"/>
    </row>
    <row r="2" spans="1:57" ht="12.75" customHeight="1" x14ac:dyDescent="0.2">
      <c r="A2" s="89" t="s">
        <v>28</v>
      </c>
      <c r="B2" s="90"/>
      <c r="C2" s="91" t="s">
        <v>93</v>
      </c>
      <c r="D2" s="91" t="s">
        <v>94</v>
      </c>
      <c r="E2" s="92"/>
      <c r="F2" s="93" t="s">
        <v>29</v>
      </c>
      <c r="G2" s="94"/>
    </row>
    <row r="3" spans="1:57" ht="3" hidden="1" customHeight="1" x14ac:dyDescent="0.2">
      <c r="A3" s="95"/>
      <c r="B3" s="96"/>
      <c r="C3" s="97"/>
      <c r="D3" s="97"/>
      <c r="E3" s="98"/>
      <c r="F3" s="99"/>
      <c r="G3" s="100"/>
    </row>
    <row r="4" spans="1:57" ht="12" customHeight="1" x14ac:dyDescent="0.2">
      <c r="A4" s="101" t="s">
        <v>30</v>
      </c>
      <c r="B4" s="96"/>
      <c r="C4" s="97"/>
      <c r="D4" s="97"/>
      <c r="E4" s="98"/>
      <c r="F4" s="99" t="s">
        <v>31</v>
      </c>
      <c r="G4" s="102"/>
    </row>
    <row r="5" spans="1:57" ht="12.95" customHeight="1" x14ac:dyDescent="0.2">
      <c r="A5" s="103" t="s">
        <v>93</v>
      </c>
      <c r="B5" s="104"/>
      <c r="C5" s="105" t="s">
        <v>94</v>
      </c>
      <c r="D5" s="106"/>
      <c r="E5" s="104"/>
      <c r="F5" s="99" t="s">
        <v>32</v>
      </c>
      <c r="G5" s="100"/>
    </row>
    <row r="6" spans="1:57" ht="12.95" customHeight="1" x14ac:dyDescent="0.2">
      <c r="A6" s="101" t="s">
        <v>33</v>
      </c>
      <c r="B6" s="96"/>
      <c r="C6" s="97"/>
      <c r="D6" s="97"/>
      <c r="E6" s="98"/>
      <c r="F6" s="107" t="s">
        <v>34</v>
      </c>
      <c r="G6" s="108"/>
      <c r="O6" s="109"/>
    </row>
    <row r="7" spans="1:57" ht="12.95" customHeight="1" x14ac:dyDescent="0.2">
      <c r="A7" s="110" t="s">
        <v>90</v>
      </c>
      <c r="B7" s="111"/>
      <c r="C7" s="112" t="s">
        <v>91</v>
      </c>
      <c r="D7" s="113"/>
      <c r="E7" s="113"/>
      <c r="F7" s="114" t="s">
        <v>35</v>
      </c>
      <c r="G7" s="108">
        <f>IF(G6=0,,ROUND((F30+F32)/G6,1))</f>
        <v>0</v>
      </c>
    </row>
    <row r="8" spans="1:57" x14ac:dyDescent="0.2">
      <c r="A8" s="115" t="s">
        <v>36</v>
      </c>
      <c r="B8" s="99"/>
      <c r="C8" s="319" t="s">
        <v>164</v>
      </c>
      <c r="D8" s="319"/>
      <c r="E8" s="320"/>
      <c r="F8" s="116" t="s">
        <v>37</v>
      </c>
      <c r="G8" s="117"/>
      <c r="H8" s="118"/>
      <c r="I8" s="119"/>
    </row>
    <row r="9" spans="1:57" x14ac:dyDescent="0.2">
      <c r="A9" s="115" t="s">
        <v>38</v>
      </c>
      <c r="B9" s="99"/>
      <c r="C9" s="319"/>
      <c r="D9" s="319"/>
      <c r="E9" s="320"/>
      <c r="F9" s="99"/>
      <c r="G9" s="120"/>
      <c r="H9" s="121"/>
    </row>
    <row r="10" spans="1:57" x14ac:dyDescent="0.2">
      <c r="A10" s="115" t="s">
        <v>39</v>
      </c>
      <c r="B10" s="99"/>
      <c r="C10" s="319" t="s">
        <v>163</v>
      </c>
      <c r="D10" s="319"/>
      <c r="E10" s="319"/>
      <c r="F10" s="122"/>
      <c r="G10" s="123"/>
      <c r="H10" s="124"/>
    </row>
    <row r="11" spans="1:57" ht="13.5" customHeight="1" x14ac:dyDescent="0.2">
      <c r="A11" s="115" t="s">
        <v>40</v>
      </c>
      <c r="B11" s="99"/>
      <c r="C11" s="319"/>
      <c r="D11" s="319"/>
      <c r="E11" s="319"/>
      <c r="F11" s="125" t="s">
        <v>41</v>
      </c>
      <c r="G11" s="126"/>
      <c r="H11" s="121"/>
      <c r="BA11" s="127"/>
      <c r="BB11" s="127"/>
      <c r="BC11" s="127"/>
      <c r="BD11" s="127"/>
      <c r="BE11" s="127"/>
    </row>
    <row r="12" spans="1:57" ht="12.75" customHeight="1" x14ac:dyDescent="0.2">
      <c r="A12" s="128" t="s">
        <v>42</v>
      </c>
      <c r="B12" s="96"/>
      <c r="C12" s="321"/>
      <c r="D12" s="321"/>
      <c r="E12" s="321"/>
      <c r="F12" s="129" t="s">
        <v>43</v>
      </c>
      <c r="G12" s="130"/>
      <c r="H12" s="121"/>
    </row>
    <row r="13" spans="1:57" ht="28.5" customHeight="1" thickBot="1" x14ac:dyDescent="0.25">
      <c r="A13" s="131" t="s">
        <v>44</v>
      </c>
      <c r="B13" s="132"/>
      <c r="C13" s="132"/>
      <c r="D13" s="132"/>
      <c r="E13" s="133"/>
      <c r="F13" s="133"/>
      <c r="G13" s="134"/>
      <c r="H13" s="121"/>
    </row>
    <row r="14" spans="1:57" ht="17.25" customHeight="1" thickBot="1" x14ac:dyDescent="0.25">
      <c r="A14" s="135" t="s">
        <v>45</v>
      </c>
      <c r="B14" s="136"/>
      <c r="C14" s="137"/>
      <c r="D14" s="138"/>
      <c r="E14" s="139"/>
      <c r="F14" s="139"/>
      <c r="G14" s="137"/>
    </row>
    <row r="15" spans="1:57" ht="15.95" customHeight="1" x14ac:dyDescent="0.2">
      <c r="A15" s="140"/>
      <c r="B15" s="141" t="s">
        <v>46</v>
      </c>
      <c r="C15" s="294">
        <f>'00 00 Rek'!E9</f>
        <v>0</v>
      </c>
      <c r="D15" s="143"/>
      <c r="E15" s="144"/>
      <c r="F15" s="145"/>
      <c r="G15" s="142"/>
    </row>
    <row r="16" spans="1:57" ht="15.95" customHeight="1" x14ac:dyDescent="0.2">
      <c r="A16" s="140" t="s">
        <v>47</v>
      </c>
      <c r="B16" s="141" t="s">
        <v>48</v>
      </c>
      <c r="C16" s="294">
        <f>'00 00 Rek'!F9</f>
        <v>0</v>
      </c>
      <c r="D16" s="95"/>
      <c r="E16" s="146"/>
      <c r="F16" s="147"/>
      <c r="G16" s="142"/>
    </row>
    <row r="17" spans="1:7" ht="15.95" customHeight="1" x14ac:dyDescent="0.2">
      <c r="A17" s="140" t="s">
        <v>49</v>
      </c>
      <c r="B17" s="141" t="s">
        <v>50</v>
      </c>
      <c r="C17" s="294">
        <f>'00 00 Rek'!H9</f>
        <v>0</v>
      </c>
      <c r="D17" s="95"/>
      <c r="E17" s="146"/>
      <c r="F17" s="147"/>
      <c r="G17" s="142"/>
    </row>
    <row r="18" spans="1:7" ht="15.95" customHeight="1" x14ac:dyDescent="0.2">
      <c r="A18" s="148" t="s">
        <v>51</v>
      </c>
      <c r="B18" s="149" t="s">
        <v>52</v>
      </c>
      <c r="C18" s="294">
        <f>'00 00 Rek'!G9</f>
        <v>0</v>
      </c>
      <c r="D18" s="95"/>
      <c r="E18" s="146"/>
      <c r="F18" s="147"/>
      <c r="G18" s="142"/>
    </row>
    <row r="19" spans="1:7" ht="15.95" customHeight="1" x14ac:dyDescent="0.2">
      <c r="A19" s="150" t="s">
        <v>53</v>
      </c>
      <c r="B19" s="141"/>
      <c r="C19" s="294">
        <f>SUM(C15:C18)</f>
        <v>0</v>
      </c>
      <c r="D19" s="95"/>
      <c r="E19" s="146"/>
      <c r="F19" s="147"/>
      <c r="G19" s="142"/>
    </row>
    <row r="20" spans="1:7" ht="15.95" customHeight="1" x14ac:dyDescent="0.2">
      <c r="A20" s="150"/>
      <c r="B20" s="141"/>
      <c r="C20" s="294"/>
      <c r="D20" s="95"/>
      <c r="E20" s="146"/>
      <c r="F20" s="147"/>
      <c r="G20" s="142"/>
    </row>
    <row r="21" spans="1:7" ht="15.95" customHeight="1" x14ac:dyDescent="0.2">
      <c r="A21" s="150" t="s">
        <v>27</v>
      </c>
      <c r="B21" s="141"/>
      <c r="C21" s="294">
        <f>'00 00 Rek'!I9</f>
        <v>0</v>
      </c>
      <c r="D21" s="95"/>
      <c r="E21" s="146"/>
      <c r="F21" s="147"/>
      <c r="G21" s="142"/>
    </row>
    <row r="22" spans="1:7" ht="15.95" customHeight="1" x14ac:dyDescent="0.2">
      <c r="A22" s="151" t="s">
        <v>54</v>
      </c>
      <c r="B22" s="121"/>
      <c r="C22" s="294">
        <f>C19+C21</f>
        <v>0</v>
      </c>
      <c r="D22" s="95"/>
      <c r="E22" s="146"/>
      <c r="F22" s="147"/>
      <c r="G22" s="142"/>
    </row>
    <row r="23" spans="1:7" ht="15.95" customHeight="1" thickBot="1" x14ac:dyDescent="0.25">
      <c r="A23" s="317" t="s">
        <v>55</v>
      </c>
      <c r="B23" s="318"/>
      <c r="C23" s="295">
        <f>C22+G23</f>
        <v>0</v>
      </c>
      <c r="D23" s="152"/>
      <c r="E23" s="153"/>
      <c r="F23" s="154"/>
      <c r="G23" s="142"/>
    </row>
    <row r="24" spans="1:7" x14ac:dyDescent="0.2">
      <c r="A24" s="155" t="s">
        <v>56</v>
      </c>
      <c r="B24" s="156"/>
      <c r="C24" s="157"/>
      <c r="D24" s="156" t="s">
        <v>57</v>
      </c>
      <c r="E24" s="156"/>
      <c r="F24" s="158" t="s">
        <v>58</v>
      </c>
      <c r="G24" s="159"/>
    </row>
    <row r="25" spans="1:7" x14ac:dyDescent="0.2">
      <c r="A25" s="151" t="s">
        <v>59</v>
      </c>
      <c r="B25" s="121"/>
      <c r="C25" s="160"/>
      <c r="D25" s="121" t="s">
        <v>59</v>
      </c>
      <c r="F25" s="161" t="s">
        <v>59</v>
      </c>
      <c r="G25" s="162"/>
    </row>
    <row r="26" spans="1:7" ht="37.5" customHeight="1" x14ac:dyDescent="0.2">
      <c r="A26" s="151" t="s">
        <v>60</v>
      </c>
      <c r="B26" s="163"/>
      <c r="C26" s="287">
        <v>45907</v>
      </c>
      <c r="D26" s="121" t="s">
        <v>60</v>
      </c>
      <c r="F26" s="161" t="s">
        <v>60</v>
      </c>
      <c r="G26" s="162"/>
    </row>
    <row r="27" spans="1:7" x14ac:dyDescent="0.2">
      <c r="A27" s="151"/>
      <c r="B27" s="164"/>
      <c r="C27" s="160"/>
      <c r="D27" s="121"/>
      <c r="F27" s="161"/>
      <c r="G27" s="162"/>
    </row>
    <row r="28" spans="1:7" x14ac:dyDescent="0.2">
      <c r="A28" s="151" t="s">
        <v>61</v>
      </c>
      <c r="B28" s="121"/>
      <c r="C28" s="160"/>
      <c r="D28" s="161" t="s">
        <v>62</v>
      </c>
      <c r="E28" s="160"/>
      <c r="F28" s="165" t="s">
        <v>62</v>
      </c>
      <c r="G28" s="162"/>
    </row>
    <row r="29" spans="1:7" ht="69" customHeight="1" x14ac:dyDescent="0.2">
      <c r="A29" s="151"/>
      <c r="B29" s="121"/>
      <c r="C29" s="166"/>
      <c r="D29" s="167"/>
      <c r="E29" s="166"/>
      <c r="F29" s="121"/>
      <c r="G29" s="162"/>
    </row>
    <row r="30" spans="1:7" x14ac:dyDescent="0.2">
      <c r="A30" s="168" t="s">
        <v>11</v>
      </c>
      <c r="B30" s="169"/>
      <c r="C30" s="170">
        <v>21</v>
      </c>
      <c r="D30" s="169" t="s">
        <v>63</v>
      </c>
      <c r="E30" s="171"/>
      <c r="F30" s="323">
        <f>C23-F32</f>
        <v>0</v>
      </c>
      <c r="G30" s="324"/>
    </row>
    <row r="31" spans="1:7" x14ac:dyDescent="0.2">
      <c r="A31" s="168" t="s">
        <v>64</v>
      </c>
      <c r="B31" s="169"/>
      <c r="C31" s="170">
        <f>C30</f>
        <v>21</v>
      </c>
      <c r="D31" s="169" t="s">
        <v>65</v>
      </c>
      <c r="E31" s="171"/>
      <c r="F31" s="323">
        <f>ROUND(PRODUCT(F30,C31/100),0)</f>
        <v>0</v>
      </c>
      <c r="G31" s="324"/>
    </row>
    <row r="32" spans="1:7" x14ac:dyDescent="0.2">
      <c r="A32" s="168" t="s">
        <v>11</v>
      </c>
      <c r="B32" s="169"/>
      <c r="C32" s="170">
        <v>0</v>
      </c>
      <c r="D32" s="169" t="s">
        <v>65</v>
      </c>
      <c r="E32" s="171"/>
      <c r="F32" s="323">
        <v>0</v>
      </c>
      <c r="G32" s="324"/>
    </row>
    <row r="33" spans="1:8" x14ac:dyDescent="0.2">
      <c r="A33" s="168" t="s">
        <v>64</v>
      </c>
      <c r="B33" s="172"/>
      <c r="C33" s="173">
        <f>C32</f>
        <v>0</v>
      </c>
      <c r="D33" s="169" t="s">
        <v>65</v>
      </c>
      <c r="E33" s="147"/>
      <c r="F33" s="323">
        <f>ROUND(PRODUCT(F32,C33/100),0)</f>
        <v>0</v>
      </c>
      <c r="G33" s="324"/>
    </row>
    <row r="34" spans="1:8" s="177" customFormat="1" ht="19.5" customHeight="1" thickBot="1" x14ac:dyDescent="0.3">
      <c r="A34" s="174" t="s">
        <v>66</v>
      </c>
      <c r="B34" s="175"/>
      <c r="C34" s="175"/>
      <c r="D34" s="175"/>
      <c r="E34" s="176"/>
      <c r="F34" s="325">
        <f>ROUND(SUM(F30:F33),0)</f>
        <v>0</v>
      </c>
      <c r="G34" s="326"/>
    </row>
    <row r="36" spans="1:8" x14ac:dyDescent="0.2">
      <c r="A36" s="2" t="s">
        <v>67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 x14ac:dyDescent="0.2">
      <c r="A37" s="2"/>
      <c r="B37" s="327"/>
      <c r="C37" s="327"/>
      <c r="D37" s="327"/>
      <c r="E37" s="327"/>
      <c r="F37" s="327"/>
      <c r="G37" s="327"/>
      <c r="H37" s="1" t="s">
        <v>1</v>
      </c>
    </row>
    <row r="38" spans="1:8" ht="12.75" customHeight="1" x14ac:dyDescent="0.2">
      <c r="A38" s="178"/>
      <c r="B38" s="327"/>
      <c r="C38" s="327"/>
      <c r="D38" s="327"/>
      <c r="E38" s="327"/>
      <c r="F38" s="327"/>
      <c r="G38" s="327"/>
      <c r="H38" s="1" t="s">
        <v>1</v>
      </c>
    </row>
    <row r="39" spans="1:8" x14ac:dyDescent="0.2">
      <c r="A39" s="178"/>
      <c r="B39" s="327"/>
      <c r="C39" s="327"/>
      <c r="D39" s="327"/>
      <c r="E39" s="327"/>
      <c r="F39" s="327"/>
      <c r="G39" s="327"/>
      <c r="H39" s="1" t="s">
        <v>1</v>
      </c>
    </row>
    <row r="40" spans="1:8" x14ac:dyDescent="0.2">
      <c r="A40" s="178"/>
      <c r="B40" s="327"/>
      <c r="C40" s="327"/>
      <c r="D40" s="327"/>
      <c r="E40" s="327"/>
      <c r="F40" s="327"/>
      <c r="G40" s="327"/>
      <c r="H40" s="1" t="s">
        <v>1</v>
      </c>
    </row>
    <row r="41" spans="1:8" x14ac:dyDescent="0.2">
      <c r="A41" s="178"/>
      <c r="B41" s="327"/>
      <c r="C41" s="327"/>
      <c r="D41" s="327"/>
      <c r="E41" s="327"/>
      <c r="F41" s="327"/>
      <c r="G41" s="327"/>
      <c r="H41" s="1" t="s">
        <v>1</v>
      </c>
    </row>
    <row r="42" spans="1:8" x14ac:dyDescent="0.2">
      <c r="A42" s="178"/>
      <c r="B42" s="327"/>
      <c r="C42" s="327"/>
      <c r="D42" s="327"/>
      <c r="E42" s="327"/>
      <c r="F42" s="327"/>
      <c r="G42" s="327"/>
      <c r="H42" s="1" t="s">
        <v>1</v>
      </c>
    </row>
    <row r="43" spans="1:8" x14ac:dyDescent="0.2">
      <c r="A43" s="178"/>
      <c r="B43" s="327"/>
      <c r="C43" s="327"/>
      <c r="D43" s="327"/>
      <c r="E43" s="327"/>
      <c r="F43" s="327"/>
      <c r="G43" s="327"/>
      <c r="H43" s="1" t="s">
        <v>1</v>
      </c>
    </row>
    <row r="44" spans="1:8" ht="12.75" customHeight="1" x14ac:dyDescent="0.2">
      <c r="A44" s="178"/>
      <c r="B44" s="327"/>
      <c r="C44" s="327"/>
      <c r="D44" s="327"/>
      <c r="E44" s="327"/>
      <c r="F44" s="327"/>
      <c r="G44" s="327"/>
      <c r="H44" s="1" t="s">
        <v>1</v>
      </c>
    </row>
    <row r="45" spans="1:8" ht="12.75" customHeight="1" x14ac:dyDescent="0.2">
      <c r="A45" s="178"/>
      <c r="B45" s="327"/>
      <c r="C45" s="327"/>
      <c r="D45" s="327"/>
      <c r="E45" s="327"/>
      <c r="F45" s="327"/>
      <c r="G45" s="327"/>
      <c r="H45" s="1" t="s">
        <v>1</v>
      </c>
    </row>
    <row r="46" spans="1:8" x14ac:dyDescent="0.2">
      <c r="B46" s="322"/>
      <c r="C46" s="322"/>
      <c r="D46" s="322"/>
      <c r="E46" s="322"/>
      <c r="F46" s="322"/>
      <c r="G46" s="322"/>
    </row>
    <row r="47" spans="1:8" x14ac:dyDescent="0.2">
      <c r="B47" s="322"/>
      <c r="C47" s="322"/>
      <c r="D47" s="322"/>
      <c r="E47" s="322"/>
      <c r="F47" s="322"/>
      <c r="G47" s="322"/>
    </row>
    <row r="48" spans="1:8" x14ac:dyDescent="0.2">
      <c r="B48" s="322"/>
      <c r="C48" s="322"/>
      <c r="D48" s="322"/>
      <c r="E48" s="322"/>
      <c r="F48" s="322"/>
      <c r="G48" s="322"/>
    </row>
    <row r="49" spans="2:7" x14ac:dyDescent="0.2">
      <c r="B49" s="322"/>
      <c r="C49" s="322"/>
      <c r="D49" s="322"/>
      <c r="E49" s="322"/>
      <c r="F49" s="322"/>
      <c r="G49" s="322"/>
    </row>
    <row r="50" spans="2:7" x14ac:dyDescent="0.2">
      <c r="B50" s="322"/>
      <c r="C50" s="322"/>
      <c r="D50" s="322"/>
      <c r="E50" s="322"/>
      <c r="F50" s="322"/>
      <c r="G50" s="322"/>
    </row>
    <row r="51" spans="2:7" x14ac:dyDescent="0.2">
      <c r="B51" s="322"/>
      <c r="C51" s="322"/>
      <c r="D51" s="322"/>
      <c r="E51" s="322"/>
      <c r="F51" s="322"/>
      <c r="G51" s="322"/>
    </row>
  </sheetData>
  <mergeCells count="18"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  <mergeCell ref="A23:B23"/>
    <mergeCell ref="C8:E8"/>
    <mergeCell ref="C9:E9"/>
    <mergeCell ref="C10:E10"/>
    <mergeCell ref="C11:E11"/>
    <mergeCell ref="C12:E12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66"/>
  <sheetViews>
    <sheetView workbookViewId="0">
      <selection activeCell="E8" sqref="E8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 x14ac:dyDescent="0.2">
      <c r="A1" s="328" t="s">
        <v>2</v>
      </c>
      <c r="B1" s="329"/>
      <c r="C1" s="179" t="s">
        <v>92</v>
      </c>
      <c r="D1" s="180"/>
      <c r="E1" s="181"/>
      <c r="F1" s="180"/>
      <c r="G1" s="182" t="s">
        <v>68</v>
      </c>
      <c r="H1" s="183" t="s">
        <v>93</v>
      </c>
      <c r="I1" s="184"/>
    </row>
    <row r="2" spans="1:57" ht="13.5" thickBot="1" x14ac:dyDescent="0.25">
      <c r="A2" s="330" t="s">
        <v>69</v>
      </c>
      <c r="B2" s="331"/>
      <c r="C2" s="185" t="s">
        <v>95</v>
      </c>
      <c r="D2" s="186"/>
      <c r="E2" s="187"/>
      <c r="F2" s="186"/>
      <c r="G2" s="332" t="s">
        <v>94</v>
      </c>
      <c r="H2" s="333"/>
      <c r="I2" s="334"/>
    </row>
    <row r="3" spans="1:57" ht="13.5" thickTop="1" x14ac:dyDescent="0.2">
      <c r="F3" s="121"/>
    </row>
    <row r="4" spans="1:57" ht="19.5" customHeight="1" x14ac:dyDescent="0.25">
      <c r="A4" s="188" t="s">
        <v>70</v>
      </c>
      <c r="B4" s="189"/>
      <c r="C4" s="189"/>
      <c r="D4" s="189"/>
      <c r="E4" s="190"/>
      <c r="F4" s="189"/>
      <c r="G4" s="189"/>
      <c r="H4" s="189"/>
      <c r="I4" s="189"/>
    </row>
    <row r="5" spans="1:57" ht="13.5" thickBot="1" x14ac:dyDescent="0.25"/>
    <row r="6" spans="1:57" s="121" customFormat="1" ht="13.5" thickBot="1" x14ac:dyDescent="0.25">
      <c r="A6" s="191"/>
      <c r="B6" s="192" t="s">
        <v>71</v>
      </c>
      <c r="C6" s="192"/>
      <c r="D6" s="193"/>
      <c r="E6" s="194" t="s">
        <v>23</v>
      </c>
      <c r="F6" s="195" t="s">
        <v>24</v>
      </c>
      <c r="G6" s="195" t="s">
        <v>25</v>
      </c>
      <c r="H6" s="195" t="s">
        <v>26</v>
      </c>
      <c r="I6" s="196" t="s">
        <v>27</v>
      </c>
    </row>
    <row r="7" spans="1:57" s="121" customFormat="1" x14ac:dyDescent="0.2">
      <c r="A7" s="284" t="str">
        <f>'00 00 Pol'!B7</f>
        <v>01</v>
      </c>
      <c r="B7" s="61" t="str">
        <f>'00 00 Pol'!C7</f>
        <v>Vedlejší náklady</v>
      </c>
      <c r="D7" s="197"/>
      <c r="E7" s="288">
        <f>'00 00 Pol'!BA21</f>
        <v>0</v>
      </c>
      <c r="F7" s="289">
        <f>'00 00 Pol'!BB21</f>
        <v>0</v>
      </c>
      <c r="G7" s="289">
        <f>'00 00 Pol'!BC21</f>
        <v>0</v>
      </c>
      <c r="H7" s="289">
        <f>'00 00 Pol'!BD21</f>
        <v>0</v>
      </c>
      <c r="I7" s="290">
        <f>'00 00 Pol'!BE21</f>
        <v>0</v>
      </c>
    </row>
    <row r="8" spans="1:57" s="121" customFormat="1" ht="13.5" thickBot="1" x14ac:dyDescent="0.25">
      <c r="A8" s="284" t="str">
        <f>'00 00 Pol'!B22</f>
        <v>02</v>
      </c>
      <c r="B8" s="61" t="str">
        <f>'00 00 Pol'!C22</f>
        <v>Ostatní náklady</v>
      </c>
      <c r="D8" s="197"/>
      <c r="E8" s="288">
        <f>'00 00 Pol'!BA54</f>
        <v>0</v>
      </c>
      <c r="F8" s="289">
        <f>'00 00 Pol'!BB54</f>
        <v>0</v>
      </c>
      <c r="G8" s="289">
        <f>'00 00 Pol'!BC54</f>
        <v>0</v>
      </c>
      <c r="H8" s="289">
        <f>'00 00 Pol'!BD54</f>
        <v>0</v>
      </c>
      <c r="I8" s="290">
        <f>'00 00 Pol'!BE54</f>
        <v>0</v>
      </c>
    </row>
    <row r="9" spans="1:57" s="14" customFormat="1" ht="13.5" thickBot="1" x14ac:dyDescent="0.25">
      <c r="A9" s="198"/>
      <c r="B9" s="199" t="s">
        <v>72</v>
      </c>
      <c r="C9" s="199"/>
      <c r="D9" s="200"/>
      <c r="E9" s="291">
        <f>SUM(E7:E8)</f>
        <v>0</v>
      </c>
      <c r="F9" s="292">
        <f>SUM(F7:F8)</f>
        <v>0</v>
      </c>
      <c r="G9" s="292">
        <f>SUM(G7:G8)</f>
        <v>0</v>
      </c>
      <c r="H9" s="292">
        <f>SUM(H7:H8)</f>
        <v>0</v>
      </c>
      <c r="I9" s="293">
        <f>SUM(I7:I8)</f>
        <v>0</v>
      </c>
    </row>
    <row r="10" spans="1:57" x14ac:dyDescent="0.2">
      <c r="A10" s="121"/>
      <c r="B10" s="121"/>
      <c r="C10" s="121"/>
      <c r="D10" s="121"/>
      <c r="E10" s="121"/>
      <c r="F10" s="121"/>
      <c r="G10" s="121"/>
      <c r="H10" s="121"/>
      <c r="I10" s="121"/>
    </row>
    <row r="11" spans="1:57" ht="19.5" customHeight="1" x14ac:dyDescent="0.25">
      <c r="A11" s="189"/>
      <c r="B11" s="189"/>
      <c r="C11" s="189"/>
      <c r="D11" s="189"/>
      <c r="E11" s="189"/>
      <c r="F11" s="189"/>
      <c r="G11" s="201"/>
      <c r="H11" s="189"/>
      <c r="I11" s="189"/>
      <c r="BA11" s="127"/>
      <c r="BB11" s="127"/>
      <c r="BC11" s="127"/>
      <c r="BD11" s="127"/>
      <c r="BE11" s="127"/>
    </row>
    <row r="12" spans="1:57" ht="13.5" thickBot="1" x14ac:dyDescent="0.25"/>
    <row r="13" spans="1:57" x14ac:dyDescent="0.2">
      <c r="A13" s="155"/>
      <c r="B13" s="156"/>
      <c r="C13" s="156"/>
      <c r="D13" s="202"/>
      <c r="E13" s="203"/>
      <c r="F13" s="204"/>
      <c r="G13" s="205"/>
      <c r="H13" s="206"/>
      <c r="I13" s="207"/>
    </row>
    <row r="14" spans="1:57" x14ac:dyDescent="0.2">
      <c r="A14" s="150"/>
      <c r="B14" s="141"/>
      <c r="C14" s="141"/>
      <c r="D14" s="208"/>
      <c r="E14" s="209"/>
      <c r="F14" s="210"/>
      <c r="G14" s="211"/>
      <c r="H14" s="212"/>
      <c r="I14" s="213"/>
      <c r="BA14" s="1">
        <v>8</v>
      </c>
    </row>
    <row r="15" spans="1:57" ht="13.5" thickBot="1" x14ac:dyDescent="0.25">
      <c r="A15" s="214"/>
      <c r="B15" s="215"/>
      <c r="C15" s="216"/>
      <c r="D15" s="217"/>
      <c r="E15" s="218"/>
      <c r="F15" s="219"/>
      <c r="G15" s="219"/>
      <c r="H15" s="335"/>
      <c r="I15" s="336"/>
    </row>
    <row r="17" spans="2:9" x14ac:dyDescent="0.2">
      <c r="B17" s="14"/>
      <c r="F17" s="220"/>
      <c r="G17" s="221"/>
      <c r="H17" s="221"/>
      <c r="I17" s="46"/>
    </row>
    <row r="18" spans="2:9" x14ac:dyDescent="0.2">
      <c r="F18" s="220"/>
      <c r="G18" s="221"/>
      <c r="H18" s="221"/>
      <c r="I18" s="46"/>
    </row>
    <row r="19" spans="2:9" x14ac:dyDescent="0.2">
      <c r="F19" s="220"/>
      <c r="G19" s="221"/>
      <c r="H19" s="221"/>
      <c r="I19" s="46"/>
    </row>
    <row r="20" spans="2:9" x14ac:dyDescent="0.2">
      <c r="F20" s="220"/>
      <c r="G20" s="221"/>
      <c r="H20" s="221"/>
      <c r="I20" s="46"/>
    </row>
    <row r="21" spans="2:9" x14ac:dyDescent="0.2">
      <c r="F21" s="220"/>
      <c r="G21" s="221"/>
      <c r="H21" s="221"/>
      <c r="I21" s="46"/>
    </row>
    <row r="22" spans="2:9" x14ac:dyDescent="0.2">
      <c r="F22" s="220"/>
      <c r="G22" s="221"/>
      <c r="H22" s="221"/>
      <c r="I22" s="46"/>
    </row>
    <row r="23" spans="2:9" x14ac:dyDescent="0.2">
      <c r="F23" s="220"/>
      <c r="G23" s="221"/>
      <c r="H23" s="221"/>
      <c r="I23" s="46"/>
    </row>
    <row r="24" spans="2:9" x14ac:dyDescent="0.2">
      <c r="F24" s="220"/>
      <c r="G24" s="221"/>
      <c r="H24" s="221"/>
      <c r="I24" s="46"/>
    </row>
    <row r="25" spans="2:9" x14ac:dyDescent="0.2">
      <c r="F25" s="220"/>
      <c r="G25" s="221"/>
      <c r="H25" s="221"/>
      <c r="I25" s="46"/>
    </row>
    <row r="26" spans="2:9" x14ac:dyDescent="0.2">
      <c r="F26" s="220"/>
      <c r="G26" s="221"/>
      <c r="H26" s="221"/>
      <c r="I26" s="46"/>
    </row>
    <row r="27" spans="2:9" x14ac:dyDescent="0.2">
      <c r="F27" s="220"/>
      <c r="G27" s="221"/>
      <c r="H27" s="221"/>
      <c r="I27" s="46"/>
    </row>
    <row r="28" spans="2:9" x14ac:dyDescent="0.2">
      <c r="F28" s="220"/>
      <c r="G28" s="221"/>
      <c r="H28" s="221"/>
      <c r="I28" s="46"/>
    </row>
    <row r="29" spans="2:9" x14ac:dyDescent="0.2">
      <c r="F29" s="220"/>
      <c r="G29" s="221"/>
      <c r="H29" s="221"/>
      <c r="I29" s="46"/>
    </row>
    <row r="30" spans="2:9" x14ac:dyDescent="0.2">
      <c r="F30" s="220"/>
      <c r="G30" s="221"/>
      <c r="H30" s="221"/>
      <c r="I30" s="46"/>
    </row>
    <row r="31" spans="2:9" x14ac:dyDescent="0.2">
      <c r="F31" s="220"/>
      <c r="G31" s="221"/>
      <c r="H31" s="221"/>
      <c r="I31" s="46"/>
    </row>
    <row r="32" spans="2:9" x14ac:dyDescent="0.2">
      <c r="F32" s="220"/>
      <c r="G32" s="221"/>
      <c r="H32" s="221"/>
      <c r="I32" s="46"/>
    </row>
    <row r="33" spans="6:9" x14ac:dyDescent="0.2">
      <c r="F33" s="220"/>
      <c r="G33" s="221"/>
      <c r="H33" s="221"/>
      <c r="I33" s="46"/>
    </row>
    <row r="34" spans="6:9" x14ac:dyDescent="0.2">
      <c r="F34" s="220"/>
      <c r="G34" s="221"/>
      <c r="H34" s="221"/>
      <c r="I34" s="46"/>
    </row>
    <row r="35" spans="6:9" x14ac:dyDescent="0.2">
      <c r="F35" s="220"/>
      <c r="G35" s="221"/>
      <c r="H35" s="221"/>
      <c r="I35" s="46"/>
    </row>
    <row r="36" spans="6:9" x14ac:dyDescent="0.2">
      <c r="F36" s="220"/>
      <c r="G36" s="221"/>
      <c r="H36" s="221"/>
      <c r="I36" s="46"/>
    </row>
    <row r="37" spans="6:9" x14ac:dyDescent="0.2">
      <c r="F37" s="220"/>
      <c r="G37" s="221"/>
      <c r="H37" s="221"/>
      <c r="I37" s="46"/>
    </row>
    <row r="38" spans="6:9" x14ac:dyDescent="0.2">
      <c r="F38" s="220"/>
      <c r="G38" s="221"/>
      <c r="H38" s="221"/>
      <c r="I38" s="46"/>
    </row>
    <row r="39" spans="6:9" x14ac:dyDescent="0.2">
      <c r="F39" s="220"/>
      <c r="G39" s="221"/>
      <c r="H39" s="221"/>
      <c r="I39" s="46"/>
    </row>
    <row r="40" spans="6:9" x14ac:dyDescent="0.2">
      <c r="F40" s="220"/>
      <c r="G40" s="221"/>
      <c r="H40" s="221"/>
      <c r="I40" s="46"/>
    </row>
    <row r="41" spans="6:9" x14ac:dyDescent="0.2">
      <c r="F41" s="220"/>
      <c r="G41" s="221"/>
      <c r="H41" s="221"/>
      <c r="I41" s="46"/>
    </row>
    <row r="42" spans="6:9" x14ac:dyDescent="0.2">
      <c r="F42" s="220"/>
      <c r="G42" s="221"/>
      <c r="H42" s="221"/>
      <c r="I42" s="46"/>
    </row>
    <row r="43" spans="6:9" x14ac:dyDescent="0.2">
      <c r="F43" s="220"/>
      <c r="G43" s="221"/>
      <c r="H43" s="221"/>
      <c r="I43" s="46"/>
    </row>
    <row r="44" spans="6:9" x14ac:dyDescent="0.2">
      <c r="F44" s="220"/>
      <c r="G44" s="221"/>
      <c r="H44" s="221"/>
      <c r="I44" s="46"/>
    </row>
    <row r="45" spans="6:9" x14ac:dyDescent="0.2">
      <c r="F45" s="220"/>
      <c r="G45" s="221"/>
      <c r="H45" s="221"/>
      <c r="I45" s="46"/>
    </row>
    <row r="46" spans="6:9" x14ac:dyDescent="0.2">
      <c r="F46" s="220"/>
      <c r="G46" s="221"/>
      <c r="H46" s="221"/>
      <c r="I46" s="46"/>
    </row>
    <row r="47" spans="6:9" x14ac:dyDescent="0.2">
      <c r="F47" s="220"/>
      <c r="G47" s="221"/>
      <c r="H47" s="221"/>
      <c r="I47" s="46"/>
    </row>
    <row r="48" spans="6:9" x14ac:dyDescent="0.2">
      <c r="F48" s="220"/>
      <c r="G48" s="221"/>
      <c r="H48" s="221"/>
      <c r="I48" s="46"/>
    </row>
    <row r="49" spans="6:9" x14ac:dyDescent="0.2">
      <c r="F49" s="220"/>
      <c r="G49" s="221"/>
      <c r="H49" s="221"/>
      <c r="I49" s="46"/>
    </row>
    <row r="50" spans="6:9" x14ac:dyDescent="0.2">
      <c r="F50" s="220"/>
      <c r="G50" s="221"/>
      <c r="H50" s="221"/>
      <c r="I50" s="46"/>
    </row>
    <row r="51" spans="6:9" x14ac:dyDescent="0.2">
      <c r="F51" s="220"/>
      <c r="G51" s="221"/>
      <c r="H51" s="221"/>
      <c r="I51" s="46"/>
    </row>
    <row r="52" spans="6:9" x14ac:dyDescent="0.2">
      <c r="F52" s="220"/>
      <c r="G52" s="221"/>
      <c r="H52" s="221"/>
      <c r="I52" s="46"/>
    </row>
    <row r="53" spans="6:9" x14ac:dyDescent="0.2">
      <c r="F53" s="220"/>
      <c r="G53" s="221"/>
      <c r="H53" s="221"/>
      <c r="I53" s="46"/>
    </row>
    <row r="54" spans="6:9" x14ac:dyDescent="0.2">
      <c r="F54" s="220"/>
      <c r="G54" s="221"/>
      <c r="H54" s="221"/>
      <c r="I54" s="46"/>
    </row>
    <row r="55" spans="6:9" x14ac:dyDescent="0.2">
      <c r="F55" s="220"/>
      <c r="G55" s="221"/>
      <c r="H55" s="221"/>
      <c r="I55" s="46"/>
    </row>
    <row r="56" spans="6:9" x14ac:dyDescent="0.2">
      <c r="F56" s="220"/>
      <c r="G56" s="221"/>
      <c r="H56" s="221"/>
      <c r="I56" s="46"/>
    </row>
    <row r="57" spans="6:9" x14ac:dyDescent="0.2">
      <c r="F57" s="220"/>
      <c r="G57" s="221"/>
      <c r="H57" s="221"/>
      <c r="I57" s="46"/>
    </row>
    <row r="58" spans="6:9" x14ac:dyDescent="0.2">
      <c r="F58" s="220"/>
      <c r="G58" s="221"/>
      <c r="H58" s="221"/>
      <c r="I58" s="46"/>
    </row>
    <row r="59" spans="6:9" x14ac:dyDescent="0.2">
      <c r="F59" s="220"/>
      <c r="G59" s="221"/>
      <c r="H59" s="221"/>
      <c r="I59" s="46"/>
    </row>
    <row r="60" spans="6:9" x14ac:dyDescent="0.2">
      <c r="F60" s="220"/>
      <c r="G60" s="221"/>
      <c r="H60" s="221"/>
      <c r="I60" s="46"/>
    </row>
    <row r="61" spans="6:9" x14ac:dyDescent="0.2">
      <c r="F61" s="220"/>
      <c r="G61" s="221"/>
      <c r="H61" s="221"/>
      <c r="I61" s="46"/>
    </row>
    <row r="62" spans="6:9" x14ac:dyDescent="0.2">
      <c r="F62" s="220"/>
      <c r="G62" s="221"/>
      <c r="H62" s="221"/>
      <c r="I62" s="46"/>
    </row>
    <row r="63" spans="6:9" x14ac:dyDescent="0.2">
      <c r="F63" s="220"/>
      <c r="G63" s="221"/>
      <c r="H63" s="221"/>
      <c r="I63" s="46"/>
    </row>
    <row r="64" spans="6:9" x14ac:dyDescent="0.2">
      <c r="F64" s="220"/>
      <c r="G64" s="221"/>
      <c r="H64" s="221"/>
      <c r="I64" s="46"/>
    </row>
    <row r="65" spans="6:9" x14ac:dyDescent="0.2">
      <c r="F65" s="220"/>
      <c r="G65" s="221"/>
      <c r="H65" s="221"/>
      <c r="I65" s="46"/>
    </row>
    <row r="66" spans="6:9" x14ac:dyDescent="0.2">
      <c r="F66" s="220"/>
      <c r="G66" s="221"/>
      <c r="H66" s="221"/>
      <c r="I66" s="46"/>
    </row>
  </sheetData>
  <mergeCells count="4">
    <mergeCell ref="A1:B1"/>
    <mergeCell ref="A2:B2"/>
    <mergeCell ref="G2:I2"/>
    <mergeCell ref="H15:I15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B127"/>
  <sheetViews>
    <sheetView showGridLines="0" showZeros="0" zoomScaleNormal="100" zoomScaleSheetLayoutView="100" workbookViewId="0">
      <selection activeCell="A2" sqref="A2"/>
    </sheetView>
  </sheetViews>
  <sheetFormatPr defaultRowHeight="12.75" x14ac:dyDescent="0.2"/>
  <cols>
    <col min="1" max="1" width="4.42578125" style="222" customWidth="1"/>
    <col min="2" max="2" width="11.5703125" style="222" customWidth="1"/>
    <col min="3" max="3" width="40.42578125" style="222" customWidth="1"/>
    <col min="4" max="4" width="5.5703125" style="222" customWidth="1"/>
    <col min="5" max="5" width="8.5703125" style="232" customWidth="1"/>
    <col min="6" max="6" width="9.85546875" style="222" customWidth="1"/>
    <col min="7" max="7" width="13.85546875" style="222" customWidth="1"/>
    <col min="8" max="8" width="11.7109375" style="222" hidden="1" customWidth="1"/>
    <col min="9" max="9" width="11.5703125" style="222" hidden="1" customWidth="1"/>
    <col min="10" max="10" width="11" style="222" hidden="1" customWidth="1"/>
    <col min="11" max="11" width="10.42578125" style="222" hidden="1" customWidth="1"/>
    <col min="12" max="12" width="75.42578125" style="222" customWidth="1"/>
    <col min="13" max="13" width="45.28515625" style="222" customWidth="1"/>
    <col min="14" max="16384" width="9.140625" style="222"/>
  </cols>
  <sheetData>
    <row r="1" spans="1:80" ht="15.75" x14ac:dyDescent="0.25">
      <c r="A1" s="340" t="s">
        <v>862</v>
      </c>
      <c r="B1" s="340"/>
      <c r="C1" s="340"/>
      <c r="D1" s="340"/>
      <c r="E1" s="340"/>
      <c r="F1" s="340"/>
      <c r="G1" s="340"/>
    </row>
    <row r="2" spans="1:80" ht="14.25" customHeight="1" thickBot="1" x14ac:dyDescent="0.25">
      <c r="B2" s="223"/>
      <c r="C2" s="224"/>
      <c r="D2" s="224"/>
      <c r="E2" s="225"/>
      <c r="F2" s="224"/>
      <c r="G2" s="224"/>
    </row>
    <row r="3" spans="1:80" ht="13.5" thickTop="1" x14ac:dyDescent="0.2">
      <c r="A3" s="328" t="s">
        <v>2</v>
      </c>
      <c r="B3" s="329"/>
      <c r="C3" s="179" t="s">
        <v>92</v>
      </c>
      <c r="D3" s="226"/>
      <c r="E3" s="227" t="s">
        <v>73</v>
      </c>
      <c r="F3" s="228" t="str">
        <f>'00 00 Rek'!H1</f>
        <v>00</v>
      </c>
      <c r="G3" s="229"/>
    </row>
    <row r="4" spans="1:80" ht="13.5" thickBot="1" x14ac:dyDescent="0.25">
      <c r="A4" s="341" t="s">
        <v>69</v>
      </c>
      <c r="B4" s="331"/>
      <c r="C4" s="185" t="s">
        <v>95</v>
      </c>
      <c r="D4" s="230"/>
      <c r="E4" s="342" t="str">
        <f>'00 00 Rek'!G2</f>
        <v>VEDLEJŠÍ A OSTATNÍ NÁKLADY</v>
      </c>
      <c r="F4" s="343"/>
      <c r="G4" s="344"/>
    </row>
    <row r="5" spans="1:80" ht="13.5" thickTop="1" x14ac:dyDescent="0.2">
      <c r="A5" s="231"/>
      <c r="G5" s="233"/>
    </row>
    <row r="6" spans="1:80" ht="27" customHeight="1" x14ac:dyDescent="0.2">
      <c r="A6" s="234" t="s">
        <v>74</v>
      </c>
      <c r="B6" s="235" t="s">
        <v>75</v>
      </c>
      <c r="C6" s="235" t="s">
        <v>76</v>
      </c>
      <c r="D6" s="235" t="s">
        <v>77</v>
      </c>
      <c r="E6" s="236" t="s">
        <v>78</v>
      </c>
      <c r="F6" s="235" t="s">
        <v>79</v>
      </c>
      <c r="G6" s="237" t="s">
        <v>80</v>
      </c>
      <c r="H6" s="238" t="s">
        <v>81</v>
      </c>
      <c r="I6" s="238" t="s">
        <v>82</v>
      </c>
      <c r="J6" s="238" t="s">
        <v>83</v>
      </c>
      <c r="K6" s="238" t="s">
        <v>84</v>
      </c>
    </row>
    <row r="7" spans="1:80" x14ac:dyDescent="0.2">
      <c r="A7" s="239" t="s">
        <v>85</v>
      </c>
      <c r="B7" s="240" t="s">
        <v>96</v>
      </c>
      <c r="C7" s="241" t="s">
        <v>97</v>
      </c>
      <c r="D7" s="242"/>
      <c r="E7" s="243"/>
      <c r="F7" s="243"/>
      <c r="G7" s="244"/>
      <c r="H7" s="245"/>
      <c r="I7" s="246"/>
      <c r="J7" s="247"/>
      <c r="K7" s="248"/>
      <c r="O7" s="249">
        <v>1</v>
      </c>
    </row>
    <row r="8" spans="1:80" x14ac:dyDescent="0.2">
      <c r="A8" s="250">
        <v>1</v>
      </c>
      <c r="B8" s="251" t="s">
        <v>99</v>
      </c>
      <c r="C8" s="252" t="s">
        <v>100</v>
      </c>
      <c r="D8" s="253" t="s">
        <v>101</v>
      </c>
      <c r="E8" s="254">
        <v>1</v>
      </c>
      <c r="F8" s="254">
        <v>0</v>
      </c>
      <c r="G8" s="255">
        <f>E8*F8</f>
        <v>0</v>
      </c>
      <c r="H8" s="256">
        <v>0</v>
      </c>
      <c r="I8" s="257">
        <f>E8*H8</f>
        <v>0</v>
      </c>
      <c r="J8" s="256"/>
      <c r="K8" s="257">
        <f>E8*J8</f>
        <v>0</v>
      </c>
      <c r="O8" s="249">
        <v>2</v>
      </c>
      <c r="AA8" s="222">
        <v>12</v>
      </c>
      <c r="AB8" s="222">
        <v>0</v>
      </c>
      <c r="AC8" s="222">
        <v>1</v>
      </c>
      <c r="AZ8" s="222">
        <v>1</v>
      </c>
      <c r="BA8" s="222">
        <f>IF(AZ8=1,G8,0)</f>
        <v>0</v>
      </c>
      <c r="BB8" s="222">
        <f>IF(AZ8=2,G8,0)</f>
        <v>0</v>
      </c>
      <c r="BC8" s="222">
        <f>IF(AZ8=3,G8,0)</f>
        <v>0</v>
      </c>
      <c r="BD8" s="222">
        <f>IF(AZ8=4,G8,0)</f>
        <v>0</v>
      </c>
      <c r="BE8" s="222">
        <f>IF(AZ8=5,G8,0)</f>
        <v>0</v>
      </c>
      <c r="CA8" s="249">
        <v>12</v>
      </c>
      <c r="CB8" s="249">
        <v>0</v>
      </c>
    </row>
    <row r="9" spans="1:80" ht="33.75" x14ac:dyDescent="0.2">
      <c r="A9" s="258"/>
      <c r="B9" s="259"/>
      <c r="C9" s="337" t="s">
        <v>102</v>
      </c>
      <c r="D9" s="338"/>
      <c r="E9" s="338"/>
      <c r="F9" s="338"/>
      <c r="G9" s="339"/>
      <c r="I9" s="260"/>
      <c r="K9" s="260"/>
      <c r="L9" s="261" t="s">
        <v>102</v>
      </c>
      <c r="O9" s="249">
        <v>3</v>
      </c>
    </row>
    <row r="10" spans="1:80" x14ac:dyDescent="0.2">
      <c r="A10" s="258"/>
      <c r="B10" s="259"/>
      <c r="C10" s="337" t="s">
        <v>103</v>
      </c>
      <c r="D10" s="338"/>
      <c r="E10" s="338"/>
      <c r="F10" s="338"/>
      <c r="G10" s="339"/>
      <c r="I10" s="260"/>
      <c r="K10" s="260"/>
      <c r="L10" s="261" t="s">
        <v>103</v>
      </c>
      <c r="O10" s="249">
        <v>3</v>
      </c>
    </row>
    <row r="11" spans="1:80" x14ac:dyDescent="0.2">
      <c r="A11" s="258"/>
      <c r="B11" s="259"/>
      <c r="C11" s="337" t="s">
        <v>104</v>
      </c>
      <c r="D11" s="338"/>
      <c r="E11" s="338"/>
      <c r="F11" s="338"/>
      <c r="G11" s="339"/>
      <c r="I11" s="260"/>
      <c r="K11" s="260"/>
      <c r="L11" s="261" t="s">
        <v>104</v>
      </c>
      <c r="O11" s="249">
        <v>3</v>
      </c>
    </row>
    <row r="12" spans="1:80" ht="22.5" x14ac:dyDescent="0.2">
      <c r="A12" s="258"/>
      <c r="B12" s="259"/>
      <c r="C12" s="337" t="s">
        <v>105</v>
      </c>
      <c r="D12" s="338"/>
      <c r="E12" s="338"/>
      <c r="F12" s="338"/>
      <c r="G12" s="339"/>
      <c r="I12" s="260"/>
      <c r="K12" s="260"/>
      <c r="L12" s="261" t="s">
        <v>105</v>
      </c>
      <c r="O12" s="249">
        <v>3</v>
      </c>
    </row>
    <row r="13" spans="1:80" x14ac:dyDescent="0.2">
      <c r="A13" s="258"/>
      <c r="B13" s="259"/>
      <c r="C13" s="337" t="s">
        <v>106</v>
      </c>
      <c r="D13" s="338"/>
      <c r="E13" s="338"/>
      <c r="F13" s="338"/>
      <c r="G13" s="339"/>
      <c r="I13" s="260"/>
      <c r="K13" s="260"/>
      <c r="L13" s="261" t="s">
        <v>106</v>
      </c>
      <c r="O13" s="249">
        <v>3</v>
      </c>
    </row>
    <row r="14" spans="1:80" x14ac:dyDescent="0.2">
      <c r="A14" s="258"/>
      <c r="B14" s="259"/>
      <c r="C14" s="337" t="s">
        <v>107</v>
      </c>
      <c r="D14" s="338"/>
      <c r="E14" s="338"/>
      <c r="F14" s="338"/>
      <c r="G14" s="339"/>
      <c r="I14" s="260"/>
      <c r="K14" s="260"/>
      <c r="L14" s="261" t="s">
        <v>107</v>
      </c>
      <c r="O14" s="249">
        <v>3</v>
      </c>
    </row>
    <row r="15" spans="1:80" x14ac:dyDescent="0.2">
      <c r="A15" s="258"/>
      <c r="B15" s="259"/>
      <c r="C15" s="337" t="s">
        <v>108</v>
      </c>
      <c r="D15" s="338"/>
      <c r="E15" s="338"/>
      <c r="F15" s="338"/>
      <c r="G15" s="339"/>
      <c r="I15" s="260"/>
      <c r="K15" s="260"/>
      <c r="L15" s="261" t="s">
        <v>108</v>
      </c>
      <c r="O15" s="249">
        <v>3</v>
      </c>
    </row>
    <row r="16" spans="1:80" x14ac:dyDescent="0.2">
      <c r="A16" s="258"/>
      <c r="B16" s="259"/>
      <c r="C16" s="337" t="s">
        <v>109</v>
      </c>
      <c r="D16" s="338"/>
      <c r="E16" s="338"/>
      <c r="F16" s="338"/>
      <c r="G16" s="339"/>
      <c r="I16" s="260"/>
      <c r="K16" s="260"/>
      <c r="L16" s="261" t="s">
        <v>109</v>
      </c>
      <c r="O16" s="249">
        <v>3</v>
      </c>
    </row>
    <row r="17" spans="1:80" x14ac:dyDescent="0.2">
      <c r="A17" s="250">
        <v>2</v>
      </c>
      <c r="B17" s="251" t="s">
        <v>110</v>
      </c>
      <c r="C17" s="252" t="s">
        <v>111</v>
      </c>
      <c r="D17" s="253" t="s">
        <v>101</v>
      </c>
      <c r="E17" s="254">
        <v>1</v>
      </c>
      <c r="F17" s="254">
        <v>0</v>
      </c>
      <c r="G17" s="255">
        <f>E17*F17</f>
        <v>0</v>
      </c>
      <c r="H17" s="256">
        <v>0</v>
      </c>
      <c r="I17" s="257">
        <f>E17*H17</f>
        <v>0</v>
      </c>
      <c r="J17" s="256"/>
      <c r="K17" s="257">
        <f>E17*J17</f>
        <v>0</v>
      </c>
      <c r="O17" s="249">
        <v>2</v>
      </c>
      <c r="AA17" s="222">
        <v>12</v>
      </c>
      <c r="AB17" s="222">
        <v>0</v>
      </c>
      <c r="AC17" s="222">
        <v>2</v>
      </c>
      <c r="AZ17" s="222">
        <v>1</v>
      </c>
      <c r="BA17" s="222">
        <f>IF(AZ17=1,G17,0)</f>
        <v>0</v>
      </c>
      <c r="BB17" s="222">
        <f>IF(AZ17=2,G17,0)</f>
        <v>0</v>
      </c>
      <c r="BC17" s="222">
        <f>IF(AZ17=3,G17,0)</f>
        <v>0</v>
      </c>
      <c r="BD17" s="222">
        <f>IF(AZ17=4,G17,0)</f>
        <v>0</v>
      </c>
      <c r="BE17" s="222">
        <f>IF(AZ17=5,G17,0)</f>
        <v>0</v>
      </c>
      <c r="CA17" s="249">
        <v>12</v>
      </c>
      <c r="CB17" s="249">
        <v>0</v>
      </c>
    </row>
    <row r="18" spans="1:80" ht="33.75" x14ac:dyDescent="0.2">
      <c r="A18" s="258"/>
      <c r="B18" s="259"/>
      <c r="C18" s="337" t="s">
        <v>112</v>
      </c>
      <c r="D18" s="338"/>
      <c r="E18" s="338"/>
      <c r="F18" s="338"/>
      <c r="G18" s="339"/>
      <c r="I18" s="260"/>
      <c r="K18" s="260"/>
      <c r="L18" s="261" t="s">
        <v>112</v>
      </c>
      <c r="O18" s="249">
        <v>3</v>
      </c>
    </row>
    <row r="19" spans="1:80" x14ac:dyDescent="0.2">
      <c r="A19" s="250">
        <v>3</v>
      </c>
      <c r="B19" s="251" t="s">
        <v>113</v>
      </c>
      <c r="C19" s="252" t="s">
        <v>114</v>
      </c>
      <c r="D19" s="253" t="s">
        <v>101</v>
      </c>
      <c r="E19" s="254">
        <v>1</v>
      </c>
      <c r="F19" s="254">
        <v>0</v>
      </c>
      <c r="G19" s="255">
        <f>E19*F19</f>
        <v>0</v>
      </c>
      <c r="H19" s="256">
        <v>0</v>
      </c>
      <c r="I19" s="257">
        <f>E19*H19</f>
        <v>0</v>
      </c>
      <c r="J19" s="256"/>
      <c r="K19" s="257">
        <f>E19*J19</f>
        <v>0</v>
      </c>
      <c r="O19" s="249">
        <v>2</v>
      </c>
      <c r="AA19" s="222">
        <v>12</v>
      </c>
      <c r="AB19" s="222">
        <v>0</v>
      </c>
      <c r="AC19" s="222">
        <v>3</v>
      </c>
      <c r="AZ19" s="222">
        <v>1</v>
      </c>
      <c r="BA19" s="222">
        <f>IF(AZ19=1,G19,0)</f>
        <v>0</v>
      </c>
      <c r="BB19" s="222">
        <f>IF(AZ19=2,G19,0)</f>
        <v>0</v>
      </c>
      <c r="BC19" s="222">
        <f>IF(AZ19=3,G19,0)</f>
        <v>0</v>
      </c>
      <c r="BD19" s="222">
        <f>IF(AZ19=4,G19,0)</f>
        <v>0</v>
      </c>
      <c r="BE19" s="222">
        <f>IF(AZ19=5,G19,0)</f>
        <v>0</v>
      </c>
      <c r="CA19" s="249">
        <v>12</v>
      </c>
      <c r="CB19" s="249">
        <v>0</v>
      </c>
    </row>
    <row r="20" spans="1:80" ht="33.75" x14ac:dyDescent="0.2">
      <c r="A20" s="258"/>
      <c r="B20" s="259"/>
      <c r="C20" s="337" t="s">
        <v>115</v>
      </c>
      <c r="D20" s="338"/>
      <c r="E20" s="338"/>
      <c r="F20" s="338"/>
      <c r="G20" s="339"/>
      <c r="I20" s="260"/>
      <c r="K20" s="260"/>
      <c r="L20" s="261" t="s">
        <v>115</v>
      </c>
      <c r="O20" s="249">
        <v>3</v>
      </c>
    </row>
    <row r="21" spans="1:80" x14ac:dyDescent="0.2">
      <c r="A21" s="268"/>
      <c r="B21" s="269" t="s">
        <v>89</v>
      </c>
      <c r="C21" s="270" t="s">
        <v>98</v>
      </c>
      <c r="D21" s="271"/>
      <c r="E21" s="272"/>
      <c r="F21" s="273"/>
      <c r="G21" s="274">
        <f>SUM(G7:G20)</f>
        <v>0</v>
      </c>
      <c r="H21" s="275"/>
      <c r="I21" s="276">
        <f>SUM(I7:I20)</f>
        <v>0</v>
      </c>
      <c r="J21" s="275"/>
      <c r="K21" s="276">
        <f>SUM(K7:K20)</f>
        <v>0</v>
      </c>
      <c r="O21" s="249">
        <v>4</v>
      </c>
      <c r="BA21" s="277">
        <f>SUM(BA7:BA20)</f>
        <v>0</v>
      </c>
      <c r="BB21" s="277">
        <f>SUM(BB7:BB20)</f>
        <v>0</v>
      </c>
      <c r="BC21" s="277">
        <f>SUM(BC7:BC20)</f>
        <v>0</v>
      </c>
      <c r="BD21" s="277">
        <f>SUM(BD7:BD20)</f>
        <v>0</v>
      </c>
      <c r="BE21" s="277">
        <f>SUM(BE7:BE20)</f>
        <v>0</v>
      </c>
    </row>
    <row r="22" spans="1:80" x14ac:dyDescent="0.2">
      <c r="A22" s="239" t="s">
        <v>85</v>
      </c>
      <c r="B22" s="240" t="s">
        <v>116</v>
      </c>
      <c r="C22" s="241" t="s">
        <v>117</v>
      </c>
      <c r="D22" s="242"/>
      <c r="E22" s="243"/>
      <c r="F22" s="243"/>
      <c r="G22" s="244"/>
      <c r="H22" s="245"/>
      <c r="I22" s="246"/>
      <c r="J22" s="247"/>
      <c r="K22" s="248"/>
      <c r="O22" s="249">
        <v>1</v>
      </c>
    </row>
    <row r="23" spans="1:80" x14ac:dyDescent="0.2">
      <c r="A23" s="250">
        <v>4</v>
      </c>
      <c r="B23" s="251" t="s">
        <v>119</v>
      </c>
      <c r="C23" s="252" t="s">
        <v>120</v>
      </c>
      <c r="D23" s="253" t="s">
        <v>101</v>
      </c>
      <c r="E23" s="254">
        <v>1</v>
      </c>
      <c r="F23" s="254">
        <v>0</v>
      </c>
      <c r="G23" s="255">
        <f>E23*F23</f>
        <v>0</v>
      </c>
      <c r="H23" s="256">
        <v>0</v>
      </c>
      <c r="I23" s="257">
        <f>E23*H23</f>
        <v>0</v>
      </c>
      <c r="J23" s="256"/>
      <c r="K23" s="257">
        <f>E23*J23</f>
        <v>0</v>
      </c>
      <c r="O23" s="249">
        <v>2</v>
      </c>
      <c r="AA23" s="222">
        <v>12</v>
      </c>
      <c r="AB23" s="222">
        <v>0</v>
      </c>
      <c r="AC23" s="222">
        <v>4</v>
      </c>
      <c r="AZ23" s="222">
        <v>1</v>
      </c>
      <c r="BA23" s="222">
        <f>IF(AZ23=1,G23,0)</f>
        <v>0</v>
      </c>
      <c r="BB23" s="222">
        <f>IF(AZ23=2,G23,0)</f>
        <v>0</v>
      </c>
      <c r="BC23" s="222">
        <f>IF(AZ23=3,G23,0)</f>
        <v>0</v>
      </c>
      <c r="BD23" s="222">
        <f>IF(AZ23=4,G23,0)</f>
        <v>0</v>
      </c>
      <c r="BE23" s="222">
        <f>IF(AZ23=5,G23,0)</f>
        <v>0</v>
      </c>
      <c r="CA23" s="249">
        <v>12</v>
      </c>
      <c r="CB23" s="249">
        <v>0</v>
      </c>
    </row>
    <row r="24" spans="1:80" ht="45" x14ac:dyDescent="0.2">
      <c r="A24" s="258"/>
      <c r="B24" s="259"/>
      <c r="C24" s="337" t="s">
        <v>121</v>
      </c>
      <c r="D24" s="338"/>
      <c r="E24" s="338"/>
      <c r="F24" s="338"/>
      <c r="G24" s="339"/>
      <c r="I24" s="260"/>
      <c r="K24" s="260"/>
      <c r="L24" s="261" t="s">
        <v>121</v>
      </c>
      <c r="O24" s="249">
        <v>3</v>
      </c>
    </row>
    <row r="25" spans="1:80" x14ac:dyDescent="0.2">
      <c r="A25" s="258"/>
      <c r="B25" s="259"/>
      <c r="C25" s="337" t="s">
        <v>122</v>
      </c>
      <c r="D25" s="338"/>
      <c r="E25" s="338"/>
      <c r="F25" s="338"/>
      <c r="G25" s="339"/>
      <c r="I25" s="260"/>
      <c r="K25" s="260"/>
      <c r="L25" s="261" t="s">
        <v>122</v>
      </c>
      <c r="O25" s="249">
        <v>3</v>
      </c>
    </row>
    <row r="26" spans="1:80" x14ac:dyDescent="0.2">
      <c r="A26" s="258"/>
      <c r="B26" s="259"/>
      <c r="C26" s="337" t="s">
        <v>123</v>
      </c>
      <c r="D26" s="338"/>
      <c r="E26" s="338"/>
      <c r="F26" s="338"/>
      <c r="G26" s="339"/>
      <c r="I26" s="260"/>
      <c r="K26" s="260"/>
      <c r="L26" s="261" t="s">
        <v>123</v>
      </c>
      <c r="O26" s="249">
        <v>3</v>
      </c>
    </row>
    <row r="27" spans="1:80" x14ac:dyDescent="0.2">
      <c r="A27" s="258"/>
      <c r="B27" s="259"/>
      <c r="C27" s="337" t="s">
        <v>124</v>
      </c>
      <c r="D27" s="338"/>
      <c r="E27" s="338"/>
      <c r="F27" s="338"/>
      <c r="G27" s="339"/>
      <c r="I27" s="260"/>
      <c r="K27" s="260"/>
      <c r="L27" s="261" t="s">
        <v>124</v>
      </c>
      <c r="O27" s="249">
        <v>3</v>
      </c>
    </row>
    <row r="28" spans="1:80" x14ac:dyDescent="0.2">
      <c r="A28" s="258"/>
      <c r="B28" s="259"/>
      <c r="C28" s="337" t="s">
        <v>125</v>
      </c>
      <c r="D28" s="338"/>
      <c r="E28" s="338"/>
      <c r="F28" s="338"/>
      <c r="G28" s="339"/>
      <c r="I28" s="260"/>
      <c r="K28" s="260"/>
      <c r="L28" s="261" t="s">
        <v>125</v>
      </c>
      <c r="O28" s="249">
        <v>3</v>
      </c>
    </row>
    <row r="29" spans="1:80" ht="33.75" x14ac:dyDescent="0.2">
      <c r="A29" s="258"/>
      <c r="B29" s="259"/>
      <c r="C29" s="337" t="s">
        <v>126</v>
      </c>
      <c r="D29" s="338"/>
      <c r="E29" s="338"/>
      <c r="F29" s="338"/>
      <c r="G29" s="339"/>
      <c r="I29" s="260"/>
      <c r="K29" s="260"/>
      <c r="L29" s="261" t="s">
        <v>126</v>
      </c>
      <c r="O29" s="249">
        <v>3</v>
      </c>
    </row>
    <row r="30" spans="1:80" x14ac:dyDescent="0.2">
      <c r="A30" s="258"/>
      <c r="B30" s="259"/>
      <c r="C30" s="337" t="s">
        <v>127</v>
      </c>
      <c r="D30" s="338"/>
      <c r="E30" s="338"/>
      <c r="F30" s="338"/>
      <c r="G30" s="339"/>
      <c r="I30" s="260"/>
      <c r="K30" s="260"/>
      <c r="L30" s="261" t="s">
        <v>127</v>
      </c>
      <c r="O30" s="249">
        <v>3</v>
      </c>
    </row>
    <row r="31" spans="1:80" x14ac:dyDescent="0.2">
      <c r="A31" s="258"/>
      <c r="B31" s="259"/>
      <c r="C31" s="337" t="s">
        <v>128</v>
      </c>
      <c r="D31" s="338"/>
      <c r="E31" s="338"/>
      <c r="F31" s="338"/>
      <c r="G31" s="339"/>
      <c r="I31" s="260"/>
      <c r="K31" s="260"/>
      <c r="L31" s="261" t="s">
        <v>128</v>
      </c>
      <c r="O31" s="249">
        <v>3</v>
      </c>
    </row>
    <row r="32" spans="1:80" ht="22.5" x14ac:dyDescent="0.2">
      <c r="A32" s="250">
        <v>5</v>
      </c>
      <c r="B32" s="251" t="s">
        <v>129</v>
      </c>
      <c r="C32" s="252" t="s">
        <v>130</v>
      </c>
      <c r="D32" s="253" t="s">
        <v>101</v>
      </c>
      <c r="E32" s="254">
        <v>1</v>
      </c>
      <c r="F32" s="254">
        <v>0</v>
      </c>
      <c r="G32" s="255">
        <f>E32*F32</f>
        <v>0</v>
      </c>
      <c r="H32" s="256">
        <v>0</v>
      </c>
      <c r="I32" s="257">
        <f>E32*H32</f>
        <v>0</v>
      </c>
      <c r="J32" s="256"/>
      <c r="K32" s="257">
        <f>E32*J32</f>
        <v>0</v>
      </c>
      <c r="O32" s="249">
        <v>2</v>
      </c>
      <c r="AA32" s="222">
        <v>12</v>
      </c>
      <c r="AB32" s="222">
        <v>0</v>
      </c>
      <c r="AC32" s="222">
        <v>5</v>
      </c>
      <c r="AZ32" s="222">
        <v>1</v>
      </c>
      <c r="BA32" s="222">
        <f>IF(AZ32=1,G32,0)</f>
        <v>0</v>
      </c>
      <c r="BB32" s="222">
        <f>IF(AZ32=2,G32,0)</f>
        <v>0</v>
      </c>
      <c r="BC32" s="222">
        <f>IF(AZ32=3,G32,0)</f>
        <v>0</v>
      </c>
      <c r="BD32" s="222">
        <f>IF(AZ32=4,G32,0)</f>
        <v>0</v>
      </c>
      <c r="BE32" s="222">
        <f>IF(AZ32=5,G32,0)</f>
        <v>0</v>
      </c>
      <c r="CA32" s="249">
        <v>12</v>
      </c>
      <c r="CB32" s="249">
        <v>0</v>
      </c>
    </row>
    <row r="33" spans="1:80" ht="22.5" x14ac:dyDescent="0.2">
      <c r="A33" s="258"/>
      <c r="B33" s="259"/>
      <c r="C33" s="337" t="s">
        <v>131</v>
      </c>
      <c r="D33" s="338"/>
      <c r="E33" s="338"/>
      <c r="F33" s="338"/>
      <c r="G33" s="339"/>
      <c r="I33" s="260"/>
      <c r="K33" s="260"/>
      <c r="L33" s="261" t="s">
        <v>131</v>
      </c>
      <c r="O33" s="249">
        <v>3</v>
      </c>
    </row>
    <row r="34" spans="1:80" x14ac:dyDescent="0.2">
      <c r="A34" s="250">
        <v>6</v>
      </c>
      <c r="B34" s="251" t="s">
        <v>132</v>
      </c>
      <c r="C34" s="252" t="s">
        <v>133</v>
      </c>
      <c r="D34" s="253" t="s">
        <v>134</v>
      </c>
      <c r="E34" s="254">
        <v>1</v>
      </c>
      <c r="F34" s="254">
        <v>0</v>
      </c>
      <c r="G34" s="255">
        <f>E34*F34</f>
        <v>0</v>
      </c>
      <c r="H34" s="256">
        <v>0</v>
      </c>
      <c r="I34" s="257">
        <f>E34*H34</f>
        <v>0</v>
      </c>
      <c r="J34" s="256"/>
      <c r="K34" s="257">
        <f>E34*J34</f>
        <v>0</v>
      </c>
      <c r="O34" s="249">
        <v>2</v>
      </c>
      <c r="AA34" s="222">
        <v>12</v>
      </c>
      <c r="AB34" s="222">
        <v>0</v>
      </c>
      <c r="AC34" s="222">
        <v>6</v>
      </c>
      <c r="AZ34" s="222">
        <v>1</v>
      </c>
      <c r="BA34" s="222">
        <f>IF(AZ34=1,G34,0)</f>
        <v>0</v>
      </c>
      <c r="BB34" s="222">
        <f>IF(AZ34=2,G34,0)</f>
        <v>0</v>
      </c>
      <c r="BC34" s="222">
        <f>IF(AZ34=3,G34,0)</f>
        <v>0</v>
      </c>
      <c r="BD34" s="222">
        <f>IF(AZ34=4,G34,0)</f>
        <v>0</v>
      </c>
      <c r="BE34" s="222">
        <f>IF(AZ34=5,G34,0)</f>
        <v>0</v>
      </c>
      <c r="CA34" s="249">
        <v>12</v>
      </c>
      <c r="CB34" s="249">
        <v>0</v>
      </c>
    </row>
    <row r="35" spans="1:80" x14ac:dyDescent="0.2">
      <c r="A35" s="250">
        <v>7</v>
      </c>
      <c r="B35" s="251" t="s">
        <v>135</v>
      </c>
      <c r="C35" s="252" t="s">
        <v>136</v>
      </c>
      <c r="D35" s="253" t="s">
        <v>134</v>
      </c>
      <c r="E35" s="254">
        <v>1</v>
      </c>
      <c r="F35" s="254">
        <v>0</v>
      </c>
      <c r="G35" s="255">
        <f>E35*F35</f>
        <v>0</v>
      </c>
      <c r="H35" s="256">
        <v>0</v>
      </c>
      <c r="I35" s="257">
        <f>E35*H35</f>
        <v>0</v>
      </c>
      <c r="J35" s="256"/>
      <c r="K35" s="257">
        <f>E35*J35</f>
        <v>0</v>
      </c>
      <c r="O35" s="249">
        <v>2</v>
      </c>
      <c r="AA35" s="222">
        <v>12</v>
      </c>
      <c r="AB35" s="222">
        <v>0</v>
      </c>
      <c r="AC35" s="222">
        <v>7</v>
      </c>
      <c r="AZ35" s="222">
        <v>1</v>
      </c>
      <c r="BA35" s="222">
        <f>IF(AZ35=1,G35,0)</f>
        <v>0</v>
      </c>
      <c r="BB35" s="222">
        <f>IF(AZ35=2,G35,0)</f>
        <v>0</v>
      </c>
      <c r="BC35" s="222">
        <f>IF(AZ35=3,G35,0)</f>
        <v>0</v>
      </c>
      <c r="BD35" s="222">
        <f>IF(AZ35=4,G35,0)</f>
        <v>0</v>
      </c>
      <c r="BE35" s="222">
        <f>IF(AZ35=5,G35,0)</f>
        <v>0</v>
      </c>
      <c r="CA35" s="249">
        <v>12</v>
      </c>
      <c r="CB35" s="249">
        <v>0</v>
      </c>
    </row>
    <row r="36" spans="1:80" ht="22.5" x14ac:dyDescent="0.2">
      <c r="A36" s="258"/>
      <c r="B36" s="259"/>
      <c r="C36" s="337" t="s">
        <v>137</v>
      </c>
      <c r="D36" s="338"/>
      <c r="E36" s="338"/>
      <c r="F36" s="338"/>
      <c r="G36" s="339"/>
      <c r="I36" s="260"/>
      <c r="K36" s="260"/>
      <c r="L36" s="261" t="s">
        <v>137</v>
      </c>
      <c r="O36" s="249">
        <v>3</v>
      </c>
    </row>
    <row r="37" spans="1:80" x14ac:dyDescent="0.2">
      <c r="A37" s="250">
        <v>8</v>
      </c>
      <c r="B37" s="251" t="s">
        <v>138</v>
      </c>
      <c r="C37" s="252" t="s">
        <v>139</v>
      </c>
      <c r="D37" s="253" t="s">
        <v>134</v>
      </c>
      <c r="E37" s="254">
        <v>1</v>
      </c>
      <c r="F37" s="254">
        <v>0</v>
      </c>
      <c r="G37" s="255">
        <f>E37*F37</f>
        <v>0</v>
      </c>
      <c r="H37" s="256">
        <v>0</v>
      </c>
      <c r="I37" s="257">
        <f>E37*H37</f>
        <v>0</v>
      </c>
      <c r="J37" s="256"/>
      <c r="K37" s="257">
        <f>E37*J37</f>
        <v>0</v>
      </c>
      <c r="O37" s="249">
        <v>2</v>
      </c>
      <c r="AA37" s="222">
        <v>12</v>
      </c>
      <c r="AB37" s="222">
        <v>0</v>
      </c>
      <c r="AC37" s="222">
        <v>8</v>
      </c>
      <c r="AZ37" s="222">
        <v>1</v>
      </c>
      <c r="BA37" s="222">
        <f>IF(AZ37=1,G37,0)</f>
        <v>0</v>
      </c>
      <c r="BB37" s="222">
        <f>IF(AZ37=2,G37,0)</f>
        <v>0</v>
      </c>
      <c r="BC37" s="222">
        <f>IF(AZ37=3,G37,0)</f>
        <v>0</v>
      </c>
      <c r="BD37" s="222">
        <f>IF(AZ37=4,G37,0)</f>
        <v>0</v>
      </c>
      <c r="BE37" s="222">
        <f>IF(AZ37=5,G37,0)</f>
        <v>0</v>
      </c>
      <c r="CA37" s="249">
        <v>12</v>
      </c>
      <c r="CB37" s="249">
        <v>0</v>
      </c>
    </row>
    <row r="38" spans="1:80" x14ac:dyDescent="0.2">
      <c r="A38" s="258"/>
      <c r="B38" s="259"/>
      <c r="C38" s="337" t="s">
        <v>140</v>
      </c>
      <c r="D38" s="338"/>
      <c r="E38" s="338"/>
      <c r="F38" s="338"/>
      <c r="G38" s="339"/>
      <c r="I38" s="260"/>
      <c r="K38" s="260"/>
      <c r="L38" s="261" t="s">
        <v>140</v>
      </c>
      <c r="O38" s="249">
        <v>3</v>
      </c>
    </row>
    <row r="39" spans="1:80" x14ac:dyDescent="0.2">
      <c r="A39" s="250">
        <v>9</v>
      </c>
      <c r="B39" s="251" t="s">
        <v>141</v>
      </c>
      <c r="C39" s="252" t="s">
        <v>142</v>
      </c>
      <c r="D39" s="253" t="s">
        <v>88</v>
      </c>
      <c r="E39" s="254">
        <v>4</v>
      </c>
      <c r="F39" s="254">
        <v>0</v>
      </c>
      <c r="G39" s="255">
        <f>E39*F39</f>
        <v>0</v>
      </c>
      <c r="H39" s="256">
        <v>0</v>
      </c>
      <c r="I39" s="257">
        <f>E39*H39</f>
        <v>0</v>
      </c>
      <c r="J39" s="256"/>
      <c r="K39" s="257">
        <f>E39*J39</f>
        <v>0</v>
      </c>
      <c r="O39" s="249">
        <v>2</v>
      </c>
      <c r="AA39" s="222">
        <v>12</v>
      </c>
      <c r="AB39" s="222">
        <v>0</v>
      </c>
      <c r="AC39" s="222">
        <v>9</v>
      </c>
      <c r="AZ39" s="222">
        <v>1</v>
      </c>
      <c r="BA39" s="222">
        <f>IF(AZ39=1,G39,0)</f>
        <v>0</v>
      </c>
      <c r="BB39" s="222">
        <f>IF(AZ39=2,G39,0)</f>
        <v>0</v>
      </c>
      <c r="BC39" s="222">
        <f>IF(AZ39=3,G39,0)</f>
        <v>0</v>
      </c>
      <c r="BD39" s="222">
        <f>IF(AZ39=4,G39,0)</f>
        <v>0</v>
      </c>
      <c r="BE39" s="222">
        <f>IF(AZ39=5,G39,0)</f>
        <v>0</v>
      </c>
      <c r="CA39" s="249">
        <v>12</v>
      </c>
      <c r="CB39" s="249">
        <v>0</v>
      </c>
    </row>
    <row r="40" spans="1:80" x14ac:dyDescent="0.2">
      <c r="A40" s="258"/>
      <c r="B40" s="259"/>
      <c r="C40" s="337" t="s">
        <v>143</v>
      </c>
      <c r="D40" s="338"/>
      <c r="E40" s="338"/>
      <c r="F40" s="338"/>
      <c r="G40" s="339"/>
      <c r="I40" s="260"/>
      <c r="K40" s="260"/>
      <c r="L40" s="261" t="s">
        <v>143</v>
      </c>
      <c r="O40" s="249">
        <v>3</v>
      </c>
    </row>
    <row r="41" spans="1:80" x14ac:dyDescent="0.2">
      <c r="A41" s="258"/>
      <c r="B41" s="262"/>
      <c r="C41" s="345" t="s">
        <v>144</v>
      </c>
      <c r="D41" s="346"/>
      <c r="E41" s="263">
        <v>2</v>
      </c>
      <c r="F41" s="264"/>
      <c r="G41" s="265"/>
      <c r="H41" s="266"/>
      <c r="I41" s="260"/>
      <c r="J41" s="267"/>
      <c r="K41" s="260"/>
      <c r="M41" s="261" t="s">
        <v>144</v>
      </c>
      <c r="O41" s="249"/>
    </row>
    <row r="42" spans="1:80" x14ac:dyDescent="0.2">
      <c r="A42" s="258"/>
      <c r="B42" s="262"/>
      <c r="C42" s="345" t="s">
        <v>145</v>
      </c>
      <c r="D42" s="346"/>
      <c r="E42" s="263">
        <v>2</v>
      </c>
      <c r="F42" s="264"/>
      <c r="G42" s="265"/>
      <c r="H42" s="266"/>
      <c r="I42" s="260"/>
      <c r="J42" s="267"/>
      <c r="K42" s="260"/>
      <c r="M42" s="261" t="s">
        <v>145</v>
      </c>
      <c r="O42" s="249"/>
    </row>
    <row r="43" spans="1:80" x14ac:dyDescent="0.2">
      <c r="A43" s="250">
        <v>10</v>
      </c>
      <c r="B43" s="251" t="s">
        <v>146</v>
      </c>
      <c r="C43" s="252" t="s">
        <v>147</v>
      </c>
      <c r="D43" s="253" t="s">
        <v>101</v>
      </c>
      <c r="E43" s="254">
        <v>1</v>
      </c>
      <c r="F43" s="254">
        <v>0</v>
      </c>
      <c r="G43" s="255">
        <f>E43*F43</f>
        <v>0</v>
      </c>
      <c r="H43" s="256">
        <v>0</v>
      </c>
      <c r="I43" s="257">
        <f>E43*H43</f>
        <v>0</v>
      </c>
      <c r="J43" s="256"/>
      <c r="K43" s="257">
        <f>E43*J43</f>
        <v>0</v>
      </c>
      <c r="O43" s="249">
        <v>2</v>
      </c>
      <c r="AA43" s="222">
        <v>12</v>
      </c>
      <c r="AB43" s="222">
        <v>0</v>
      </c>
      <c r="AC43" s="222">
        <v>10</v>
      </c>
      <c r="AZ43" s="222">
        <v>1</v>
      </c>
      <c r="BA43" s="222">
        <f>IF(AZ43=1,G43,0)</f>
        <v>0</v>
      </c>
      <c r="BB43" s="222">
        <f>IF(AZ43=2,G43,0)</f>
        <v>0</v>
      </c>
      <c r="BC43" s="222">
        <f>IF(AZ43=3,G43,0)</f>
        <v>0</v>
      </c>
      <c r="BD43" s="222">
        <f>IF(AZ43=4,G43,0)</f>
        <v>0</v>
      </c>
      <c r="BE43" s="222">
        <f>IF(AZ43=5,G43,0)</f>
        <v>0</v>
      </c>
      <c r="CA43" s="249">
        <v>12</v>
      </c>
      <c r="CB43" s="249">
        <v>0</v>
      </c>
    </row>
    <row r="44" spans="1:80" x14ac:dyDescent="0.2">
      <c r="A44" s="258"/>
      <c r="B44" s="259"/>
      <c r="C44" s="337" t="s">
        <v>148</v>
      </c>
      <c r="D44" s="338"/>
      <c r="E44" s="338"/>
      <c r="F44" s="338"/>
      <c r="G44" s="339"/>
      <c r="I44" s="260"/>
      <c r="K44" s="260"/>
      <c r="L44" s="261" t="s">
        <v>148</v>
      </c>
      <c r="O44" s="249">
        <v>3</v>
      </c>
    </row>
    <row r="45" spans="1:80" x14ac:dyDescent="0.2">
      <c r="A45" s="258"/>
      <c r="B45" s="259"/>
      <c r="C45" s="337" t="s">
        <v>149</v>
      </c>
      <c r="D45" s="338"/>
      <c r="E45" s="338"/>
      <c r="F45" s="338"/>
      <c r="G45" s="339"/>
      <c r="I45" s="260"/>
      <c r="K45" s="260"/>
      <c r="L45" s="261" t="s">
        <v>149</v>
      </c>
      <c r="O45" s="249">
        <v>3</v>
      </c>
    </row>
    <row r="46" spans="1:80" x14ac:dyDescent="0.2">
      <c r="A46" s="258"/>
      <c r="B46" s="259"/>
      <c r="C46" s="337" t="s">
        <v>150</v>
      </c>
      <c r="D46" s="338"/>
      <c r="E46" s="338"/>
      <c r="F46" s="338"/>
      <c r="G46" s="339"/>
      <c r="I46" s="260"/>
      <c r="K46" s="260"/>
      <c r="L46" s="261" t="s">
        <v>150</v>
      </c>
      <c r="O46" s="249">
        <v>3</v>
      </c>
    </row>
    <row r="47" spans="1:80" x14ac:dyDescent="0.2">
      <c r="A47" s="258"/>
      <c r="B47" s="259"/>
      <c r="C47" s="337" t="s">
        <v>151</v>
      </c>
      <c r="D47" s="338"/>
      <c r="E47" s="338"/>
      <c r="F47" s="338"/>
      <c r="G47" s="339"/>
      <c r="I47" s="260"/>
      <c r="K47" s="260"/>
      <c r="L47" s="261" t="s">
        <v>151</v>
      </c>
      <c r="O47" s="249">
        <v>3</v>
      </c>
    </row>
    <row r="48" spans="1:80" x14ac:dyDescent="0.2">
      <c r="A48" s="258"/>
      <c r="B48" s="259"/>
      <c r="C48" s="337" t="s">
        <v>152</v>
      </c>
      <c r="D48" s="338"/>
      <c r="E48" s="338"/>
      <c r="F48" s="338"/>
      <c r="G48" s="339"/>
      <c r="I48" s="260"/>
      <c r="K48" s="260"/>
      <c r="L48" s="261" t="s">
        <v>152</v>
      </c>
      <c r="O48" s="249">
        <v>3</v>
      </c>
    </row>
    <row r="49" spans="1:80" x14ac:dyDescent="0.2">
      <c r="A49" s="250">
        <v>11</v>
      </c>
      <c r="B49" s="251" t="s">
        <v>153</v>
      </c>
      <c r="C49" s="252" t="s">
        <v>154</v>
      </c>
      <c r="D49" s="253" t="s">
        <v>134</v>
      </c>
      <c r="E49" s="254">
        <v>1</v>
      </c>
      <c r="F49" s="254">
        <v>0</v>
      </c>
      <c r="G49" s="255">
        <f>E49*F49</f>
        <v>0</v>
      </c>
      <c r="H49" s="256">
        <v>0</v>
      </c>
      <c r="I49" s="257">
        <f>E49*H49</f>
        <v>0</v>
      </c>
      <c r="J49" s="256"/>
      <c r="K49" s="257">
        <f>E49*J49</f>
        <v>0</v>
      </c>
      <c r="O49" s="249">
        <v>2</v>
      </c>
      <c r="AA49" s="222">
        <v>12</v>
      </c>
      <c r="AB49" s="222">
        <v>0</v>
      </c>
      <c r="AC49" s="222">
        <v>11</v>
      </c>
      <c r="AZ49" s="222">
        <v>1</v>
      </c>
      <c r="BA49" s="222">
        <f>IF(AZ49=1,G49,0)</f>
        <v>0</v>
      </c>
      <c r="BB49" s="222">
        <f>IF(AZ49=2,G49,0)</f>
        <v>0</v>
      </c>
      <c r="BC49" s="222">
        <f>IF(AZ49=3,G49,0)</f>
        <v>0</v>
      </c>
      <c r="BD49" s="222">
        <f>IF(AZ49=4,G49,0)</f>
        <v>0</v>
      </c>
      <c r="BE49" s="222">
        <f>IF(AZ49=5,G49,0)</f>
        <v>0</v>
      </c>
      <c r="CA49" s="249">
        <v>12</v>
      </c>
      <c r="CB49" s="249">
        <v>0</v>
      </c>
    </row>
    <row r="50" spans="1:80" x14ac:dyDescent="0.2">
      <c r="A50" s="250">
        <v>12</v>
      </c>
      <c r="B50" s="251" t="s">
        <v>155</v>
      </c>
      <c r="C50" s="252" t="s">
        <v>156</v>
      </c>
      <c r="D50" s="253" t="s">
        <v>134</v>
      </c>
      <c r="E50" s="254">
        <v>1</v>
      </c>
      <c r="F50" s="254">
        <v>0</v>
      </c>
      <c r="G50" s="255">
        <f>E50*F50</f>
        <v>0</v>
      </c>
      <c r="H50" s="256">
        <v>0</v>
      </c>
      <c r="I50" s="257">
        <f>E50*H50</f>
        <v>0</v>
      </c>
      <c r="J50" s="256"/>
      <c r="K50" s="257">
        <f>E50*J50</f>
        <v>0</v>
      </c>
      <c r="O50" s="249">
        <v>2</v>
      </c>
      <c r="AA50" s="222">
        <v>12</v>
      </c>
      <c r="AB50" s="222">
        <v>0</v>
      </c>
      <c r="AC50" s="222">
        <v>12</v>
      </c>
      <c r="AZ50" s="222">
        <v>1</v>
      </c>
      <c r="BA50" s="222">
        <f>IF(AZ50=1,G50,0)</f>
        <v>0</v>
      </c>
      <c r="BB50" s="222">
        <f>IF(AZ50=2,G50,0)</f>
        <v>0</v>
      </c>
      <c r="BC50" s="222">
        <f>IF(AZ50=3,G50,0)</f>
        <v>0</v>
      </c>
      <c r="BD50" s="222">
        <f>IF(AZ50=4,G50,0)</f>
        <v>0</v>
      </c>
      <c r="BE50" s="222">
        <f>IF(AZ50=5,G50,0)</f>
        <v>0</v>
      </c>
      <c r="CA50" s="249">
        <v>12</v>
      </c>
      <c r="CB50" s="249">
        <v>0</v>
      </c>
    </row>
    <row r="51" spans="1:80" x14ac:dyDescent="0.2">
      <c r="A51" s="250">
        <v>13</v>
      </c>
      <c r="B51" s="251" t="s">
        <v>157</v>
      </c>
      <c r="C51" s="252" t="s">
        <v>158</v>
      </c>
      <c r="D51" s="253" t="s">
        <v>134</v>
      </c>
      <c r="E51" s="254">
        <v>1</v>
      </c>
      <c r="F51" s="254">
        <v>0</v>
      </c>
      <c r="G51" s="255">
        <f>E51*F51</f>
        <v>0</v>
      </c>
      <c r="H51" s="256">
        <v>0</v>
      </c>
      <c r="I51" s="257">
        <f>E51*H51</f>
        <v>0</v>
      </c>
      <c r="J51" s="256"/>
      <c r="K51" s="257">
        <f>E51*J51</f>
        <v>0</v>
      </c>
      <c r="O51" s="249">
        <v>2</v>
      </c>
      <c r="AA51" s="222">
        <v>12</v>
      </c>
      <c r="AB51" s="222">
        <v>0</v>
      </c>
      <c r="AC51" s="222">
        <v>13</v>
      </c>
      <c r="AZ51" s="222">
        <v>1</v>
      </c>
      <c r="BA51" s="222">
        <f>IF(AZ51=1,G51,0)</f>
        <v>0</v>
      </c>
      <c r="BB51" s="222">
        <f>IF(AZ51=2,G51,0)</f>
        <v>0</v>
      </c>
      <c r="BC51" s="222">
        <f>IF(AZ51=3,G51,0)</f>
        <v>0</v>
      </c>
      <c r="BD51" s="222">
        <f>IF(AZ51=4,G51,0)</f>
        <v>0</v>
      </c>
      <c r="BE51" s="222">
        <f>IF(AZ51=5,G51,0)</f>
        <v>0</v>
      </c>
      <c r="CA51" s="249">
        <v>12</v>
      </c>
      <c r="CB51" s="249">
        <v>0</v>
      </c>
    </row>
    <row r="52" spans="1:80" ht="22.5" x14ac:dyDescent="0.2">
      <c r="A52" s="250">
        <v>14</v>
      </c>
      <c r="B52" s="251" t="s">
        <v>159</v>
      </c>
      <c r="C52" s="252" t="s">
        <v>160</v>
      </c>
      <c r="D52" s="253" t="s">
        <v>134</v>
      </c>
      <c r="E52" s="254">
        <v>1</v>
      </c>
      <c r="F52" s="254">
        <v>0</v>
      </c>
      <c r="G52" s="255">
        <f>E52*F52</f>
        <v>0</v>
      </c>
      <c r="H52" s="256">
        <v>0</v>
      </c>
      <c r="I52" s="257">
        <f>E52*H52</f>
        <v>0</v>
      </c>
      <c r="J52" s="256"/>
      <c r="K52" s="257">
        <f>E52*J52</f>
        <v>0</v>
      </c>
      <c r="O52" s="249">
        <v>2</v>
      </c>
      <c r="AA52" s="222">
        <v>12</v>
      </c>
      <c r="AB52" s="222">
        <v>0</v>
      </c>
      <c r="AC52" s="222">
        <v>14</v>
      </c>
      <c r="AZ52" s="222">
        <v>1</v>
      </c>
      <c r="BA52" s="222">
        <f>IF(AZ52=1,G52,0)</f>
        <v>0</v>
      </c>
      <c r="BB52" s="222">
        <f>IF(AZ52=2,G52,0)</f>
        <v>0</v>
      </c>
      <c r="BC52" s="222">
        <f>IF(AZ52=3,G52,0)</f>
        <v>0</v>
      </c>
      <c r="BD52" s="222">
        <f>IF(AZ52=4,G52,0)</f>
        <v>0</v>
      </c>
      <c r="BE52" s="222">
        <f>IF(AZ52=5,G52,0)</f>
        <v>0</v>
      </c>
      <c r="CA52" s="249">
        <v>12</v>
      </c>
      <c r="CB52" s="249">
        <v>0</v>
      </c>
    </row>
    <row r="53" spans="1:80" x14ac:dyDescent="0.2">
      <c r="A53" s="250">
        <v>15</v>
      </c>
      <c r="B53" s="251" t="s">
        <v>161</v>
      </c>
      <c r="C53" s="252" t="s">
        <v>162</v>
      </c>
      <c r="D53" s="253" t="s">
        <v>134</v>
      </c>
      <c r="E53" s="254">
        <v>1</v>
      </c>
      <c r="F53" s="254">
        <v>0</v>
      </c>
      <c r="G53" s="255">
        <f>E53*F53</f>
        <v>0</v>
      </c>
      <c r="H53" s="256">
        <v>0</v>
      </c>
      <c r="I53" s="257">
        <f>E53*H53</f>
        <v>0</v>
      </c>
      <c r="J53" s="256"/>
      <c r="K53" s="257">
        <f>E53*J53</f>
        <v>0</v>
      </c>
      <c r="O53" s="249">
        <v>2</v>
      </c>
      <c r="AA53" s="222">
        <v>12</v>
      </c>
      <c r="AB53" s="222">
        <v>0</v>
      </c>
      <c r="AC53" s="222">
        <v>15</v>
      </c>
      <c r="AZ53" s="222">
        <v>1</v>
      </c>
      <c r="BA53" s="222">
        <f>IF(AZ53=1,G53,0)</f>
        <v>0</v>
      </c>
      <c r="BB53" s="222">
        <f>IF(AZ53=2,G53,0)</f>
        <v>0</v>
      </c>
      <c r="BC53" s="222">
        <f>IF(AZ53=3,G53,0)</f>
        <v>0</v>
      </c>
      <c r="BD53" s="222">
        <f>IF(AZ53=4,G53,0)</f>
        <v>0</v>
      </c>
      <c r="BE53" s="222">
        <f>IF(AZ53=5,G53,0)</f>
        <v>0</v>
      </c>
      <c r="CA53" s="249">
        <v>12</v>
      </c>
      <c r="CB53" s="249">
        <v>0</v>
      </c>
    </row>
    <row r="54" spans="1:80" x14ac:dyDescent="0.2">
      <c r="A54" s="268"/>
      <c r="B54" s="269" t="s">
        <v>89</v>
      </c>
      <c r="C54" s="270" t="s">
        <v>118</v>
      </c>
      <c r="D54" s="271"/>
      <c r="E54" s="272"/>
      <c r="F54" s="273"/>
      <c r="G54" s="274">
        <f>SUM(G22:G53)</f>
        <v>0</v>
      </c>
      <c r="H54" s="275"/>
      <c r="I54" s="276">
        <f>SUM(I22:I53)</f>
        <v>0</v>
      </c>
      <c r="J54" s="275"/>
      <c r="K54" s="276">
        <f>SUM(K22:K53)</f>
        <v>0</v>
      </c>
      <c r="O54" s="249">
        <v>4</v>
      </c>
      <c r="BA54" s="277">
        <f>SUM(BA22:BA53)</f>
        <v>0</v>
      </c>
      <c r="BB54" s="277">
        <f>SUM(BB22:BB53)</f>
        <v>0</v>
      </c>
      <c r="BC54" s="277">
        <f>SUM(BC22:BC53)</f>
        <v>0</v>
      </c>
      <c r="BD54" s="277">
        <f>SUM(BD22:BD53)</f>
        <v>0</v>
      </c>
      <c r="BE54" s="277">
        <f>SUM(BE22:BE53)</f>
        <v>0</v>
      </c>
    </row>
    <row r="55" spans="1:80" x14ac:dyDescent="0.2">
      <c r="E55" s="222"/>
    </row>
    <row r="56" spans="1:80" x14ac:dyDescent="0.2">
      <c r="E56" s="222"/>
    </row>
    <row r="57" spans="1:80" x14ac:dyDescent="0.2">
      <c r="E57" s="222"/>
    </row>
    <row r="58" spans="1:80" x14ac:dyDescent="0.2">
      <c r="E58" s="222"/>
    </row>
    <row r="59" spans="1:80" x14ac:dyDescent="0.2">
      <c r="E59" s="222"/>
    </row>
    <row r="60" spans="1:80" x14ac:dyDescent="0.2">
      <c r="E60" s="222"/>
    </row>
    <row r="61" spans="1:80" x14ac:dyDescent="0.2">
      <c r="E61" s="222"/>
    </row>
    <row r="62" spans="1:80" x14ac:dyDescent="0.2">
      <c r="E62" s="222"/>
    </row>
    <row r="63" spans="1:80" x14ac:dyDescent="0.2">
      <c r="E63" s="222"/>
    </row>
    <row r="64" spans="1:80" x14ac:dyDescent="0.2">
      <c r="E64" s="222"/>
    </row>
    <row r="65" spans="1:7" x14ac:dyDescent="0.2">
      <c r="E65" s="222"/>
    </row>
    <row r="66" spans="1:7" x14ac:dyDescent="0.2">
      <c r="E66" s="222"/>
    </row>
    <row r="67" spans="1:7" x14ac:dyDescent="0.2">
      <c r="E67" s="222"/>
    </row>
    <row r="68" spans="1:7" x14ac:dyDescent="0.2">
      <c r="E68" s="222"/>
    </row>
    <row r="69" spans="1:7" x14ac:dyDescent="0.2">
      <c r="E69" s="222"/>
    </row>
    <row r="70" spans="1:7" x14ac:dyDescent="0.2">
      <c r="E70" s="222"/>
    </row>
    <row r="71" spans="1:7" x14ac:dyDescent="0.2">
      <c r="E71" s="222"/>
    </row>
    <row r="72" spans="1:7" x14ac:dyDescent="0.2">
      <c r="E72" s="222"/>
    </row>
    <row r="73" spans="1:7" x14ac:dyDescent="0.2">
      <c r="E73" s="222"/>
    </row>
    <row r="74" spans="1:7" x14ac:dyDescent="0.2">
      <c r="E74" s="222"/>
    </row>
    <row r="75" spans="1:7" x14ac:dyDescent="0.2">
      <c r="E75" s="222"/>
    </row>
    <row r="76" spans="1:7" x14ac:dyDescent="0.2">
      <c r="E76" s="222"/>
    </row>
    <row r="77" spans="1:7" x14ac:dyDescent="0.2">
      <c r="E77" s="222"/>
    </row>
    <row r="78" spans="1:7" x14ac:dyDescent="0.2">
      <c r="A78" s="267"/>
      <c r="B78" s="267"/>
      <c r="C78" s="267"/>
      <c r="D78" s="267"/>
      <c r="E78" s="267"/>
      <c r="F78" s="267"/>
      <c r="G78" s="267"/>
    </row>
    <row r="79" spans="1:7" x14ac:dyDescent="0.2">
      <c r="A79" s="267"/>
      <c r="B79" s="267"/>
      <c r="C79" s="267"/>
      <c r="D79" s="267"/>
      <c r="E79" s="267"/>
      <c r="F79" s="267"/>
      <c r="G79" s="267"/>
    </row>
    <row r="80" spans="1:7" x14ac:dyDescent="0.2">
      <c r="A80" s="267"/>
      <c r="B80" s="267"/>
      <c r="C80" s="267"/>
      <c r="D80" s="267"/>
      <c r="E80" s="267"/>
      <c r="F80" s="267"/>
      <c r="G80" s="267"/>
    </row>
    <row r="81" spans="1:7" x14ac:dyDescent="0.2">
      <c r="A81" s="267"/>
      <c r="B81" s="267"/>
      <c r="C81" s="267"/>
      <c r="D81" s="267"/>
      <c r="E81" s="267"/>
      <c r="F81" s="267"/>
      <c r="G81" s="267"/>
    </row>
    <row r="82" spans="1:7" x14ac:dyDescent="0.2">
      <c r="E82" s="222"/>
    </row>
    <row r="83" spans="1:7" x14ac:dyDescent="0.2">
      <c r="E83" s="222"/>
    </row>
    <row r="84" spans="1:7" x14ac:dyDescent="0.2">
      <c r="E84" s="222"/>
    </row>
    <row r="85" spans="1:7" x14ac:dyDescent="0.2">
      <c r="E85" s="222"/>
    </row>
    <row r="86" spans="1:7" x14ac:dyDescent="0.2">
      <c r="E86" s="222"/>
    </row>
    <row r="87" spans="1:7" x14ac:dyDescent="0.2">
      <c r="E87" s="222"/>
    </row>
    <row r="88" spans="1:7" x14ac:dyDescent="0.2">
      <c r="E88" s="222"/>
    </row>
    <row r="89" spans="1:7" x14ac:dyDescent="0.2">
      <c r="E89" s="222"/>
    </row>
    <row r="90" spans="1:7" x14ac:dyDescent="0.2">
      <c r="E90" s="222"/>
    </row>
    <row r="91" spans="1:7" x14ac:dyDescent="0.2">
      <c r="E91" s="222"/>
    </row>
    <row r="92" spans="1:7" x14ac:dyDescent="0.2">
      <c r="E92" s="222"/>
    </row>
    <row r="93" spans="1:7" x14ac:dyDescent="0.2">
      <c r="E93" s="222"/>
    </row>
    <row r="94" spans="1:7" x14ac:dyDescent="0.2">
      <c r="E94" s="222"/>
    </row>
    <row r="95" spans="1:7" x14ac:dyDescent="0.2">
      <c r="E95" s="222"/>
    </row>
    <row r="96" spans="1:7" x14ac:dyDescent="0.2">
      <c r="E96" s="222"/>
    </row>
    <row r="97" spans="5:5" x14ac:dyDescent="0.2">
      <c r="E97" s="222"/>
    </row>
    <row r="98" spans="5:5" x14ac:dyDescent="0.2">
      <c r="E98" s="222"/>
    </row>
    <row r="99" spans="5:5" x14ac:dyDescent="0.2">
      <c r="E99" s="222"/>
    </row>
    <row r="100" spans="5:5" x14ac:dyDescent="0.2">
      <c r="E100" s="222"/>
    </row>
    <row r="101" spans="5:5" x14ac:dyDescent="0.2">
      <c r="E101" s="222"/>
    </row>
    <row r="102" spans="5:5" x14ac:dyDescent="0.2">
      <c r="E102" s="222"/>
    </row>
    <row r="103" spans="5:5" x14ac:dyDescent="0.2">
      <c r="E103" s="222"/>
    </row>
    <row r="104" spans="5:5" x14ac:dyDescent="0.2">
      <c r="E104" s="222"/>
    </row>
    <row r="105" spans="5:5" x14ac:dyDescent="0.2">
      <c r="E105" s="222"/>
    </row>
    <row r="106" spans="5:5" x14ac:dyDescent="0.2">
      <c r="E106" s="222"/>
    </row>
    <row r="107" spans="5:5" x14ac:dyDescent="0.2">
      <c r="E107" s="222"/>
    </row>
    <row r="108" spans="5:5" x14ac:dyDescent="0.2">
      <c r="E108" s="222"/>
    </row>
    <row r="109" spans="5:5" x14ac:dyDescent="0.2">
      <c r="E109" s="222"/>
    </row>
    <row r="110" spans="5:5" x14ac:dyDescent="0.2">
      <c r="E110" s="222"/>
    </row>
    <row r="111" spans="5:5" x14ac:dyDescent="0.2">
      <c r="E111" s="222"/>
    </row>
    <row r="112" spans="5:5" x14ac:dyDescent="0.2">
      <c r="E112" s="222"/>
    </row>
    <row r="113" spans="1:7" x14ac:dyDescent="0.2">
      <c r="A113" s="278"/>
      <c r="B113" s="278"/>
    </row>
    <row r="114" spans="1:7" x14ac:dyDescent="0.2">
      <c r="A114" s="267"/>
      <c r="B114" s="267"/>
      <c r="C114" s="279"/>
      <c r="D114" s="279"/>
      <c r="E114" s="280"/>
      <c r="F114" s="279"/>
      <c r="G114" s="281"/>
    </row>
    <row r="115" spans="1:7" x14ac:dyDescent="0.2">
      <c r="A115" s="282"/>
      <c r="B115" s="282"/>
      <c r="C115" s="267"/>
      <c r="D115" s="267"/>
      <c r="E115" s="283"/>
      <c r="F115" s="267"/>
      <c r="G115" s="267"/>
    </row>
    <row r="116" spans="1:7" x14ac:dyDescent="0.2">
      <c r="A116" s="267"/>
      <c r="B116" s="267"/>
      <c r="C116" s="267"/>
      <c r="D116" s="267"/>
      <c r="E116" s="283"/>
      <c r="F116" s="267"/>
      <c r="G116" s="267"/>
    </row>
    <row r="117" spans="1:7" x14ac:dyDescent="0.2">
      <c r="A117" s="267"/>
      <c r="B117" s="267"/>
      <c r="C117" s="267"/>
      <c r="D117" s="267"/>
      <c r="E117" s="283"/>
      <c r="F117" s="267"/>
      <c r="G117" s="267"/>
    </row>
    <row r="118" spans="1:7" x14ac:dyDescent="0.2">
      <c r="A118" s="267"/>
      <c r="B118" s="267"/>
      <c r="C118" s="267"/>
      <c r="D118" s="267"/>
      <c r="E118" s="283"/>
      <c r="F118" s="267"/>
      <c r="G118" s="267"/>
    </row>
    <row r="119" spans="1:7" x14ac:dyDescent="0.2">
      <c r="A119" s="267"/>
      <c r="B119" s="267"/>
      <c r="C119" s="267"/>
      <c r="D119" s="267"/>
      <c r="E119" s="283"/>
      <c r="F119" s="267"/>
      <c r="G119" s="267"/>
    </row>
    <row r="120" spans="1:7" x14ac:dyDescent="0.2">
      <c r="A120" s="267"/>
      <c r="B120" s="267"/>
      <c r="C120" s="267"/>
      <c r="D120" s="267"/>
      <c r="E120" s="283"/>
      <c r="F120" s="267"/>
      <c r="G120" s="267"/>
    </row>
    <row r="121" spans="1:7" x14ac:dyDescent="0.2">
      <c r="A121" s="267"/>
      <c r="B121" s="267"/>
      <c r="C121" s="267"/>
      <c r="D121" s="267"/>
      <c r="E121" s="283"/>
      <c r="F121" s="267"/>
      <c r="G121" s="267"/>
    </row>
    <row r="122" spans="1:7" x14ac:dyDescent="0.2">
      <c r="A122" s="267"/>
      <c r="B122" s="267"/>
      <c r="C122" s="267"/>
      <c r="D122" s="267"/>
      <c r="E122" s="283"/>
      <c r="F122" s="267"/>
      <c r="G122" s="267"/>
    </row>
    <row r="123" spans="1:7" x14ac:dyDescent="0.2">
      <c r="A123" s="267"/>
      <c r="B123" s="267"/>
      <c r="C123" s="267"/>
      <c r="D123" s="267"/>
      <c r="E123" s="283"/>
      <c r="F123" s="267"/>
      <c r="G123" s="267"/>
    </row>
    <row r="124" spans="1:7" x14ac:dyDescent="0.2">
      <c r="A124" s="267"/>
      <c r="B124" s="267"/>
      <c r="C124" s="267"/>
      <c r="D124" s="267"/>
      <c r="E124" s="283"/>
      <c r="F124" s="267"/>
      <c r="G124" s="267"/>
    </row>
    <row r="125" spans="1:7" x14ac:dyDescent="0.2">
      <c r="A125" s="267"/>
      <c r="B125" s="267"/>
      <c r="C125" s="267"/>
      <c r="D125" s="267"/>
      <c r="E125" s="283"/>
      <c r="F125" s="267"/>
      <c r="G125" s="267"/>
    </row>
    <row r="126" spans="1:7" x14ac:dyDescent="0.2">
      <c r="A126" s="267"/>
      <c r="B126" s="267"/>
      <c r="C126" s="267"/>
      <c r="D126" s="267"/>
      <c r="E126" s="283"/>
      <c r="F126" s="267"/>
      <c r="G126" s="267"/>
    </row>
    <row r="127" spans="1:7" x14ac:dyDescent="0.2">
      <c r="A127" s="267"/>
      <c r="B127" s="267"/>
      <c r="C127" s="267"/>
      <c r="D127" s="267"/>
      <c r="E127" s="283"/>
      <c r="F127" s="267"/>
      <c r="G127" s="267"/>
    </row>
  </sheetData>
  <mergeCells count="33">
    <mergeCell ref="C44:G44"/>
    <mergeCell ref="C45:G45"/>
    <mergeCell ref="C46:G46"/>
    <mergeCell ref="C47:G47"/>
    <mergeCell ref="C48:G48"/>
    <mergeCell ref="C42:D42"/>
    <mergeCell ref="C24:G24"/>
    <mergeCell ref="C25:G25"/>
    <mergeCell ref="C26:G26"/>
    <mergeCell ref="C27:G27"/>
    <mergeCell ref="C28:G28"/>
    <mergeCell ref="C29:G29"/>
    <mergeCell ref="C30:G30"/>
    <mergeCell ref="C31:G31"/>
    <mergeCell ref="C33:G33"/>
    <mergeCell ref="C36:G36"/>
    <mergeCell ref="C38:G38"/>
    <mergeCell ref="C40:G40"/>
    <mergeCell ref="C41:D41"/>
    <mergeCell ref="C20:G20"/>
    <mergeCell ref="A1:G1"/>
    <mergeCell ref="A3:B3"/>
    <mergeCell ref="A4:B4"/>
    <mergeCell ref="E4:G4"/>
    <mergeCell ref="C9:G9"/>
    <mergeCell ref="C10:G10"/>
    <mergeCell ref="C11:G11"/>
    <mergeCell ref="C12:G12"/>
    <mergeCell ref="C13:G13"/>
    <mergeCell ref="C14:G14"/>
    <mergeCell ref="C15:G15"/>
    <mergeCell ref="C16:G16"/>
    <mergeCell ref="C18:G18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2"/>
  <dimension ref="A1:BE51"/>
  <sheetViews>
    <sheetView zoomScaleNormal="100" workbookViewId="0">
      <selection activeCell="C27" sqref="C27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87" t="s">
        <v>862</v>
      </c>
      <c r="B1" s="88"/>
      <c r="C1" s="88"/>
      <c r="D1" s="88"/>
      <c r="E1" s="88"/>
      <c r="F1" s="88"/>
      <c r="G1" s="88"/>
    </row>
    <row r="2" spans="1:57" ht="12.75" customHeight="1" x14ac:dyDescent="0.2">
      <c r="A2" s="89" t="s">
        <v>28</v>
      </c>
      <c r="B2" s="90"/>
      <c r="C2" s="91" t="s">
        <v>168</v>
      </c>
      <c r="D2" s="91" t="s">
        <v>166</v>
      </c>
      <c r="E2" s="92"/>
      <c r="F2" s="93" t="s">
        <v>29</v>
      </c>
      <c r="G2" s="94"/>
    </row>
    <row r="3" spans="1:57" ht="3" hidden="1" customHeight="1" x14ac:dyDescent="0.2">
      <c r="A3" s="95"/>
      <c r="B3" s="96"/>
      <c r="C3" s="97"/>
      <c r="D3" s="97"/>
      <c r="E3" s="98"/>
      <c r="F3" s="99"/>
      <c r="G3" s="100"/>
    </row>
    <row r="4" spans="1:57" ht="12" customHeight="1" x14ac:dyDescent="0.2">
      <c r="A4" s="101" t="s">
        <v>30</v>
      </c>
      <c r="B4" s="96"/>
      <c r="C4" s="97"/>
      <c r="D4" s="97"/>
      <c r="E4" s="98"/>
      <c r="F4" s="99" t="s">
        <v>31</v>
      </c>
      <c r="G4" s="102"/>
    </row>
    <row r="5" spans="1:57" ht="12.95" customHeight="1" x14ac:dyDescent="0.2">
      <c r="A5" s="103" t="s">
        <v>165</v>
      </c>
      <c r="B5" s="104"/>
      <c r="C5" s="105" t="s">
        <v>166</v>
      </c>
      <c r="D5" s="106"/>
      <c r="E5" s="104"/>
      <c r="F5" s="99" t="s">
        <v>32</v>
      </c>
      <c r="G5" s="100"/>
    </row>
    <row r="6" spans="1:57" ht="12.95" customHeight="1" x14ac:dyDescent="0.2">
      <c r="A6" s="101" t="s">
        <v>33</v>
      </c>
      <c r="B6" s="96"/>
      <c r="C6" s="97"/>
      <c r="D6" s="97"/>
      <c r="E6" s="98"/>
      <c r="F6" s="107" t="s">
        <v>34</v>
      </c>
      <c r="G6" s="108"/>
      <c r="O6" s="109"/>
    </row>
    <row r="7" spans="1:57" ht="12.95" customHeight="1" x14ac:dyDescent="0.2">
      <c r="A7" s="110" t="s">
        <v>90</v>
      </c>
      <c r="B7" s="111"/>
      <c r="C7" s="112" t="s">
        <v>91</v>
      </c>
      <c r="D7" s="113"/>
      <c r="E7" s="113"/>
      <c r="F7" s="114" t="s">
        <v>35</v>
      </c>
      <c r="G7" s="108">
        <f>IF(G6=0,,ROUND((F30+F32)/G6,1))</f>
        <v>0</v>
      </c>
    </row>
    <row r="8" spans="1:57" x14ac:dyDescent="0.2">
      <c r="A8" s="115" t="s">
        <v>36</v>
      </c>
      <c r="B8" s="99"/>
      <c r="C8" s="319" t="s">
        <v>164</v>
      </c>
      <c r="D8" s="319"/>
      <c r="E8" s="320"/>
      <c r="F8" s="116" t="s">
        <v>37</v>
      </c>
      <c r="G8" s="117"/>
      <c r="H8" s="118"/>
      <c r="I8" s="119"/>
    </row>
    <row r="9" spans="1:57" x14ac:dyDescent="0.2">
      <c r="A9" s="115" t="s">
        <v>38</v>
      </c>
      <c r="B9" s="99"/>
      <c r="C9" s="319"/>
      <c r="D9" s="319"/>
      <c r="E9" s="320"/>
      <c r="F9" s="99"/>
      <c r="G9" s="120"/>
      <c r="H9" s="121"/>
    </row>
    <row r="10" spans="1:57" x14ac:dyDescent="0.2">
      <c r="A10" s="115" t="s">
        <v>39</v>
      </c>
      <c r="B10" s="99"/>
      <c r="C10" s="319" t="s">
        <v>163</v>
      </c>
      <c r="D10" s="319"/>
      <c r="E10" s="319"/>
      <c r="F10" s="122"/>
      <c r="G10" s="123"/>
      <c r="H10" s="124"/>
    </row>
    <row r="11" spans="1:57" ht="13.5" customHeight="1" x14ac:dyDescent="0.2">
      <c r="A11" s="115" t="s">
        <v>40</v>
      </c>
      <c r="B11" s="99"/>
      <c r="C11" s="319"/>
      <c r="D11" s="319"/>
      <c r="E11" s="319"/>
      <c r="F11" s="125" t="s">
        <v>41</v>
      </c>
      <c r="G11" s="126"/>
      <c r="H11" s="121"/>
      <c r="BA11" s="127"/>
      <c r="BB11" s="127"/>
      <c r="BC11" s="127"/>
      <c r="BD11" s="127"/>
      <c r="BE11" s="127"/>
    </row>
    <row r="12" spans="1:57" ht="12.75" customHeight="1" x14ac:dyDescent="0.2">
      <c r="A12" s="128" t="s">
        <v>42</v>
      </c>
      <c r="B12" s="96"/>
      <c r="C12" s="321"/>
      <c r="D12" s="321"/>
      <c r="E12" s="321"/>
      <c r="F12" s="129" t="s">
        <v>43</v>
      </c>
      <c r="G12" s="130"/>
      <c r="H12" s="121"/>
    </row>
    <row r="13" spans="1:57" ht="28.5" customHeight="1" thickBot="1" x14ac:dyDescent="0.25">
      <c r="A13" s="131" t="s">
        <v>44</v>
      </c>
      <c r="B13" s="132"/>
      <c r="C13" s="132"/>
      <c r="D13" s="132"/>
      <c r="E13" s="133"/>
      <c r="F13" s="133"/>
      <c r="G13" s="134"/>
      <c r="H13" s="121"/>
    </row>
    <row r="14" spans="1:57" ht="17.25" customHeight="1" thickBot="1" x14ac:dyDescent="0.25">
      <c r="A14" s="135" t="s">
        <v>45</v>
      </c>
      <c r="B14" s="136"/>
      <c r="C14" s="137"/>
      <c r="D14" s="138"/>
      <c r="E14" s="139"/>
      <c r="F14" s="139"/>
      <c r="G14" s="137"/>
    </row>
    <row r="15" spans="1:57" ht="15.95" customHeight="1" x14ac:dyDescent="0.2">
      <c r="A15" s="140"/>
      <c r="B15" s="141" t="s">
        <v>46</v>
      </c>
      <c r="C15" s="294">
        <f>'SO 302 302 Rek'!E17</f>
        <v>0</v>
      </c>
      <c r="D15" s="143"/>
      <c r="E15" s="144"/>
      <c r="F15" s="145"/>
      <c r="G15" s="142"/>
    </row>
    <row r="16" spans="1:57" ht="15.95" customHeight="1" x14ac:dyDescent="0.2">
      <c r="A16" s="140" t="s">
        <v>47</v>
      </c>
      <c r="B16" s="141" t="s">
        <v>48</v>
      </c>
      <c r="C16" s="294">
        <f>'SO 302 302 Rek'!F17</f>
        <v>0</v>
      </c>
      <c r="D16" s="95"/>
      <c r="E16" s="146"/>
      <c r="F16" s="147"/>
      <c r="G16" s="142"/>
    </row>
    <row r="17" spans="1:7" ht="15.95" customHeight="1" x14ac:dyDescent="0.2">
      <c r="A17" s="140" t="s">
        <v>49</v>
      </c>
      <c r="B17" s="141" t="s">
        <v>50</v>
      </c>
      <c r="C17" s="294">
        <f>'SO 302 302 Rek'!H17</f>
        <v>0</v>
      </c>
      <c r="D17" s="95"/>
      <c r="E17" s="146"/>
      <c r="F17" s="147"/>
      <c r="G17" s="142"/>
    </row>
    <row r="18" spans="1:7" ht="15.95" customHeight="1" x14ac:dyDescent="0.2">
      <c r="A18" s="148" t="s">
        <v>51</v>
      </c>
      <c r="B18" s="149" t="s">
        <v>52</v>
      </c>
      <c r="C18" s="294">
        <f>'SO 302 302 Rek'!G17</f>
        <v>0</v>
      </c>
      <c r="D18" s="95"/>
      <c r="E18" s="146"/>
      <c r="F18" s="147"/>
      <c r="G18" s="142"/>
    </row>
    <row r="19" spans="1:7" ht="15.95" customHeight="1" x14ac:dyDescent="0.2">
      <c r="A19" s="150" t="s">
        <v>53</v>
      </c>
      <c r="B19" s="141"/>
      <c r="C19" s="294">
        <f>SUM(C15:C18)</f>
        <v>0</v>
      </c>
      <c r="D19" s="95"/>
      <c r="E19" s="146"/>
      <c r="F19" s="147"/>
      <c r="G19" s="142"/>
    </row>
    <row r="20" spans="1:7" ht="15.95" customHeight="1" x14ac:dyDescent="0.2">
      <c r="A20" s="150"/>
      <c r="B20" s="141"/>
      <c r="C20" s="294"/>
      <c r="D20" s="95"/>
      <c r="E20" s="146"/>
      <c r="F20" s="147"/>
      <c r="G20" s="142"/>
    </row>
    <row r="21" spans="1:7" ht="15.95" customHeight="1" x14ac:dyDescent="0.2">
      <c r="A21" s="150" t="s">
        <v>27</v>
      </c>
      <c r="B21" s="141"/>
      <c r="C21" s="294">
        <f>'SO 302 302 Rek'!I17</f>
        <v>0</v>
      </c>
      <c r="D21" s="95"/>
      <c r="E21" s="146"/>
      <c r="F21" s="147"/>
      <c r="G21" s="142"/>
    </row>
    <row r="22" spans="1:7" ht="15.95" customHeight="1" x14ac:dyDescent="0.2">
      <c r="A22" s="151" t="s">
        <v>54</v>
      </c>
      <c r="B22" s="121"/>
      <c r="C22" s="294">
        <f>C19+C21</f>
        <v>0</v>
      </c>
      <c r="D22" s="95"/>
      <c r="E22" s="146"/>
      <c r="F22" s="147"/>
      <c r="G22" s="142"/>
    </row>
    <row r="23" spans="1:7" ht="15.95" customHeight="1" thickBot="1" x14ac:dyDescent="0.25">
      <c r="A23" s="317" t="s">
        <v>55</v>
      </c>
      <c r="B23" s="318"/>
      <c r="C23" s="295">
        <f>C22+G23</f>
        <v>0</v>
      </c>
      <c r="D23" s="152"/>
      <c r="E23" s="153"/>
      <c r="F23" s="154"/>
      <c r="G23" s="142"/>
    </row>
    <row r="24" spans="1:7" x14ac:dyDescent="0.2">
      <c r="A24" s="155" t="s">
        <v>56</v>
      </c>
      <c r="B24" s="156"/>
      <c r="C24" s="157"/>
      <c r="D24" s="156" t="s">
        <v>57</v>
      </c>
      <c r="E24" s="156"/>
      <c r="F24" s="158" t="s">
        <v>58</v>
      </c>
      <c r="G24" s="159"/>
    </row>
    <row r="25" spans="1:7" x14ac:dyDescent="0.2">
      <c r="A25" s="151" t="s">
        <v>59</v>
      </c>
      <c r="B25" s="121"/>
      <c r="C25" s="160"/>
      <c r="D25" s="121" t="s">
        <v>59</v>
      </c>
      <c r="F25" s="161" t="s">
        <v>59</v>
      </c>
      <c r="G25" s="162"/>
    </row>
    <row r="26" spans="1:7" ht="37.5" customHeight="1" x14ac:dyDescent="0.2">
      <c r="A26" s="151" t="s">
        <v>60</v>
      </c>
      <c r="B26" s="163"/>
      <c r="C26" s="287">
        <v>45907</v>
      </c>
      <c r="D26" s="121" t="s">
        <v>60</v>
      </c>
      <c r="F26" s="161" t="s">
        <v>60</v>
      </c>
      <c r="G26" s="162"/>
    </row>
    <row r="27" spans="1:7" x14ac:dyDescent="0.2">
      <c r="A27" s="151"/>
      <c r="B27" s="164"/>
      <c r="C27" s="160"/>
      <c r="D27" s="121"/>
      <c r="F27" s="161"/>
      <c r="G27" s="162"/>
    </row>
    <row r="28" spans="1:7" x14ac:dyDescent="0.2">
      <c r="A28" s="151" t="s">
        <v>61</v>
      </c>
      <c r="B28" s="121"/>
      <c r="C28" s="160"/>
      <c r="D28" s="161" t="s">
        <v>62</v>
      </c>
      <c r="E28" s="160"/>
      <c r="F28" s="165" t="s">
        <v>62</v>
      </c>
      <c r="G28" s="162"/>
    </row>
    <row r="29" spans="1:7" ht="69" customHeight="1" x14ac:dyDescent="0.2">
      <c r="A29" s="151"/>
      <c r="B29" s="121"/>
      <c r="C29" s="166"/>
      <c r="D29" s="167"/>
      <c r="E29" s="166"/>
      <c r="F29" s="121"/>
      <c r="G29" s="162"/>
    </row>
    <row r="30" spans="1:7" x14ac:dyDescent="0.2">
      <c r="A30" s="168" t="s">
        <v>11</v>
      </c>
      <c r="B30" s="169"/>
      <c r="C30" s="170">
        <v>21</v>
      </c>
      <c r="D30" s="169" t="s">
        <v>63</v>
      </c>
      <c r="E30" s="171"/>
      <c r="F30" s="323">
        <f>C23-F32</f>
        <v>0</v>
      </c>
      <c r="G30" s="324"/>
    </row>
    <row r="31" spans="1:7" x14ac:dyDescent="0.2">
      <c r="A31" s="168" t="s">
        <v>64</v>
      </c>
      <c r="B31" s="169"/>
      <c r="C31" s="170">
        <f>C30</f>
        <v>21</v>
      </c>
      <c r="D31" s="169" t="s">
        <v>65</v>
      </c>
      <c r="E31" s="171"/>
      <c r="F31" s="323">
        <f>ROUND(PRODUCT(F30,C31/100),0)</f>
        <v>0</v>
      </c>
      <c r="G31" s="324"/>
    </row>
    <row r="32" spans="1:7" x14ac:dyDescent="0.2">
      <c r="A32" s="168" t="s">
        <v>11</v>
      </c>
      <c r="B32" s="169"/>
      <c r="C32" s="170">
        <v>0</v>
      </c>
      <c r="D32" s="169" t="s">
        <v>65</v>
      </c>
      <c r="E32" s="171"/>
      <c r="F32" s="323">
        <v>0</v>
      </c>
      <c r="G32" s="324"/>
    </row>
    <row r="33" spans="1:8" x14ac:dyDescent="0.2">
      <c r="A33" s="168" t="s">
        <v>64</v>
      </c>
      <c r="B33" s="172"/>
      <c r="C33" s="173">
        <f>C32</f>
        <v>0</v>
      </c>
      <c r="D33" s="169" t="s">
        <v>65</v>
      </c>
      <c r="E33" s="147"/>
      <c r="F33" s="323">
        <f>ROUND(PRODUCT(F32,C33/100),0)</f>
        <v>0</v>
      </c>
      <c r="G33" s="324"/>
    </row>
    <row r="34" spans="1:8" s="177" customFormat="1" ht="19.5" customHeight="1" thickBot="1" x14ac:dyDescent="0.3">
      <c r="A34" s="174" t="s">
        <v>66</v>
      </c>
      <c r="B34" s="175"/>
      <c r="C34" s="175"/>
      <c r="D34" s="175"/>
      <c r="E34" s="176"/>
      <c r="F34" s="325">
        <f>ROUND(SUM(F30:F33),0)</f>
        <v>0</v>
      </c>
      <c r="G34" s="326"/>
    </row>
    <row r="36" spans="1:8" x14ac:dyDescent="0.2">
      <c r="A36" s="2" t="s">
        <v>67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 x14ac:dyDescent="0.2">
      <c r="A37" s="2"/>
      <c r="B37" s="327" t="s">
        <v>860</v>
      </c>
      <c r="C37" s="327"/>
      <c r="D37" s="327"/>
      <c r="E37" s="327"/>
      <c r="F37" s="327"/>
      <c r="G37" s="327"/>
      <c r="H37" s="1" t="s">
        <v>1</v>
      </c>
    </row>
    <row r="38" spans="1:8" ht="12.75" customHeight="1" x14ac:dyDescent="0.2">
      <c r="A38" s="178"/>
      <c r="B38" s="327"/>
      <c r="C38" s="327"/>
      <c r="D38" s="327"/>
      <c r="E38" s="327"/>
      <c r="F38" s="327"/>
      <c r="G38" s="327"/>
      <c r="H38" s="1" t="s">
        <v>1</v>
      </c>
    </row>
    <row r="39" spans="1:8" x14ac:dyDescent="0.2">
      <c r="A39" s="178"/>
      <c r="B39" s="327"/>
      <c r="C39" s="327"/>
      <c r="D39" s="327"/>
      <c r="E39" s="327"/>
      <c r="F39" s="327"/>
      <c r="G39" s="327"/>
      <c r="H39" s="1" t="s">
        <v>1</v>
      </c>
    </row>
    <row r="40" spans="1:8" x14ac:dyDescent="0.2">
      <c r="A40" s="178"/>
      <c r="B40" s="327"/>
      <c r="C40" s="327"/>
      <c r="D40" s="327"/>
      <c r="E40" s="327"/>
      <c r="F40" s="327"/>
      <c r="G40" s="327"/>
      <c r="H40" s="1" t="s">
        <v>1</v>
      </c>
    </row>
    <row r="41" spans="1:8" x14ac:dyDescent="0.2">
      <c r="A41" s="178"/>
      <c r="B41" s="327"/>
      <c r="C41" s="327"/>
      <c r="D41" s="327"/>
      <c r="E41" s="327"/>
      <c r="F41" s="327"/>
      <c r="G41" s="327"/>
      <c r="H41" s="1" t="s">
        <v>1</v>
      </c>
    </row>
    <row r="42" spans="1:8" x14ac:dyDescent="0.2">
      <c r="A42" s="178"/>
      <c r="B42" s="327"/>
      <c r="C42" s="327"/>
      <c r="D42" s="327"/>
      <c r="E42" s="327"/>
      <c r="F42" s="327"/>
      <c r="G42" s="327"/>
      <c r="H42" s="1" t="s">
        <v>1</v>
      </c>
    </row>
    <row r="43" spans="1:8" x14ac:dyDescent="0.2">
      <c r="A43" s="178"/>
      <c r="B43" s="327"/>
      <c r="C43" s="327"/>
      <c r="D43" s="327"/>
      <c r="E43" s="327"/>
      <c r="F43" s="327"/>
      <c r="G43" s="327"/>
      <c r="H43" s="1" t="s">
        <v>1</v>
      </c>
    </row>
    <row r="44" spans="1:8" ht="12.75" customHeight="1" x14ac:dyDescent="0.2">
      <c r="A44" s="178"/>
      <c r="B44" s="327"/>
      <c r="C44" s="327"/>
      <c r="D44" s="327"/>
      <c r="E44" s="327"/>
      <c r="F44" s="327"/>
      <c r="G44" s="327"/>
      <c r="H44" s="1" t="s">
        <v>1</v>
      </c>
    </row>
    <row r="45" spans="1:8" ht="12.75" customHeight="1" x14ac:dyDescent="0.2">
      <c r="A45" s="178"/>
      <c r="B45" s="327"/>
      <c r="C45" s="327"/>
      <c r="D45" s="327"/>
      <c r="E45" s="327"/>
      <c r="F45" s="327"/>
      <c r="G45" s="327"/>
      <c r="H45" s="1" t="s">
        <v>1</v>
      </c>
    </row>
    <row r="46" spans="1:8" x14ac:dyDescent="0.2">
      <c r="B46" s="322"/>
      <c r="C46" s="322"/>
      <c r="D46" s="322"/>
      <c r="E46" s="322"/>
      <c r="F46" s="322"/>
      <c r="G46" s="322"/>
    </row>
    <row r="47" spans="1:8" x14ac:dyDescent="0.2">
      <c r="B47" s="322"/>
      <c r="C47" s="322"/>
      <c r="D47" s="322"/>
      <c r="E47" s="322"/>
      <c r="F47" s="322"/>
      <c r="G47" s="322"/>
    </row>
    <row r="48" spans="1:8" x14ac:dyDescent="0.2">
      <c r="B48" s="322"/>
      <c r="C48" s="322"/>
      <c r="D48" s="322"/>
      <c r="E48" s="322"/>
      <c r="F48" s="322"/>
      <c r="G48" s="322"/>
    </row>
    <row r="49" spans="2:7" x14ac:dyDescent="0.2">
      <c r="B49" s="322"/>
      <c r="C49" s="322"/>
      <c r="D49" s="322"/>
      <c r="E49" s="322"/>
      <c r="F49" s="322"/>
      <c r="G49" s="322"/>
    </row>
    <row r="50" spans="2:7" x14ac:dyDescent="0.2">
      <c r="B50" s="322"/>
      <c r="C50" s="322"/>
      <c r="D50" s="322"/>
      <c r="E50" s="322"/>
      <c r="F50" s="322"/>
      <c r="G50" s="322"/>
    </row>
    <row r="51" spans="2:7" x14ac:dyDescent="0.2">
      <c r="B51" s="322"/>
      <c r="C51" s="322"/>
      <c r="D51" s="322"/>
      <c r="E51" s="322"/>
      <c r="F51" s="322"/>
      <c r="G51" s="322"/>
    </row>
  </sheetData>
  <mergeCells count="18"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  <mergeCell ref="A23:B23"/>
    <mergeCell ref="C8:E8"/>
    <mergeCell ref="C9:E9"/>
    <mergeCell ref="C10:E10"/>
    <mergeCell ref="C11:E11"/>
    <mergeCell ref="C12:E12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2"/>
  <dimension ref="A1:BE74"/>
  <sheetViews>
    <sheetView workbookViewId="0">
      <selection activeCell="E12" sqref="E12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 x14ac:dyDescent="0.2">
      <c r="A1" s="328" t="s">
        <v>2</v>
      </c>
      <c r="B1" s="329"/>
      <c r="C1" s="179" t="s">
        <v>92</v>
      </c>
      <c r="D1" s="180"/>
      <c r="E1" s="181"/>
      <c r="F1" s="180"/>
      <c r="G1" s="182" t="s">
        <v>68</v>
      </c>
      <c r="H1" s="183" t="s">
        <v>168</v>
      </c>
      <c r="I1" s="184"/>
    </row>
    <row r="2" spans="1:9" ht="13.5" thickBot="1" x14ac:dyDescent="0.25">
      <c r="A2" s="330" t="s">
        <v>69</v>
      </c>
      <c r="B2" s="331"/>
      <c r="C2" s="185" t="s">
        <v>167</v>
      </c>
      <c r="D2" s="186"/>
      <c r="E2" s="187"/>
      <c r="F2" s="186"/>
      <c r="G2" s="332" t="s">
        <v>166</v>
      </c>
      <c r="H2" s="333"/>
      <c r="I2" s="334"/>
    </row>
    <row r="3" spans="1:9" ht="13.5" thickTop="1" x14ac:dyDescent="0.2">
      <c r="F3" s="121"/>
    </row>
    <row r="4" spans="1:9" ht="19.5" customHeight="1" x14ac:dyDescent="0.25">
      <c r="A4" s="188" t="s">
        <v>70</v>
      </c>
      <c r="B4" s="189"/>
      <c r="C4" s="189"/>
      <c r="D4" s="189"/>
      <c r="E4" s="190"/>
      <c r="F4" s="189"/>
      <c r="G4" s="189"/>
      <c r="H4" s="189"/>
      <c r="I4" s="189"/>
    </row>
    <row r="5" spans="1:9" ht="13.5" thickBot="1" x14ac:dyDescent="0.25"/>
    <row r="6" spans="1:9" s="121" customFormat="1" ht="13.5" thickBot="1" x14ac:dyDescent="0.25">
      <c r="A6" s="191"/>
      <c r="B6" s="192" t="s">
        <v>71</v>
      </c>
      <c r="C6" s="192"/>
      <c r="D6" s="193"/>
      <c r="E6" s="194" t="s">
        <v>23</v>
      </c>
      <c r="F6" s="195" t="s">
        <v>24</v>
      </c>
      <c r="G6" s="195" t="s">
        <v>25</v>
      </c>
      <c r="H6" s="195" t="s">
        <v>26</v>
      </c>
      <c r="I6" s="196" t="s">
        <v>27</v>
      </c>
    </row>
    <row r="7" spans="1:9" s="121" customFormat="1" x14ac:dyDescent="0.2">
      <c r="A7" s="284" t="str">
        <f>'SO 302 302 Pol'!B7</f>
        <v>1</v>
      </c>
      <c r="B7" s="61" t="str">
        <f>'SO 302 302 Pol'!C7</f>
        <v>Zemní práce</v>
      </c>
      <c r="D7" s="197"/>
      <c r="E7" s="288">
        <f>'SO 302 302 Pol'!BA153</f>
        <v>0</v>
      </c>
      <c r="F7" s="289">
        <f>'SO 302 302 Pol'!BB153</f>
        <v>0</v>
      </c>
      <c r="G7" s="289">
        <f>'SO 302 302 Pol'!BC153</f>
        <v>0</v>
      </c>
      <c r="H7" s="289">
        <f>'SO 302 302 Pol'!BD153</f>
        <v>0</v>
      </c>
      <c r="I7" s="290">
        <f>'SO 302 302 Pol'!BE153</f>
        <v>0</v>
      </c>
    </row>
    <row r="8" spans="1:9" s="121" customFormat="1" x14ac:dyDescent="0.2">
      <c r="A8" s="284" t="str">
        <f>'SO 302 302 Pol'!B154</f>
        <v>2</v>
      </c>
      <c r="B8" s="61" t="str">
        <f>'SO 302 302 Pol'!C154</f>
        <v>Základy,zvláštní zakládání</v>
      </c>
      <c r="D8" s="197"/>
      <c r="E8" s="288">
        <f>'SO 302 302 Pol'!BA164</f>
        <v>0</v>
      </c>
      <c r="F8" s="289">
        <f>'SO 302 302 Pol'!BB164</f>
        <v>0</v>
      </c>
      <c r="G8" s="289">
        <f>'SO 302 302 Pol'!BC164</f>
        <v>0</v>
      </c>
      <c r="H8" s="289">
        <f>'SO 302 302 Pol'!BD164</f>
        <v>0</v>
      </c>
      <c r="I8" s="290">
        <f>'SO 302 302 Pol'!BE164</f>
        <v>0</v>
      </c>
    </row>
    <row r="9" spans="1:9" s="121" customFormat="1" x14ac:dyDescent="0.2">
      <c r="A9" s="284" t="str">
        <f>'SO 302 302 Pol'!B165</f>
        <v>3</v>
      </c>
      <c r="B9" s="61" t="str">
        <f>'SO 302 302 Pol'!C165</f>
        <v>Svislé a kompletní konstrukce</v>
      </c>
      <c r="D9" s="197"/>
      <c r="E9" s="288">
        <f>'SO 302 302 Pol'!BA170</f>
        <v>0</v>
      </c>
      <c r="F9" s="289">
        <f>'SO 302 302 Pol'!BB170</f>
        <v>0</v>
      </c>
      <c r="G9" s="289">
        <f>'SO 302 302 Pol'!BC170</f>
        <v>0</v>
      </c>
      <c r="H9" s="289">
        <f>'SO 302 302 Pol'!BD170</f>
        <v>0</v>
      </c>
      <c r="I9" s="290">
        <f>'SO 302 302 Pol'!BE170</f>
        <v>0</v>
      </c>
    </row>
    <row r="10" spans="1:9" s="121" customFormat="1" x14ac:dyDescent="0.2">
      <c r="A10" s="284" t="str">
        <f>'SO 302 302 Pol'!B171</f>
        <v>4</v>
      </c>
      <c r="B10" s="61" t="str">
        <f>'SO 302 302 Pol'!C171</f>
        <v>Vodorovné konstrukce</v>
      </c>
      <c r="D10" s="197"/>
      <c r="E10" s="288">
        <f>'SO 302 302 Pol'!BA186</f>
        <v>0</v>
      </c>
      <c r="F10" s="289">
        <f>'SO 302 302 Pol'!BB186</f>
        <v>0</v>
      </c>
      <c r="G10" s="289">
        <f>'SO 302 302 Pol'!BC186</f>
        <v>0</v>
      </c>
      <c r="H10" s="289">
        <f>'SO 302 302 Pol'!BD186</f>
        <v>0</v>
      </c>
      <c r="I10" s="290">
        <f>'SO 302 302 Pol'!BE186</f>
        <v>0</v>
      </c>
    </row>
    <row r="11" spans="1:9" s="121" customFormat="1" x14ac:dyDescent="0.2">
      <c r="A11" s="284" t="str">
        <f>'SO 302 302 Pol'!B187</f>
        <v>5</v>
      </c>
      <c r="B11" s="61" t="str">
        <f>'SO 302 302 Pol'!C187</f>
        <v>Komunikace</v>
      </c>
      <c r="D11" s="197"/>
      <c r="E11" s="288">
        <f>'SO 302 302 Pol'!BA239</f>
        <v>0</v>
      </c>
      <c r="F11" s="289">
        <f>'SO 302 302 Pol'!BB239</f>
        <v>0</v>
      </c>
      <c r="G11" s="289">
        <f>'SO 302 302 Pol'!BC239</f>
        <v>0</v>
      </c>
      <c r="H11" s="289">
        <f>'SO 302 302 Pol'!BD239</f>
        <v>0</v>
      </c>
      <c r="I11" s="290">
        <f>'SO 302 302 Pol'!BE239</f>
        <v>0</v>
      </c>
    </row>
    <row r="12" spans="1:9" s="121" customFormat="1" x14ac:dyDescent="0.2">
      <c r="A12" s="284" t="str">
        <f>'SO 302 302 Pol'!B240</f>
        <v>8</v>
      </c>
      <c r="B12" s="61" t="str">
        <f>'SO 302 302 Pol'!C240</f>
        <v>Trubní vedení</v>
      </c>
      <c r="D12" s="197"/>
      <c r="E12" s="288">
        <f>'SO 302 302 Pol'!BA448</f>
        <v>0</v>
      </c>
      <c r="F12" s="289">
        <f>'SO 302 302 Pol'!BB448</f>
        <v>0</v>
      </c>
      <c r="G12" s="289">
        <f>'SO 302 302 Pol'!BC448</f>
        <v>0</v>
      </c>
      <c r="H12" s="289">
        <f>'SO 302 302 Pol'!BD448</f>
        <v>0</v>
      </c>
      <c r="I12" s="290">
        <f>'SO 302 302 Pol'!BE448</f>
        <v>0</v>
      </c>
    </row>
    <row r="13" spans="1:9" s="121" customFormat="1" x14ac:dyDescent="0.2">
      <c r="A13" s="284" t="str">
        <f>'SO 302 302 Pol'!B449</f>
        <v>91</v>
      </c>
      <c r="B13" s="61" t="str">
        <f>'SO 302 302 Pol'!C449</f>
        <v>Doplňující práce na komunikaci</v>
      </c>
      <c r="D13" s="197"/>
      <c r="E13" s="288">
        <f>'SO 302 302 Pol'!BA458</f>
        <v>0</v>
      </c>
      <c r="F13" s="289">
        <f>'SO 302 302 Pol'!BB458</f>
        <v>0</v>
      </c>
      <c r="G13" s="289">
        <f>'SO 302 302 Pol'!BC458</f>
        <v>0</v>
      </c>
      <c r="H13" s="289">
        <f>'SO 302 302 Pol'!BD458</f>
        <v>0</v>
      </c>
      <c r="I13" s="290">
        <f>'SO 302 302 Pol'!BE458</f>
        <v>0</v>
      </c>
    </row>
    <row r="14" spans="1:9" s="121" customFormat="1" x14ac:dyDescent="0.2">
      <c r="A14" s="284" t="str">
        <f>'SO 302 302 Pol'!B459</f>
        <v>99</v>
      </c>
      <c r="B14" s="61" t="str">
        <f>'SO 302 302 Pol'!C459</f>
        <v>Přesun hmot</v>
      </c>
      <c r="D14" s="197"/>
      <c r="E14" s="288">
        <f>'SO 302 302 Pol'!BA462</f>
        <v>0</v>
      </c>
      <c r="F14" s="289">
        <f>'SO 302 302 Pol'!BB462</f>
        <v>0</v>
      </c>
      <c r="G14" s="289">
        <f>'SO 302 302 Pol'!BC462</f>
        <v>0</v>
      </c>
      <c r="H14" s="289">
        <f>'SO 302 302 Pol'!BD462</f>
        <v>0</v>
      </c>
      <c r="I14" s="290">
        <f>'SO 302 302 Pol'!BE462</f>
        <v>0</v>
      </c>
    </row>
    <row r="15" spans="1:9" s="121" customFormat="1" x14ac:dyDescent="0.2">
      <c r="A15" s="284" t="str">
        <f>'SO 302 302 Pol'!B463</f>
        <v>M21</v>
      </c>
      <c r="B15" s="61" t="str">
        <f>'SO 302 302 Pol'!C463</f>
        <v>Elektromontáže</v>
      </c>
      <c r="D15" s="197"/>
      <c r="E15" s="288">
        <f>'SO 302 302 Pol'!BA484</f>
        <v>0</v>
      </c>
      <c r="F15" s="289">
        <f>'SO 302 302 Pol'!BB484</f>
        <v>0</v>
      </c>
      <c r="G15" s="289">
        <f>'SO 302 302 Pol'!BC484</f>
        <v>0</v>
      </c>
      <c r="H15" s="289">
        <f>'SO 302 302 Pol'!BD484</f>
        <v>0</v>
      </c>
      <c r="I15" s="290">
        <f>'SO 302 302 Pol'!BE484</f>
        <v>0</v>
      </c>
    </row>
    <row r="16" spans="1:9" s="121" customFormat="1" ht="13.5" thickBot="1" x14ac:dyDescent="0.25">
      <c r="A16" s="284" t="str">
        <f>'SO 302 302 Pol'!B485</f>
        <v>D96</v>
      </c>
      <c r="B16" s="61" t="str">
        <f>'SO 302 302 Pol'!C485</f>
        <v>Přesuny suti a vybouraných hmot</v>
      </c>
      <c r="D16" s="197"/>
      <c r="E16" s="288">
        <f>'SO 302 302 Pol'!BA503</f>
        <v>0</v>
      </c>
      <c r="F16" s="289">
        <f>'SO 302 302 Pol'!BB503</f>
        <v>0</v>
      </c>
      <c r="G16" s="289">
        <f>'SO 302 302 Pol'!BC503</f>
        <v>0</v>
      </c>
      <c r="H16" s="289">
        <f>'SO 302 302 Pol'!BD503</f>
        <v>0</v>
      </c>
      <c r="I16" s="290">
        <f>'SO 302 302 Pol'!BE503</f>
        <v>0</v>
      </c>
    </row>
    <row r="17" spans="1:57" s="14" customFormat="1" ht="13.5" thickBot="1" x14ac:dyDescent="0.25">
      <c r="A17" s="198"/>
      <c r="B17" s="199" t="s">
        <v>72</v>
      </c>
      <c r="C17" s="199"/>
      <c r="D17" s="200"/>
      <c r="E17" s="291">
        <f>SUM(E7:E16)</f>
        <v>0</v>
      </c>
      <c r="F17" s="292">
        <f>SUM(F7:F16)</f>
        <v>0</v>
      </c>
      <c r="G17" s="292">
        <f>SUM(G7:G16)</f>
        <v>0</v>
      </c>
      <c r="H17" s="292">
        <f>SUM(H7:H16)</f>
        <v>0</v>
      </c>
      <c r="I17" s="293">
        <f>SUM(I7:I16)</f>
        <v>0</v>
      </c>
    </row>
    <row r="18" spans="1:57" x14ac:dyDescent="0.2">
      <c r="A18" s="121"/>
      <c r="B18" s="121"/>
      <c r="C18" s="121"/>
      <c r="D18" s="121"/>
      <c r="E18" s="121"/>
      <c r="F18" s="121"/>
      <c r="G18" s="121"/>
      <c r="H18" s="121"/>
      <c r="I18" s="121"/>
    </row>
    <row r="19" spans="1:57" ht="19.5" customHeight="1" x14ac:dyDescent="0.25">
      <c r="A19" s="189"/>
      <c r="B19" s="189"/>
      <c r="C19" s="189"/>
      <c r="D19" s="189"/>
      <c r="E19" s="189"/>
      <c r="F19" s="189"/>
      <c r="G19" s="201"/>
      <c r="H19" s="189"/>
      <c r="I19" s="189"/>
      <c r="BA19" s="127"/>
      <c r="BB19" s="127"/>
      <c r="BC19" s="127"/>
      <c r="BD19" s="127"/>
      <c r="BE19" s="127"/>
    </row>
    <row r="20" spans="1:57" ht="13.5" thickBot="1" x14ac:dyDescent="0.25"/>
    <row r="21" spans="1:57" x14ac:dyDescent="0.2">
      <c r="A21" s="155"/>
      <c r="B21" s="156"/>
      <c r="C21" s="156"/>
      <c r="D21" s="202"/>
      <c r="E21" s="203"/>
      <c r="F21" s="204"/>
      <c r="G21" s="205"/>
      <c r="H21" s="206"/>
      <c r="I21" s="207"/>
    </row>
    <row r="22" spans="1:57" x14ac:dyDescent="0.2">
      <c r="A22" s="150"/>
      <c r="B22" s="141"/>
      <c r="C22" s="141"/>
      <c r="D22" s="208"/>
      <c r="E22" s="209"/>
      <c r="F22" s="210"/>
      <c r="G22" s="211"/>
      <c r="H22" s="212"/>
      <c r="I22" s="213"/>
      <c r="BA22" s="1">
        <v>8</v>
      </c>
    </row>
    <row r="23" spans="1:57" ht="13.5" thickBot="1" x14ac:dyDescent="0.25">
      <c r="A23" s="214"/>
      <c r="B23" s="215"/>
      <c r="C23" s="216"/>
      <c r="D23" s="217"/>
      <c r="E23" s="218"/>
      <c r="F23" s="219"/>
      <c r="G23" s="219"/>
      <c r="H23" s="335"/>
      <c r="I23" s="336"/>
    </row>
    <row r="25" spans="1:57" x14ac:dyDescent="0.2">
      <c r="B25" s="14"/>
      <c r="F25" s="220"/>
      <c r="G25" s="221"/>
      <c r="H25" s="221"/>
      <c r="I25" s="46"/>
    </row>
    <row r="26" spans="1:57" x14ac:dyDescent="0.2">
      <c r="F26" s="220"/>
      <c r="G26" s="221"/>
      <c r="H26" s="221"/>
      <c r="I26" s="46"/>
    </row>
    <row r="27" spans="1:57" x14ac:dyDescent="0.2">
      <c r="F27" s="220"/>
      <c r="G27" s="221"/>
      <c r="H27" s="221"/>
      <c r="I27" s="46"/>
    </row>
    <row r="28" spans="1:57" x14ac:dyDescent="0.2">
      <c r="F28" s="220"/>
      <c r="G28" s="221"/>
      <c r="H28" s="221"/>
      <c r="I28" s="46"/>
    </row>
    <row r="29" spans="1:57" x14ac:dyDescent="0.2">
      <c r="F29" s="220"/>
      <c r="G29" s="221"/>
      <c r="H29" s="221"/>
      <c r="I29" s="46"/>
    </row>
    <row r="30" spans="1:57" x14ac:dyDescent="0.2">
      <c r="F30" s="220"/>
      <c r="G30" s="221"/>
      <c r="H30" s="221"/>
      <c r="I30" s="46"/>
    </row>
    <row r="31" spans="1:57" x14ac:dyDescent="0.2">
      <c r="F31" s="220"/>
      <c r="G31" s="221"/>
      <c r="H31" s="221"/>
      <c r="I31" s="46"/>
    </row>
    <row r="32" spans="1:57" x14ac:dyDescent="0.2">
      <c r="F32" s="220"/>
      <c r="G32" s="221"/>
      <c r="H32" s="221"/>
      <c r="I32" s="46"/>
    </row>
    <row r="33" spans="6:9" x14ac:dyDescent="0.2">
      <c r="F33" s="220"/>
      <c r="G33" s="221"/>
      <c r="H33" s="221"/>
      <c r="I33" s="46"/>
    </row>
    <row r="34" spans="6:9" x14ac:dyDescent="0.2">
      <c r="F34" s="220"/>
      <c r="G34" s="221"/>
      <c r="H34" s="221"/>
      <c r="I34" s="46"/>
    </row>
    <row r="35" spans="6:9" x14ac:dyDescent="0.2">
      <c r="F35" s="220"/>
      <c r="G35" s="221"/>
      <c r="H35" s="221"/>
      <c r="I35" s="46"/>
    </row>
    <row r="36" spans="6:9" x14ac:dyDescent="0.2">
      <c r="F36" s="220"/>
      <c r="G36" s="221"/>
      <c r="H36" s="221"/>
      <c r="I36" s="46"/>
    </row>
    <row r="37" spans="6:9" x14ac:dyDescent="0.2">
      <c r="F37" s="220"/>
      <c r="G37" s="221"/>
      <c r="H37" s="221"/>
      <c r="I37" s="46"/>
    </row>
    <row r="38" spans="6:9" x14ac:dyDescent="0.2">
      <c r="F38" s="220"/>
      <c r="G38" s="221"/>
      <c r="H38" s="221"/>
      <c r="I38" s="46"/>
    </row>
    <row r="39" spans="6:9" x14ac:dyDescent="0.2">
      <c r="F39" s="220"/>
      <c r="G39" s="221"/>
      <c r="H39" s="221"/>
      <c r="I39" s="46"/>
    </row>
    <row r="40" spans="6:9" x14ac:dyDescent="0.2">
      <c r="F40" s="220"/>
      <c r="G40" s="221"/>
      <c r="H40" s="221"/>
      <c r="I40" s="46"/>
    </row>
    <row r="41" spans="6:9" x14ac:dyDescent="0.2">
      <c r="F41" s="220"/>
      <c r="G41" s="221"/>
      <c r="H41" s="221"/>
      <c r="I41" s="46"/>
    </row>
    <row r="42" spans="6:9" x14ac:dyDescent="0.2">
      <c r="F42" s="220"/>
      <c r="G42" s="221"/>
      <c r="H42" s="221"/>
      <c r="I42" s="46"/>
    </row>
    <row r="43" spans="6:9" x14ac:dyDescent="0.2">
      <c r="F43" s="220"/>
      <c r="G43" s="221"/>
      <c r="H43" s="221"/>
      <c r="I43" s="46"/>
    </row>
    <row r="44" spans="6:9" x14ac:dyDescent="0.2">
      <c r="F44" s="220"/>
      <c r="G44" s="221"/>
      <c r="H44" s="221"/>
      <c r="I44" s="46"/>
    </row>
    <row r="45" spans="6:9" x14ac:dyDescent="0.2">
      <c r="F45" s="220"/>
      <c r="G45" s="221"/>
      <c r="H45" s="221"/>
      <c r="I45" s="46"/>
    </row>
    <row r="46" spans="6:9" x14ac:dyDescent="0.2">
      <c r="F46" s="220"/>
      <c r="G46" s="221"/>
      <c r="H46" s="221"/>
      <c r="I46" s="46"/>
    </row>
    <row r="47" spans="6:9" x14ac:dyDescent="0.2">
      <c r="F47" s="220"/>
      <c r="G47" s="221"/>
      <c r="H47" s="221"/>
      <c r="I47" s="46"/>
    </row>
    <row r="48" spans="6:9" x14ac:dyDescent="0.2">
      <c r="F48" s="220"/>
      <c r="G48" s="221"/>
      <c r="H48" s="221"/>
      <c r="I48" s="46"/>
    </row>
    <row r="49" spans="6:9" x14ac:dyDescent="0.2">
      <c r="F49" s="220"/>
      <c r="G49" s="221"/>
      <c r="H49" s="221"/>
      <c r="I49" s="46"/>
    </row>
    <row r="50" spans="6:9" x14ac:dyDescent="0.2">
      <c r="F50" s="220"/>
      <c r="G50" s="221"/>
      <c r="H50" s="221"/>
      <c r="I50" s="46"/>
    </row>
    <row r="51" spans="6:9" x14ac:dyDescent="0.2">
      <c r="F51" s="220"/>
      <c r="G51" s="221"/>
      <c r="H51" s="221"/>
      <c r="I51" s="46"/>
    </row>
    <row r="52" spans="6:9" x14ac:dyDescent="0.2">
      <c r="F52" s="220"/>
      <c r="G52" s="221"/>
      <c r="H52" s="221"/>
      <c r="I52" s="46"/>
    </row>
    <row r="53" spans="6:9" x14ac:dyDescent="0.2">
      <c r="F53" s="220"/>
      <c r="G53" s="221"/>
      <c r="H53" s="221"/>
      <c r="I53" s="46"/>
    </row>
    <row r="54" spans="6:9" x14ac:dyDescent="0.2">
      <c r="F54" s="220"/>
      <c r="G54" s="221"/>
      <c r="H54" s="221"/>
      <c r="I54" s="46"/>
    </row>
    <row r="55" spans="6:9" x14ac:dyDescent="0.2">
      <c r="F55" s="220"/>
      <c r="G55" s="221"/>
      <c r="H55" s="221"/>
      <c r="I55" s="46"/>
    </row>
    <row r="56" spans="6:9" x14ac:dyDescent="0.2">
      <c r="F56" s="220"/>
      <c r="G56" s="221"/>
      <c r="H56" s="221"/>
      <c r="I56" s="46"/>
    </row>
    <row r="57" spans="6:9" x14ac:dyDescent="0.2">
      <c r="F57" s="220"/>
      <c r="G57" s="221"/>
      <c r="H57" s="221"/>
      <c r="I57" s="46"/>
    </row>
    <row r="58" spans="6:9" x14ac:dyDescent="0.2">
      <c r="F58" s="220"/>
      <c r="G58" s="221"/>
      <c r="H58" s="221"/>
      <c r="I58" s="46"/>
    </row>
    <row r="59" spans="6:9" x14ac:dyDescent="0.2">
      <c r="F59" s="220"/>
      <c r="G59" s="221"/>
      <c r="H59" s="221"/>
      <c r="I59" s="46"/>
    </row>
    <row r="60" spans="6:9" x14ac:dyDescent="0.2">
      <c r="F60" s="220"/>
      <c r="G60" s="221"/>
      <c r="H60" s="221"/>
      <c r="I60" s="46"/>
    </row>
    <row r="61" spans="6:9" x14ac:dyDescent="0.2">
      <c r="F61" s="220"/>
      <c r="G61" s="221"/>
      <c r="H61" s="221"/>
      <c r="I61" s="46"/>
    </row>
    <row r="62" spans="6:9" x14ac:dyDescent="0.2">
      <c r="F62" s="220"/>
      <c r="G62" s="221"/>
      <c r="H62" s="221"/>
      <c r="I62" s="46"/>
    </row>
    <row r="63" spans="6:9" x14ac:dyDescent="0.2">
      <c r="F63" s="220"/>
      <c r="G63" s="221"/>
      <c r="H63" s="221"/>
      <c r="I63" s="46"/>
    </row>
    <row r="64" spans="6:9" x14ac:dyDescent="0.2">
      <c r="F64" s="220"/>
      <c r="G64" s="221"/>
      <c r="H64" s="221"/>
      <c r="I64" s="46"/>
    </row>
    <row r="65" spans="6:9" x14ac:dyDescent="0.2">
      <c r="F65" s="220"/>
      <c r="G65" s="221"/>
      <c r="H65" s="221"/>
      <c r="I65" s="46"/>
    </row>
    <row r="66" spans="6:9" x14ac:dyDescent="0.2">
      <c r="F66" s="220"/>
      <c r="G66" s="221"/>
      <c r="H66" s="221"/>
      <c r="I66" s="46"/>
    </row>
    <row r="67" spans="6:9" x14ac:dyDescent="0.2">
      <c r="F67" s="220"/>
      <c r="G67" s="221"/>
      <c r="H67" s="221"/>
      <c r="I67" s="46"/>
    </row>
    <row r="68" spans="6:9" x14ac:dyDescent="0.2">
      <c r="F68" s="220"/>
      <c r="G68" s="221"/>
      <c r="H68" s="221"/>
      <c r="I68" s="46"/>
    </row>
    <row r="69" spans="6:9" x14ac:dyDescent="0.2">
      <c r="F69" s="220"/>
      <c r="G69" s="221"/>
      <c r="H69" s="221"/>
      <c r="I69" s="46"/>
    </row>
    <row r="70" spans="6:9" x14ac:dyDescent="0.2">
      <c r="F70" s="220"/>
      <c r="G70" s="221"/>
      <c r="H70" s="221"/>
      <c r="I70" s="46"/>
    </row>
    <row r="71" spans="6:9" x14ac:dyDescent="0.2">
      <c r="F71" s="220"/>
      <c r="G71" s="221"/>
      <c r="H71" s="221"/>
      <c r="I71" s="46"/>
    </row>
    <row r="72" spans="6:9" x14ac:dyDescent="0.2">
      <c r="F72" s="220"/>
      <c r="G72" s="221"/>
      <c r="H72" s="221"/>
      <c r="I72" s="46"/>
    </row>
    <row r="73" spans="6:9" x14ac:dyDescent="0.2">
      <c r="F73" s="220"/>
      <c r="G73" s="221"/>
      <c r="H73" s="221"/>
      <c r="I73" s="46"/>
    </row>
    <row r="74" spans="6:9" x14ac:dyDescent="0.2">
      <c r="F74" s="220"/>
      <c r="G74" s="221"/>
      <c r="H74" s="221"/>
      <c r="I74" s="46"/>
    </row>
  </sheetData>
  <mergeCells count="4">
    <mergeCell ref="A1:B1"/>
    <mergeCell ref="A2:B2"/>
    <mergeCell ref="G2:I2"/>
    <mergeCell ref="H23:I23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CB576"/>
  <sheetViews>
    <sheetView showGridLines="0" showZeros="0" zoomScaleNormal="100" zoomScaleSheetLayoutView="100" workbookViewId="0">
      <selection activeCell="A2" sqref="A2"/>
    </sheetView>
  </sheetViews>
  <sheetFormatPr defaultRowHeight="12.75" x14ac:dyDescent="0.2"/>
  <cols>
    <col min="1" max="1" width="4.42578125" style="222" customWidth="1"/>
    <col min="2" max="2" width="11.5703125" style="222" customWidth="1"/>
    <col min="3" max="3" width="40.42578125" style="222" customWidth="1"/>
    <col min="4" max="4" width="5.5703125" style="222" customWidth="1"/>
    <col min="5" max="5" width="8.5703125" style="232" customWidth="1"/>
    <col min="6" max="6" width="9.85546875" style="222" customWidth="1"/>
    <col min="7" max="7" width="13.85546875" style="222" customWidth="1"/>
    <col min="8" max="8" width="11.7109375" style="222" hidden="1" customWidth="1"/>
    <col min="9" max="9" width="11.5703125" style="222" hidden="1" customWidth="1"/>
    <col min="10" max="10" width="11" style="222" hidden="1" customWidth="1"/>
    <col min="11" max="11" width="10.42578125" style="222" hidden="1" customWidth="1"/>
    <col min="12" max="12" width="75.42578125" style="222" customWidth="1"/>
    <col min="13" max="13" width="45.28515625" style="222" customWidth="1"/>
    <col min="14" max="16384" width="9.140625" style="222"/>
  </cols>
  <sheetData>
    <row r="1" spans="1:80" ht="15.75" x14ac:dyDescent="0.25">
      <c r="A1" s="340" t="s">
        <v>862</v>
      </c>
      <c r="B1" s="340"/>
      <c r="C1" s="340"/>
      <c r="D1" s="340"/>
      <c r="E1" s="340"/>
      <c r="F1" s="340"/>
      <c r="G1" s="340"/>
    </row>
    <row r="2" spans="1:80" ht="14.25" customHeight="1" thickBot="1" x14ac:dyDescent="0.25">
      <c r="B2" s="223"/>
      <c r="C2" s="224"/>
      <c r="D2" s="224"/>
      <c r="E2" s="225"/>
      <c r="F2" s="224"/>
      <c r="G2" s="224"/>
    </row>
    <row r="3" spans="1:80" ht="13.5" thickTop="1" x14ac:dyDescent="0.2">
      <c r="A3" s="328" t="s">
        <v>2</v>
      </c>
      <c r="B3" s="329"/>
      <c r="C3" s="179" t="s">
        <v>92</v>
      </c>
      <c r="D3" s="226"/>
      <c r="E3" s="227" t="s">
        <v>73</v>
      </c>
      <c r="F3" s="228" t="str">
        <f>'SO 302 302 Rek'!H1</f>
        <v>302</v>
      </c>
      <c r="G3" s="229"/>
    </row>
    <row r="4" spans="1:80" ht="13.5" thickBot="1" x14ac:dyDescent="0.25">
      <c r="A4" s="341" t="s">
        <v>69</v>
      </c>
      <c r="B4" s="331"/>
      <c r="C4" s="185" t="s">
        <v>167</v>
      </c>
      <c r="D4" s="230"/>
      <c r="E4" s="342" t="str">
        <f>'SO 302 302 Rek'!G2</f>
        <v>NOVOSTAVBA VODOVODU</v>
      </c>
      <c r="F4" s="343"/>
      <c r="G4" s="344"/>
    </row>
    <row r="5" spans="1:80" ht="13.5" thickTop="1" x14ac:dyDescent="0.2">
      <c r="A5" s="231"/>
      <c r="G5" s="233"/>
    </row>
    <row r="6" spans="1:80" ht="27" customHeight="1" x14ac:dyDescent="0.2">
      <c r="A6" s="234" t="s">
        <v>74</v>
      </c>
      <c r="B6" s="235" t="s">
        <v>75</v>
      </c>
      <c r="C6" s="235" t="s">
        <v>76</v>
      </c>
      <c r="D6" s="235" t="s">
        <v>77</v>
      </c>
      <c r="E6" s="236" t="s">
        <v>78</v>
      </c>
      <c r="F6" s="235" t="s">
        <v>79</v>
      </c>
      <c r="G6" s="237" t="s">
        <v>80</v>
      </c>
      <c r="H6" s="238" t="s">
        <v>81</v>
      </c>
      <c r="I6" s="238" t="s">
        <v>82</v>
      </c>
      <c r="J6" s="238" t="s">
        <v>83</v>
      </c>
      <c r="K6" s="238" t="s">
        <v>84</v>
      </c>
    </row>
    <row r="7" spans="1:80" x14ac:dyDescent="0.2">
      <c r="A7" s="239" t="s">
        <v>85</v>
      </c>
      <c r="B7" s="240" t="s">
        <v>86</v>
      </c>
      <c r="C7" s="241" t="s">
        <v>87</v>
      </c>
      <c r="D7" s="242"/>
      <c r="E7" s="243"/>
      <c r="F7" s="243"/>
      <c r="G7" s="244"/>
      <c r="H7" s="245"/>
      <c r="I7" s="246"/>
      <c r="J7" s="247"/>
      <c r="K7" s="248"/>
      <c r="O7" s="249">
        <v>1</v>
      </c>
    </row>
    <row r="8" spans="1:80" x14ac:dyDescent="0.2">
      <c r="A8" s="250">
        <v>1</v>
      </c>
      <c r="B8" s="251" t="s">
        <v>170</v>
      </c>
      <c r="C8" s="252" t="s">
        <v>171</v>
      </c>
      <c r="D8" s="253" t="s">
        <v>172</v>
      </c>
      <c r="E8" s="254">
        <v>6.8</v>
      </c>
      <c r="F8" s="254">
        <v>0</v>
      </c>
      <c r="G8" s="255">
        <f>E8*F8</f>
        <v>0</v>
      </c>
      <c r="H8" s="256">
        <v>0</v>
      </c>
      <c r="I8" s="257">
        <f>E8*H8</f>
        <v>0</v>
      </c>
      <c r="J8" s="256">
        <v>0</v>
      </c>
      <c r="K8" s="257">
        <f>E8*J8</f>
        <v>0</v>
      </c>
      <c r="O8" s="249">
        <v>2</v>
      </c>
      <c r="AA8" s="222">
        <v>1</v>
      </c>
      <c r="AB8" s="222">
        <v>1</v>
      </c>
      <c r="AC8" s="222">
        <v>1</v>
      </c>
      <c r="AZ8" s="222">
        <v>1</v>
      </c>
      <c r="BA8" s="222">
        <f>IF(AZ8=1,G8,0)</f>
        <v>0</v>
      </c>
      <c r="BB8" s="222">
        <f>IF(AZ8=2,G8,0)</f>
        <v>0</v>
      </c>
      <c r="BC8" s="222">
        <f>IF(AZ8=3,G8,0)</f>
        <v>0</v>
      </c>
      <c r="BD8" s="222">
        <f>IF(AZ8=4,G8,0)</f>
        <v>0</v>
      </c>
      <c r="BE8" s="222">
        <f>IF(AZ8=5,G8,0)</f>
        <v>0</v>
      </c>
      <c r="CA8" s="249">
        <v>1</v>
      </c>
      <c r="CB8" s="249">
        <v>1</v>
      </c>
    </row>
    <row r="9" spans="1:80" x14ac:dyDescent="0.2">
      <c r="A9" s="258"/>
      <c r="B9" s="259"/>
      <c r="C9" s="337" t="s">
        <v>173</v>
      </c>
      <c r="D9" s="338"/>
      <c r="E9" s="338"/>
      <c r="F9" s="338"/>
      <c r="G9" s="339"/>
      <c r="I9" s="260"/>
      <c r="K9" s="260"/>
      <c r="L9" s="261" t="s">
        <v>173</v>
      </c>
      <c r="O9" s="249">
        <v>3</v>
      </c>
    </row>
    <row r="10" spans="1:80" x14ac:dyDescent="0.2">
      <c r="A10" s="258"/>
      <c r="B10" s="262"/>
      <c r="C10" s="345" t="s">
        <v>174</v>
      </c>
      <c r="D10" s="346"/>
      <c r="E10" s="263">
        <v>0</v>
      </c>
      <c r="F10" s="264"/>
      <c r="G10" s="265"/>
      <c r="H10" s="266"/>
      <c r="I10" s="260"/>
      <c r="J10" s="267"/>
      <c r="K10" s="260"/>
      <c r="M10" s="261" t="s">
        <v>174</v>
      </c>
      <c r="O10" s="249"/>
    </row>
    <row r="11" spans="1:80" x14ac:dyDescent="0.2">
      <c r="A11" s="258"/>
      <c r="B11" s="262"/>
      <c r="C11" s="345" t="s">
        <v>175</v>
      </c>
      <c r="D11" s="346"/>
      <c r="E11" s="263">
        <v>0</v>
      </c>
      <c r="F11" s="264"/>
      <c r="G11" s="265"/>
      <c r="H11" s="266"/>
      <c r="I11" s="260"/>
      <c r="J11" s="267"/>
      <c r="K11" s="260"/>
      <c r="M11" s="261" t="s">
        <v>175</v>
      </c>
      <c r="O11" s="249"/>
    </row>
    <row r="12" spans="1:80" x14ac:dyDescent="0.2">
      <c r="A12" s="258"/>
      <c r="B12" s="262"/>
      <c r="C12" s="345" t="s">
        <v>176</v>
      </c>
      <c r="D12" s="346"/>
      <c r="E12" s="263">
        <v>2</v>
      </c>
      <c r="F12" s="264"/>
      <c r="G12" s="265"/>
      <c r="H12" s="266"/>
      <c r="I12" s="260"/>
      <c r="J12" s="267"/>
      <c r="K12" s="260"/>
      <c r="M12" s="261" t="s">
        <v>176</v>
      </c>
      <c r="O12" s="249"/>
    </row>
    <row r="13" spans="1:80" x14ac:dyDescent="0.2">
      <c r="A13" s="258"/>
      <c r="B13" s="262"/>
      <c r="C13" s="345" t="s">
        <v>177</v>
      </c>
      <c r="D13" s="346"/>
      <c r="E13" s="263">
        <v>4.8</v>
      </c>
      <c r="F13" s="264"/>
      <c r="G13" s="265"/>
      <c r="H13" s="266"/>
      <c r="I13" s="260"/>
      <c r="J13" s="267"/>
      <c r="K13" s="260"/>
      <c r="M13" s="261" t="s">
        <v>177</v>
      </c>
      <c r="O13" s="249"/>
    </row>
    <row r="14" spans="1:80" x14ac:dyDescent="0.2">
      <c r="A14" s="250">
        <v>2</v>
      </c>
      <c r="B14" s="251" t="s">
        <v>178</v>
      </c>
      <c r="C14" s="252" t="s">
        <v>179</v>
      </c>
      <c r="D14" s="253" t="s">
        <v>172</v>
      </c>
      <c r="E14" s="254">
        <v>3</v>
      </c>
      <c r="F14" s="254">
        <v>0</v>
      </c>
      <c r="G14" s="255">
        <f>E14*F14</f>
        <v>0</v>
      </c>
      <c r="H14" s="256">
        <v>0</v>
      </c>
      <c r="I14" s="257">
        <f>E14*H14</f>
        <v>0</v>
      </c>
      <c r="J14" s="256">
        <v>-0.33</v>
      </c>
      <c r="K14" s="257">
        <f>E14*J14</f>
        <v>-0.99</v>
      </c>
      <c r="O14" s="249">
        <v>2</v>
      </c>
      <c r="AA14" s="222">
        <v>1</v>
      </c>
      <c r="AB14" s="222">
        <v>1</v>
      </c>
      <c r="AC14" s="222">
        <v>1</v>
      </c>
      <c r="AZ14" s="222">
        <v>1</v>
      </c>
      <c r="BA14" s="222">
        <f>IF(AZ14=1,G14,0)</f>
        <v>0</v>
      </c>
      <c r="BB14" s="222">
        <f>IF(AZ14=2,G14,0)</f>
        <v>0</v>
      </c>
      <c r="BC14" s="222">
        <f>IF(AZ14=3,G14,0)</f>
        <v>0</v>
      </c>
      <c r="BD14" s="222">
        <f>IF(AZ14=4,G14,0)</f>
        <v>0</v>
      </c>
      <c r="BE14" s="222">
        <f>IF(AZ14=5,G14,0)</f>
        <v>0</v>
      </c>
      <c r="CA14" s="249">
        <v>1</v>
      </c>
      <c r="CB14" s="249">
        <v>1</v>
      </c>
    </row>
    <row r="15" spans="1:80" x14ac:dyDescent="0.2">
      <c r="A15" s="258"/>
      <c r="B15" s="262"/>
      <c r="C15" s="345" t="s">
        <v>180</v>
      </c>
      <c r="D15" s="346"/>
      <c r="E15" s="263">
        <v>0</v>
      </c>
      <c r="F15" s="264"/>
      <c r="G15" s="265"/>
      <c r="H15" s="266"/>
      <c r="I15" s="260"/>
      <c r="J15" s="267"/>
      <c r="K15" s="260"/>
      <c r="M15" s="261" t="s">
        <v>180</v>
      </c>
      <c r="O15" s="249"/>
    </row>
    <row r="16" spans="1:80" x14ac:dyDescent="0.2">
      <c r="A16" s="258"/>
      <c r="B16" s="262"/>
      <c r="C16" s="345" t="s">
        <v>181</v>
      </c>
      <c r="D16" s="346"/>
      <c r="E16" s="263">
        <v>0</v>
      </c>
      <c r="F16" s="264"/>
      <c r="G16" s="265"/>
      <c r="H16" s="266"/>
      <c r="I16" s="260"/>
      <c r="J16" s="267"/>
      <c r="K16" s="260"/>
      <c r="M16" s="261" t="s">
        <v>181</v>
      </c>
      <c r="O16" s="249"/>
    </row>
    <row r="17" spans="1:80" x14ac:dyDescent="0.2">
      <c r="A17" s="258"/>
      <c r="B17" s="262"/>
      <c r="C17" s="345" t="s">
        <v>182</v>
      </c>
      <c r="D17" s="346"/>
      <c r="E17" s="263">
        <v>3</v>
      </c>
      <c r="F17" s="264"/>
      <c r="G17" s="265"/>
      <c r="H17" s="266"/>
      <c r="I17" s="260"/>
      <c r="J17" s="267"/>
      <c r="K17" s="260"/>
      <c r="M17" s="261" t="s">
        <v>182</v>
      </c>
      <c r="O17" s="249"/>
    </row>
    <row r="18" spans="1:80" x14ac:dyDescent="0.2">
      <c r="A18" s="250">
        <v>3</v>
      </c>
      <c r="B18" s="251" t="s">
        <v>183</v>
      </c>
      <c r="C18" s="252" t="s">
        <v>184</v>
      </c>
      <c r="D18" s="253" t="s">
        <v>172</v>
      </c>
      <c r="E18" s="254">
        <v>8</v>
      </c>
      <c r="F18" s="254">
        <v>0</v>
      </c>
      <c r="G18" s="255">
        <f>E18*F18</f>
        <v>0</v>
      </c>
      <c r="H18" s="256">
        <v>0</v>
      </c>
      <c r="I18" s="257">
        <f>E18*H18</f>
        <v>0</v>
      </c>
      <c r="J18" s="256">
        <v>-0.44</v>
      </c>
      <c r="K18" s="257">
        <f>E18*J18</f>
        <v>-3.52</v>
      </c>
      <c r="O18" s="249">
        <v>2</v>
      </c>
      <c r="AA18" s="222">
        <v>1</v>
      </c>
      <c r="AB18" s="222">
        <v>0</v>
      </c>
      <c r="AC18" s="222">
        <v>0</v>
      </c>
      <c r="AZ18" s="222">
        <v>1</v>
      </c>
      <c r="BA18" s="222">
        <f>IF(AZ18=1,G18,0)</f>
        <v>0</v>
      </c>
      <c r="BB18" s="222">
        <f>IF(AZ18=2,G18,0)</f>
        <v>0</v>
      </c>
      <c r="BC18" s="222">
        <f>IF(AZ18=3,G18,0)</f>
        <v>0</v>
      </c>
      <c r="BD18" s="222">
        <f>IF(AZ18=4,G18,0)</f>
        <v>0</v>
      </c>
      <c r="BE18" s="222">
        <f>IF(AZ18=5,G18,0)</f>
        <v>0</v>
      </c>
      <c r="CA18" s="249">
        <v>1</v>
      </c>
      <c r="CB18" s="249">
        <v>0</v>
      </c>
    </row>
    <row r="19" spans="1:80" x14ac:dyDescent="0.2">
      <c r="A19" s="258"/>
      <c r="B19" s="262"/>
      <c r="C19" s="345" t="s">
        <v>180</v>
      </c>
      <c r="D19" s="346"/>
      <c r="E19" s="263">
        <v>0</v>
      </c>
      <c r="F19" s="264"/>
      <c r="G19" s="265"/>
      <c r="H19" s="266"/>
      <c r="I19" s="260"/>
      <c r="J19" s="267"/>
      <c r="K19" s="260"/>
      <c r="M19" s="261" t="s">
        <v>180</v>
      </c>
      <c r="O19" s="249"/>
    </row>
    <row r="20" spans="1:80" x14ac:dyDescent="0.2">
      <c r="A20" s="258"/>
      <c r="B20" s="262"/>
      <c r="C20" s="345" t="s">
        <v>181</v>
      </c>
      <c r="D20" s="346"/>
      <c r="E20" s="263">
        <v>0</v>
      </c>
      <c r="F20" s="264"/>
      <c r="G20" s="265"/>
      <c r="H20" s="266"/>
      <c r="I20" s="260"/>
      <c r="J20" s="267"/>
      <c r="K20" s="260"/>
      <c r="M20" s="261" t="s">
        <v>181</v>
      </c>
      <c r="O20" s="249"/>
    </row>
    <row r="21" spans="1:80" x14ac:dyDescent="0.2">
      <c r="A21" s="258"/>
      <c r="B21" s="262"/>
      <c r="C21" s="345" t="s">
        <v>185</v>
      </c>
      <c r="D21" s="346"/>
      <c r="E21" s="263">
        <v>8</v>
      </c>
      <c r="F21" s="264"/>
      <c r="G21" s="265"/>
      <c r="H21" s="266"/>
      <c r="I21" s="260"/>
      <c r="J21" s="267"/>
      <c r="K21" s="260"/>
      <c r="M21" s="261" t="s">
        <v>185</v>
      </c>
      <c r="O21" s="249"/>
    </row>
    <row r="22" spans="1:80" x14ac:dyDescent="0.2">
      <c r="A22" s="250">
        <v>4</v>
      </c>
      <c r="B22" s="251" t="s">
        <v>186</v>
      </c>
      <c r="C22" s="252" t="s">
        <v>187</v>
      </c>
      <c r="D22" s="253" t="s">
        <v>172</v>
      </c>
      <c r="E22" s="254">
        <v>8</v>
      </c>
      <c r="F22" s="254">
        <v>0</v>
      </c>
      <c r="G22" s="255">
        <f>E22*F22</f>
        <v>0</v>
      </c>
      <c r="H22" s="256">
        <v>0</v>
      </c>
      <c r="I22" s="257">
        <f>E22*H22</f>
        <v>0</v>
      </c>
      <c r="J22" s="256">
        <v>-0.55000000000000004</v>
      </c>
      <c r="K22" s="257">
        <f>E22*J22</f>
        <v>-4.4000000000000004</v>
      </c>
      <c r="O22" s="249">
        <v>2</v>
      </c>
      <c r="AA22" s="222">
        <v>1</v>
      </c>
      <c r="AB22" s="222">
        <v>1</v>
      </c>
      <c r="AC22" s="222">
        <v>1</v>
      </c>
      <c r="AZ22" s="222">
        <v>1</v>
      </c>
      <c r="BA22" s="222">
        <f>IF(AZ22=1,G22,0)</f>
        <v>0</v>
      </c>
      <c r="BB22" s="222">
        <f>IF(AZ22=2,G22,0)</f>
        <v>0</v>
      </c>
      <c r="BC22" s="222">
        <f>IF(AZ22=3,G22,0)</f>
        <v>0</v>
      </c>
      <c r="BD22" s="222">
        <f>IF(AZ22=4,G22,0)</f>
        <v>0</v>
      </c>
      <c r="BE22" s="222">
        <f>IF(AZ22=5,G22,0)</f>
        <v>0</v>
      </c>
      <c r="CA22" s="249">
        <v>1</v>
      </c>
      <c r="CB22" s="249">
        <v>1</v>
      </c>
    </row>
    <row r="23" spans="1:80" x14ac:dyDescent="0.2">
      <c r="A23" s="258"/>
      <c r="B23" s="262"/>
      <c r="C23" s="345" t="s">
        <v>180</v>
      </c>
      <c r="D23" s="346"/>
      <c r="E23" s="263">
        <v>0</v>
      </c>
      <c r="F23" s="264"/>
      <c r="G23" s="265"/>
      <c r="H23" s="266"/>
      <c r="I23" s="260"/>
      <c r="J23" s="267"/>
      <c r="K23" s="260"/>
      <c r="M23" s="261" t="s">
        <v>180</v>
      </c>
      <c r="O23" s="249"/>
    </row>
    <row r="24" spans="1:80" x14ac:dyDescent="0.2">
      <c r="A24" s="258"/>
      <c r="B24" s="262"/>
      <c r="C24" s="345" t="s">
        <v>181</v>
      </c>
      <c r="D24" s="346"/>
      <c r="E24" s="263">
        <v>0</v>
      </c>
      <c r="F24" s="264"/>
      <c r="G24" s="265"/>
      <c r="H24" s="266"/>
      <c r="I24" s="260"/>
      <c r="J24" s="267"/>
      <c r="K24" s="260"/>
      <c r="M24" s="261" t="s">
        <v>181</v>
      </c>
      <c r="O24" s="249"/>
    </row>
    <row r="25" spans="1:80" x14ac:dyDescent="0.2">
      <c r="A25" s="258"/>
      <c r="B25" s="262"/>
      <c r="C25" s="345" t="s">
        <v>185</v>
      </c>
      <c r="D25" s="346"/>
      <c r="E25" s="263">
        <v>8</v>
      </c>
      <c r="F25" s="264"/>
      <c r="G25" s="265"/>
      <c r="H25" s="266"/>
      <c r="I25" s="260"/>
      <c r="J25" s="267"/>
      <c r="K25" s="260"/>
      <c r="M25" s="261" t="s">
        <v>185</v>
      </c>
      <c r="O25" s="249"/>
    </row>
    <row r="26" spans="1:80" x14ac:dyDescent="0.2">
      <c r="A26" s="250">
        <v>5</v>
      </c>
      <c r="B26" s="251" t="s">
        <v>188</v>
      </c>
      <c r="C26" s="252" t="s">
        <v>189</v>
      </c>
      <c r="D26" s="253" t="s">
        <v>172</v>
      </c>
      <c r="E26" s="254">
        <v>8</v>
      </c>
      <c r="F26" s="254">
        <v>0</v>
      </c>
      <c r="G26" s="255">
        <f>E26*F26</f>
        <v>0</v>
      </c>
      <c r="H26" s="256">
        <v>0.12</v>
      </c>
      <c r="I26" s="257">
        <f>E26*H26</f>
        <v>0.96</v>
      </c>
      <c r="J26" s="256">
        <v>0</v>
      </c>
      <c r="K26" s="257">
        <f>E26*J26</f>
        <v>0</v>
      </c>
      <c r="O26" s="249">
        <v>2</v>
      </c>
      <c r="AA26" s="222">
        <v>1</v>
      </c>
      <c r="AB26" s="222">
        <v>0</v>
      </c>
      <c r="AC26" s="222">
        <v>0</v>
      </c>
      <c r="AZ26" s="222">
        <v>1</v>
      </c>
      <c r="BA26" s="222">
        <f>IF(AZ26=1,G26,0)</f>
        <v>0</v>
      </c>
      <c r="BB26" s="222">
        <f>IF(AZ26=2,G26,0)</f>
        <v>0</v>
      </c>
      <c r="BC26" s="222">
        <f>IF(AZ26=3,G26,0)</f>
        <v>0</v>
      </c>
      <c r="BD26" s="222">
        <f>IF(AZ26=4,G26,0)</f>
        <v>0</v>
      </c>
      <c r="BE26" s="222">
        <f>IF(AZ26=5,G26,0)</f>
        <v>0</v>
      </c>
      <c r="CA26" s="249">
        <v>1</v>
      </c>
      <c r="CB26" s="249">
        <v>0</v>
      </c>
    </row>
    <row r="27" spans="1:80" x14ac:dyDescent="0.2">
      <c r="A27" s="258"/>
      <c r="B27" s="262"/>
      <c r="C27" s="345" t="s">
        <v>180</v>
      </c>
      <c r="D27" s="346"/>
      <c r="E27" s="263">
        <v>0</v>
      </c>
      <c r="F27" s="264"/>
      <c r="G27" s="265"/>
      <c r="H27" s="266"/>
      <c r="I27" s="260"/>
      <c r="J27" s="267"/>
      <c r="K27" s="260"/>
      <c r="M27" s="261" t="s">
        <v>180</v>
      </c>
      <c r="O27" s="249"/>
    </row>
    <row r="28" spans="1:80" x14ac:dyDescent="0.2">
      <c r="A28" s="258"/>
      <c r="B28" s="262"/>
      <c r="C28" s="345" t="s">
        <v>181</v>
      </c>
      <c r="D28" s="346"/>
      <c r="E28" s="263">
        <v>0</v>
      </c>
      <c r="F28" s="264"/>
      <c r="G28" s="265"/>
      <c r="H28" s="266"/>
      <c r="I28" s="260"/>
      <c r="J28" s="267"/>
      <c r="K28" s="260"/>
      <c r="M28" s="261" t="s">
        <v>181</v>
      </c>
      <c r="O28" s="249"/>
    </row>
    <row r="29" spans="1:80" x14ac:dyDescent="0.2">
      <c r="A29" s="258"/>
      <c r="B29" s="262"/>
      <c r="C29" s="345" t="s">
        <v>185</v>
      </c>
      <c r="D29" s="346"/>
      <c r="E29" s="263">
        <v>8</v>
      </c>
      <c r="F29" s="264"/>
      <c r="G29" s="265"/>
      <c r="H29" s="266"/>
      <c r="I29" s="260"/>
      <c r="J29" s="267"/>
      <c r="K29" s="260"/>
      <c r="M29" s="261" t="s">
        <v>185</v>
      </c>
      <c r="O29" s="249"/>
    </row>
    <row r="30" spans="1:80" x14ac:dyDescent="0.2">
      <c r="A30" s="250">
        <v>6</v>
      </c>
      <c r="B30" s="251" t="s">
        <v>190</v>
      </c>
      <c r="C30" s="252" t="s">
        <v>191</v>
      </c>
      <c r="D30" s="253" t="s">
        <v>192</v>
      </c>
      <c r="E30" s="254">
        <v>40</v>
      </c>
      <c r="F30" s="254">
        <v>0</v>
      </c>
      <c r="G30" s="255">
        <f>E30*F30</f>
        <v>0</v>
      </c>
      <c r="H30" s="256">
        <v>4.0000000000000003E-5</v>
      </c>
      <c r="I30" s="257">
        <f>E30*H30</f>
        <v>1.6000000000000001E-3</v>
      </c>
      <c r="J30" s="256">
        <v>0</v>
      </c>
      <c r="K30" s="257">
        <f>E30*J30</f>
        <v>0</v>
      </c>
      <c r="O30" s="249">
        <v>2</v>
      </c>
      <c r="AA30" s="222">
        <v>1</v>
      </c>
      <c r="AB30" s="222">
        <v>1</v>
      </c>
      <c r="AC30" s="222">
        <v>1</v>
      </c>
      <c r="AZ30" s="222">
        <v>1</v>
      </c>
      <c r="BA30" s="222">
        <f>IF(AZ30=1,G30,0)</f>
        <v>0</v>
      </c>
      <c r="BB30" s="222">
        <f>IF(AZ30=2,G30,0)</f>
        <v>0</v>
      </c>
      <c r="BC30" s="222">
        <f>IF(AZ30=3,G30,0)</f>
        <v>0</v>
      </c>
      <c r="BD30" s="222">
        <f>IF(AZ30=4,G30,0)</f>
        <v>0</v>
      </c>
      <c r="BE30" s="222">
        <f>IF(AZ30=5,G30,0)</f>
        <v>0</v>
      </c>
      <c r="CA30" s="249">
        <v>1</v>
      </c>
      <c r="CB30" s="249">
        <v>1</v>
      </c>
    </row>
    <row r="31" spans="1:80" x14ac:dyDescent="0.2">
      <c r="A31" s="250">
        <v>7</v>
      </c>
      <c r="B31" s="251" t="s">
        <v>193</v>
      </c>
      <c r="C31" s="252" t="s">
        <v>194</v>
      </c>
      <c r="D31" s="253" t="s">
        <v>195</v>
      </c>
      <c r="E31" s="254">
        <v>5</v>
      </c>
      <c r="F31" s="254">
        <v>0</v>
      </c>
      <c r="G31" s="255">
        <f>E31*F31</f>
        <v>0</v>
      </c>
      <c r="H31" s="256">
        <v>0</v>
      </c>
      <c r="I31" s="257">
        <f>E31*H31</f>
        <v>0</v>
      </c>
      <c r="J31" s="256">
        <v>0</v>
      </c>
      <c r="K31" s="257">
        <f>E31*J31</f>
        <v>0</v>
      </c>
      <c r="O31" s="249">
        <v>2</v>
      </c>
      <c r="AA31" s="222">
        <v>1</v>
      </c>
      <c r="AB31" s="222">
        <v>1</v>
      </c>
      <c r="AC31" s="222">
        <v>1</v>
      </c>
      <c r="AZ31" s="222">
        <v>1</v>
      </c>
      <c r="BA31" s="222">
        <f>IF(AZ31=1,G31,0)</f>
        <v>0</v>
      </c>
      <c r="BB31" s="222">
        <f>IF(AZ31=2,G31,0)</f>
        <v>0</v>
      </c>
      <c r="BC31" s="222">
        <f>IF(AZ31=3,G31,0)</f>
        <v>0</v>
      </c>
      <c r="BD31" s="222">
        <f>IF(AZ31=4,G31,0)</f>
        <v>0</v>
      </c>
      <c r="BE31" s="222">
        <f>IF(AZ31=5,G31,0)</f>
        <v>0</v>
      </c>
      <c r="CA31" s="249">
        <v>1</v>
      </c>
      <c r="CB31" s="249">
        <v>1</v>
      </c>
    </row>
    <row r="32" spans="1:80" x14ac:dyDescent="0.2">
      <c r="A32" s="250">
        <v>8</v>
      </c>
      <c r="B32" s="251" t="s">
        <v>196</v>
      </c>
      <c r="C32" s="252" t="s">
        <v>197</v>
      </c>
      <c r="D32" s="253" t="s">
        <v>198</v>
      </c>
      <c r="E32" s="254">
        <v>5.2</v>
      </c>
      <c r="F32" s="254">
        <v>0</v>
      </c>
      <c r="G32" s="255">
        <f>E32*F32</f>
        <v>0</v>
      </c>
      <c r="H32" s="256">
        <v>8.6899999999999998E-3</v>
      </c>
      <c r="I32" s="257">
        <f>E32*H32</f>
        <v>4.5187999999999999E-2</v>
      </c>
      <c r="J32" s="256">
        <v>0</v>
      </c>
      <c r="K32" s="257">
        <f>E32*J32</f>
        <v>0</v>
      </c>
      <c r="O32" s="249">
        <v>2</v>
      </c>
      <c r="AA32" s="222">
        <v>1</v>
      </c>
      <c r="AB32" s="222">
        <v>1</v>
      </c>
      <c r="AC32" s="222">
        <v>1</v>
      </c>
      <c r="AZ32" s="222">
        <v>1</v>
      </c>
      <c r="BA32" s="222">
        <f>IF(AZ32=1,G32,0)</f>
        <v>0</v>
      </c>
      <c r="BB32" s="222">
        <f>IF(AZ32=2,G32,0)</f>
        <v>0</v>
      </c>
      <c r="BC32" s="222">
        <f>IF(AZ32=3,G32,0)</f>
        <v>0</v>
      </c>
      <c r="BD32" s="222">
        <f>IF(AZ32=4,G32,0)</f>
        <v>0</v>
      </c>
      <c r="BE32" s="222">
        <f>IF(AZ32=5,G32,0)</f>
        <v>0</v>
      </c>
      <c r="CA32" s="249">
        <v>1</v>
      </c>
      <c r="CB32" s="249">
        <v>1</v>
      </c>
    </row>
    <row r="33" spans="1:80" x14ac:dyDescent="0.2">
      <c r="A33" s="258"/>
      <c r="B33" s="262"/>
      <c r="C33" s="345" t="s">
        <v>199</v>
      </c>
      <c r="D33" s="346"/>
      <c r="E33" s="263">
        <v>5.2</v>
      </c>
      <c r="F33" s="264"/>
      <c r="G33" s="265"/>
      <c r="H33" s="266"/>
      <c r="I33" s="260"/>
      <c r="J33" s="267"/>
      <c r="K33" s="260"/>
      <c r="M33" s="261" t="s">
        <v>199</v>
      </c>
      <c r="O33" s="249"/>
    </row>
    <row r="34" spans="1:80" x14ac:dyDescent="0.2">
      <c r="A34" s="250">
        <v>9</v>
      </c>
      <c r="B34" s="251" t="s">
        <v>200</v>
      </c>
      <c r="C34" s="252" t="s">
        <v>201</v>
      </c>
      <c r="D34" s="253" t="s">
        <v>198</v>
      </c>
      <c r="E34" s="254">
        <v>7.8</v>
      </c>
      <c r="F34" s="254">
        <v>0</v>
      </c>
      <c r="G34" s="255">
        <f>E34*F34</f>
        <v>0</v>
      </c>
      <c r="H34" s="256">
        <v>2.478E-2</v>
      </c>
      <c r="I34" s="257">
        <f>E34*H34</f>
        <v>0.19328399999999998</v>
      </c>
      <c r="J34" s="256">
        <v>0</v>
      </c>
      <c r="K34" s="257">
        <f>E34*J34</f>
        <v>0</v>
      </c>
      <c r="O34" s="249">
        <v>2</v>
      </c>
      <c r="AA34" s="222">
        <v>1</v>
      </c>
      <c r="AB34" s="222">
        <v>1</v>
      </c>
      <c r="AC34" s="222">
        <v>1</v>
      </c>
      <c r="AZ34" s="222">
        <v>1</v>
      </c>
      <c r="BA34" s="222">
        <f>IF(AZ34=1,G34,0)</f>
        <v>0</v>
      </c>
      <c r="BB34" s="222">
        <f>IF(AZ34=2,G34,0)</f>
        <v>0</v>
      </c>
      <c r="BC34" s="222">
        <f>IF(AZ34=3,G34,0)</f>
        <v>0</v>
      </c>
      <c r="BD34" s="222">
        <f>IF(AZ34=4,G34,0)</f>
        <v>0</v>
      </c>
      <c r="BE34" s="222">
        <f>IF(AZ34=5,G34,0)</f>
        <v>0</v>
      </c>
      <c r="CA34" s="249">
        <v>1</v>
      </c>
      <c r="CB34" s="249">
        <v>1</v>
      </c>
    </row>
    <row r="35" spans="1:80" x14ac:dyDescent="0.2">
      <c r="A35" s="258"/>
      <c r="B35" s="262"/>
      <c r="C35" s="345" t="s">
        <v>202</v>
      </c>
      <c r="D35" s="346"/>
      <c r="E35" s="263">
        <v>7.8</v>
      </c>
      <c r="F35" s="264"/>
      <c r="G35" s="265"/>
      <c r="H35" s="266"/>
      <c r="I35" s="260"/>
      <c r="J35" s="267"/>
      <c r="K35" s="260"/>
      <c r="M35" s="261" t="s">
        <v>202</v>
      </c>
      <c r="O35" s="249"/>
    </row>
    <row r="36" spans="1:80" x14ac:dyDescent="0.2">
      <c r="A36" s="250">
        <v>10</v>
      </c>
      <c r="B36" s="251" t="s">
        <v>203</v>
      </c>
      <c r="C36" s="252" t="s">
        <v>204</v>
      </c>
      <c r="D36" s="253" t="s">
        <v>205</v>
      </c>
      <c r="E36" s="254">
        <v>0.68</v>
      </c>
      <c r="F36" s="254">
        <v>0</v>
      </c>
      <c r="G36" s="255">
        <f>E36*F36</f>
        <v>0</v>
      </c>
      <c r="H36" s="256">
        <v>0</v>
      </c>
      <c r="I36" s="257">
        <f>E36*H36</f>
        <v>0</v>
      </c>
      <c r="J36" s="256">
        <v>0</v>
      </c>
      <c r="K36" s="257">
        <f>E36*J36</f>
        <v>0</v>
      </c>
      <c r="O36" s="249">
        <v>2</v>
      </c>
      <c r="AA36" s="222">
        <v>1</v>
      </c>
      <c r="AB36" s="222">
        <v>1</v>
      </c>
      <c r="AC36" s="222">
        <v>1</v>
      </c>
      <c r="AZ36" s="222">
        <v>1</v>
      </c>
      <c r="BA36" s="222">
        <f>IF(AZ36=1,G36,0)</f>
        <v>0</v>
      </c>
      <c r="BB36" s="222">
        <f>IF(AZ36=2,G36,0)</f>
        <v>0</v>
      </c>
      <c r="BC36" s="222">
        <f>IF(AZ36=3,G36,0)</f>
        <v>0</v>
      </c>
      <c r="BD36" s="222">
        <f>IF(AZ36=4,G36,0)</f>
        <v>0</v>
      </c>
      <c r="BE36" s="222">
        <f>IF(AZ36=5,G36,0)</f>
        <v>0</v>
      </c>
      <c r="CA36" s="249">
        <v>1</v>
      </c>
      <c r="CB36" s="249">
        <v>1</v>
      </c>
    </row>
    <row r="37" spans="1:80" x14ac:dyDescent="0.2">
      <c r="A37" s="258"/>
      <c r="B37" s="262"/>
      <c r="C37" s="345" t="s">
        <v>174</v>
      </c>
      <c r="D37" s="346"/>
      <c r="E37" s="263">
        <v>0</v>
      </c>
      <c r="F37" s="264"/>
      <c r="G37" s="265"/>
      <c r="H37" s="266"/>
      <c r="I37" s="260"/>
      <c r="J37" s="267"/>
      <c r="K37" s="260"/>
      <c r="M37" s="261" t="s">
        <v>174</v>
      </c>
      <c r="O37" s="249"/>
    </row>
    <row r="38" spans="1:80" x14ac:dyDescent="0.2">
      <c r="A38" s="258"/>
      <c r="B38" s="262"/>
      <c r="C38" s="345" t="s">
        <v>175</v>
      </c>
      <c r="D38" s="346"/>
      <c r="E38" s="263">
        <v>0</v>
      </c>
      <c r="F38" s="264"/>
      <c r="G38" s="265"/>
      <c r="H38" s="266"/>
      <c r="I38" s="260"/>
      <c r="J38" s="267"/>
      <c r="K38" s="260"/>
      <c r="M38" s="261" t="s">
        <v>175</v>
      </c>
      <c r="O38" s="249"/>
    </row>
    <row r="39" spans="1:80" x14ac:dyDescent="0.2">
      <c r="A39" s="258"/>
      <c r="B39" s="262"/>
      <c r="C39" s="345" t="s">
        <v>206</v>
      </c>
      <c r="D39" s="346"/>
      <c r="E39" s="263">
        <v>0.2</v>
      </c>
      <c r="F39" s="264"/>
      <c r="G39" s="265"/>
      <c r="H39" s="266"/>
      <c r="I39" s="260"/>
      <c r="J39" s="267"/>
      <c r="K39" s="260"/>
      <c r="M39" s="261" t="s">
        <v>206</v>
      </c>
      <c r="O39" s="249"/>
    </row>
    <row r="40" spans="1:80" x14ac:dyDescent="0.2">
      <c r="A40" s="258"/>
      <c r="B40" s="262"/>
      <c r="C40" s="345" t="s">
        <v>207</v>
      </c>
      <c r="D40" s="346"/>
      <c r="E40" s="263">
        <v>0.48</v>
      </c>
      <c r="F40" s="264"/>
      <c r="G40" s="265"/>
      <c r="H40" s="266"/>
      <c r="I40" s="260"/>
      <c r="J40" s="267"/>
      <c r="K40" s="260"/>
      <c r="M40" s="261" t="s">
        <v>207</v>
      </c>
      <c r="O40" s="249"/>
    </row>
    <row r="41" spans="1:80" x14ac:dyDescent="0.2">
      <c r="A41" s="250">
        <v>11</v>
      </c>
      <c r="B41" s="251" t="s">
        <v>208</v>
      </c>
      <c r="C41" s="252" t="s">
        <v>209</v>
      </c>
      <c r="D41" s="253" t="s">
        <v>205</v>
      </c>
      <c r="E41" s="254">
        <v>18.899999999999999</v>
      </c>
      <c r="F41" s="254">
        <v>0</v>
      </c>
      <c r="G41" s="255">
        <f>E41*F41</f>
        <v>0</v>
      </c>
      <c r="H41" s="256">
        <v>0</v>
      </c>
      <c r="I41" s="257">
        <f>E41*H41</f>
        <v>0</v>
      </c>
      <c r="J41" s="256">
        <v>0</v>
      </c>
      <c r="K41" s="257">
        <f>E41*J41</f>
        <v>0</v>
      </c>
      <c r="O41" s="249">
        <v>2</v>
      </c>
      <c r="AA41" s="222">
        <v>1</v>
      </c>
      <c r="AB41" s="222">
        <v>1</v>
      </c>
      <c r="AC41" s="222">
        <v>1</v>
      </c>
      <c r="AZ41" s="222">
        <v>1</v>
      </c>
      <c r="BA41" s="222">
        <f>IF(AZ41=1,G41,0)</f>
        <v>0</v>
      </c>
      <c r="BB41" s="222">
        <f>IF(AZ41=2,G41,0)</f>
        <v>0</v>
      </c>
      <c r="BC41" s="222">
        <f>IF(AZ41=3,G41,0)</f>
        <v>0</v>
      </c>
      <c r="BD41" s="222">
        <f>IF(AZ41=4,G41,0)</f>
        <v>0</v>
      </c>
      <c r="BE41" s="222">
        <f>IF(AZ41=5,G41,0)</f>
        <v>0</v>
      </c>
      <c r="CA41" s="249">
        <v>1</v>
      </c>
      <c r="CB41" s="249">
        <v>1</v>
      </c>
    </row>
    <row r="42" spans="1:80" x14ac:dyDescent="0.2">
      <c r="A42" s="258"/>
      <c r="B42" s="262"/>
      <c r="C42" s="345" t="s">
        <v>181</v>
      </c>
      <c r="D42" s="346"/>
      <c r="E42" s="263">
        <v>0</v>
      </c>
      <c r="F42" s="264"/>
      <c r="G42" s="265"/>
      <c r="H42" s="266"/>
      <c r="I42" s="260"/>
      <c r="J42" s="267"/>
      <c r="K42" s="260"/>
      <c r="M42" s="261" t="s">
        <v>181</v>
      </c>
      <c r="O42" s="249"/>
    </row>
    <row r="43" spans="1:80" x14ac:dyDescent="0.2">
      <c r="A43" s="258"/>
      <c r="B43" s="262"/>
      <c r="C43" s="345" t="s">
        <v>210</v>
      </c>
      <c r="D43" s="346"/>
      <c r="E43" s="263">
        <v>18</v>
      </c>
      <c r="F43" s="264"/>
      <c r="G43" s="265"/>
      <c r="H43" s="266"/>
      <c r="I43" s="260"/>
      <c r="J43" s="267"/>
      <c r="K43" s="260"/>
      <c r="M43" s="261" t="s">
        <v>210</v>
      </c>
      <c r="O43" s="249"/>
    </row>
    <row r="44" spans="1:80" x14ac:dyDescent="0.2">
      <c r="A44" s="258"/>
      <c r="B44" s="262"/>
      <c r="C44" s="345" t="s">
        <v>211</v>
      </c>
      <c r="D44" s="346"/>
      <c r="E44" s="263">
        <v>0.9</v>
      </c>
      <c r="F44" s="264"/>
      <c r="G44" s="265"/>
      <c r="H44" s="266"/>
      <c r="I44" s="260"/>
      <c r="J44" s="267"/>
      <c r="K44" s="260"/>
      <c r="M44" s="261" t="s">
        <v>211</v>
      </c>
      <c r="O44" s="249"/>
    </row>
    <row r="45" spans="1:80" x14ac:dyDescent="0.2">
      <c r="A45" s="250">
        <v>12</v>
      </c>
      <c r="B45" s="251" t="s">
        <v>212</v>
      </c>
      <c r="C45" s="252" t="s">
        <v>213</v>
      </c>
      <c r="D45" s="253" t="s">
        <v>205</v>
      </c>
      <c r="E45" s="254">
        <v>216.16200000000001</v>
      </c>
      <c r="F45" s="254">
        <v>0</v>
      </c>
      <c r="G45" s="255">
        <f>E45*F45</f>
        <v>0</v>
      </c>
      <c r="H45" s="256">
        <v>0</v>
      </c>
      <c r="I45" s="257">
        <f>E45*H45</f>
        <v>0</v>
      </c>
      <c r="J45" s="256">
        <v>0</v>
      </c>
      <c r="K45" s="257">
        <f>E45*J45</f>
        <v>0</v>
      </c>
      <c r="O45" s="249">
        <v>2</v>
      </c>
      <c r="AA45" s="222">
        <v>1</v>
      </c>
      <c r="AB45" s="222">
        <v>1</v>
      </c>
      <c r="AC45" s="222">
        <v>1</v>
      </c>
      <c r="AZ45" s="222">
        <v>1</v>
      </c>
      <c r="BA45" s="222">
        <f>IF(AZ45=1,G45,0)</f>
        <v>0</v>
      </c>
      <c r="BB45" s="222">
        <f>IF(AZ45=2,G45,0)</f>
        <v>0</v>
      </c>
      <c r="BC45" s="222">
        <f>IF(AZ45=3,G45,0)</f>
        <v>0</v>
      </c>
      <c r="BD45" s="222">
        <f>IF(AZ45=4,G45,0)</f>
        <v>0</v>
      </c>
      <c r="BE45" s="222">
        <f>IF(AZ45=5,G45,0)</f>
        <v>0</v>
      </c>
      <c r="CA45" s="249">
        <v>1</v>
      </c>
      <c r="CB45" s="249">
        <v>1</v>
      </c>
    </row>
    <row r="46" spans="1:80" x14ac:dyDescent="0.2">
      <c r="A46" s="258"/>
      <c r="B46" s="262"/>
      <c r="C46" s="345" t="s">
        <v>174</v>
      </c>
      <c r="D46" s="346"/>
      <c r="E46" s="263">
        <v>0</v>
      </c>
      <c r="F46" s="264"/>
      <c r="G46" s="265"/>
      <c r="H46" s="266"/>
      <c r="I46" s="260"/>
      <c r="J46" s="267"/>
      <c r="K46" s="260"/>
      <c r="M46" s="261" t="s">
        <v>174</v>
      </c>
      <c r="O46" s="249"/>
    </row>
    <row r="47" spans="1:80" x14ac:dyDescent="0.2">
      <c r="A47" s="258"/>
      <c r="B47" s="262"/>
      <c r="C47" s="345" t="s">
        <v>175</v>
      </c>
      <c r="D47" s="346"/>
      <c r="E47" s="263">
        <v>0</v>
      </c>
      <c r="F47" s="264"/>
      <c r="G47" s="265"/>
      <c r="H47" s="266"/>
      <c r="I47" s="260"/>
      <c r="J47" s="267"/>
      <c r="K47" s="260"/>
      <c r="M47" s="261" t="s">
        <v>175</v>
      </c>
      <c r="O47" s="249"/>
    </row>
    <row r="48" spans="1:80" x14ac:dyDescent="0.2">
      <c r="A48" s="258"/>
      <c r="B48" s="262"/>
      <c r="C48" s="345" t="s">
        <v>214</v>
      </c>
      <c r="D48" s="346"/>
      <c r="E48" s="263">
        <v>0</v>
      </c>
      <c r="F48" s="264"/>
      <c r="G48" s="265"/>
      <c r="H48" s="266"/>
      <c r="I48" s="260"/>
      <c r="J48" s="267"/>
      <c r="K48" s="260"/>
      <c r="M48" s="261" t="s">
        <v>214</v>
      </c>
      <c r="O48" s="249"/>
    </row>
    <row r="49" spans="1:80" x14ac:dyDescent="0.2">
      <c r="A49" s="258"/>
      <c r="B49" s="262"/>
      <c r="C49" s="345" t="s">
        <v>215</v>
      </c>
      <c r="D49" s="346"/>
      <c r="E49" s="263">
        <v>242.1</v>
      </c>
      <c r="F49" s="264"/>
      <c r="G49" s="265"/>
      <c r="H49" s="266"/>
      <c r="I49" s="260"/>
      <c r="J49" s="267"/>
      <c r="K49" s="260"/>
      <c r="M49" s="261" t="s">
        <v>215</v>
      </c>
      <c r="O49" s="249"/>
    </row>
    <row r="50" spans="1:80" x14ac:dyDescent="0.2">
      <c r="A50" s="258"/>
      <c r="B50" s="262"/>
      <c r="C50" s="345" t="s">
        <v>216</v>
      </c>
      <c r="D50" s="346"/>
      <c r="E50" s="263">
        <v>0</v>
      </c>
      <c r="F50" s="264"/>
      <c r="G50" s="265"/>
      <c r="H50" s="266"/>
      <c r="I50" s="260"/>
      <c r="J50" s="267"/>
      <c r="K50" s="260"/>
      <c r="M50" s="261" t="s">
        <v>216</v>
      </c>
      <c r="O50" s="249"/>
    </row>
    <row r="51" spans="1:80" x14ac:dyDescent="0.2">
      <c r="A51" s="258"/>
      <c r="B51" s="262"/>
      <c r="C51" s="345" t="s">
        <v>217</v>
      </c>
      <c r="D51" s="346"/>
      <c r="E51" s="263">
        <v>-2.3759999999999999</v>
      </c>
      <c r="F51" s="264"/>
      <c r="G51" s="265"/>
      <c r="H51" s="266"/>
      <c r="I51" s="260"/>
      <c r="J51" s="267"/>
      <c r="K51" s="260"/>
      <c r="M51" s="261" t="s">
        <v>217</v>
      </c>
      <c r="O51" s="249"/>
    </row>
    <row r="52" spans="1:80" ht="22.5" x14ac:dyDescent="0.2">
      <c r="A52" s="258"/>
      <c r="B52" s="262"/>
      <c r="C52" s="345" t="s">
        <v>218</v>
      </c>
      <c r="D52" s="346"/>
      <c r="E52" s="263">
        <v>-0.108</v>
      </c>
      <c r="F52" s="264"/>
      <c r="G52" s="265"/>
      <c r="H52" s="266"/>
      <c r="I52" s="260"/>
      <c r="J52" s="267"/>
      <c r="K52" s="260"/>
      <c r="M52" s="261" t="s">
        <v>218</v>
      </c>
      <c r="O52" s="249"/>
    </row>
    <row r="53" spans="1:80" x14ac:dyDescent="0.2">
      <c r="A53" s="258"/>
      <c r="B53" s="262"/>
      <c r="C53" s="345" t="s">
        <v>219</v>
      </c>
      <c r="D53" s="346"/>
      <c r="E53" s="263">
        <v>0</v>
      </c>
      <c r="F53" s="264"/>
      <c r="G53" s="265"/>
      <c r="H53" s="266"/>
      <c r="I53" s="260"/>
      <c r="J53" s="267"/>
      <c r="K53" s="260"/>
      <c r="M53" s="261" t="s">
        <v>219</v>
      </c>
      <c r="O53" s="249"/>
    </row>
    <row r="54" spans="1:80" x14ac:dyDescent="0.2">
      <c r="A54" s="258"/>
      <c r="B54" s="262"/>
      <c r="C54" s="345" t="s">
        <v>220</v>
      </c>
      <c r="D54" s="346"/>
      <c r="E54" s="263">
        <v>0</v>
      </c>
      <c r="F54" s="264"/>
      <c r="G54" s="265"/>
      <c r="H54" s="266"/>
      <c r="I54" s="260"/>
      <c r="J54" s="267"/>
      <c r="K54" s="260"/>
      <c r="M54" s="261" t="s">
        <v>220</v>
      </c>
      <c r="O54" s="249"/>
    </row>
    <row r="55" spans="1:80" x14ac:dyDescent="0.2">
      <c r="A55" s="258"/>
      <c r="B55" s="262"/>
      <c r="C55" s="345" t="s">
        <v>221</v>
      </c>
      <c r="D55" s="346"/>
      <c r="E55" s="263">
        <v>-23.454000000000001</v>
      </c>
      <c r="F55" s="264"/>
      <c r="G55" s="265"/>
      <c r="H55" s="266"/>
      <c r="I55" s="260"/>
      <c r="J55" s="267"/>
      <c r="K55" s="260"/>
      <c r="M55" s="261" t="s">
        <v>221</v>
      </c>
      <c r="O55" s="249"/>
    </row>
    <row r="56" spans="1:80" x14ac:dyDescent="0.2">
      <c r="A56" s="250">
        <v>13</v>
      </c>
      <c r="B56" s="251" t="s">
        <v>222</v>
      </c>
      <c r="C56" s="252" t="s">
        <v>223</v>
      </c>
      <c r="D56" s="253" t="s">
        <v>205</v>
      </c>
      <c r="E56" s="254">
        <v>43.232399999999998</v>
      </c>
      <c r="F56" s="254">
        <v>0</v>
      </c>
      <c r="G56" s="255">
        <f>E56*F56</f>
        <v>0</v>
      </c>
      <c r="H56" s="256">
        <v>0</v>
      </c>
      <c r="I56" s="257">
        <f>E56*H56</f>
        <v>0</v>
      </c>
      <c r="J56" s="256">
        <v>0</v>
      </c>
      <c r="K56" s="257">
        <f>E56*J56</f>
        <v>0</v>
      </c>
      <c r="O56" s="249">
        <v>2</v>
      </c>
      <c r="AA56" s="222">
        <v>1</v>
      </c>
      <c r="AB56" s="222">
        <v>1</v>
      </c>
      <c r="AC56" s="222">
        <v>1</v>
      </c>
      <c r="AZ56" s="222">
        <v>1</v>
      </c>
      <c r="BA56" s="222">
        <f>IF(AZ56=1,G56,0)</f>
        <v>0</v>
      </c>
      <c r="BB56" s="222">
        <f>IF(AZ56=2,G56,0)</f>
        <v>0</v>
      </c>
      <c r="BC56" s="222">
        <f>IF(AZ56=3,G56,0)</f>
        <v>0</v>
      </c>
      <c r="BD56" s="222">
        <f>IF(AZ56=4,G56,0)</f>
        <v>0</v>
      </c>
      <c r="BE56" s="222">
        <f>IF(AZ56=5,G56,0)</f>
        <v>0</v>
      </c>
      <c r="CA56" s="249">
        <v>1</v>
      </c>
      <c r="CB56" s="249">
        <v>1</v>
      </c>
    </row>
    <row r="57" spans="1:80" x14ac:dyDescent="0.2">
      <c r="A57" s="258"/>
      <c r="B57" s="262"/>
      <c r="C57" s="345" t="s">
        <v>224</v>
      </c>
      <c r="D57" s="346"/>
      <c r="E57" s="263">
        <v>43.232399999999998</v>
      </c>
      <c r="F57" s="264"/>
      <c r="G57" s="265"/>
      <c r="H57" s="266"/>
      <c r="I57" s="260"/>
      <c r="J57" s="267"/>
      <c r="K57" s="260"/>
      <c r="M57" s="261" t="s">
        <v>224</v>
      </c>
      <c r="O57" s="249"/>
    </row>
    <row r="58" spans="1:80" x14ac:dyDescent="0.2">
      <c r="A58" s="250">
        <v>14</v>
      </c>
      <c r="B58" s="251" t="s">
        <v>225</v>
      </c>
      <c r="C58" s="252" t="s">
        <v>226</v>
      </c>
      <c r="D58" s="253" t="s">
        <v>205</v>
      </c>
      <c r="E58" s="254">
        <v>42.345599999999997</v>
      </c>
      <c r="F58" s="254">
        <v>0</v>
      </c>
      <c r="G58" s="255">
        <f>E58*F58</f>
        <v>0</v>
      </c>
      <c r="H58" s="256">
        <v>0</v>
      </c>
      <c r="I58" s="257">
        <f>E58*H58</f>
        <v>0</v>
      </c>
      <c r="J58" s="256">
        <v>0</v>
      </c>
      <c r="K58" s="257">
        <f>E58*J58</f>
        <v>0</v>
      </c>
      <c r="O58" s="249">
        <v>2</v>
      </c>
      <c r="AA58" s="222">
        <v>1</v>
      </c>
      <c r="AB58" s="222">
        <v>1</v>
      </c>
      <c r="AC58" s="222">
        <v>1</v>
      </c>
      <c r="AZ58" s="222">
        <v>1</v>
      </c>
      <c r="BA58" s="222">
        <f>IF(AZ58=1,G58,0)</f>
        <v>0</v>
      </c>
      <c r="BB58" s="222">
        <f>IF(AZ58=2,G58,0)</f>
        <v>0</v>
      </c>
      <c r="BC58" s="222">
        <f>IF(AZ58=3,G58,0)</f>
        <v>0</v>
      </c>
      <c r="BD58" s="222">
        <f>IF(AZ58=4,G58,0)</f>
        <v>0</v>
      </c>
      <c r="BE58" s="222">
        <f>IF(AZ58=5,G58,0)</f>
        <v>0</v>
      </c>
      <c r="CA58" s="249">
        <v>1</v>
      </c>
      <c r="CB58" s="249">
        <v>1</v>
      </c>
    </row>
    <row r="59" spans="1:80" x14ac:dyDescent="0.2">
      <c r="A59" s="258"/>
      <c r="B59" s="262"/>
      <c r="C59" s="345" t="s">
        <v>174</v>
      </c>
      <c r="D59" s="346"/>
      <c r="E59" s="263">
        <v>0</v>
      </c>
      <c r="F59" s="264"/>
      <c r="G59" s="265"/>
      <c r="H59" s="266"/>
      <c r="I59" s="260"/>
      <c r="J59" s="267"/>
      <c r="K59" s="260"/>
      <c r="M59" s="261" t="s">
        <v>174</v>
      </c>
      <c r="O59" s="249"/>
    </row>
    <row r="60" spans="1:80" x14ac:dyDescent="0.2">
      <c r="A60" s="258"/>
      <c r="B60" s="262"/>
      <c r="C60" s="345" t="s">
        <v>175</v>
      </c>
      <c r="D60" s="346"/>
      <c r="E60" s="263">
        <v>0</v>
      </c>
      <c r="F60" s="264"/>
      <c r="G60" s="265"/>
      <c r="H60" s="266"/>
      <c r="I60" s="260"/>
      <c r="J60" s="267"/>
      <c r="K60" s="260"/>
      <c r="M60" s="261" t="s">
        <v>175</v>
      </c>
      <c r="O60" s="249"/>
    </row>
    <row r="61" spans="1:80" x14ac:dyDescent="0.2">
      <c r="A61" s="258"/>
      <c r="B61" s="262"/>
      <c r="C61" s="345" t="s">
        <v>227</v>
      </c>
      <c r="D61" s="346"/>
      <c r="E61" s="263">
        <v>0</v>
      </c>
      <c r="F61" s="264"/>
      <c r="G61" s="265"/>
      <c r="H61" s="266"/>
      <c r="I61" s="260"/>
      <c r="J61" s="267"/>
      <c r="K61" s="260"/>
      <c r="M61" s="261" t="s">
        <v>227</v>
      </c>
      <c r="O61" s="249"/>
    </row>
    <row r="62" spans="1:80" x14ac:dyDescent="0.2">
      <c r="A62" s="258"/>
      <c r="B62" s="262"/>
      <c r="C62" s="347" t="s">
        <v>228</v>
      </c>
      <c r="D62" s="346"/>
      <c r="E62" s="285">
        <v>0</v>
      </c>
      <c r="F62" s="264"/>
      <c r="G62" s="265"/>
      <c r="H62" s="266"/>
      <c r="I62" s="260"/>
      <c r="J62" s="267"/>
      <c r="K62" s="260"/>
      <c r="M62" s="261" t="s">
        <v>228</v>
      </c>
      <c r="O62" s="249"/>
    </row>
    <row r="63" spans="1:80" x14ac:dyDescent="0.2">
      <c r="A63" s="258"/>
      <c r="B63" s="262"/>
      <c r="C63" s="347" t="s">
        <v>229</v>
      </c>
      <c r="D63" s="346"/>
      <c r="E63" s="285">
        <v>23.2</v>
      </c>
      <c r="F63" s="264"/>
      <c r="G63" s="265"/>
      <c r="H63" s="266"/>
      <c r="I63" s="260"/>
      <c r="J63" s="267"/>
      <c r="K63" s="260"/>
      <c r="M63" s="261" t="s">
        <v>229</v>
      </c>
      <c r="O63" s="249"/>
    </row>
    <row r="64" spans="1:80" x14ac:dyDescent="0.2">
      <c r="A64" s="258"/>
      <c r="B64" s="262"/>
      <c r="C64" s="347" t="s">
        <v>230</v>
      </c>
      <c r="D64" s="346"/>
      <c r="E64" s="285">
        <v>38.0565</v>
      </c>
      <c r="F64" s="264"/>
      <c r="G64" s="265"/>
      <c r="H64" s="266"/>
      <c r="I64" s="260"/>
      <c r="J64" s="267"/>
      <c r="K64" s="260"/>
      <c r="M64" s="261" t="s">
        <v>230</v>
      </c>
      <c r="O64" s="249"/>
    </row>
    <row r="65" spans="1:80" x14ac:dyDescent="0.2">
      <c r="A65" s="258"/>
      <c r="B65" s="262"/>
      <c r="C65" s="347" t="s">
        <v>231</v>
      </c>
      <c r="D65" s="346"/>
      <c r="E65" s="285">
        <v>54.442500000000003</v>
      </c>
      <c r="F65" s="264"/>
      <c r="G65" s="265"/>
      <c r="H65" s="266"/>
      <c r="I65" s="260"/>
      <c r="J65" s="267"/>
      <c r="K65" s="260"/>
      <c r="M65" s="261" t="s">
        <v>231</v>
      </c>
      <c r="O65" s="249"/>
    </row>
    <row r="66" spans="1:80" x14ac:dyDescent="0.2">
      <c r="A66" s="258"/>
      <c r="B66" s="262"/>
      <c r="C66" s="347" t="s">
        <v>232</v>
      </c>
      <c r="D66" s="346"/>
      <c r="E66" s="285">
        <v>121.339</v>
      </c>
      <c r="F66" s="264"/>
      <c r="G66" s="265"/>
      <c r="H66" s="266"/>
      <c r="I66" s="260"/>
      <c r="J66" s="267"/>
      <c r="K66" s="260"/>
      <c r="M66" s="261" t="s">
        <v>232</v>
      </c>
      <c r="O66" s="249"/>
    </row>
    <row r="67" spans="1:80" x14ac:dyDescent="0.2">
      <c r="A67" s="258"/>
      <c r="B67" s="262"/>
      <c r="C67" s="347" t="s">
        <v>233</v>
      </c>
      <c r="D67" s="346"/>
      <c r="E67" s="285">
        <v>237.03800000000001</v>
      </c>
      <c r="F67" s="264"/>
      <c r="G67" s="265"/>
      <c r="H67" s="266"/>
      <c r="I67" s="260"/>
      <c r="J67" s="267"/>
      <c r="K67" s="260"/>
      <c r="M67" s="261" t="s">
        <v>233</v>
      </c>
      <c r="O67" s="249"/>
    </row>
    <row r="68" spans="1:80" x14ac:dyDescent="0.2">
      <c r="A68" s="258"/>
      <c r="B68" s="262"/>
      <c r="C68" s="345" t="s">
        <v>234</v>
      </c>
      <c r="D68" s="346"/>
      <c r="E68" s="263">
        <v>284.44560000000001</v>
      </c>
      <c r="F68" s="264"/>
      <c r="G68" s="265"/>
      <c r="H68" s="266"/>
      <c r="I68" s="260"/>
      <c r="J68" s="267"/>
      <c r="K68" s="260"/>
      <c r="M68" s="261" t="s">
        <v>234</v>
      </c>
      <c r="O68" s="249"/>
    </row>
    <row r="69" spans="1:80" x14ac:dyDescent="0.2">
      <c r="A69" s="258"/>
      <c r="B69" s="262"/>
      <c r="C69" s="345" t="s">
        <v>235</v>
      </c>
      <c r="D69" s="346"/>
      <c r="E69" s="263">
        <v>0</v>
      </c>
      <c r="F69" s="264"/>
      <c r="G69" s="265"/>
      <c r="H69" s="266"/>
      <c r="I69" s="260"/>
      <c r="J69" s="267"/>
      <c r="K69" s="260"/>
      <c r="M69" s="261" t="s">
        <v>235</v>
      </c>
      <c r="O69" s="249"/>
    </row>
    <row r="70" spans="1:80" x14ac:dyDescent="0.2">
      <c r="A70" s="258"/>
      <c r="B70" s="262"/>
      <c r="C70" s="345" t="s">
        <v>236</v>
      </c>
      <c r="D70" s="346"/>
      <c r="E70" s="263">
        <v>-242.1</v>
      </c>
      <c r="F70" s="264"/>
      <c r="G70" s="265"/>
      <c r="H70" s="266"/>
      <c r="I70" s="260"/>
      <c r="J70" s="267"/>
      <c r="K70" s="260"/>
      <c r="M70" s="261" t="s">
        <v>236</v>
      </c>
      <c r="O70" s="249"/>
    </row>
    <row r="71" spans="1:80" x14ac:dyDescent="0.2">
      <c r="A71" s="250">
        <v>15</v>
      </c>
      <c r="B71" s="251" t="s">
        <v>237</v>
      </c>
      <c r="C71" s="252" t="s">
        <v>238</v>
      </c>
      <c r="D71" s="253" t="s">
        <v>205</v>
      </c>
      <c r="E71" s="254">
        <v>8.4690999999999992</v>
      </c>
      <c r="F71" s="254">
        <v>0</v>
      </c>
      <c r="G71" s="255">
        <f>E71*F71</f>
        <v>0</v>
      </c>
      <c r="H71" s="256">
        <v>0</v>
      </c>
      <c r="I71" s="257">
        <f>E71*H71</f>
        <v>0</v>
      </c>
      <c r="J71" s="256">
        <v>0</v>
      </c>
      <c r="K71" s="257">
        <f>E71*J71</f>
        <v>0</v>
      </c>
      <c r="O71" s="249">
        <v>2</v>
      </c>
      <c r="AA71" s="222">
        <v>1</v>
      </c>
      <c r="AB71" s="222">
        <v>1</v>
      </c>
      <c r="AC71" s="222">
        <v>1</v>
      </c>
      <c r="AZ71" s="222">
        <v>1</v>
      </c>
      <c r="BA71" s="222">
        <f>IF(AZ71=1,G71,0)</f>
        <v>0</v>
      </c>
      <c r="BB71" s="222">
        <f>IF(AZ71=2,G71,0)</f>
        <v>0</v>
      </c>
      <c r="BC71" s="222">
        <f>IF(AZ71=3,G71,0)</f>
        <v>0</v>
      </c>
      <c r="BD71" s="222">
        <f>IF(AZ71=4,G71,0)</f>
        <v>0</v>
      </c>
      <c r="BE71" s="222">
        <f>IF(AZ71=5,G71,0)</f>
        <v>0</v>
      </c>
      <c r="CA71" s="249">
        <v>1</v>
      </c>
      <c r="CB71" s="249">
        <v>1</v>
      </c>
    </row>
    <row r="72" spans="1:80" x14ac:dyDescent="0.2">
      <c r="A72" s="258"/>
      <c r="B72" s="262"/>
      <c r="C72" s="345" t="s">
        <v>239</v>
      </c>
      <c r="D72" s="346"/>
      <c r="E72" s="263">
        <v>8.4690999999999992</v>
      </c>
      <c r="F72" s="264"/>
      <c r="G72" s="265"/>
      <c r="H72" s="266"/>
      <c r="I72" s="260"/>
      <c r="J72" s="267"/>
      <c r="K72" s="260"/>
      <c r="M72" s="261" t="s">
        <v>239</v>
      </c>
      <c r="O72" s="249"/>
    </row>
    <row r="73" spans="1:80" x14ac:dyDescent="0.2">
      <c r="A73" s="250">
        <v>16</v>
      </c>
      <c r="B73" s="251" t="s">
        <v>240</v>
      </c>
      <c r="C73" s="252" t="s">
        <v>241</v>
      </c>
      <c r="D73" s="253" t="s">
        <v>172</v>
      </c>
      <c r="E73" s="254">
        <v>434.98599999999999</v>
      </c>
      <c r="F73" s="254">
        <v>0</v>
      </c>
      <c r="G73" s="255">
        <f>E73*F73</f>
        <v>0</v>
      </c>
      <c r="H73" s="256">
        <v>9.8999999999999999E-4</v>
      </c>
      <c r="I73" s="257">
        <f>E73*H73</f>
        <v>0.43063614</v>
      </c>
      <c r="J73" s="256">
        <v>0</v>
      </c>
      <c r="K73" s="257">
        <f>E73*J73</f>
        <v>0</v>
      </c>
      <c r="O73" s="249">
        <v>2</v>
      </c>
      <c r="AA73" s="222">
        <v>1</v>
      </c>
      <c r="AB73" s="222">
        <v>0</v>
      </c>
      <c r="AC73" s="222">
        <v>0</v>
      </c>
      <c r="AZ73" s="222">
        <v>1</v>
      </c>
      <c r="BA73" s="222">
        <f>IF(AZ73=1,G73,0)</f>
        <v>0</v>
      </c>
      <c r="BB73" s="222">
        <f>IF(AZ73=2,G73,0)</f>
        <v>0</v>
      </c>
      <c r="BC73" s="222">
        <f>IF(AZ73=3,G73,0)</f>
        <v>0</v>
      </c>
      <c r="BD73" s="222">
        <f>IF(AZ73=4,G73,0)</f>
        <v>0</v>
      </c>
      <c r="BE73" s="222">
        <f>IF(AZ73=5,G73,0)</f>
        <v>0</v>
      </c>
      <c r="CA73" s="249">
        <v>1</v>
      </c>
      <c r="CB73" s="249">
        <v>0</v>
      </c>
    </row>
    <row r="74" spans="1:80" x14ac:dyDescent="0.2">
      <c r="A74" s="258"/>
      <c r="B74" s="262"/>
      <c r="C74" s="345" t="s">
        <v>174</v>
      </c>
      <c r="D74" s="346"/>
      <c r="E74" s="263">
        <v>0</v>
      </c>
      <c r="F74" s="264"/>
      <c r="G74" s="265"/>
      <c r="H74" s="266"/>
      <c r="I74" s="260"/>
      <c r="J74" s="267"/>
      <c r="K74" s="260"/>
      <c r="M74" s="261" t="s">
        <v>174</v>
      </c>
      <c r="O74" s="249"/>
    </row>
    <row r="75" spans="1:80" x14ac:dyDescent="0.2">
      <c r="A75" s="258"/>
      <c r="B75" s="262"/>
      <c r="C75" s="345" t="s">
        <v>175</v>
      </c>
      <c r="D75" s="346"/>
      <c r="E75" s="263">
        <v>0</v>
      </c>
      <c r="F75" s="264"/>
      <c r="G75" s="265"/>
      <c r="H75" s="266"/>
      <c r="I75" s="260"/>
      <c r="J75" s="267"/>
      <c r="K75" s="260"/>
      <c r="M75" s="261" t="s">
        <v>175</v>
      </c>
      <c r="O75" s="249"/>
    </row>
    <row r="76" spans="1:80" x14ac:dyDescent="0.2">
      <c r="A76" s="258"/>
      <c r="B76" s="262"/>
      <c r="C76" s="345" t="s">
        <v>227</v>
      </c>
      <c r="D76" s="346"/>
      <c r="E76" s="263">
        <v>0</v>
      </c>
      <c r="F76" s="264"/>
      <c r="G76" s="265"/>
      <c r="H76" s="266"/>
      <c r="I76" s="260"/>
      <c r="J76" s="267"/>
      <c r="K76" s="260"/>
      <c r="M76" s="261" t="s">
        <v>227</v>
      </c>
      <c r="O76" s="249"/>
    </row>
    <row r="77" spans="1:80" x14ac:dyDescent="0.2">
      <c r="A77" s="258"/>
      <c r="B77" s="262"/>
      <c r="C77" s="347" t="s">
        <v>228</v>
      </c>
      <c r="D77" s="346"/>
      <c r="E77" s="285">
        <v>0</v>
      </c>
      <c r="F77" s="264"/>
      <c r="G77" s="265"/>
      <c r="H77" s="266"/>
      <c r="I77" s="260"/>
      <c r="J77" s="267"/>
      <c r="K77" s="260"/>
      <c r="M77" s="261" t="s">
        <v>228</v>
      </c>
      <c r="O77" s="249"/>
    </row>
    <row r="78" spans="1:80" x14ac:dyDescent="0.2">
      <c r="A78" s="258"/>
      <c r="B78" s="262"/>
      <c r="C78" s="347" t="s">
        <v>229</v>
      </c>
      <c r="D78" s="346"/>
      <c r="E78" s="285">
        <v>23.2</v>
      </c>
      <c r="F78" s="264"/>
      <c r="G78" s="265"/>
      <c r="H78" s="266"/>
      <c r="I78" s="260"/>
      <c r="J78" s="267"/>
      <c r="K78" s="260"/>
      <c r="M78" s="261" t="s">
        <v>229</v>
      </c>
      <c r="O78" s="249"/>
    </row>
    <row r="79" spans="1:80" x14ac:dyDescent="0.2">
      <c r="A79" s="258"/>
      <c r="B79" s="262"/>
      <c r="C79" s="347" t="s">
        <v>230</v>
      </c>
      <c r="D79" s="346"/>
      <c r="E79" s="285">
        <v>38.0565</v>
      </c>
      <c r="F79" s="264"/>
      <c r="G79" s="265"/>
      <c r="H79" s="266"/>
      <c r="I79" s="260"/>
      <c r="J79" s="267"/>
      <c r="K79" s="260"/>
      <c r="M79" s="261" t="s">
        <v>230</v>
      </c>
      <c r="O79" s="249"/>
    </row>
    <row r="80" spans="1:80" x14ac:dyDescent="0.2">
      <c r="A80" s="258"/>
      <c r="B80" s="262"/>
      <c r="C80" s="347" t="s">
        <v>231</v>
      </c>
      <c r="D80" s="346"/>
      <c r="E80" s="285">
        <v>54.442500000000003</v>
      </c>
      <c r="F80" s="264"/>
      <c r="G80" s="265"/>
      <c r="H80" s="266"/>
      <c r="I80" s="260"/>
      <c r="J80" s="267"/>
      <c r="K80" s="260"/>
      <c r="M80" s="261" t="s">
        <v>231</v>
      </c>
      <c r="O80" s="249"/>
    </row>
    <row r="81" spans="1:80" x14ac:dyDescent="0.2">
      <c r="A81" s="258"/>
      <c r="B81" s="262"/>
      <c r="C81" s="347" t="s">
        <v>232</v>
      </c>
      <c r="D81" s="346"/>
      <c r="E81" s="285">
        <v>121.339</v>
      </c>
      <c r="F81" s="264"/>
      <c r="G81" s="265"/>
      <c r="H81" s="266"/>
      <c r="I81" s="260"/>
      <c r="J81" s="267"/>
      <c r="K81" s="260"/>
      <c r="M81" s="261" t="s">
        <v>232</v>
      </c>
      <c r="O81" s="249"/>
    </row>
    <row r="82" spans="1:80" x14ac:dyDescent="0.2">
      <c r="A82" s="258"/>
      <c r="B82" s="262"/>
      <c r="C82" s="347" t="s">
        <v>233</v>
      </c>
      <c r="D82" s="346"/>
      <c r="E82" s="285">
        <v>237.03800000000001</v>
      </c>
      <c r="F82" s="264"/>
      <c r="G82" s="265"/>
      <c r="H82" s="266"/>
      <c r="I82" s="260"/>
      <c r="J82" s="267"/>
      <c r="K82" s="260"/>
      <c r="M82" s="261" t="s">
        <v>233</v>
      </c>
      <c r="O82" s="249"/>
    </row>
    <row r="83" spans="1:80" x14ac:dyDescent="0.2">
      <c r="A83" s="258"/>
      <c r="B83" s="262"/>
      <c r="C83" s="345" t="s">
        <v>242</v>
      </c>
      <c r="D83" s="346"/>
      <c r="E83" s="263">
        <v>474.07600000000002</v>
      </c>
      <c r="F83" s="264"/>
      <c r="G83" s="265"/>
      <c r="H83" s="266"/>
      <c r="I83" s="260"/>
      <c r="J83" s="267"/>
      <c r="K83" s="260"/>
      <c r="M83" s="261" t="s">
        <v>242</v>
      </c>
      <c r="O83" s="249"/>
    </row>
    <row r="84" spans="1:80" x14ac:dyDescent="0.2">
      <c r="A84" s="258"/>
      <c r="B84" s="262"/>
      <c r="C84" s="345" t="s">
        <v>216</v>
      </c>
      <c r="D84" s="346"/>
      <c r="E84" s="263">
        <v>0</v>
      </c>
      <c r="F84" s="264"/>
      <c r="G84" s="265"/>
      <c r="H84" s="266"/>
      <c r="I84" s="260"/>
      <c r="J84" s="267"/>
      <c r="K84" s="260"/>
      <c r="M84" s="261" t="s">
        <v>216</v>
      </c>
      <c r="O84" s="249"/>
    </row>
    <row r="85" spans="1:80" x14ac:dyDescent="0.2">
      <c r="A85" s="258"/>
      <c r="B85" s="262"/>
      <c r="C85" s="345" t="s">
        <v>219</v>
      </c>
      <c r="D85" s="346"/>
      <c r="E85" s="263">
        <v>0</v>
      </c>
      <c r="F85" s="264"/>
      <c r="G85" s="265"/>
      <c r="H85" s="266"/>
      <c r="I85" s="260"/>
      <c r="J85" s="267"/>
      <c r="K85" s="260"/>
      <c r="M85" s="261" t="s">
        <v>219</v>
      </c>
      <c r="O85" s="249"/>
    </row>
    <row r="86" spans="1:80" x14ac:dyDescent="0.2">
      <c r="A86" s="258"/>
      <c r="B86" s="262"/>
      <c r="C86" s="345" t="s">
        <v>220</v>
      </c>
      <c r="D86" s="346"/>
      <c r="E86" s="263">
        <v>0</v>
      </c>
      <c r="F86" s="264"/>
      <c r="G86" s="265"/>
      <c r="H86" s="266"/>
      <c r="I86" s="260"/>
      <c r="J86" s="267"/>
      <c r="K86" s="260"/>
      <c r="M86" s="261" t="s">
        <v>220</v>
      </c>
      <c r="O86" s="249"/>
    </row>
    <row r="87" spans="1:80" x14ac:dyDescent="0.2">
      <c r="A87" s="258"/>
      <c r="B87" s="262"/>
      <c r="C87" s="345" t="s">
        <v>243</v>
      </c>
      <c r="D87" s="346"/>
      <c r="E87" s="263">
        <v>-39.090000000000003</v>
      </c>
      <c r="F87" s="264"/>
      <c r="G87" s="265"/>
      <c r="H87" s="266"/>
      <c r="I87" s="260"/>
      <c r="J87" s="267"/>
      <c r="K87" s="260"/>
      <c r="M87" s="261" t="s">
        <v>243</v>
      </c>
      <c r="O87" s="249"/>
    </row>
    <row r="88" spans="1:80" x14ac:dyDescent="0.2">
      <c r="A88" s="250">
        <v>17</v>
      </c>
      <c r="B88" s="251" t="s">
        <v>244</v>
      </c>
      <c r="C88" s="252" t="s">
        <v>245</v>
      </c>
      <c r="D88" s="253" t="s">
        <v>172</v>
      </c>
      <c r="E88" s="254">
        <v>434.98599999999999</v>
      </c>
      <c r="F88" s="254">
        <v>0</v>
      </c>
      <c r="G88" s="255">
        <f>E88*F88</f>
        <v>0</v>
      </c>
      <c r="H88" s="256">
        <v>0</v>
      </c>
      <c r="I88" s="257">
        <f>E88*H88</f>
        <v>0</v>
      </c>
      <c r="J88" s="256">
        <v>0</v>
      </c>
      <c r="K88" s="257">
        <f>E88*J88</f>
        <v>0</v>
      </c>
      <c r="O88" s="249">
        <v>2</v>
      </c>
      <c r="AA88" s="222">
        <v>1</v>
      </c>
      <c r="AB88" s="222">
        <v>1</v>
      </c>
      <c r="AC88" s="222">
        <v>1</v>
      </c>
      <c r="AZ88" s="222">
        <v>1</v>
      </c>
      <c r="BA88" s="222">
        <f>IF(AZ88=1,G88,0)</f>
        <v>0</v>
      </c>
      <c r="BB88" s="222">
        <f>IF(AZ88=2,G88,0)</f>
        <v>0</v>
      </c>
      <c r="BC88" s="222">
        <f>IF(AZ88=3,G88,0)</f>
        <v>0</v>
      </c>
      <c r="BD88" s="222">
        <f>IF(AZ88=4,G88,0)</f>
        <v>0</v>
      </c>
      <c r="BE88" s="222">
        <f>IF(AZ88=5,G88,0)</f>
        <v>0</v>
      </c>
      <c r="CA88" s="249">
        <v>1</v>
      </c>
      <c r="CB88" s="249">
        <v>1</v>
      </c>
    </row>
    <row r="89" spans="1:80" x14ac:dyDescent="0.2">
      <c r="A89" s="250">
        <v>18</v>
      </c>
      <c r="B89" s="251" t="s">
        <v>246</v>
      </c>
      <c r="C89" s="252" t="s">
        <v>247</v>
      </c>
      <c r="D89" s="253" t="s">
        <v>205</v>
      </c>
      <c r="E89" s="254">
        <v>129.2988</v>
      </c>
      <c r="F89" s="254">
        <v>0</v>
      </c>
      <c r="G89" s="255">
        <f>E89*F89</f>
        <v>0</v>
      </c>
      <c r="H89" s="256">
        <v>0</v>
      </c>
      <c r="I89" s="257">
        <f>E89*H89</f>
        <v>0</v>
      </c>
      <c r="J89" s="256">
        <v>0</v>
      </c>
      <c r="K89" s="257">
        <f>E89*J89</f>
        <v>0</v>
      </c>
      <c r="O89" s="249">
        <v>2</v>
      </c>
      <c r="AA89" s="222">
        <v>1</v>
      </c>
      <c r="AB89" s="222">
        <v>0</v>
      </c>
      <c r="AC89" s="222">
        <v>0</v>
      </c>
      <c r="AZ89" s="222">
        <v>1</v>
      </c>
      <c r="BA89" s="222">
        <f>IF(AZ89=1,G89,0)</f>
        <v>0</v>
      </c>
      <c r="BB89" s="222">
        <f>IF(AZ89=2,G89,0)</f>
        <v>0</v>
      </c>
      <c r="BC89" s="222">
        <f>IF(AZ89=3,G89,0)</f>
        <v>0</v>
      </c>
      <c r="BD89" s="222">
        <f>IF(AZ89=4,G89,0)</f>
        <v>0</v>
      </c>
      <c r="BE89" s="222">
        <f>IF(AZ89=5,G89,0)</f>
        <v>0</v>
      </c>
      <c r="CA89" s="249">
        <v>1</v>
      </c>
      <c r="CB89" s="249">
        <v>0</v>
      </c>
    </row>
    <row r="90" spans="1:80" x14ac:dyDescent="0.2">
      <c r="A90" s="258"/>
      <c r="B90" s="262"/>
      <c r="C90" s="345" t="s">
        <v>248</v>
      </c>
      <c r="D90" s="346"/>
      <c r="E90" s="263">
        <v>129.2988</v>
      </c>
      <c r="F90" s="264"/>
      <c r="G90" s="265"/>
      <c r="H90" s="266"/>
      <c r="I90" s="260"/>
      <c r="J90" s="267"/>
      <c r="K90" s="260"/>
      <c r="M90" s="261" t="s">
        <v>248</v>
      </c>
      <c r="O90" s="249"/>
    </row>
    <row r="91" spans="1:80" x14ac:dyDescent="0.2">
      <c r="A91" s="250">
        <v>19</v>
      </c>
      <c r="B91" s="251" t="s">
        <v>249</v>
      </c>
      <c r="C91" s="252" t="s">
        <v>250</v>
      </c>
      <c r="D91" s="253" t="s">
        <v>205</v>
      </c>
      <c r="E91" s="254">
        <v>233.97919999999999</v>
      </c>
      <c r="F91" s="254">
        <v>0</v>
      </c>
      <c r="G91" s="255">
        <f>E91*F91</f>
        <v>0</v>
      </c>
      <c r="H91" s="256">
        <v>0</v>
      </c>
      <c r="I91" s="257">
        <f>E91*H91</f>
        <v>0</v>
      </c>
      <c r="J91" s="256">
        <v>0</v>
      </c>
      <c r="K91" s="257">
        <f>E91*J91</f>
        <v>0</v>
      </c>
      <c r="O91" s="249">
        <v>2</v>
      </c>
      <c r="AA91" s="222">
        <v>1</v>
      </c>
      <c r="AB91" s="222">
        <v>1</v>
      </c>
      <c r="AC91" s="222">
        <v>1</v>
      </c>
      <c r="AZ91" s="222">
        <v>1</v>
      </c>
      <c r="BA91" s="222">
        <f>IF(AZ91=1,G91,0)</f>
        <v>0</v>
      </c>
      <c r="BB91" s="222">
        <f>IF(AZ91=2,G91,0)</f>
        <v>0</v>
      </c>
      <c r="BC91" s="222">
        <f>IF(AZ91=3,G91,0)</f>
        <v>0</v>
      </c>
      <c r="BD91" s="222">
        <f>IF(AZ91=4,G91,0)</f>
        <v>0</v>
      </c>
      <c r="BE91" s="222">
        <f>IF(AZ91=5,G91,0)</f>
        <v>0</v>
      </c>
      <c r="CA91" s="249">
        <v>1</v>
      </c>
      <c r="CB91" s="249">
        <v>1</v>
      </c>
    </row>
    <row r="92" spans="1:80" x14ac:dyDescent="0.2">
      <c r="A92" s="258"/>
      <c r="B92" s="262"/>
      <c r="C92" s="345" t="s">
        <v>251</v>
      </c>
      <c r="D92" s="346"/>
      <c r="E92" s="263">
        <v>0</v>
      </c>
      <c r="F92" s="264"/>
      <c r="G92" s="265"/>
      <c r="H92" s="266"/>
      <c r="I92" s="260"/>
      <c r="J92" s="267"/>
      <c r="K92" s="260"/>
      <c r="M92" s="261" t="s">
        <v>251</v>
      </c>
      <c r="O92" s="249"/>
    </row>
    <row r="93" spans="1:80" x14ac:dyDescent="0.2">
      <c r="A93" s="258"/>
      <c r="B93" s="262"/>
      <c r="C93" s="345" t="s">
        <v>252</v>
      </c>
      <c r="D93" s="346"/>
      <c r="E93" s="263">
        <v>517.1952</v>
      </c>
      <c r="F93" s="264"/>
      <c r="G93" s="265"/>
      <c r="H93" s="266"/>
      <c r="I93" s="260"/>
      <c r="J93" s="267"/>
      <c r="K93" s="260"/>
      <c r="M93" s="261" t="s">
        <v>252</v>
      </c>
      <c r="O93" s="249"/>
    </row>
    <row r="94" spans="1:80" x14ac:dyDescent="0.2">
      <c r="A94" s="258"/>
      <c r="B94" s="262"/>
      <c r="C94" s="345" t="s">
        <v>253</v>
      </c>
      <c r="D94" s="346"/>
      <c r="E94" s="263">
        <v>-283.21600000000001</v>
      </c>
      <c r="F94" s="264"/>
      <c r="G94" s="265"/>
      <c r="H94" s="266"/>
      <c r="I94" s="260"/>
      <c r="J94" s="267"/>
      <c r="K94" s="260"/>
      <c r="M94" s="261" t="s">
        <v>253</v>
      </c>
      <c r="O94" s="249"/>
    </row>
    <row r="95" spans="1:80" ht="22.5" x14ac:dyDescent="0.2">
      <c r="A95" s="250">
        <v>20</v>
      </c>
      <c r="B95" s="251" t="s">
        <v>254</v>
      </c>
      <c r="C95" s="252" t="s">
        <v>255</v>
      </c>
      <c r="D95" s="253" t="s">
        <v>205</v>
      </c>
      <c r="E95" s="254">
        <v>141.608</v>
      </c>
      <c r="F95" s="254">
        <v>0</v>
      </c>
      <c r="G95" s="255">
        <f>E95*F95</f>
        <v>0</v>
      </c>
      <c r="H95" s="256">
        <v>0</v>
      </c>
      <c r="I95" s="257">
        <f>E95*H95</f>
        <v>0</v>
      </c>
      <c r="J95" s="256">
        <v>0</v>
      </c>
      <c r="K95" s="257">
        <f>E95*J95</f>
        <v>0</v>
      </c>
      <c r="O95" s="249">
        <v>2</v>
      </c>
      <c r="AA95" s="222">
        <v>1</v>
      </c>
      <c r="AB95" s="222">
        <v>1</v>
      </c>
      <c r="AC95" s="222">
        <v>1</v>
      </c>
      <c r="AZ95" s="222">
        <v>1</v>
      </c>
      <c r="BA95" s="222">
        <f>IF(AZ95=1,G95,0)</f>
        <v>0</v>
      </c>
      <c r="BB95" s="222">
        <f>IF(AZ95=2,G95,0)</f>
        <v>0</v>
      </c>
      <c r="BC95" s="222">
        <f>IF(AZ95=3,G95,0)</f>
        <v>0</v>
      </c>
      <c r="BD95" s="222">
        <f>IF(AZ95=4,G95,0)</f>
        <v>0</v>
      </c>
      <c r="BE95" s="222">
        <f>IF(AZ95=5,G95,0)</f>
        <v>0</v>
      </c>
      <c r="CA95" s="249">
        <v>1</v>
      </c>
      <c r="CB95" s="249">
        <v>1</v>
      </c>
    </row>
    <row r="96" spans="1:80" x14ac:dyDescent="0.2">
      <c r="A96" s="258"/>
      <c r="B96" s="262"/>
      <c r="C96" s="345" t="s">
        <v>256</v>
      </c>
      <c r="D96" s="346"/>
      <c r="E96" s="263">
        <v>0</v>
      </c>
      <c r="F96" s="264"/>
      <c r="G96" s="265"/>
      <c r="H96" s="266"/>
      <c r="I96" s="260"/>
      <c r="J96" s="267"/>
      <c r="K96" s="260"/>
      <c r="M96" s="261" t="s">
        <v>256</v>
      </c>
      <c r="O96" s="249"/>
    </row>
    <row r="97" spans="1:80" x14ac:dyDescent="0.2">
      <c r="A97" s="258"/>
      <c r="B97" s="262"/>
      <c r="C97" s="345" t="s">
        <v>180</v>
      </c>
      <c r="D97" s="346"/>
      <c r="E97" s="263">
        <v>0</v>
      </c>
      <c r="F97" s="264"/>
      <c r="G97" s="265"/>
      <c r="H97" s="266"/>
      <c r="I97" s="260"/>
      <c r="J97" s="267"/>
      <c r="K97" s="260"/>
      <c r="M97" s="261" t="s">
        <v>180</v>
      </c>
      <c r="O97" s="249"/>
    </row>
    <row r="98" spans="1:80" x14ac:dyDescent="0.2">
      <c r="A98" s="258"/>
      <c r="B98" s="262"/>
      <c r="C98" s="345" t="s">
        <v>181</v>
      </c>
      <c r="D98" s="346"/>
      <c r="E98" s="263">
        <v>0</v>
      </c>
      <c r="F98" s="264"/>
      <c r="G98" s="265"/>
      <c r="H98" s="266"/>
      <c r="I98" s="260"/>
      <c r="J98" s="267"/>
      <c r="K98" s="260"/>
      <c r="M98" s="261" t="s">
        <v>181</v>
      </c>
      <c r="O98" s="249"/>
    </row>
    <row r="99" spans="1:80" x14ac:dyDescent="0.2">
      <c r="A99" s="258"/>
      <c r="B99" s="262"/>
      <c r="C99" s="345" t="s">
        <v>257</v>
      </c>
      <c r="D99" s="346"/>
      <c r="E99" s="263">
        <v>0</v>
      </c>
      <c r="F99" s="264"/>
      <c r="G99" s="265"/>
      <c r="H99" s="266"/>
      <c r="I99" s="260"/>
      <c r="J99" s="267"/>
      <c r="K99" s="260"/>
      <c r="M99" s="261" t="s">
        <v>257</v>
      </c>
      <c r="O99" s="249"/>
    </row>
    <row r="100" spans="1:80" x14ac:dyDescent="0.2">
      <c r="A100" s="258"/>
      <c r="B100" s="262"/>
      <c r="C100" s="345" t="s">
        <v>258</v>
      </c>
      <c r="D100" s="346"/>
      <c r="E100" s="263">
        <v>78.792000000000002</v>
      </c>
      <c r="F100" s="264"/>
      <c r="G100" s="265"/>
      <c r="H100" s="266"/>
      <c r="I100" s="260"/>
      <c r="J100" s="267"/>
      <c r="K100" s="260"/>
      <c r="M100" s="261" t="s">
        <v>258</v>
      </c>
      <c r="O100" s="249"/>
    </row>
    <row r="101" spans="1:80" x14ac:dyDescent="0.2">
      <c r="A101" s="258"/>
      <c r="B101" s="262"/>
      <c r="C101" s="345" t="s">
        <v>259</v>
      </c>
      <c r="D101" s="346"/>
      <c r="E101" s="263">
        <v>0.8</v>
      </c>
      <c r="F101" s="264"/>
      <c r="G101" s="265"/>
      <c r="H101" s="266"/>
      <c r="I101" s="260"/>
      <c r="J101" s="267"/>
      <c r="K101" s="260"/>
      <c r="M101" s="261" t="s">
        <v>259</v>
      </c>
      <c r="O101" s="249"/>
    </row>
    <row r="102" spans="1:80" ht="22.5" x14ac:dyDescent="0.2">
      <c r="A102" s="258"/>
      <c r="B102" s="262"/>
      <c r="C102" s="345" t="s">
        <v>260</v>
      </c>
      <c r="D102" s="346"/>
      <c r="E102" s="263">
        <v>62.015999999999998</v>
      </c>
      <c r="F102" s="264"/>
      <c r="G102" s="265"/>
      <c r="H102" s="266"/>
      <c r="I102" s="260"/>
      <c r="J102" s="267"/>
      <c r="K102" s="260"/>
      <c r="M102" s="261" t="s">
        <v>260</v>
      </c>
      <c r="O102" s="249"/>
    </row>
    <row r="103" spans="1:80" x14ac:dyDescent="0.2">
      <c r="A103" s="250">
        <v>21</v>
      </c>
      <c r="B103" s="251" t="s">
        <v>261</v>
      </c>
      <c r="C103" s="252" t="s">
        <v>262</v>
      </c>
      <c r="D103" s="253" t="s">
        <v>205</v>
      </c>
      <c r="E103" s="254">
        <v>375.5872</v>
      </c>
      <c r="F103" s="254">
        <v>0</v>
      </c>
      <c r="G103" s="255">
        <f>E103*F103</f>
        <v>0</v>
      </c>
      <c r="H103" s="256">
        <v>0</v>
      </c>
      <c r="I103" s="257">
        <f>E103*H103</f>
        <v>0</v>
      </c>
      <c r="J103" s="256">
        <v>0</v>
      </c>
      <c r="K103" s="257">
        <f>E103*J103</f>
        <v>0</v>
      </c>
      <c r="O103" s="249">
        <v>2</v>
      </c>
      <c r="AA103" s="222">
        <v>1</v>
      </c>
      <c r="AB103" s="222">
        <v>1</v>
      </c>
      <c r="AC103" s="222">
        <v>1</v>
      </c>
      <c r="AZ103" s="222">
        <v>1</v>
      </c>
      <c r="BA103" s="222">
        <f>IF(AZ103=1,G103,0)</f>
        <v>0</v>
      </c>
      <c r="BB103" s="222">
        <f>IF(AZ103=2,G103,0)</f>
        <v>0</v>
      </c>
      <c r="BC103" s="222">
        <f>IF(AZ103=3,G103,0)</f>
        <v>0</v>
      </c>
      <c r="BD103" s="222">
        <f>IF(AZ103=4,G103,0)</f>
        <v>0</v>
      </c>
      <c r="BE103" s="222">
        <f>IF(AZ103=5,G103,0)</f>
        <v>0</v>
      </c>
      <c r="CA103" s="249">
        <v>1</v>
      </c>
      <c r="CB103" s="249">
        <v>1</v>
      </c>
    </row>
    <row r="104" spans="1:80" x14ac:dyDescent="0.2">
      <c r="A104" s="258"/>
      <c r="B104" s="262"/>
      <c r="C104" s="345" t="s">
        <v>252</v>
      </c>
      <c r="D104" s="346"/>
      <c r="E104" s="263">
        <v>517.1952</v>
      </c>
      <c r="F104" s="264"/>
      <c r="G104" s="265"/>
      <c r="H104" s="266"/>
      <c r="I104" s="260"/>
      <c r="J104" s="267"/>
      <c r="K104" s="260"/>
      <c r="M104" s="261" t="s">
        <v>252</v>
      </c>
      <c r="O104" s="249"/>
    </row>
    <row r="105" spans="1:80" x14ac:dyDescent="0.2">
      <c r="A105" s="258"/>
      <c r="B105" s="262"/>
      <c r="C105" s="345" t="s">
        <v>263</v>
      </c>
      <c r="D105" s="346"/>
      <c r="E105" s="263">
        <v>-141.608</v>
      </c>
      <c r="F105" s="264"/>
      <c r="G105" s="265"/>
      <c r="H105" s="266"/>
      <c r="I105" s="260"/>
      <c r="J105" s="267"/>
      <c r="K105" s="260"/>
      <c r="M105" s="261" t="s">
        <v>263</v>
      </c>
      <c r="O105" s="249"/>
    </row>
    <row r="106" spans="1:80" x14ac:dyDescent="0.2">
      <c r="A106" s="250">
        <v>22</v>
      </c>
      <c r="B106" s="251" t="s">
        <v>264</v>
      </c>
      <c r="C106" s="252" t="s">
        <v>265</v>
      </c>
      <c r="D106" s="253" t="s">
        <v>205</v>
      </c>
      <c r="E106" s="254">
        <v>141.608</v>
      </c>
      <c r="F106" s="254">
        <v>0</v>
      </c>
      <c r="G106" s="255">
        <f>E106*F106</f>
        <v>0</v>
      </c>
      <c r="H106" s="256">
        <v>0</v>
      </c>
      <c r="I106" s="257">
        <f>E106*H106</f>
        <v>0</v>
      </c>
      <c r="J106" s="256">
        <v>0</v>
      </c>
      <c r="K106" s="257">
        <f>E106*J106</f>
        <v>0</v>
      </c>
      <c r="O106" s="249">
        <v>2</v>
      </c>
      <c r="AA106" s="222">
        <v>1</v>
      </c>
      <c r="AB106" s="222">
        <v>1</v>
      </c>
      <c r="AC106" s="222">
        <v>1</v>
      </c>
      <c r="AZ106" s="222">
        <v>1</v>
      </c>
      <c r="BA106" s="222">
        <f>IF(AZ106=1,G106,0)</f>
        <v>0</v>
      </c>
      <c r="BB106" s="222">
        <f>IF(AZ106=2,G106,0)</f>
        <v>0</v>
      </c>
      <c r="BC106" s="222">
        <f>IF(AZ106=3,G106,0)</f>
        <v>0</v>
      </c>
      <c r="BD106" s="222">
        <f>IF(AZ106=4,G106,0)</f>
        <v>0</v>
      </c>
      <c r="BE106" s="222">
        <f>IF(AZ106=5,G106,0)</f>
        <v>0</v>
      </c>
      <c r="CA106" s="249">
        <v>1</v>
      </c>
      <c r="CB106" s="249">
        <v>1</v>
      </c>
    </row>
    <row r="107" spans="1:80" x14ac:dyDescent="0.2">
      <c r="A107" s="250">
        <v>23</v>
      </c>
      <c r="B107" s="251" t="s">
        <v>266</v>
      </c>
      <c r="C107" s="252" t="s">
        <v>267</v>
      </c>
      <c r="D107" s="253" t="s">
        <v>205</v>
      </c>
      <c r="E107" s="254">
        <v>116.9896</v>
      </c>
      <c r="F107" s="254">
        <v>0</v>
      </c>
      <c r="G107" s="255">
        <f>E107*F107</f>
        <v>0</v>
      </c>
      <c r="H107" s="256">
        <v>0</v>
      </c>
      <c r="I107" s="257">
        <f>E107*H107</f>
        <v>0</v>
      </c>
      <c r="J107" s="256">
        <v>0</v>
      </c>
      <c r="K107" s="257">
        <f>E107*J107</f>
        <v>0</v>
      </c>
      <c r="O107" s="249">
        <v>2</v>
      </c>
      <c r="AA107" s="222">
        <v>1</v>
      </c>
      <c r="AB107" s="222">
        <v>1</v>
      </c>
      <c r="AC107" s="222">
        <v>1</v>
      </c>
      <c r="AZ107" s="222">
        <v>1</v>
      </c>
      <c r="BA107" s="222">
        <f>IF(AZ107=1,G107,0)</f>
        <v>0</v>
      </c>
      <c r="BB107" s="222">
        <f>IF(AZ107=2,G107,0)</f>
        <v>0</v>
      </c>
      <c r="BC107" s="222">
        <f>IF(AZ107=3,G107,0)</f>
        <v>0</v>
      </c>
      <c r="BD107" s="222">
        <f>IF(AZ107=4,G107,0)</f>
        <v>0</v>
      </c>
      <c r="BE107" s="222">
        <f>IF(AZ107=5,G107,0)</f>
        <v>0</v>
      </c>
      <c r="CA107" s="249">
        <v>1</v>
      </c>
      <c r="CB107" s="249">
        <v>1</v>
      </c>
    </row>
    <row r="108" spans="1:80" ht="22.5" x14ac:dyDescent="0.2">
      <c r="A108" s="258"/>
      <c r="B108" s="259"/>
      <c r="C108" s="337" t="s">
        <v>268</v>
      </c>
      <c r="D108" s="338"/>
      <c r="E108" s="338"/>
      <c r="F108" s="338"/>
      <c r="G108" s="339"/>
      <c r="I108" s="260"/>
      <c r="K108" s="260"/>
      <c r="L108" s="261" t="s">
        <v>268</v>
      </c>
      <c r="O108" s="249">
        <v>3</v>
      </c>
    </row>
    <row r="109" spans="1:80" x14ac:dyDescent="0.2">
      <c r="A109" s="258"/>
      <c r="B109" s="262"/>
      <c r="C109" s="345" t="s">
        <v>269</v>
      </c>
      <c r="D109" s="346"/>
      <c r="E109" s="263">
        <v>258.5976</v>
      </c>
      <c r="F109" s="264"/>
      <c r="G109" s="265"/>
      <c r="H109" s="266"/>
      <c r="I109" s="260"/>
      <c r="J109" s="267"/>
      <c r="K109" s="260"/>
      <c r="M109" s="261" t="s">
        <v>269</v>
      </c>
      <c r="O109" s="249"/>
    </row>
    <row r="110" spans="1:80" x14ac:dyDescent="0.2">
      <c r="A110" s="258"/>
      <c r="B110" s="262"/>
      <c r="C110" s="345" t="s">
        <v>263</v>
      </c>
      <c r="D110" s="346"/>
      <c r="E110" s="263">
        <v>-141.608</v>
      </c>
      <c r="F110" s="264"/>
      <c r="G110" s="265"/>
      <c r="H110" s="266"/>
      <c r="I110" s="260"/>
      <c r="J110" s="267"/>
      <c r="K110" s="260"/>
      <c r="M110" s="261" t="s">
        <v>263</v>
      </c>
      <c r="O110" s="249"/>
    </row>
    <row r="111" spans="1:80" ht="22.5" x14ac:dyDescent="0.2">
      <c r="A111" s="250">
        <v>24</v>
      </c>
      <c r="B111" s="251" t="s">
        <v>270</v>
      </c>
      <c r="C111" s="252" t="s">
        <v>271</v>
      </c>
      <c r="D111" s="253" t="s">
        <v>205</v>
      </c>
      <c r="E111" s="254">
        <v>61.859499999999997</v>
      </c>
      <c r="F111" s="254">
        <v>0</v>
      </c>
      <c r="G111" s="255">
        <f>E111*F111</f>
        <v>0</v>
      </c>
      <c r="H111" s="256">
        <v>1.7</v>
      </c>
      <c r="I111" s="257">
        <f>E111*H111</f>
        <v>105.16114999999999</v>
      </c>
      <c r="J111" s="256">
        <v>0</v>
      </c>
      <c r="K111" s="257">
        <f>E111*J111</f>
        <v>0</v>
      </c>
      <c r="O111" s="249">
        <v>2</v>
      </c>
      <c r="AA111" s="222">
        <v>1</v>
      </c>
      <c r="AB111" s="222">
        <v>1</v>
      </c>
      <c r="AC111" s="222">
        <v>1</v>
      </c>
      <c r="AZ111" s="222">
        <v>1</v>
      </c>
      <c r="BA111" s="222">
        <f>IF(AZ111=1,G111,0)</f>
        <v>0</v>
      </c>
      <c r="BB111" s="222">
        <f>IF(AZ111=2,G111,0)</f>
        <v>0</v>
      </c>
      <c r="BC111" s="222">
        <f>IF(AZ111=3,G111,0)</f>
        <v>0</v>
      </c>
      <c r="BD111" s="222">
        <f>IF(AZ111=4,G111,0)</f>
        <v>0</v>
      </c>
      <c r="BE111" s="222">
        <f>IF(AZ111=5,G111,0)</f>
        <v>0</v>
      </c>
      <c r="CA111" s="249">
        <v>1</v>
      </c>
      <c r="CB111" s="249">
        <v>1</v>
      </c>
    </row>
    <row r="112" spans="1:80" x14ac:dyDescent="0.2">
      <c r="A112" s="258"/>
      <c r="B112" s="259"/>
      <c r="C112" s="337" t="s">
        <v>272</v>
      </c>
      <c r="D112" s="338"/>
      <c r="E112" s="338"/>
      <c r="F112" s="338"/>
      <c r="G112" s="339"/>
      <c r="I112" s="260"/>
      <c r="K112" s="260"/>
      <c r="L112" s="261" t="s">
        <v>272</v>
      </c>
      <c r="O112" s="249">
        <v>3</v>
      </c>
    </row>
    <row r="113" spans="1:80" x14ac:dyDescent="0.2">
      <c r="A113" s="258"/>
      <c r="B113" s="262"/>
      <c r="C113" s="345" t="s">
        <v>273</v>
      </c>
      <c r="D113" s="346"/>
      <c r="E113" s="263">
        <v>0</v>
      </c>
      <c r="F113" s="264"/>
      <c r="G113" s="265"/>
      <c r="H113" s="266"/>
      <c r="I113" s="260"/>
      <c r="J113" s="267"/>
      <c r="K113" s="260"/>
      <c r="M113" s="261" t="s">
        <v>273</v>
      </c>
      <c r="O113" s="249"/>
    </row>
    <row r="114" spans="1:80" x14ac:dyDescent="0.2">
      <c r="A114" s="258"/>
      <c r="B114" s="262"/>
      <c r="C114" s="345" t="s">
        <v>274</v>
      </c>
      <c r="D114" s="346"/>
      <c r="E114" s="263">
        <v>0</v>
      </c>
      <c r="F114" s="264"/>
      <c r="G114" s="265"/>
      <c r="H114" s="266"/>
      <c r="I114" s="260"/>
      <c r="J114" s="267"/>
      <c r="K114" s="260"/>
      <c r="M114" s="261" t="s">
        <v>274</v>
      </c>
      <c r="O114" s="249"/>
    </row>
    <row r="115" spans="1:80" x14ac:dyDescent="0.2">
      <c r="A115" s="258"/>
      <c r="B115" s="262"/>
      <c r="C115" s="345" t="s">
        <v>275</v>
      </c>
      <c r="D115" s="346"/>
      <c r="E115" s="263">
        <v>61.859499999999997</v>
      </c>
      <c r="F115" s="264"/>
      <c r="G115" s="265"/>
      <c r="H115" s="266"/>
      <c r="I115" s="260"/>
      <c r="J115" s="267"/>
      <c r="K115" s="260"/>
      <c r="M115" s="261" t="s">
        <v>275</v>
      </c>
      <c r="O115" s="249"/>
    </row>
    <row r="116" spans="1:80" x14ac:dyDescent="0.2">
      <c r="A116" s="250">
        <v>25</v>
      </c>
      <c r="B116" s="251" t="s">
        <v>276</v>
      </c>
      <c r="C116" s="252" t="s">
        <v>277</v>
      </c>
      <c r="D116" s="253" t="s">
        <v>205</v>
      </c>
      <c r="E116" s="254">
        <v>116.9896</v>
      </c>
      <c r="F116" s="254">
        <v>0</v>
      </c>
      <c r="G116" s="255">
        <f>E116*F116</f>
        <v>0</v>
      </c>
      <c r="H116" s="256">
        <v>0</v>
      </c>
      <c r="I116" s="257">
        <f>E116*H116</f>
        <v>0</v>
      </c>
      <c r="J116" s="256">
        <v>0</v>
      </c>
      <c r="K116" s="257">
        <f>E116*J116</f>
        <v>0</v>
      </c>
      <c r="O116" s="249">
        <v>2</v>
      </c>
      <c r="AA116" s="222">
        <v>1</v>
      </c>
      <c r="AB116" s="222">
        <v>1</v>
      </c>
      <c r="AC116" s="222">
        <v>1</v>
      </c>
      <c r="AZ116" s="222">
        <v>1</v>
      </c>
      <c r="BA116" s="222">
        <f>IF(AZ116=1,G116,0)</f>
        <v>0</v>
      </c>
      <c r="BB116" s="222">
        <f>IF(AZ116=2,G116,0)</f>
        <v>0</v>
      </c>
      <c r="BC116" s="222">
        <f>IF(AZ116=3,G116,0)</f>
        <v>0</v>
      </c>
      <c r="BD116" s="222">
        <f>IF(AZ116=4,G116,0)</f>
        <v>0</v>
      </c>
      <c r="BE116" s="222">
        <f>IF(AZ116=5,G116,0)</f>
        <v>0</v>
      </c>
      <c r="CA116" s="249">
        <v>1</v>
      </c>
      <c r="CB116" s="249">
        <v>1</v>
      </c>
    </row>
    <row r="117" spans="1:80" x14ac:dyDescent="0.2">
      <c r="A117" s="250">
        <v>26</v>
      </c>
      <c r="B117" s="251" t="s">
        <v>278</v>
      </c>
      <c r="C117" s="252" t="s">
        <v>279</v>
      </c>
      <c r="D117" s="253" t="s">
        <v>172</v>
      </c>
      <c r="E117" s="254">
        <v>6.8</v>
      </c>
      <c r="F117" s="254">
        <v>0</v>
      </c>
      <c r="G117" s="255">
        <f>E117*F117</f>
        <v>0</v>
      </c>
      <c r="H117" s="256">
        <v>0</v>
      </c>
      <c r="I117" s="257">
        <f>E117*H117</f>
        <v>0</v>
      </c>
      <c r="J117" s="256">
        <v>0</v>
      </c>
      <c r="K117" s="257">
        <f>E117*J117</f>
        <v>0</v>
      </c>
      <c r="O117" s="249">
        <v>2</v>
      </c>
      <c r="AA117" s="222">
        <v>1</v>
      </c>
      <c r="AB117" s="222">
        <v>1</v>
      </c>
      <c r="AC117" s="222">
        <v>1</v>
      </c>
      <c r="AZ117" s="222">
        <v>1</v>
      </c>
      <c r="BA117" s="222">
        <f>IF(AZ117=1,G117,0)</f>
        <v>0</v>
      </c>
      <c r="BB117" s="222">
        <f>IF(AZ117=2,G117,0)</f>
        <v>0</v>
      </c>
      <c r="BC117" s="222">
        <f>IF(AZ117=3,G117,0)</f>
        <v>0</v>
      </c>
      <c r="BD117" s="222">
        <f>IF(AZ117=4,G117,0)</f>
        <v>0</v>
      </c>
      <c r="BE117" s="222">
        <f>IF(AZ117=5,G117,0)</f>
        <v>0</v>
      </c>
      <c r="CA117" s="249">
        <v>1</v>
      </c>
      <c r="CB117" s="249">
        <v>1</v>
      </c>
    </row>
    <row r="118" spans="1:80" x14ac:dyDescent="0.2">
      <c r="A118" s="258"/>
      <c r="B118" s="262"/>
      <c r="C118" s="345" t="s">
        <v>174</v>
      </c>
      <c r="D118" s="346"/>
      <c r="E118" s="263">
        <v>0</v>
      </c>
      <c r="F118" s="264"/>
      <c r="G118" s="265"/>
      <c r="H118" s="266"/>
      <c r="I118" s="260"/>
      <c r="J118" s="267"/>
      <c r="K118" s="260"/>
      <c r="M118" s="261" t="s">
        <v>174</v>
      </c>
      <c r="O118" s="249"/>
    </row>
    <row r="119" spans="1:80" x14ac:dyDescent="0.2">
      <c r="A119" s="258"/>
      <c r="B119" s="262"/>
      <c r="C119" s="345" t="s">
        <v>175</v>
      </c>
      <c r="D119" s="346"/>
      <c r="E119" s="263">
        <v>0</v>
      </c>
      <c r="F119" s="264"/>
      <c r="G119" s="265"/>
      <c r="H119" s="266"/>
      <c r="I119" s="260"/>
      <c r="J119" s="267"/>
      <c r="K119" s="260"/>
      <c r="M119" s="261" t="s">
        <v>175</v>
      </c>
      <c r="O119" s="249"/>
    </row>
    <row r="120" spans="1:80" x14ac:dyDescent="0.2">
      <c r="A120" s="258"/>
      <c r="B120" s="262"/>
      <c r="C120" s="345" t="s">
        <v>176</v>
      </c>
      <c r="D120" s="346"/>
      <c r="E120" s="263">
        <v>2</v>
      </c>
      <c r="F120" s="264"/>
      <c r="G120" s="265"/>
      <c r="H120" s="266"/>
      <c r="I120" s="260"/>
      <c r="J120" s="267"/>
      <c r="K120" s="260"/>
      <c r="M120" s="261" t="s">
        <v>176</v>
      </c>
      <c r="O120" s="249"/>
    </row>
    <row r="121" spans="1:80" x14ac:dyDescent="0.2">
      <c r="A121" s="258"/>
      <c r="B121" s="262"/>
      <c r="C121" s="345" t="s">
        <v>177</v>
      </c>
      <c r="D121" s="346"/>
      <c r="E121" s="263">
        <v>4.8</v>
      </c>
      <c r="F121" s="264"/>
      <c r="G121" s="265"/>
      <c r="H121" s="266"/>
      <c r="I121" s="260"/>
      <c r="J121" s="267"/>
      <c r="K121" s="260"/>
      <c r="M121" s="261" t="s">
        <v>177</v>
      </c>
      <c r="O121" s="249"/>
    </row>
    <row r="122" spans="1:80" x14ac:dyDescent="0.2">
      <c r="A122" s="250">
        <v>27</v>
      </c>
      <c r="B122" s="251" t="s">
        <v>280</v>
      </c>
      <c r="C122" s="252" t="s">
        <v>281</v>
      </c>
      <c r="D122" s="253" t="s">
        <v>172</v>
      </c>
      <c r="E122" s="254">
        <v>6.8</v>
      </c>
      <c r="F122" s="254">
        <v>0</v>
      </c>
      <c r="G122" s="255">
        <f>E122*F122</f>
        <v>0</v>
      </c>
      <c r="H122" s="256">
        <v>0</v>
      </c>
      <c r="I122" s="257">
        <f>E122*H122</f>
        <v>0</v>
      </c>
      <c r="J122" s="256">
        <v>0</v>
      </c>
      <c r="K122" s="257">
        <f>E122*J122</f>
        <v>0</v>
      </c>
      <c r="O122" s="249">
        <v>2</v>
      </c>
      <c r="AA122" s="222">
        <v>1</v>
      </c>
      <c r="AB122" s="222">
        <v>1</v>
      </c>
      <c r="AC122" s="222">
        <v>1</v>
      </c>
      <c r="AZ122" s="222">
        <v>1</v>
      </c>
      <c r="BA122" s="222">
        <f>IF(AZ122=1,G122,0)</f>
        <v>0</v>
      </c>
      <c r="BB122" s="222">
        <f>IF(AZ122=2,G122,0)</f>
        <v>0</v>
      </c>
      <c r="BC122" s="222">
        <f>IF(AZ122=3,G122,0)</f>
        <v>0</v>
      </c>
      <c r="BD122" s="222">
        <f>IF(AZ122=4,G122,0)</f>
        <v>0</v>
      </c>
      <c r="BE122" s="222">
        <f>IF(AZ122=5,G122,0)</f>
        <v>0</v>
      </c>
      <c r="CA122" s="249">
        <v>1</v>
      </c>
      <c r="CB122" s="249">
        <v>1</v>
      </c>
    </row>
    <row r="123" spans="1:80" x14ac:dyDescent="0.2">
      <c r="A123" s="250">
        <v>28</v>
      </c>
      <c r="B123" s="251" t="s">
        <v>282</v>
      </c>
      <c r="C123" s="252" t="s">
        <v>283</v>
      </c>
      <c r="D123" s="253" t="s">
        <v>172</v>
      </c>
      <c r="E123" s="254">
        <v>160.80000000000001</v>
      </c>
      <c r="F123" s="254">
        <v>0</v>
      </c>
      <c r="G123" s="255">
        <f>E123*F123</f>
        <v>0</v>
      </c>
      <c r="H123" s="256">
        <v>0</v>
      </c>
      <c r="I123" s="257">
        <f>E123*H123</f>
        <v>0</v>
      </c>
      <c r="J123" s="256">
        <v>0</v>
      </c>
      <c r="K123" s="257">
        <f>E123*J123</f>
        <v>0</v>
      </c>
      <c r="O123" s="249">
        <v>2</v>
      </c>
      <c r="AA123" s="222">
        <v>1</v>
      </c>
      <c r="AB123" s="222">
        <v>1</v>
      </c>
      <c r="AC123" s="222">
        <v>1</v>
      </c>
      <c r="AZ123" s="222">
        <v>1</v>
      </c>
      <c r="BA123" s="222">
        <f>IF(AZ123=1,G123,0)</f>
        <v>0</v>
      </c>
      <c r="BB123" s="222">
        <f>IF(AZ123=2,G123,0)</f>
        <v>0</v>
      </c>
      <c r="BC123" s="222">
        <f>IF(AZ123=3,G123,0)</f>
        <v>0</v>
      </c>
      <c r="BD123" s="222">
        <f>IF(AZ123=4,G123,0)</f>
        <v>0</v>
      </c>
      <c r="BE123" s="222">
        <f>IF(AZ123=5,G123,0)</f>
        <v>0</v>
      </c>
      <c r="CA123" s="249">
        <v>1</v>
      </c>
      <c r="CB123" s="249">
        <v>1</v>
      </c>
    </row>
    <row r="124" spans="1:80" x14ac:dyDescent="0.2">
      <c r="A124" s="258"/>
      <c r="B124" s="262"/>
      <c r="C124" s="345" t="s">
        <v>273</v>
      </c>
      <c r="D124" s="346"/>
      <c r="E124" s="263">
        <v>0</v>
      </c>
      <c r="F124" s="264"/>
      <c r="G124" s="265"/>
      <c r="H124" s="266"/>
      <c r="I124" s="260"/>
      <c r="J124" s="267"/>
      <c r="K124" s="260"/>
      <c r="M124" s="261" t="s">
        <v>273</v>
      </c>
      <c r="O124" s="249"/>
    </row>
    <row r="125" spans="1:80" x14ac:dyDescent="0.2">
      <c r="A125" s="258"/>
      <c r="B125" s="262"/>
      <c r="C125" s="345" t="s">
        <v>274</v>
      </c>
      <c r="D125" s="346"/>
      <c r="E125" s="263">
        <v>0</v>
      </c>
      <c r="F125" s="264"/>
      <c r="G125" s="265"/>
      <c r="H125" s="266"/>
      <c r="I125" s="260"/>
      <c r="J125" s="267"/>
      <c r="K125" s="260"/>
      <c r="M125" s="261" t="s">
        <v>274</v>
      </c>
      <c r="O125" s="249"/>
    </row>
    <row r="126" spans="1:80" x14ac:dyDescent="0.2">
      <c r="A126" s="258"/>
      <c r="B126" s="262"/>
      <c r="C126" s="345" t="s">
        <v>284</v>
      </c>
      <c r="D126" s="346"/>
      <c r="E126" s="263">
        <v>160.80000000000001</v>
      </c>
      <c r="F126" s="264"/>
      <c r="G126" s="265"/>
      <c r="H126" s="266"/>
      <c r="I126" s="260"/>
      <c r="J126" s="267"/>
      <c r="K126" s="260"/>
      <c r="M126" s="261" t="s">
        <v>284</v>
      </c>
      <c r="O126" s="249"/>
    </row>
    <row r="127" spans="1:80" x14ac:dyDescent="0.2">
      <c r="A127" s="250">
        <v>29</v>
      </c>
      <c r="B127" s="251" t="s">
        <v>285</v>
      </c>
      <c r="C127" s="252" t="s">
        <v>286</v>
      </c>
      <c r="D127" s="253" t="s">
        <v>172</v>
      </c>
      <c r="E127" s="254">
        <v>6.8</v>
      </c>
      <c r="F127" s="254">
        <v>0</v>
      </c>
      <c r="G127" s="255">
        <f>E127*F127</f>
        <v>0</v>
      </c>
      <c r="H127" s="256">
        <v>0</v>
      </c>
      <c r="I127" s="257">
        <f>E127*H127</f>
        <v>0</v>
      </c>
      <c r="J127" s="256">
        <v>0</v>
      </c>
      <c r="K127" s="257">
        <f>E127*J127</f>
        <v>0</v>
      </c>
      <c r="O127" s="249">
        <v>2</v>
      </c>
      <c r="AA127" s="222">
        <v>1</v>
      </c>
      <c r="AB127" s="222">
        <v>1</v>
      </c>
      <c r="AC127" s="222">
        <v>1</v>
      </c>
      <c r="AZ127" s="222">
        <v>1</v>
      </c>
      <c r="BA127" s="222">
        <f>IF(AZ127=1,G127,0)</f>
        <v>0</v>
      </c>
      <c r="BB127" s="222">
        <f>IF(AZ127=2,G127,0)</f>
        <v>0</v>
      </c>
      <c r="BC127" s="222">
        <f>IF(AZ127=3,G127,0)</f>
        <v>0</v>
      </c>
      <c r="BD127" s="222">
        <f>IF(AZ127=4,G127,0)</f>
        <v>0</v>
      </c>
      <c r="BE127" s="222">
        <f>IF(AZ127=5,G127,0)</f>
        <v>0</v>
      </c>
      <c r="CA127" s="249">
        <v>1</v>
      </c>
      <c r="CB127" s="249">
        <v>1</v>
      </c>
    </row>
    <row r="128" spans="1:80" x14ac:dyDescent="0.2">
      <c r="A128" s="258"/>
      <c r="B128" s="262"/>
      <c r="C128" s="345" t="s">
        <v>174</v>
      </c>
      <c r="D128" s="346"/>
      <c r="E128" s="263">
        <v>0</v>
      </c>
      <c r="F128" s="264"/>
      <c r="G128" s="265"/>
      <c r="H128" s="266"/>
      <c r="I128" s="260"/>
      <c r="J128" s="267"/>
      <c r="K128" s="260"/>
      <c r="M128" s="261" t="s">
        <v>174</v>
      </c>
      <c r="O128" s="249"/>
    </row>
    <row r="129" spans="1:80" x14ac:dyDescent="0.2">
      <c r="A129" s="258"/>
      <c r="B129" s="262"/>
      <c r="C129" s="345" t="s">
        <v>175</v>
      </c>
      <c r="D129" s="346"/>
      <c r="E129" s="263">
        <v>0</v>
      </c>
      <c r="F129" s="264"/>
      <c r="G129" s="265"/>
      <c r="H129" s="266"/>
      <c r="I129" s="260"/>
      <c r="J129" s="267"/>
      <c r="K129" s="260"/>
      <c r="M129" s="261" t="s">
        <v>175</v>
      </c>
      <c r="O129" s="249"/>
    </row>
    <row r="130" spans="1:80" x14ac:dyDescent="0.2">
      <c r="A130" s="258"/>
      <c r="B130" s="262"/>
      <c r="C130" s="345" t="s">
        <v>176</v>
      </c>
      <c r="D130" s="346"/>
      <c r="E130" s="263">
        <v>2</v>
      </c>
      <c r="F130" s="264"/>
      <c r="G130" s="265"/>
      <c r="H130" s="266"/>
      <c r="I130" s="260"/>
      <c r="J130" s="267"/>
      <c r="K130" s="260"/>
      <c r="M130" s="261" t="s">
        <v>176</v>
      </c>
      <c r="O130" s="249"/>
    </row>
    <row r="131" spans="1:80" x14ac:dyDescent="0.2">
      <c r="A131" s="258"/>
      <c r="B131" s="262"/>
      <c r="C131" s="345" t="s">
        <v>177</v>
      </c>
      <c r="D131" s="346"/>
      <c r="E131" s="263">
        <v>4.8</v>
      </c>
      <c r="F131" s="264"/>
      <c r="G131" s="265"/>
      <c r="H131" s="266"/>
      <c r="I131" s="260"/>
      <c r="J131" s="267"/>
      <c r="K131" s="260"/>
      <c r="M131" s="261" t="s">
        <v>177</v>
      </c>
      <c r="O131" s="249"/>
    </row>
    <row r="132" spans="1:80" x14ac:dyDescent="0.2">
      <c r="A132" s="250">
        <v>30</v>
      </c>
      <c r="B132" s="251" t="s">
        <v>287</v>
      </c>
      <c r="C132" s="252" t="s">
        <v>288</v>
      </c>
      <c r="D132" s="253" t="s">
        <v>172</v>
      </c>
      <c r="E132" s="254">
        <v>6.8</v>
      </c>
      <c r="F132" s="254">
        <v>0</v>
      </c>
      <c r="G132" s="255">
        <f>E132*F132</f>
        <v>0</v>
      </c>
      <c r="H132" s="256">
        <v>0</v>
      </c>
      <c r="I132" s="257">
        <f>E132*H132</f>
        <v>0</v>
      </c>
      <c r="J132" s="256">
        <v>0</v>
      </c>
      <c r="K132" s="257">
        <f>E132*J132</f>
        <v>0</v>
      </c>
      <c r="O132" s="249">
        <v>2</v>
      </c>
      <c r="AA132" s="222">
        <v>1</v>
      </c>
      <c r="AB132" s="222">
        <v>1</v>
      </c>
      <c r="AC132" s="222">
        <v>1</v>
      </c>
      <c r="AZ132" s="222">
        <v>1</v>
      </c>
      <c r="BA132" s="222">
        <f>IF(AZ132=1,G132,0)</f>
        <v>0</v>
      </c>
      <c r="BB132" s="222">
        <f>IF(AZ132=2,G132,0)</f>
        <v>0</v>
      </c>
      <c r="BC132" s="222">
        <f>IF(AZ132=3,G132,0)</f>
        <v>0</v>
      </c>
      <c r="BD132" s="222">
        <f>IF(AZ132=4,G132,0)</f>
        <v>0</v>
      </c>
      <c r="BE132" s="222">
        <f>IF(AZ132=5,G132,0)</f>
        <v>0</v>
      </c>
      <c r="CA132" s="249">
        <v>1</v>
      </c>
      <c r="CB132" s="249">
        <v>1</v>
      </c>
    </row>
    <row r="133" spans="1:80" x14ac:dyDescent="0.2">
      <c r="A133" s="250">
        <v>31</v>
      </c>
      <c r="B133" s="251" t="s">
        <v>289</v>
      </c>
      <c r="C133" s="252" t="s">
        <v>290</v>
      </c>
      <c r="D133" s="253" t="s">
        <v>205</v>
      </c>
      <c r="E133" s="254">
        <v>141.608</v>
      </c>
      <c r="F133" s="254">
        <v>0</v>
      </c>
      <c r="G133" s="255">
        <f>E133*F133</f>
        <v>0</v>
      </c>
      <c r="H133" s="256">
        <v>0</v>
      </c>
      <c r="I133" s="257">
        <f>E133*H133</f>
        <v>0</v>
      </c>
      <c r="J133" s="256">
        <v>0</v>
      </c>
      <c r="K133" s="257">
        <f>E133*J133</f>
        <v>0</v>
      </c>
      <c r="O133" s="249">
        <v>2</v>
      </c>
      <c r="AA133" s="222">
        <v>1</v>
      </c>
      <c r="AB133" s="222">
        <v>1</v>
      </c>
      <c r="AC133" s="222">
        <v>1</v>
      </c>
      <c r="AZ133" s="222">
        <v>1</v>
      </c>
      <c r="BA133" s="222">
        <f>IF(AZ133=1,G133,0)</f>
        <v>0</v>
      </c>
      <c r="BB133" s="222">
        <f>IF(AZ133=2,G133,0)</f>
        <v>0</v>
      </c>
      <c r="BC133" s="222">
        <f>IF(AZ133=3,G133,0)</f>
        <v>0</v>
      </c>
      <c r="BD133" s="222">
        <f>IF(AZ133=4,G133,0)</f>
        <v>0</v>
      </c>
      <c r="BE133" s="222">
        <f>IF(AZ133=5,G133,0)</f>
        <v>0</v>
      </c>
      <c r="CA133" s="249">
        <v>1</v>
      </c>
      <c r="CB133" s="249">
        <v>1</v>
      </c>
    </row>
    <row r="134" spans="1:80" ht="22.5" x14ac:dyDescent="0.2">
      <c r="A134" s="250">
        <v>32</v>
      </c>
      <c r="B134" s="251" t="s">
        <v>291</v>
      </c>
      <c r="C134" s="252" t="s">
        <v>292</v>
      </c>
      <c r="D134" s="253" t="s">
        <v>134</v>
      </c>
      <c r="E134" s="254">
        <v>1</v>
      </c>
      <c r="F134" s="254">
        <v>0</v>
      </c>
      <c r="G134" s="255">
        <f>E134*F134</f>
        <v>0</v>
      </c>
      <c r="H134" s="256">
        <v>0.3</v>
      </c>
      <c r="I134" s="257">
        <f>E134*H134</f>
        <v>0.3</v>
      </c>
      <c r="J134" s="256"/>
      <c r="K134" s="257">
        <f>E134*J134</f>
        <v>0</v>
      </c>
      <c r="O134" s="249">
        <v>2</v>
      </c>
      <c r="AA134" s="222">
        <v>12</v>
      </c>
      <c r="AB134" s="222">
        <v>0</v>
      </c>
      <c r="AC134" s="222">
        <v>50</v>
      </c>
      <c r="AZ134" s="222">
        <v>1</v>
      </c>
      <c r="BA134" s="222">
        <f>IF(AZ134=1,G134,0)</f>
        <v>0</v>
      </c>
      <c r="BB134" s="222">
        <f>IF(AZ134=2,G134,0)</f>
        <v>0</v>
      </c>
      <c r="BC134" s="222">
        <f>IF(AZ134=3,G134,0)</f>
        <v>0</v>
      </c>
      <c r="BD134" s="222">
        <f>IF(AZ134=4,G134,0)</f>
        <v>0</v>
      </c>
      <c r="BE134" s="222">
        <f>IF(AZ134=5,G134,0)</f>
        <v>0</v>
      </c>
      <c r="CA134" s="249">
        <v>12</v>
      </c>
      <c r="CB134" s="249">
        <v>0</v>
      </c>
    </row>
    <row r="135" spans="1:80" x14ac:dyDescent="0.2">
      <c r="A135" s="250">
        <v>33</v>
      </c>
      <c r="B135" s="251" t="s">
        <v>293</v>
      </c>
      <c r="C135" s="252" t="s">
        <v>294</v>
      </c>
      <c r="D135" s="253" t="s">
        <v>172</v>
      </c>
      <c r="E135" s="254">
        <v>161.4</v>
      </c>
      <c r="F135" s="254">
        <v>0</v>
      </c>
      <c r="G135" s="255">
        <f>E135*F135</f>
        <v>0</v>
      </c>
      <c r="H135" s="256">
        <v>0</v>
      </c>
      <c r="I135" s="257">
        <f>E135*H135</f>
        <v>0</v>
      </c>
      <c r="J135" s="256"/>
      <c r="K135" s="257">
        <f>E135*J135</f>
        <v>0</v>
      </c>
      <c r="O135" s="249">
        <v>2</v>
      </c>
      <c r="AA135" s="222">
        <v>12</v>
      </c>
      <c r="AB135" s="222">
        <v>0</v>
      </c>
      <c r="AC135" s="222">
        <v>91</v>
      </c>
      <c r="AZ135" s="222">
        <v>1</v>
      </c>
      <c r="BA135" s="222">
        <f>IF(AZ135=1,G135,0)</f>
        <v>0</v>
      </c>
      <c r="BB135" s="222">
        <f>IF(AZ135=2,G135,0)</f>
        <v>0</v>
      </c>
      <c r="BC135" s="222">
        <f>IF(AZ135=3,G135,0)</f>
        <v>0</v>
      </c>
      <c r="BD135" s="222">
        <f>IF(AZ135=4,G135,0)</f>
        <v>0</v>
      </c>
      <c r="BE135" s="222">
        <f>IF(AZ135=5,G135,0)</f>
        <v>0</v>
      </c>
      <c r="CA135" s="249">
        <v>12</v>
      </c>
      <c r="CB135" s="249">
        <v>0</v>
      </c>
    </row>
    <row r="136" spans="1:80" x14ac:dyDescent="0.2">
      <c r="A136" s="258"/>
      <c r="B136" s="259"/>
      <c r="C136" s="337" t="s">
        <v>295</v>
      </c>
      <c r="D136" s="338"/>
      <c r="E136" s="338"/>
      <c r="F136" s="338"/>
      <c r="G136" s="339"/>
      <c r="I136" s="260"/>
      <c r="K136" s="260"/>
      <c r="L136" s="261" t="s">
        <v>295</v>
      </c>
      <c r="O136" s="249">
        <v>3</v>
      </c>
    </row>
    <row r="137" spans="1:80" ht="22.5" x14ac:dyDescent="0.2">
      <c r="A137" s="258"/>
      <c r="B137" s="259"/>
      <c r="C137" s="337" t="s">
        <v>296</v>
      </c>
      <c r="D137" s="338"/>
      <c r="E137" s="338"/>
      <c r="F137" s="338"/>
      <c r="G137" s="339"/>
      <c r="I137" s="260"/>
      <c r="K137" s="260"/>
      <c r="L137" s="261" t="s">
        <v>296</v>
      </c>
      <c r="O137" s="249">
        <v>3</v>
      </c>
    </row>
    <row r="138" spans="1:80" x14ac:dyDescent="0.2">
      <c r="A138" s="258"/>
      <c r="B138" s="262"/>
      <c r="C138" s="345" t="s">
        <v>273</v>
      </c>
      <c r="D138" s="346"/>
      <c r="E138" s="263">
        <v>0</v>
      </c>
      <c r="F138" s="264"/>
      <c r="G138" s="265"/>
      <c r="H138" s="266"/>
      <c r="I138" s="260"/>
      <c r="J138" s="267"/>
      <c r="K138" s="260"/>
      <c r="M138" s="261" t="s">
        <v>273</v>
      </c>
      <c r="O138" s="249"/>
    </row>
    <row r="139" spans="1:80" x14ac:dyDescent="0.2">
      <c r="A139" s="258"/>
      <c r="B139" s="262"/>
      <c r="C139" s="345" t="s">
        <v>274</v>
      </c>
      <c r="D139" s="346"/>
      <c r="E139" s="263">
        <v>0</v>
      </c>
      <c r="F139" s="264"/>
      <c r="G139" s="265"/>
      <c r="H139" s="266"/>
      <c r="I139" s="260"/>
      <c r="J139" s="267"/>
      <c r="K139" s="260"/>
      <c r="M139" s="261" t="s">
        <v>274</v>
      </c>
      <c r="O139" s="249"/>
    </row>
    <row r="140" spans="1:80" x14ac:dyDescent="0.2">
      <c r="A140" s="258"/>
      <c r="B140" s="262"/>
      <c r="C140" s="345" t="s">
        <v>297</v>
      </c>
      <c r="D140" s="346"/>
      <c r="E140" s="263">
        <v>161.4</v>
      </c>
      <c r="F140" s="264"/>
      <c r="G140" s="265"/>
      <c r="H140" s="266"/>
      <c r="I140" s="260"/>
      <c r="J140" s="267"/>
      <c r="K140" s="260"/>
      <c r="M140" s="261" t="s">
        <v>297</v>
      </c>
      <c r="O140" s="249"/>
    </row>
    <row r="141" spans="1:80" x14ac:dyDescent="0.2">
      <c r="A141" s="250">
        <v>34</v>
      </c>
      <c r="B141" s="251" t="s">
        <v>298</v>
      </c>
      <c r="C141" s="252" t="s">
        <v>299</v>
      </c>
      <c r="D141" s="253" t="s">
        <v>300</v>
      </c>
      <c r="E141" s="254">
        <v>0.35699999999999998</v>
      </c>
      <c r="F141" s="254">
        <v>0</v>
      </c>
      <c r="G141" s="255">
        <f>E141*F141</f>
        <v>0</v>
      </c>
      <c r="H141" s="256">
        <v>1E-3</v>
      </c>
      <c r="I141" s="257">
        <f>E141*H141</f>
        <v>3.57E-4</v>
      </c>
      <c r="J141" s="256"/>
      <c r="K141" s="257">
        <f>E141*J141</f>
        <v>0</v>
      </c>
      <c r="O141" s="249">
        <v>2</v>
      </c>
      <c r="AA141" s="222">
        <v>3</v>
      </c>
      <c r="AB141" s="222">
        <v>1</v>
      </c>
      <c r="AC141" s="222" t="s">
        <v>298</v>
      </c>
      <c r="AZ141" s="222">
        <v>1</v>
      </c>
      <c r="BA141" s="222">
        <f>IF(AZ141=1,G141,0)</f>
        <v>0</v>
      </c>
      <c r="BB141" s="222">
        <f>IF(AZ141=2,G141,0)</f>
        <v>0</v>
      </c>
      <c r="BC141" s="222">
        <f>IF(AZ141=3,G141,0)</f>
        <v>0</v>
      </c>
      <c r="BD141" s="222">
        <f>IF(AZ141=4,G141,0)</f>
        <v>0</v>
      </c>
      <c r="BE141" s="222">
        <f>IF(AZ141=5,G141,0)</f>
        <v>0</v>
      </c>
      <c r="CA141" s="249">
        <v>3</v>
      </c>
      <c r="CB141" s="249">
        <v>1</v>
      </c>
    </row>
    <row r="142" spans="1:80" x14ac:dyDescent="0.2">
      <c r="A142" s="258"/>
      <c r="B142" s="262"/>
      <c r="C142" s="345" t="s">
        <v>174</v>
      </c>
      <c r="D142" s="346"/>
      <c r="E142" s="263">
        <v>0</v>
      </c>
      <c r="F142" s="264"/>
      <c r="G142" s="265"/>
      <c r="H142" s="266"/>
      <c r="I142" s="260"/>
      <c r="J142" s="267"/>
      <c r="K142" s="260"/>
      <c r="M142" s="261" t="s">
        <v>174</v>
      </c>
      <c r="O142" s="249"/>
    </row>
    <row r="143" spans="1:80" x14ac:dyDescent="0.2">
      <c r="A143" s="258"/>
      <c r="B143" s="262"/>
      <c r="C143" s="345" t="s">
        <v>175</v>
      </c>
      <c r="D143" s="346"/>
      <c r="E143" s="263">
        <v>0</v>
      </c>
      <c r="F143" s="264"/>
      <c r="G143" s="265"/>
      <c r="H143" s="266"/>
      <c r="I143" s="260"/>
      <c r="J143" s="267"/>
      <c r="K143" s="260"/>
      <c r="M143" s="261" t="s">
        <v>175</v>
      </c>
      <c r="O143" s="249"/>
    </row>
    <row r="144" spans="1:80" x14ac:dyDescent="0.2">
      <c r="A144" s="258"/>
      <c r="B144" s="262"/>
      <c r="C144" s="345" t="s">
        <v>301</v>
      </c>
      <c r="D144" s="346"/>
      <c r="E144" s="263">
        <v>0.105</v>
      </c>
      <c r="F144" s="264"/>
      <c r="G144" s="265"/>
      <c r="H144" s="266"/>
      <c r="I144" s="260"/>
      <c r="J144" s="267"/>
      <c r="K144" s="260"/>
      <c r="M144" s="261" t="s">
        <v>301</v>
      </c>
      <c r="O144" s="249"/>
    </row>
    <row r="145" spans="1:80" x14ac:dyDescent="0.2">
      <c r="A145" s="258"/>
      <c r="B145" s="262"/>
      <c r="C145" s="345" t="s">
        <v>302</v>
      </c>
      <c r="D145" s="346"/>
      <c r="E145" s="263">
        <v>0.252</v>
      </c>
      <c r="F145" s="264"/>
      <c r="G145" s="265"/>
      <c r="H145" s="266"/>
      <c r="I145" s="260"/>
      <c r="J145" s="267"/>
      <c r="K145" s="260"/>
      <c r="M145" s="261" t="s">
        <v>302</v>
      </c>
      <c r="O145" s="249"/>
    </row>
    <row r="146" spans="1:80" x14ac:dyDescent="0.2">
      <c r="A146" s="250">
        <v>35</v>
      </c>
      <c r="B146" s="251" t="s">
        <v>303</v>
      </c>
      <c r="C146" s="252" t="s">
        <v>304</v>
      </c>
      <c r="D146" s="253" t="s">
        <v>205</v>
      </c>
      <c r="E146" s="254">
        <v>1.02</v>
      </c>
      <c r="F146" s="254">
        <v>0</v>
      </c>
      <c r="G146" s="255">
        <f>E146*F146</f>
        <v>0</v>
      </c>
      <c r="H146" s="256">
        <v>1.67</v>
      </c>
      <c r="I146" s="257">
        <f>E146*H146</f>
        <v>1.7034</v>
      </c>
      <c r="J146" s="256"/>
      <c r="K146" s="257">
        <f>E146*J146</f>
        <v>0</v>
      </c>
      <c r="O146" s="249">
        <v>2</v>
      </c>
      <c r="AA146" s="222">
        <v>3</v>
      </c>
      <c r="AB146" s="222">
        <v>1</v>
      </c>
      <c r="AC146" s="222" t="s">
        <v>303</v>
      </c>
      <c r="AZ146" s="222">
        <v>1</v>
      </c>
      <c r="BA146" s="222">
        <f>IF(AZ146=1,G146,0)</f>
        <v>0</v>
      </c>
      <c r="BB146" s="222">
        <f>IF(AZ146=2,G146,0)</f>
        <v>0</v>
      </c>
      <c r="BC146" s="222">
        <f>IF(AZ146=3,G146,0)</f>
        <v>0</v>
      </c>
      <c r="BD146" s="222">
        <f>IF(AZ146=4,G146,0)</f>
        <v>0</v>
      </c>
      <c r="BE146" s="222">
        <f>IF(AZ146=5,G146,0)</f>
        <v>0</v>
      </c>
      <c r="CA146" s="249">
        <v>3</v>
      </c>
      <c r="CB146" s="249">
        <v>1</v>
      </c>
    </row>
    <row r="147" spans="1:80" x14ac:dyDescent="0.2">
      <c r="A147" s="258"/>
      <c r="B147" s="259"/>
      <c r="C147" s="337" t="s">
        <v>305</v>
      </c>
      <c r="D147" s="338"/>
      <c r="E147" s="338"/>
      <c r="F147" s="338"/>
      <c r="G147" s="339"/>
      <c r="I147" s="260"/>
      <c r="K147" s="260"/>
      <c r="L147" s="261" t="s">
        <v>305</v>
      </c>
      <c r="O147" s="249">
        <v>3</v>
      </c>
    </row>
    <row r="148" spans="1:80" x14ac:dyDescent="0.2">
      <c r="A148" s="258"/>
      <c r="B148" s="259"/>
      <c r="C148" s="337" t="s">
        <v>306</v>
      </c>
      <c r="D148" s="338"/>
      <c r="E148" s="338"/>
      <c r="F148" s="338"/>
      <c r="G148" s="339"/>
      <c r="I148" s="260"/>
      <c r="K148" s="260"/>
      <c r="L148" s="261" t="s">
        <v>306</v>
      </c>
      <c r="O148" s="249">
        <v>3</v>
      </c>
    </row>
    <row r="149" spans="1:80" x14ac:dyDescent="0.2">
      <c r="A149" s="258"/>
      <c r="B149" s="262"/>
      <c r="C149" s="345" t="s">
        <v>174</v>
      </c>
      <c r="D149" s="346"/>
      <c r="E149" s="263">
        <v>0</v>
      </c>
      <c r="F149" s="264"/>
      <c r="G149" s="265"/>
      <c r="H149" s="266"/>
      <c r="I149" s="260"/>
      <c r="J149" s="267"/>
      <c r="K149" s="260"/>
      <c r="M149" s="261" t="s">
        <v>174</v>
      </c>
      <c r="O149" s="249"/>
    </row>
    <row r="150" spans="1:80" x14ac:dyDescent="0.2">
      <c r="A150" s="258"/>
      <c r="B150" s="262"/>
      <c r="C150" s="345" t="s">
        <v>175</v>
      </c>
      <c r="D150" s="346"/>
      <c r="E150" s="263">
        <v>0</v>
      </c>
      <c r="F150" s="264"/>
      <c r="G150" s="265"/>
      <c r="H150" s="266"/>
      <c r="I150" s="260"/>
      <c r="J150" s="267"/>
      <c r="K150" s="260"/>
      <c r="M150" s="261" t="s">
        <v>175</v>
      </c>
      <c r="O150" s="249"/>
    </row>
    <row r="151" spans="1:80" x14ac:dyDescent="0.2">
      <c r="A151" s="258"/>
      <c r="B151" s="262"/>
      <c r="C151" s="345" t="s">
        <v>307</v>
      </c>
      <c r="D151" s="346"/>
      <c r="E151" s="263">
        <v>0.3</v>
      </c>
      <c r="F151" s="264"/>
      <c r="G151" s="265"/>
      <c r="H151" s="266"/>
      <c r="I151" s="260"/>
      <c r="J151" s="267"/>
      <c r="K151" s="260"/>
      <c r="M151" s="261" t="s">
        <v>307</v>
      </c>
      <c r="O151" s="249"/>
    </row>
    <row r="152" spans="1:80" x14ac:dyDescent="0.2">
      <c r="A152" s="258"/>
      <c r="B152" s="262"/>
      <c r="C152" s="345" t="s">
        <v>308</v>
      </c>
      <c r="D152" s="346"/>
      <c r="E152" s="263">
        <v>0.72</v>
      </c>
      <c r="F152" s="264"/>
      <c r="G152" s="265"/>
      <c r="H152" s="266"/>
      <c r="I152" s="260"/>
      <c r="J152" s="267"/>
      <c r="K152" s="260"/>
      <c r="M152" s="261" t="s">
        <v>308</v>
      </c>
      <c r="O152" s="249"/>
    </row>
    <row r="153" spans="1:80" x14ac:dyDescent="0.2">
      <c r="A153" s="268"/>
      <c r="B153" s="269" t="s">
        <v>89</v>
      </c>
      <c r="C153" s="270" t="s">
        <v>169</v>
      </c>
      <c r="D153" s="271"/>
      <c r="E153" s="272"/>
      <c r="F153" s="273"/>
      <c r="G153" s="274">
        <f>SUM(G7:G152)</f>
        <v>0</v>
      </c>
      <c r="H153" s="275"/>
      <c r="I153" s="276">
        <f>SUM(I7:I152)</f>
        <v>108.79561513999998</v>
      </c>
      <c r="J153" s="275"/>
      <c r="K153" s="276">
        <f>SUM(K7:K152)</f>
        <v>-8.91</v>
      </c>
      <c r="O153" s="249">
        <v>4</v>
      </c>
      <c r="BA153" s="277">
        <f>SUM(BA7:BA152)</f>
        <v>0</v>
      </c>
      <c r="BB153" s="277">
        <f>SUM(BB7:BB152)</f>
        <v>0</v>
      </c>
      <c r="BC153" s="277">
        <f>SUM(BC7:BC152)</f>
        <v>0</v>
      </c>
      <c r="BD153" s="277">
        <f>SUM(BD7:BD152)</f>
        <v>0</v>
      </c>
      <c r="BE153" s="277">
        <f>SUM(BE7:BE152)</f>
        <v>0</v>
      </c>
    </row>
    <row r="154" spans="1:80" x14ac:dyDescent="0.2">
      <c r="A154" s="239" t="s">
        <v>85</v>
      </c>
      <c r="B154" s="240" t="s">
        <v>309</v>
      </c>
      <c r="C154" s="241" t="s">
        <v>310</v>
      </c>
      <c r="D154" s="242"/>
      <c r="E154" s="243"/>
      <c r="F154" s="243"/>
      <c r="G154" s="244"/>
      <c r="H154" s="245"/>
      <c r="I154" s="246"/>
      <c r="J154" s="247"/>
      <c r="K154" s="248"/>
      <c r="O154" s="249">
        <v>1</v>
      </c>
    </row>
    <row r="155" spans="1:80" x14ac:dyDescent="0.2">
      <c r="A155" s="250">
        <v>36</v>
      </c>
      <c r="B155" s="251" t="s">
        <v>312</v>
      </c>
      <c r="C155" s="252" t="s">
        <v>313</v>
      </c>
      <c r="D155" s="253" t="s">
        <v>198</v>
      </c>
      <c r="E155" s="254">
        <v>134</v>
      </c>
      <c r="F155" s="254">
        <v>0</v>
      </c>
      <c r="G155" s="255">
        <f>E155*F155</f>
        <v>0</v>
      </c>
      <c r="H155" s="256">
        <v>0.23382</v>
      </c>
      <c r="I155" s="257">
        <f>E155*H155</f>
        <v>31.331880000000002</v>
      </c>
      <c r="J155" s="256">
        <v>0</v>
      </c>
      <c r="K155" s="257">
        <f>E155*J155</f>
        <v>0</v>
      </c>
      <c r="O155" s="249">
        <v>2</v>
      </c>
      <c r="AA155" s="222">
        <v>1</v>
      </c>
      <c r="AB155" s="222">
        <v>1</v>
      </c>
      <c r="AC155" s="222">
        <v>1</v>
      </c>
      <c r="AZ155" s="222">
        <v>1</v>
      </c>
      <c r="BA155" s="222">
        <f>IF(AZ155=1,G155,0)</f>
        <v>0</v>
      </c>
      <c r="BB155" s="222">
        <f>IF(AZ155=2,G155,0)</f>
        <v>0</v>
      </c>
      <c r="BC155" s="222">
        <f>IF(AZ155=3,G155,0)</f>
        <v>0</v>
      </c>
      <c r="BD155" s="222">
        <f>IF(AZ155=4,G155,0)</f>
        <v>0</v>
      </c>
      <c r="BE155" s="222">
        <f>IF(AZ155=5,G155,0)</f>
        <v>0</v>
      </c>
      <c r="CA155" s="249">
        <v>1</v>
      </c>
      <c r="CB155" s="249">
        <v>1</v>
      </c>
    </row>
    <row r="156" spans="1:80" x14ac:dyDescent="0.2">
      <c r="A156" s="258"/>
      <c r="B156" s="259"/>
      <c r="C156" s="337" t="s">
        <v>314</v>
      </c>
      <c r="D156" s="338"/>
      <c r="E156" s="338"/>
      <c r="F156" s="338"/>
      <c r="G156" s="339"/>
      <c r="I156" s="260"/>
      <c r="K156" s="260"/>
      <c r="L156" s="261" t="s">
        <v>314</v>
      </c>
      <c r="O156" s="249">
        <v>3</v>
      </c>
    </row>
    <row r="157" spans="1:80" x14ac:dyDescent="0.2">
      <c r="A157" s="258"/>
      <c r="B157" s="259"/>
      <c r="C157" s="337" t="s">
        <v>315</v>
      </c>
      <c r="D157" s="338"/>
      <c r="E157" s="338"/>
      <c r="F157" s="338"/>
      <c r="G157" s="339"/>
      <c r="I157" s="260"/>
      <c r="K157" s="260"/>
      <c r="L157" s="261" t="s">
        <v>315</v>
      </c>
      <c r="O157" s="249">
        <v>3</v>
      </c>
    </row>
    <row r="158" spans="1:80" x14ac:dyDescent="0.2">
      <c r="A158" s="258"/>
      <c r="B158" s="262"/>
      <c r="C158" s="345" t="s">
        <v>273</v>
      </c>
      <c r="D158" s="346"/>
      <c r="E158" s="263">
        <v>0</v>
      </c>
      <c r="F158" s="264"/>
      <c r="G158" s="265"/>
      <c r="H158" s="266"/>
      <c r="I158" s="260"/>
      <c r="J158" s="267"/>
      <c r="K158" s="260"/>
      <c r="M158" s="261" t="s">
        <v>273</v>
      </c>
      <c r="O158" s="249"/>
    </row>
    <row r="159" spans="1:80" x14ac:dyDescent="0.2">
      <c r="A159" s="258"/>
      <c r="B159" s="262"/>
      <c r="C159" s="345" t="s">
        <v>274</v>
      </c>
      <c r="D159" s="346"/>
      <c r="E159" s="263">
        <v>0</v>
      </c>
      <c r="F159" s="264"/>
      <c r="G159" s="265"/>
      <c r="H159" s="266"/>
      <c r="I159" s="260"/>
      <c r="J159" s="267"/>
      <c r="K159" s="260"/>
      <c r="M159" s="261" t="s">
        <v>274</v>
      </c>
      <c r="O159" s="249"/>
    </row>
    <row r="160" spans="1:80" x14ac:dyDescent="0.2">
      <c r="A160" s="258"/>
      <c r="B160" s="262"/>
      <c r="C160" s="345" t="s">
        <v>316</v>
      </c>
      <c r="D160" s="346"/>
      <c r="E160" s="263">
        <v>134</v>
      </c>
      <c r="F160" s="264"/>
      <c r="G160" s="265"/>
      <c r="H160" s="266"/>
      <c r="I160" s="260"/>
      <c r="J160" s="267"/>
      <c r="K160" s="260"/>
      <c r="M160" s="261">
        <v>134</v>
      </c>
      <c r="O160" s="249"/>
    </row>
    <row r="161" spans="1:80" x14ac:dyDescent="0.2">
      <c r="A161" s="250">
        <v>37</v>
      </c>
      <c r="B161" s="251" t="s">
        <v>317</v>
      </c>
      <c r="C161" s="252" t="s">
        <v>318</v>
      </c>
      <c r="D161" s="253" t="s">
        <v>319</v>
      </c>
      <c r="E161" s="254">
        <v>2</v>
      </c>
      <c r="F161" s="254">
        <v>0</v>
      </c>
      <c r="G161" s="255">
        <f>E161*F161</f>
        <v>0</v>
      </c>
      <c r="H161" s="256">
        <v>0.12845999999999999</v>
      </c>
      <c r="I161" s="257">
        <f>E161*H161</f>
        <v>0.25691999999999998</v>
      </c>
      <c r="J161" s="256">
        <v>0</v>
      </c>
      <c r="K161" s="257">
        <f>E161*J161</f>
        <v>0</v>
      </c>
      <c r="O161" s="249">
        <v>2</v>
      </c>
      <c r="AA161" s="222">
        <v>1</v>
      </c>
      <c r="AB161" s="222">
        <v>1</v>
      </c>
      <c r="AC161" s="222">
        <v>1</v>
      </c>
      <c r="AZ161" s="222">
        <v>1</v>
      </c>
      <c r="BA161" s="222">
        <f>IF(AZ161=1,G161,0)</f>
        <v>0</v>
      </c>
      <c r="BB161" s="222">
        <f>IF(AZ161=2,G161,0)</f>
        <v>0</v>
      </c>
      <c r="BC161" s="222">
        <f>IF(AZ161=3,G161,0)</f>
        <v>0</v>
      </c>
      <c r="BD161" s="222">
        <f>IF(AZ161=4,G161,0)</f>
        <v>0</v>
      </c>
      <c r="BE161" s="222">
        <f>IF(AZ161=5,G161,0)</f>
        <v>0</v>
      </c>
      <c r="CA161" s="249">
        <v>1</v>
      </c>
      <c r="CB161" s="249">
        <v>1</v>
      </c>
    </row>
    <row r="162" spans="1:80" x14ac:dyDescent="0.2">
      <c r="A162" s="258"/>
      <c r="B162" s="259"/>
      <c r="C162" s="337" t="s">
        <v>320</v>
      </c>
      <c r="D162" s="338"/>
      <c r="E162" s="338"/>
      <c r="F162" s="338"/>
      <c r="G162" s="339"/>
      <c r="I162" s="260"/>
      <c r="K162" s="260"/>
      <c r="L162" s="261" t="s">
        <v>320</v>
      </c>
      <c r="O162" s="249">
        <v>3</v>
      </c>
    </row>
    <row r="163" spans="1:80" x14ac:dyDescent="0.2">
      <c r="A163" s="250">
        <v>38</v>
      </c>
      <c r="B163" s="251" t="s">
        <v>321</v>
      </c>
      <c r="C163" s="252" t="s">
        <v>322</v>
      </c>
      <c r="D163" s="253" t="s">
        <v>319</v>
      </c>
      <c r="E163" s="254">
        <v>2.02</v>
      </c>
      <c r="F163" s="254">
        <v>0</v>
      </c>
      <c r="G163" s="255">
        <f>E163*F163</f>
        <v>0</v>
      </c>
      <c r="H163" s="256">
        <v>4.3999999999999997E-2</v>
      </c>
      <c r="I163" s="257">
        <f>E163*H163</f>
        <v>8.8880000000000001E-2</v>
      </c>
      <c r="J163" s="256"/>
      <c r="K163" s="257">
        <f>E163*J163</f>
        <v>0</v>
      </c>
      <c r="O163" s="249">
        <v>2</v>
      </c>
      <c r="AA163" s="222">
        <v>3</v>
      </c>
      <c r="AB163" s="222">
        <v>1</v>
      </c>
      <c r="AC163" s="222" t="s">
        <v>321</v>
      </c>
      <c r="AZ163" s="222">
        <v>1</v>
      </c>
      <c r="BA163" s="222">
        <f>IF(AZ163=1,G163,0)</f>
        <v>0</v>
      </c>
      <c r="BB163" s="222">
        <f>IF(AZ163=2,G163,0)</f>
        <v>0</v>
      </c>
      <c r="BC163" s="222">
        <f>IF(AZ163=3,G163,0)</f>
        <v>0</v>
      </c>
      <c r="BD163" s="222">
        <f>IF(AZ163=4,G163,0)</f>
        <v>0</v>
      </c>
      <c r="BE163" s="222">
        <f>IF(AZ163=5,G163,0)</f>
        <v>0</v>
      </c>
      <c r="CA163" s="249">
        <v>3</v>
      </c>
      <c r="CB163" s="249">
        <v>1</v>
      </c>
    </row>
    <row r="164" spans="1:80" x14ac:dyDescent="0.2">
      <c r="A164" s="268"/>
      <c r="B164" s="269" t="s">
        <v>89</v>
      </c>
      <c r="C164" s="270" t="s">
        <v>311</v>
      </c>
      <c r="D164" s="271"/>
      <c r="E164" s="272"/>
      <c r="F164" s="273"/>
      <c r="G164" s="274">
        <f>SUM(G154:G163)</f>
        <v>0</v>
      </c>
      <c r="H164" s="275"/>
      <c r="I164" s="276">
        <f>SUM(I154:I163)</f>
        <v>31.677680000000002</v>
      </c>
      <c r="J164" s="275"/>
      <c r="K164" s="276">
        <f>SUM(K154:K163)</f>
        <v>0</v>
      </c>
      <c r="O164" s="249">
        <v>4</v>
      </c>
      <c r="BA164" s="277">
        <f>SUM(BA154:BA163)</f>
        <v>0</v>
      </c>
      <c r="BB164" s="277">
        <f>SUM(BB154:BB163)</f>
        <v>0</v>
      </c>
      <c r="BC164" s="277">
        <f>SUM(BC154:BC163)</f>
        <v>0</v>
      </c>
      <c r="BD164" s="277">
        <f>SUM(BD154:BD163)</f>
        <v>0</v>
      </c>
      <c r="BE164" s="277">
        <f>SUM(BE154:BE163)</f>
        <v>0</v>
      </c>
    </row>
    <row r="165" spans="1:80" x14ac:dyDescent="0.2">
      <c r="A165" s="239" t="s">
        <v>85</v>
      </c>
      <c r="B165" s="240" t="s">
        <v>323</v>
      </c>
      <c r="C165" s="241" t="s">
        <v>324</v>
      </c>
      <c r="D165" s="242"/>
      <c r="E165" s="243"/>
      <c r="F165" s="243"/>
      <c r="G165" s="244"/>
      <c r="H165" s="245"/>
      <c r="I165" s="246"/>
      <c r="J165" s="247"/>
      <c r="K165" s="248"/>
      <c r="O165" s="249">
        <v>1</v>
      </c>
    </row>
    <row r="166" spans="1:80" x14ac:dyDescent="0.2">
      <c r="A166" s="250">
        <v>39</v>
      </c>
      <c r="B166" s="251" t="s">
        <v>326</v>
      </c>
      <c r="C166" s="252" t="s">
        <v>327</v>
      </c>
      <c r="D166" s="253" t="s">
        <v>319</v>
      </c>
      <c r="E166" s="254">
        <v>2</v>
      </c>
      <c r="F166" s="254">
        <v>0</v>
      </c>
      <c r="G166" s="255">
        <f>E166*F166</f>
        <v>0</v>
      </c>
      <c r="H166" s="256">
        <v>7.0200000000000002E-3</v>
      </c>
      <c r="I166" s="257">
        <f>E166*H166</f>
        <v>1.404E-2</v>
      </c>
      <c r="J166" s="256">
        <v>0</v>
      </c>
      <c r="K166" s="257">
        <f>E166*J166</f>
        <v>0</v>
      </c>
      <c r="O166" s="249">
        <v>2</v>
      </c>
      <c r="AA166" s="222">
        <v>1</v>
      </c>
      <c r="AB166" s="222">
        <v>1</v>
      </c>
      <c r="AC166" s="222">
        <v>1</v>
      </c>
      <c r="AZ166" s="222">
        <v>1</v>
      </c>
      <c r="BA166" s="222">
        <f>IF(AZ166=1,G166,0)</f>
        <v>0</v>
      </c>
      <c r="BB166" s="222">
        <f>IF(AZ166=2,G166,0)</f>
        <v>0</v>
      </c>
      <c r="BC166" s="222">
        <f>IF(AZ166=3,G166,0)</f>
        <v>0</v>
      </c>
      <c r="BD166" s="222">
        <f>IF(AZ166=4,G166,0)</f>
        <v>0</v>
      </c>
      <c r="BE166" s="222">
        <f>IF(AZ166=5,G166,0)</f>
        <v>0</v>
      </c>
      <c r="CA166" s="249">
        <v>1</v>
      </c>
      <c r="CB166" s="249">
        <v>1</v>
      </c>
    </row>
    <row r="167" spans="1:80" x14ac:dyDescent="0.2">
      <c r="A167" s="258"/>
      <c r="B167" s="259"/>
      <c r="C167" s="337" t="s">
        <v>328</v>
      </c>
      <c r="D167" s="338"/>
      <c r="E167" s="338"/>
      <c r="F167" s="338"/>
      <c r="G167" s="339"/>
      <c r="I167" s="260"/>
      <c r="K167" s="260"/>
      <c r="L167" s="261" t="s">
        <v>328</v>
      </c>
      <c r="O167" s="249">
        <v>3</v>
      </c>
    </row>
    <row r="168" spans="1:80" x14ac:dyDescent="0.2">
      <c r="A168" s="250">
        <v>40</v>
      </c>
      <c r="B168" s="251" t="s">
        <v>329</v>
      </c>
      <c r="C168" s="252" t="s">
        <v>330</v>
      </c>
      <c r="D168" s="253" t="s">
        <v>319</v>
      </c>
      <c r="E168" s="254">
        <v>2.02</v>
      </c>
      <c r="F168" s="254">
        <v>0</v>
      </c>
      <c r="G168" s="255">
        <f>E168*F168</f>
        <v>0</v>
      </c>
      <c r="H168" s="256">
        <v>6.0000000000000001E-3</v>
      </c>
      <c r="I168" s="257">
        <f>E168*H168</f>
        <v>1.2120000000000001E-2</v>
      </c>
      <c r="J168" s="256"/>
      <c r="K168" s="257">
        <f>E168*J168</f>
        <v>0</v>
      </c>
      <c r="O168" s="249">
        <v>2</v>
      </c>
      <c r="AA168" s="222">
        <v>3</v>
      </c>
      <c r="AB168" s="222">
        <v>1</v>
      </c>
      <c r="AC168" s="222" t="s">
        <v>329</v>
      </c>
      <c r="AZ168" s="222">
        <v>1</v>
      </c>
      <c r="BA168" s="222">
        <f>IF(AZ168=1,G168,0)</f>
        <v>0</v>
      </c>
      <c r="BB168" s="222">
        <f>IF(AZ168=2,G168,0)</f>
        <v>0</v>
      </c>
      <c r="BC168" s="222">
        <f>IF(AZ168=3,G168,0)</f>
        <v>0</v>
      </c>
      <c r="BD168" s="222">
        <f>IF(AZ168=4,G168,0)</f>
        <v>0</v>
      </c>
      <c r="BE168" s="222">
        <f>IF(AZ168=5,G168,0)</f>
        <v>0</v>
      </c>
      <c r="CA168" s="249">
        <v>3</v>
      </c>
      <c r="CB168" s="249">
        <v>1</v>
      </c>
    </row>
    <row r="169" spans="1:80" x14ac:dyDescent="0.2">
      <c r="A169" s="258"/>
      <c r="B169" s="259"/>
      <c r="C169" s="337" t="s">
        <v>331</v>
      </c>
      <c r="D169" s="338"/>
      <c r="E169" s="338"/>
      <c r="F169" s="338"/>
      <c r="G169" s="339"/>
      <c r="I169" s="260"/>
      <c r="K169" s="260"/>
      <c r="L169" s="261" t="s">
        <v>331</v>
      </c>
      <c r="O169" s="249">
        <v>3</v>
      </c>
    </row>
    <row r="170" spans="1:80" x14ac:dyDescent="0.2">
      <c r="A170" s="268"/>
      <c r="B170" s="269" t="s">
        <v>89</v>
      </c>
      <c r="C170" s="270" t="s">
        <v>325</v>
      </c>
      <c r="D170" s="271"/>
      <c r="E170" s="272"/>
      <c r="F170" s="273"/>
      <c r="G170" s="274">
        <f>SUM(G165:G169)</f>
        <v>0</v>
      </c>
      <c r="H170" s="275"/>
      <c r="I170" s="276">
        <f>SUM(I165:I169)</f>
        <v>2.6160000000000003E-2</v>
      </c>
      <c r="J170" s="275"/>
      <c r="K170" s="276">
        <f>SUM(K165:K169)</f>
        <v>0</v>
      </c>
      <c r="O170" s="249">
        <v>4</v>
      </c>
      <c r="BA170" s="277">
        <f>SUM(BA165:BA169)</f>
        <v>0</v>
      </c>
      <c r="BB170" s="277">
        <f>SUM(BB165:BB169)</f>
        <v>0</v>
      </c>
      <c r="BC170" s="277">
        <f>SUM(BC165:BC169)</f>
        <v>0</v>
      </c>
      <c r="BD170" s="277">
        <f>SUM(BD165:BD169)</f>
        <v>0</v>
      </c>
      <c r="BE170" s="277">
        <f>SUM(BE165:BE169)</f>
        <v>0</v>
      </c>
    </row>
    <row r="171" spans="1:80" x14ac:dyDescent="0.2">
      <c r="A171" s="239" t="s">
        <v>85</v>
      </c>
      <c r="B171" s="240" t="s">
        <v>332</v>
      </c>
      <c r="C171" s="241" t="s">
        <v>333</v>
      </c>
      <c r="D171" s="242"/>
      <c r="E171" s="243"/>
      <c r="F171" s="243"/>
      <c r="G171" s="244"/>
      <c r="H171" s="245"/>
      <c r="I171" s="246"/>
      <c r="J171" s="247"/>
      <c r="K171" s="248"/>
      <c r="O171" s="249">
        <v>1</v>
      </c>
    </row>
    <row r="172" spans="1:80" x14ac:dyDescent="0.2">
      <c r="A172" s="250">
        <v>41</v>
      </c>
      <c r="B172" s="251" t="s">
        <v>335</v>
      </c>
      <c r="C172" s="252" t="s">
        <v>336</v>
      </c>
      <c r="D172" s="253" t="s">
        <v>205</v>
      </c>
      <c r="E172" s="254">
        <v>16.079999999999998</v>
      </c>
      <c r="F172" s="254">
        <v>0</v>
      </c>
      <c r="G172" s="255">
        <f>E172*F172</f>
        <v>0</v>
      </c>
      <c r="H172" s="256">
        <v>1.1322000000000001</v>
      </c>
      <c r="I172" s="257">
        <f>E172*H172</f>
        <v>18.205776</v>
      </c>
      <c r="J172" s="256">
        <v>0</v>
      </c>
      <c r="K172" s="257">
        <f>E172*J172</f>
        <v>0</v>
      </c>
      <c r="O172" s="249">
        <v>2</v>
      </c>
      <c r="AA172" s="222">
        <v>1</v>
      </c>
      <c r="AB172" s="222">
        <v>1</v>
      </c>
      <c r="AC172" s="222">
        <v>1</v>
      </c>
      <c r="AZ172" s="222">
        <v>1</v>
      </c>
      <c r="BA172" s="222">
        <f>IF(AZ172=1,G172,0)</f>
        <v>0</v>
      </c>
      <c r="BB172" s="222">
        <f>IF(AZ172=2,G172,0)</f>
        <v>0</v>
      </c>
      <c r="BC172" s="222">
        <f>IF(AZ172=3,G172,0)</f>
        <v>0</v>
      </c>
      <c r="BD172" s="222">
        <f>IF(AZ172=4,G172,0)</f>
        <v>0</v>
      </c>
      <c r="BE172" s="222">
        <f>IF(AZ172=5,G172,0)</f>
        <v>0</v>
      </c>
      <c r="CA172" s="249">
        <v>1</v>
      </c>
      <c r="CB172" s="249">
        <v>1</v>
      </c>
    </row>
    <row r="173" spans="1:80" x14ac:dyDescent="0.2">
      <c r="A173" s="258"/>
      <c r="B173" s="262"/>
      <c r="C173" s="345" t="s">
        <v>273</v>
      </c>
      <c r="D173" s="346"/>
      <c r="E173" s="263">
        <v>0</v>
      </c>
      <c r="F173" s="264"/>
      <c r="G173" s="265"/>
      <c r="H173" s="266"/>
      <c r="I173" s="260"/>
      <c r="J173" s="267"/>
      <c r="K173" s="260"/>
      <c r="M173" s="261" t="s">
        <v>273</v>
      </c>
      <c r="O173" s="249"/>
    </row>
    <row r="174" spans="1:80" x14ac:dyDescent="0.2">
      <c r="A174" s="258"/>
      <c r="B174" s="262"/>
      <c r="C174" s="345" t="s">
        <v>274</v>
      </c>
      <c r="D174" s="346"/>
      <c r="E174" s="263">
        <v>0</v>
      </c>
      <c r="F174" s="264"/>
      <c r="G174" s="265"/>
      <c r="H174" s="266"/>
      <c r="I174" s="260"/>
      <c r="J174" s="267"/>
      <c r="K174" s="260"/>
      <c r="M174" s="261" t="s">
        <v>274</v>
      </c>
      <c r="O174" s="249"/>
    </row>
    <row r="175" spans="1:80" x14ac:dyDescent="0.2">
      <c r="A175" s="258"/>
      <c r="B175" s="262"/>
      <c r="C175" s="345" t="s">
        <v>337</v>
      </c>
      <c r="D175" s="346"/>
      <c r="E175" s="263">
        <v>16.079999999999998</v>
      </c>
      <c r="F175" s="264"/>
      <c r="G175" s="265"/>
      <c r="H175" s="266"/>
      <c r="I175" s="260"/>
      <c r="J175" s="267"/>
      <c r="K175" s="260"/>
      <c r="M175" s="261" t="s">
        <v>337</v>
      </c>
      <c r="O175" s="249"/>
    </row>
    <row r="176" spans="1:80" x14ac:dyDescent="0.2">
      <c r="A176" s="250">
        <v>42</v>
      </c>
      <c r="B176" s="251" t="s">
        <v>338</v>
      </c>
      <c r="C176" s="252" t="s">
        <v>339</v>
      </c>
      <c r="D176" s="253" t="s">
        <v>205</v>
      </c>
      <c r="E176" s="254">
        <v>0.5</v>
      </c>
      <c r="F176" s="254">
        <v>0</v>
      </c>
      <c r="G176" s="255">
        <f>E176*F176</f>
        <v>0</v>
      </c>
      <c r="H176" s="256">
        <v>2.5</v>
      </c>
      <c r="I176" s="257">
        <f>E176*H176</f>
        <v>1.25</v>
      </c>
      <c r="J176" s="256">
        <v>0</v>
      </c>
      <c r="K176" s="257">
        <f>E176*J176</f>
        <v>0</v>
      </c>
      <c r="O176" s="249">
        <v>2</v>
      </c>
      <c r="AA176" s="222">
        <v>1</v>
      </c>
      <c r="AB176" s="222">
        <v>1</v>
      </c>
      <c r="AC176" s="222">
        <v>1</v>
      </c>
      <c r="AZ176" s="222">
        <v>1</v>
      </c>
      <c r="BA176" s="222">
        <f>IF(AZ176=1,G176,0)</f>
        <v>0</v>
      </c>
      <c r="BB176" s="222">
        <f>IF(AZ176=2,G176,0)</f>
        <v>0</v>
      </c>
      <c r="BC176" s="222">
        <f>IF(AZ176=3,G176,0)</f>
        <v>0</v>
      </c>
      <c r="BD176" s="222">
        <f>IF(AZ176=4,G176,0)</f>
        <v>0</v>
      </c>
      <c r="BE176" s="222">
        <f>IF(AZ176=5,G176,0)</f>
        <v>0</v>
      </c>
      <c r="CA176" s="249">
        <v>1</v>
      </c>
      <c r="CB176" s="249">
        <v>1</v>
      </c>
    </row>
    <row r="177" spans="1:80" x14ac:dyDescent="0.2">
      <c r="A177" s="258"/>
      <c r="B177" s="262"/>
      <c r="C177" s="345" t="s">
        <v>340</v>
      </c>
      <c r="D177" s="346"/>
      <c r="E177" s="263">
        <v>0</v>
      </c>
      <c r="F177" s="264"/>
      <c r="G177" s="265"/>
      <c r="H177" s="266"/>
      <c r="I177" s="260"/>
      <c r="J177" s="267"/>
      <c r="K177" s="260"/>
      <c r="M177" s="261" t="s">
        <v>340</v>
      </c>
      <c r="O177" s="249"/>
    </row>
    <row r="178" spans="1:80" x14ac:dyDescent="0.2">
      <c r="A178" s="258"/>
      <c r="B178" s="262"/>
      <c r="C178" s="345" t="s">
        <v>341</v>
      </c>
      <c r="D178" s="346"/>
      <c r="E178" s="263">
        <v>0</v>
      </c>
      <c r="F178" s="264"/>
      <c r="G178" s="265"/>
      <c r="H178" s="266"/>
      <c r="I178" s="260"/>
      <c r="J178" s="267"/>
      <c r="K178" s="260"/>
      <c r="M178" s="261" t="s">
        <v>341</v>
      </c>
      <c r="O178" s="249"/>
    </row>
    <row r="179" spans="1:80" x14ac:dyDescent="0.2">
      <c r="A179" s="258"/>
      <c r="B179" s="262"/>
      <c r="C179" s="345" t="s">
        <v>342</v>
      </c>
      <c r="D179" s="346"/>
      <c r="E179" s="263">
        <v>0.5</v>
      </c>
      <c r="F179" s="264"/>
      <c r="G179" s="265"/>
      <c r="H179" s="266"/>
      <c r="I179" s="260"/>
      <c r="J179" s="267"/>
      <c r="K179" s="260"/>
      <c r="M179" s="261" t="s">
        <v>342</v>
      </c>
      <c r="O179" s="249"/>
    </row>
    <row r="180" spans="1:80" x14ac:dyDescent="0.2">
      <c r="A180" s="250">
        <v>43</v>
      </c>
      <c r="B180" s="251" t="s">
        <v>343</v>
      </c>
      <c r="C180" s="252" t="s">
        <v>344</v>
      </c>
      <c r="D180" s="253" t="s">
        <v>172</v>
      </c>
      <c r="E180" s="254">
        <v>4</v>
      </c>
      <c r="F180" s="254">
        <v>0</v>
      </c>
      <c r="G180" s="255">
        <f>E180*F180</f>
        <v>0</v>
      </c>
      <c r="H180" s="256">
        <v>4.7999999999999996E-3</v>
      </c>
      <c r="I180" s="257">
        <f>E180*H180</f>
        <v>1.9199999999999998E-2</v>
      </c>
      <c r="J180" s="256">
        <v>0</v>
      </c>
      <c r="K180" s="257">
        <f>E180*J180</f>
        <v>0</v>
      </c>
      <c r="O180" s="249">
        <v>2</v>
      </c>
      <c r="AA180" s="222">
        <v>1</v>
      </c>
      <c r="AB180" s="222">
        <v>1</v>
      </c>
      <c r="AC180" s="222">
        <v>1</v>
      </c>
      <c r="AZ180" s="222">
        <v>1</v>
      </c>
      <c r="BA180" s="222">
        <f>IF(AZ180=1,G180,0)</f>
        <v>0</v>
      </c>
      <c r="BB180" s="222">
        <f>IF(AZ180=2,G180,0)</f>
        <v>0</v>
      </c>
      <c r="BC180" s="222">
        <f>IF(AZ180=3,G180,0)</f>
        <v>0</v>
      </c>
      <c r="BD180" s="222">
        <f>IF(AZ180=4,G180,0)</f>
        <v>0</v>
      </c>
      <c r="BE180" s="222">
        <f>IF(AZ180=5,G180,0)</f>
        <v>0</v>
      </c>
      <c r="CA180" s="249">
        <v>1</v>
      </c>
      <c r="CB180" s="249">
        <v>1</v>
      </c>
    </row>
    <row r="181" spans="1:80" ht="22.5" x14ac:dyDescent="0.2">
      <c r="A181" s="250">
        <v>44</v>
      </c>
      <c r="B181" s="251" t="s">
        <v>345</v>
      </c>
      <c r="C181" s="252" t="s">
        <v>346</v>
      </c>
      <c r="D181" s="253" t="s">
        <v>172</v>
      </c>
      <c r="E181" s="254">
        <v>160.80000000000001</v>
      </c>
      <c r="F181" s="254">
        <v>0</v>
      </c>
      <c r="G181" s="255">
        <f>E181*F181</f>
        <v>0</v>
      </c>
      <c r="H181" s="256">
        <v>0.19</v>
      </c>
      <c r="I181" s="257">
        <f>E181*H181</f>
        <v>30.552000000000003</v>
      </c>
      <c r="J181" s="256"/>
      <c r="K181" s="257">
        <f>E181*J181</f>
        <v>0</v>
      </c>
      <c r="O181" s="249">
        <v>2</v>
      </c>
      <c r="AA181" s="222">
        <v>12</v>
      </c>
      <c r="AB181" s="222">
        <v>0</v>
      </c>
      <c r="AC181" s="222">
        <v>51</v>
      </c>
      <c r="AZ181" s="222">
        <v>1</v>
      </c>
      <c r="BA181" s="222">
        <f>IF(AZ181=1,G181,0)</f>
        <v>0</v>
      </c>
      <c r="BB181" s="222">
        <f>IF(AZ181=2,G181,0)</f>
        <v>0</v>
      </c>
      <c r="BC181" s="222">
        <f>IF(AZ181=3,G181,0)</f>
        <v>0</v>
      </c>
      <c r="BD181" s="222">
        <f>IF(AZ181=4,G181,0)</f>
        <v>0</v>
      </c>
      <c r="BE181" s="222">
        <f>IF(AZ181=5,G181,0)</f>
        <v>0</v>
      </c>
      <c r="CA181" s="249">
        <v>12</v>
      </c>
      <c r="CB181" s="249">
        <v>0</v>
      </c>
    </row>
    <row r="182" spans="1:80" x14ac:dyDescent="0.2">
      <c r="A182" s="258"/>
      <c r="B182" s="259"/>
      <c r="C182" s="337" t="s">
        <v>347</v>
      </c>
      <c r="D182" s="338"/>
      <c r="E182" s="338"/>
      <c r="F182" s="338"/>
      <c r="G182" s="339"/>
      <c r="I182" s="260"/>
      <c r="K182" s="260"/>
      <c r="L182" s="261" t="s">
        <v>347</v>
      </c>
      <c r="O182" s="249">
        <v>3</v>
      </c>
    </row>
    <row r="183" spans="1:80" x14ac:dyDescent="0.2">
      <c r="A183" s="258"/>
      <c r="B183" s="262"/>
      <c r="C183" s="345" t="s">
        <v>273</v>
      </c>
      <c r="D183" s="346"/>
      <c r="E183" s="263">
        <v>0</v>
      </c>
      <c r="F183" s="264"/>
      <c r="G183" s="265"/>
      <c r="H183" s="266"/>
      <c r="I183" s="260"/>
      <c r="J183" s="267"/>
      <c r="K183" s="260"/>
      <c r="M183" s="261" t="s">
        <v>273</v>
      </c>
      <c r="O183" s="249"/>
    </row>
    <row r="184" spans="1:80" x14ac:dyDescent="0.2">
      <c r="A184" s="258"/>
      <c r="B184" s="262"/>
      <c r="C184" s="345" t="s">
        <v>274</v>
      </c>
      <c r="D184" s="346"/>
      <c r="E184" s="263">
        <v>0</v>
      </c>
      <c r="F184" s="264"/>
      <c r="G184" s="265"/>
      <c r="H184" s="266"/>
      <c r="I184" s="260"/>
      <c r="J184" s="267"/>
      <c r="K184" s="260"/>
      <c r="M184" s="261" t="s">
        <v>274</v>
      </c>
      <c r="O184" s="249"/>
    </row>
    <row r="185" spans="1:80" x14ac:dyDescent="0.2">
      <c r="A185" s="258"/>
      <c r="B185" s="262"/>
      <c r="C185" s="345" t="s">
        <v>284</v>
      </c>
      <c r="D185" s="346"/>
      <c r="E185" s="263">
        <v>160.80000000000001</v>
      </c>
      <c r="F185" s="264"/>
      <c r="G185" s="265"/>
      <c r="H185" s="266"/>
      <c r="I185" s="260"/>
      <c r="J185" s="267"/>
      <c r="K185" s="260"/>
      <c r="M185" s="261" t="s">
        <v>284</v>
      </c>
      <c r="O185" s="249"/>
    </row>
    <row r="186" spans="1:80" x14ac:dyDescent="0.2">
      <c r="A186" s="268"/>
      <c r="B186" s="269" t="s">
        <v>89</v>
      </c>
      <c r="C186" s="270" t="s">
        <v>334</v>
      </c>
      <c r="D186" s="271"/>
      <c r="E186" s="272"/>
      <c r="F186" s="273"/>
      <c r="G186" s="274">
        <f>SUM(G171:G185)</f>
        <v>0</v>
      </c>
      <c r="H186" s="275"/>
      <c r="I186" s="276">
        <f>SUM(I171:I185)</f>
        <v>50.026976000000005</v>
      </c>
      <c r="J186" s="275"/>
      <c r="K186" s="276">
        <f>SUM(K171:K185)</f>
        <v>0</v>
      </c>
      <c r="O186" s="249">
        <v>4</v>
      </c>
      <c r="BA186" s="277">
        <f>SUM(BA171:BA185)</f>
        <v>0</v>
      </c>
      <c r="BB186" s="277">
        <f>SUM(BB171:BB185)</f>
        <v>0</v>
      </c>
      <c r="BC186" s="277">
        <f>SUM(BC171:BC185)</f>
        <v>0</v>
      </c>
      <c r="BD186" s="277">
        <f>SUM(BD171:BD185)</f>
        <v>0</v>
      </c>
      <c r="BE186" s="277">
        <f>SUM(BE171:BE185)</f>
        <v>0</v>
      </c>
    </row>
    <row r="187" spans="1:80" x14ac:dyDescent="0.2">
      <c r="A187" s="239" t="s">
        <v>85</v>
      </c>
      <c r="B187" s="240" t="s">
        <v>348</v>
      </c>
      <c r="C187" s="241" t="s">
        <v>349</v>
      </c>
      <c r="D187" s="242"/>
      <c r="E187" s="243"/>
      <c r="F187" s="243"/>
      <c r="G187" s="244"/>
      <c r="H187" s="245"/>
      <c r="I187" s="246"/>
      <c r="J187" s="247"/>
      <c r="K187" s="248"/>
      <c r="O187" s="249">
        <v>1</v>
      </c>
    </row>
    <row r="188" spans="1:80" x14ac:dyDescent="0.2">
      <c r="A188" s="250">
        <v>45</v>
      </c>
      <c r="B188" s="251" t="s">
        <v>351</v>
      </c>
      <c r="C188" s="252" t="s">
        <v>352</v>
      </c>
      <c r="D188" s="253" t="s">
        <v>172</v>
      </c>
      <c r="E188" s="254">
        <v>3</v>
      </c>
      <c r="F188" s="254">
        <v>0</v>
      </c>
      <c r="G188" s="255">
        <f>E188*F188</f>
        <v>0</v>
      </c>
      <c r="H188" s="256">
        <v>0.27994000000000002</v>
      </c>
      <c r="I188" s="257">
        <f>E188*H188</f>
        <v>0.83982000000000001</v>
      </c>
      <c r="J188" s="256">
        <v>0</v>
      </c>
      <c r="K188" s="257">
        <f>E188*J188</f>
        <v>0</v>
      </c>
      <c r="O188" s="249">
        <v>2</v>
      </c>
      <c r="AA188" s="222">
        <v>1</v>
      </c>
      <c r="AB188" s="222">
        <v>1</v>
      </c>
      <c r="AC188" s="222">
        <v>1</v>
      </c>
      <c r="AZ188" s="222">
        <v>1</v>
      </c>
      <c r="BA188" s="222">
        <f>IF(AZ188=1,G188,0)</f>
        <v>0</v>
      </c>
      <c r="BB188" s="222">
        <f>IF(AZ188=2,G188,0)</f>
        <v>0</v>
      </c>
      <c r="BC188" s="222">
        <f>IF(AZ188=3,G188,0)</f>
        <v>0</v>
      </c>
      <c r="BD188" s="222">
        <f>IF(AZ188=4,G188,0)</f>
        <v>0</v>
      </c>
      <c r="BE188" s="222">
        <f>IF(AZ188=5,G188,0)</f>
        <v>0</v>
      </c>
      <c r="CA188" s="249">
        <v>1</v>
      </c>
      <c r="CB188" s="249">
        <v>1</v>
      </c>
    </row>
    <row r="189" spans="1:80" x14ac:dyDescent="0.2">
      <c r="A189" s="258"/>
      <c r="B189" s="262"/>
      <c r="C189" s="345" t="s">
        <v>180</v>
      </c>
      <c r="D189" s="346"/>
      <c r="E189" s="263">
        <v>0</v>
      </c>
      <c r="F189" s="264"/>
      <c r="G189" s="265"/>
      <c r="H189" s="266"/>
      <c r="I189" s="260"/>
      <c r="J189" s="267"/>
      <c r="K189" s="260"/>
      <c r="M189" s="261" t="s">
        <v>180</v>
      </c>
      <c r="O189" s="249"/>
    </row>
    <row r="190" spans="1:80" x14ac:dyDescent="0.2">
      <c r="A190" s="258"/>
      <c r="B190" s="262"/>
      <c r="C190" s="345" t="s">
        <v>181</v>
      </c>
      <c r="D190" s="346"/>
      <c r="E190" s="263">
        <v>0</v>
      </c>
      <c r="F190" s="264"/>
      <c r="G190" s="265"/>
      <c r="H190" s="266"/>
      <c r="I190" s="260"/>
      <c r="J190" s="267"/>
      <c r="K190" s="260"/>
      <c r="M190" s="261" t="s">
        <v>181</v>
      </c>
      <c r="O190" s="249"/>
    </row>
    <row r="191" spans="1:80" x14ac:dyDescent="0.2">
      <c r="A191" s="258"/>
      <c r="B191" s="262"/>
      <c r="C191" s="345" t="s">
        <v>323</v>
      </c>
      <c r="D191" s="346"/>
      <c r="E191" s="263">
        <v>3</v>
      </c>
      <c r="F191" s="264"/>
      <c r="G191" s="265"/>
      <c r="H191" s="266"/>
      <c r="I191" s="260"/>
      <c r="J191" s="267"/>
      <c r="K191" s="260"/>
      <c r="M191" s="261">
        <v>3</v>
      </c>
      <c r="O191" s="249"/>
    </row>
    <row r="192" spans="1:80" x14ac:dyDescent="0.2">
      <c r="A192" s="250">
        <v>46</v>
      </c>
      <c r="B192" s="251" t="s">
        <v>353</v>
      </c>
      <c r="C192" s="252" t="s">
        <v>354</v>
      </c>
      <c r="D192" s="253" t="s">
        <v>172</v>
      </c>
      <c r="E192" s="254">
        <v>8</v>
      </c>
      <c r="F192" s="254">
        <v>0</v>
      </c>
      <c r="G192" s="255">
        <f>E192*F192</f>
        <v>0</v>
      </c>
      <c r="H192" s="256">
        <v>0.37080000000000002</v>
      </c>
      <c r="I192" s="257">
        <f>E192*H192</f>
        <v>2.9664000000000001</v>
      </c>
      <c r="J192" s="256">
        <v>0</v>
      </c>
      <c r="K192" s="257">
        <f>E192*J192</f>
        <v>0</v>
      </c>
      <c r="O192" s="249">
        <v>2</v>
      </c>
      <c r="AA192" s="222">
        <v>1</v>
      </c>
      <c r="AB192" s="222">
        <v>1</v>
      </c>
      <c r="AC192" s="222">
        <v>1</v>
      </c>
      <c r="AZ192" s="222">
        <v>1</v>
      </c>
      <c r="BA192" s="222">
        <f>IF(AZ192=1,G192,0)</f>
        <v>0</v>
      </c>
      <c r="BB192" s="222">
        <f>IF(AZ192=2,G192,0)</f>
        <v>0</v>
      </c>
      <c r="BC192" s="222">
        <f>IF(AZ192=3,G192,0)</f>
        <v>0</v>
      </c>
      <c r="BD192" s="222">
        <f>IF(AZ192=4,G192,0)</f>
        <v>0</v>
      </c>
      <c r="BE192" s="222">
        <f>IF(AZ192=5,G192,0)</f>
        <v>0</v>
      </c>
      <c r="CA192" s="249">
        <v>1</v>
      </c>
      <c r="CB192" s="249">
        <v>1</v>
      </c>
    </row>
    <row r="193" spans="1:80" x14ac:dyDescent="0.2">
      <c r="A193" s="258"/>
      <c r="B193" s="259"/>
      <c r="C193" s="337" t="s">
        <v>355</v>
      </c>
      <c r="D193" s="338"/>
      <c r="E193" s="338"/>
      <c r="F193" s="338"/>
      <c r="G193" s="339"/>
      <c r="I193" s="260"/>
      <c r="K193" s="260"/>
      <c r="L193" s="261" t="s">
        <v>355</v>
      </c>
      <c r="O193" s="249">
        <v>3</v>
      </c>
    </row>
    <row r="194" spans="1:80" x14ac:dyDescent="0.2">
      <c r="A194" s="258"/>
      <c r="B194" s="262"/>
      <c r="C194" s="345" t="s">
        <v>180</v>
      </c>
      <c r="D194" s="346"/>
      <c r="E194" s="263">
        <v>0</v>
      </c>
      <c r="F194" s="264"/>
      <c r="G194" s="265"/>
      <c r="H194" s="266"/>
      <c r="I194" s="260"/>
      <c r="J194" s="267"/>
      <c r="K194" s="260"/>
      <c r="M194" s="261" t="s">
        <v>180</v>
      </c>
      <c r="O194" s="249"/>
    </row>
    <row r="195" spans="1:80" x14ac:dyDescent="0.2">
      <c r="A195" s="258"/>
      <c r="B195" s="262"/>
      <c r="C195" s="345" t="s">
        <v>181</v>
      </c>
      <c r="D195" s="346"/>
      <c r="E195" s="263">
        <v>0</v>
      </c>
      <c r="F195" s="264"/>
      <c r="G195" s="265"/>
      <c r="H195" s="266"/>
      <c r="I195" s="260"/>
      <c r="J195" s="267"/>
      <c r="K195" s="260"/>
      <c r="M195" s="261" t="s">
        <v>181</v>
      </c>
      <c r="O195" s="249"/>
    </row>
    <row r="196" spans="1:80" x14ac:dyDescent="0.2">
      <c r="A196" s="258"/>
      <c r="B196" s="262"/>
      <c r="C196" s="345" t="s">
        <v>356</v>
      </c>
      <c r="D196" s="346"/>
      <c r="E196" s="263">
        <v>8</v>
      </c>
      <c r="F196" s="264"/>
      <c r="G196" s="265"/>
      <c r="H196" s="266"/>
      <c r="I196" s="260"/>
      <c r="J196" s="267"/>
      <c r="K196" s="260"/>
      <c r="M196" s="261">
        <v>8</v>
      </c>
      <c r="O196" s="249"/>
    </row>
    <row r="197" spans="1:80" x14ac:dyDescent="0.2">
      <c r="A197" s="250">
        <v>47</v>
      </c>
      <c r="B197" s="251" t="s">
        <v>357</v>
      </c>
      <c r="C197" s="252" t="s">
        <v>358</v>
      </c>
      <c r="D197" s="253" t="s">
        <v>172</v>
      </c>
      <c r="E197" s="254">
        <v>8</v>
      </c>
      <c r="F197" s="254">
        <v>0</v>
      </c>
      <c r="G197" s="255">
        <f>E197*F197</f>
        <v>0</v>
      </c>
      <c r="H197" s="256">
        <v>0.46166000000000001</v>
      </c>
      <c r="I197" s="257">
        <f>E197*H197</f>
        <v>3.6932800000000001</v>
      </c>
      <c r="J197" s="256">
        <v>0</v>
      </c>
      <c r="K197" s="257">
        <f>E197*J197</f>
        <v>0</v>
      </c>
      <c r="O197" s="249">
        <v>2</v>
      </c>
      <c r="AA197" s="222">
        <v>1</v>
      </c>
      <c r="AB197" s="222">
        <v>1</v>
      </c>
      <c r="AC197" s="222">
        <v>1</v>
      </c>
      <c r="AZ197" s="222">
        <v>1</v>
      </c>
      <c r="BA197" s="222">
        <f>IF(AZ197=1,G197,0)</f>
        <v>0</v>
      </c>
      <c r="BB197" s="222">
        <f>IF(AZ197=2,G197,0)</f>
        <v>0</v>
      </c>
      <c r="BC197" s="222">
        <f>IF(AZ197=3,G197,0)</f>
        <v>0</v>
      </c>
      <c r="BD197" s="222">
        <f>IF(AZ197=4,G197,0)</f>
        <v>0</v>
      </c>
      <c r="BE197" s="222">
        <f>IF(AZ197=5,G197,0)</f>
        <v>0</v>
      </c>
      <c r="CA197" s="249">
        <v>1</v>
      </c>
      <c r="CB197" s="249">
        <v>1</v>
      </c>
    </row>
    <row r="198" spans="1:80" x14ac:dyDescent="0.2">
      <c r="A198" s="258"/>
      <c r="B198" s="259"/>
      <c r="C198" s="337" t="s">
        <v>359</v>
      </c>
      <c r="D198" s="338"/>
      <c r="E198" s="338"/>
      <c r="F198" s="338"/>
      <c r="G198" s="339"/>
      <c r="I198" s="260"/>
      <c r="K198" s="260"/>
      <c r="L198" s="261" t="s">
        <v>359</v>
      </c>
      <c r="O198" s="249">
        <v>3</v>
      </c>
    </row>
    <row r="199" spans="1:80" x14ac:dyDescent="0.2">
      <c r="A199" s="258"/>
      <c r="B199" s="262"/>
      <c r="C199" s="345" t="s">
        <v>180</v>
      </c>
      <c r="D199" s="346"/>
      <c r="E199" s="263">
        <v>0</v>
      </c>
      <c r="F199" s="264"/>
      <c r="G199" s="265"/>
      <c r="H199" s="266"/>
      <c r="I199" s="260"/>
      <c r="J199" s="267"/>
      <c r="K199" s="260"/>
      <c r="M199" s="261" t="s">
        <v>180</v>
      </c>
      <c r="O199" s="249"/>
    </row>
    <row r="200" spans="1:80" x14ac:dyDescent="0.2">
      <c r="A200" s="258"/>
      <c r="B200" s="262"/>
      <c r="C200" s="345" t="s">
        <v>181</v>
      </c>
      <c r="D200" s="346"/>
      <c r="E200" s="263">
        <v>0</v>
      </c>
      <c r="F200" s="264"/>
      <c r="G200" s="265"/>
      <c r="H200" s="266"/>
      <c r="I200" s="260"/>
      <c r="J200" s="267"/>
      <c r="K200" s="260"/>
      <c r="M200" s="261" t="s">
        <v>181</v>
      </c>
      <c r="O200" s="249"/>
    </row>
    <row r="201" spans="1:80" x14ac:dyDescent="0.2">
      <c r="A201" s="258"/>
      <c r="B201" s="262"/>
      <c r="C201" s="345" t="s">
        <v>356</v>
      </c>
      <c r="D201" s="346"/>
      <c r="E201" s="263">
        <v>8</v>
      </c>
      <c r="F201" s="264"/>
      <c r="G201" s="265"/>
      <c r="H201" s="266"/>
      <c r="I201" s="260"/>
      <c r="J201" s="267"/>
      <c r="K201" s="260"/>
      <c r="M201" s="261">
        <v>8</v>
      </c>
      <c r="O201" s="249"/>
    </row>
    <row r="202" spans="1:80" ht="22.5" x14ac:dyDescent="0.2">
      <c r="A202" s="250">
        <v>48</v>
      </c>
      <c r="B202" s="251" t="s">
        <v>360</v>
      </c>
      <c r="C202" s="252" t="s">
        <v>361</v>
      </c>
      <c r="D202" s="253" t="s">
        <v>172</v>
      </c>
      <c r="E202" s="254">
        <v>8</v>
      </c>
      <c r="F202" s="254">
        <v>0</v>
      </c>
      <c r="G202" s="255">
        <f>E202*F202</f>
        <v>0</v>
      </c>
      <c r="H202" s="256">
        <v>0.15826000000000001</v>
      </c>
      <c r="I202" s="257">
        <f>E202*H202</f>
        <v>1.2660800000000001</v>
      </c>
      <c r="J202" s="256">
        <v>0</v>
      </c>
      <c r="K202" s="257">
        <f>E202*J202</f>
        <v>0</v>
      </c>
      <c r="O202" s="249">
        <v>2</v>
      </c>
      <c r="AA202" s="222">
        <v>1</v>
      </c>
      <c r="AB202" s="222">
        <v>0</v>
      </c>
      <c r="AC202" s="222">
        <v>0</v>
      </c>
      <c r="AZ202" s="222">
        <v>1</v>
      </c>
      <c r="BA202" s="222">
        <f>IF(AZ202=1,G202,0)</f>
        <v>0</v>
      </c>
      <c r="BB202" s="222">
        <f>IF(AZ202=2,G202,0)</f>
        <v>0</v>
      </c>
      <c r="BC202" s="222">
        <f>IF(AZ202=3,G202,0)</f>
        <v>0</v>
      </c>
      <c r="BD202" s="222">
        <f>IF(AZ202=4,G202,0)</f>
        <v>0</v>
      </c>
      <c r="BE202" s="222">
        <f>IF(AZ202=5,G202,0)</f>
        <v>0</v>
      </c>
      <c r="CA202" s="249">
        <v>1</v>
      </c>
      <c r="CB202" s="249">
        <v>0</v>
      </c>
    </row>
    <row r="203" spans="1:80" x14ac:dyDescent="0.2">
      <c r="A203" s="258"/>
      <c r="B203" s="259"/>
      <c r="C203" s="337" t="s">
        <v>362</v>
      </c>
      <c r="D203" s="338"/>
      <c r="E203" s="338"/>
      <c r="F203" s="338"/>
      <c r="G203" s="339"/>
      <c r="I203" s="260"/>
      <c r="K203" s="260"/>
      <c r="L203" s="261" t="s">
        <v>362</v>
      </c>
      <c r="O203" s="249">
        <v>3</v>
      </c>
    </row>
    <row r="204" spans="1:80" x14ac:dyDescent="0.2">
      <c r="A204" s="258"/>
      <c r="B204" s="262"/>
      <c r="C204" s="345" t="s">
        <v>180</v>
      </c>
      <c r="D204" s="346"/>
      <c r="E204" s="263">
        <v>0</v>
      </c>
      <c r="F204" s="264"/>
      <c r="G204" s="265"/>
      <c r="H204" s="266"/>
      <c r="I204" s="260"/>
      <c r="J204" s="267"/>
      <c r="K204" s="260"/>
      <c r="M204" s="261" t="s">
        <v>180</v>
      </c>
      <c r="O204" s="249"/>
    </row>
    <row r="205" spans="1:80" x14ac:dyDescent="0.2">
      <c r="A205" s="258"/>
      <c r="B205" s="262"/>
      <c r="C205" s="345" t="s">
        <v>181</v>
      </c>
      <c r="D205" s="346"/>
      <c r="E205" s="263">
        <v>0</v>
      </c>
      <c r="F205" s="264"/>
      <c r="G205" s="265"/>
      <c r="H205" s="266"/>
      <c r="I205" s="260"/>
      <c r="J205" s="267"/>
      <c r="K205" s="260"/>
      <c r="M205" s="261" t="s">
        <v>181</v>
      </c>
      <c r="O205" s="249"/>
    </row>
    <row r="206" spans="1:80" x14ac:dyDescent="0.2">
      <c r="A206" s="258"/>
      <c r="B206" s="262"/>
      <c r="C206" s="345" t="s">
        <v>356</v>
      </c>
      <c r="D206" s="346"/>
      <c r="E206" s="263">
        <v>8</v>
      </c>
      <c r="F206" s="264"/>
      <c r="G206" s="265"/>
      <c r="H206" s="266"/>
      <c r="I206" s="260"/>
      <c r="J206" s="267"/>
      <c r="K206" s="260"/>
      <c r="M206" s="261">
        <v>8</v>
      </c>
      <c r="O206" s="249"/>
    </row>
    <row r="207" spans="1:80" x14ac:dyDescent="0.2">
      <c r="A207" s="250">
        <v>49</v>
      </c>
      <c r="B207" s="251" t="s">
        <v>363</v>
      </c>
      <c r="C207" s="252" t="s">
        <v>364</v>
      </c>
      <c r="D207" s="253" t="s">
        <v>172</v>
      </c>
      <c r="E207" s="254">
        <v>8</v>
      </c>
      <c r="F207" s="254">
        <v>0</v>
      </c>
      <c r="G207" s="255">
        <f>E207*F207</f>
        <v>0</v>
      </c>
      <c r="H207" s="256">
        <v>0.25</v>
      </c>
      <c r="I207" s="257">
        <f>E207*H207</f>
        <v>2</v>
      </c>
      <c r="J207" s="256">
        <v>0</v>
      </c>
      <c r="K207" s="257">
        <f>E207*J207</f>
        <v>0</v>
      </c>
      <c r="O207" s="249">
        <v>2</v>
      </c>
      <c r="AA207" s="222">
        <v>1</v>
      </c>
      <c r="AB207" s="222">
        <v>1</v>
      </c>
      <c r="AC207" s="222">
        <v>1</v>
      </c>
      <c r="AZ207" s="222">
        <v>1</v>
      </c>
      <c r="BA207" s="222">
        <f>IF(AZ207=1,G207,0)</f>
        <v>0</v>
      </c>
      <c r="BB207" s="222">
        <f>IF(AZ207=2,G207,0)</f>
        <v>0</v>
      </c>
      <c r="BC207" s="222">
        <f>IF(AZ207=3,G207,0)</f>
        <v>0</v>
      </c>
      <c r="BD207" s="222">
        <f>IF(AZ207=4,G207,0)</f>
        <v>0</v>
      </c>
      <c r="BE207" s="222">
        <f>IF(AZ207=5,G207,0)</f>
        <v>0</v>
      </c>
      <c r="CA207" s="249">
        <v>1</v>
      </c>
      <c r="CB207" s="249">
        <v>1</v>
      </c>
    </row>
    <row r="208" spans="1:80" x14ac:dyDescent="0.2">
      <c r="A208" s="258"/>
      <c r="B208" s="259"/>
      <c r="C208" s="337" t="s">
        <v>365</v>
      </c>
      <c r="D208" s="338"/>
      <c r="E208" s="338"/>
      <c r="F208" s="338"/>
      <c r="G208" s="339"/>
      <c r="I208" s="260"/>
      <c r="K208" s="260"/>
      <c r="L208" s="261" t="s">
        <v>365</v>
      </c>
      <c r="O208" s="249">
        <v>3</v>
      </c>
    </row>
    <row r="209" spans="1:80" x14ac:dyDescent="0.2">
      <c r="A209" s="258"/>
      <c r="B209" s="259"/>
      <c r="C209" s="337"/>
      <c r="D209" s="338"/>
      <c r="E209" s="338"/>
      <c r="F209" s="338"/>
      <c r="G209" s="339"/>
      <c r="I209" s="260"/>
      <c r="K209" s="260"/>
      <c r="L209" s="261"/>
      <c r="O209" s="249">
        <v>3</v>
      </c>
    </row>
    <row r="210" spans="1:80" x14ac:dyDescent="0.2">
      <c r="A210" s="258"/>
      <c r="B210" s="262"/>
      <c r="C210" s="345" t="s">
        <v>366</v>
      </c>
      <c r="D210" s="346"/>
      <c r="E210" s="263">
        <v>0</v>
      </c>
      <c r="F210" s="264"/>
      <c r="G210" s="265"/>
      <c r="H210" s="266"/>
      <c r="I210" s="260"/>
      <c r="J210" s="267"/>
      <c r="K210" s="260"/>
      <c r="M210" s="261" t="s">
        <v>366</v>
      </c>
      <c r="O210" s="249"/>
    </row>
    <row r="211" spans="1:80" x14ac:dyDescent="0.2">
      <c r="A211" s="258"/>
      <c r="B211" s="262"/>
      <c r="C211" s="345" t="s">
        <v>185</v>
      </c>
      <c r="D211" s="346"/>
      <c r="E211" s="263">
        <v>8</v>
      </c>
      <c r="F211" s="264"/>
      <c r="G211" s="265"/>
      <c r="H211" s="266"/>
      <c r="I211" s="260"/>
      <c r="J211" s="267"/>
      <c r="K211" s="260"/>
      <c r="M211" s="261" t="s">
        <v>185</v>
      </c>
      <c r="O211" s="249"/>
    </row>
    <row r="212" spans="1:80" x14ac:dyDescent="0.2">
      <c r="A212" s="250">
        <v>50</v>
      </c>
      <c r="B212" s="251" t="s">
        <v>367</v>
      </c>
      <c r="C212" s="252" t="s">
        <v>368</v>
      </c>
      <c r="D212" s="253" t="s">
        <v>172</v>
      </c>
      <c r="E212" s="254">
        <v>8</v>
      </c>
      <c r="F212" s="254">
        <v>0</v>
      </c>
      <c r="G212" s="255">
        <f>E212*F212</f>
        <v>0</v>
      </c>
      <c r="H212" s="256">
        <v>0</v>
      </c>
      <c r="I212" s="257">
        <f>E212*H212</f>
        <v>0</v>
      </c>
      <c r="J212" s="256">
        <v>0</v>
      </c>
      <c r="K212" s="257">
        <f>E212*J212</f>
        <v>0</v>
      </c>
      <c r="O212" s="249">
        <v>2</v>
      </c>
      <c r="AA212" s="222">
        <v>1</v>
      </c>
      <c r="AB212" s="222">
        <v>0</v>
      </c>
      <c r="AC212" s="222">
        <v>0</v>
      </c>
      <c r="AZ212" s="222">
        <v>1</v>
      </c>
      <c r="BA212" s="222">
        <f>IF(AZ212=1,G212,0)</f>
        <v>0</v>
      </c>
      <c r="BB212" s="222">
        <f>IF(AZ212=2,G212,0)</f>
        <v>0</v>
      </c>
      <c r="BC212" s="222">
        <f>IF(AZ212=3,G212,0)</f>
        <v>0</v>
      </c>
      <c r="BD212" s="222">
        <f>IF(AZ212=4,G212,0)</f>
        <v>0</v>
      </c>
      <c r="BE212" s="222">
        <f>IF(AZ212=5,G212,0)</f>
        <v>0</v>
      </c>
      <c r="CA212" s="249">
        <v>1</v>
      </c>
      <c r="CB212" s="249">
        <v>0</v>
      </c>
    </row>
    <row r="213" spans="1:80" x14ac:dyDescent="0.2">
      <c r="A213" s="258"/>
      <c r="B213" s="259"/>
      <c r="C213" s="337" t="s">
        <v>369</v>
      </c>
      <c r="D213" s="338"/>
      <c r="E213" s="338"/>
      <c r="F213" s="338"/>
      <c r="G213" s="339"/>
      <c r="I213" s="260"/>
      <c r="K213" s="260"/>
      <c r="L213" s="261" t="s">
        <v>369</v>
      </c>
      <c r="O213" s="249">
        <v>3</v>
      </c>
    </row>
    <row r="214" spans="1:80" x14ac:dyDescent="0.2">
      <c r="A214" s="258"/>
      <c r="B214" s="262"/>
      <c r="C214" s="345" t="s">
        <v>180</v>
      </c>
      <c r="D214" s="346"/>
      <c r="E214" s="263">
        <v>0</v>
      </c>
      <c r="F214" s="264"/>
      <c r="G214" s="265"/>
      <c r="H214" s="266"/>
      <c r="I214" s="260"/>
      <c r="J214" s="267"/>
      <c r="K214" s="260"/>
      <c r="M214" s="261" t="s">
        <v>180</v>
      </c>
      <c r="O214" s="249"/>
    </row>
    <row r="215" spans="1:80" x14ac:dyDescent="0.2">
      <c r="A215" s="258"/>
      <c r="B215" s="262"/>
      <c r="C215" s="345" t="s">
        <v>181</v>
      </c>
      <c r="D215" s="346"/>
      <c r="E215" s="263">
        <v>0</v>
      </c>
      <c r="F215" s="264"/>
      <c r="G215" s="265"/>
      <c r="H215" s="266"/>
      <c r="I215" s="260"/>
      <c r="J215" s="267"/>
      <c r="K215" s="260"/>
      <c r="M215" s="261" t="s">
        <v>181</v>
      </c>
      <c r="O215" s="249"/>
    </row>
    <row r="216" spans="1:80" x14ac:dyDescent="0.2">
      <c r="A216" s="258"/>
      <c r="B216" s="262"/>
      <c r="C216" s="345" t="s">
        <v>356</v>
      </c>
      <c r="D216" s="346"/>
      <c r="E216" s="263">
        <v>8</v>
      </c>
      <c r="F216" s="264"/>
      <c r="G216" s="265"/>
      <c r="H216" s="266"/>
      <c r="I216" s="260"/>
      <c r="J216" s="267"/>
      <c r="K216" s="260"/>
      <c r="M216" s="261">
        <v>8</v>
      </c>
      <c r="O216" s="249"/>
    </row>
    <row r="217" spans="1:80" x14ac:dyDescent="0.2">
      <c r="A217" s="250">
        <v>51</v>
      </c>
      <c r="B217" s="251" t="s">
        <v>370</v>
      </c>
      <c r="C217" s="252" t="s">
        <v>371</v>
      </c>
      <c r="D217" s="253" t="s">
        <v>172</v>
      </c>
      <c r="E217" s="254">
        <v>16</v>
      </c>
      <c r="F217" s="254">
        <v>0</v>
      </c>
      <c r="G217" s="255">
        <f>E217*F217</f>
        <v>0</v>
      </c>
      <c r="H217" s="256">
        <v>7.1000000000000002E-4</v>
      </c>
      <c r="I217" s="257">
        <f>E217*H217</f>
        <v>1.136E-2</v>
      </c>
      <c r="J217" s="256">
        <v>0</v>
      </c>
      <c r="K217" s="257">
        <f>E217*J217</f>
        <v>0</v>
      </c>
      <c r="O217" s="249">
        <v>2</v>
      </c>
      <c r="AA217" s="222">
        <v>1</v>
      </c>
      <c r="AB217" s="222">
        <v>1</v>
      </c>
      <c r="AC217" s="222">
        <v>1</v>
      </c>
      <c r="AZ217" s="222">
        <v>1</v>
      </c>
      <c r="BA217" s="222">
        <f>IF(AZ217=1,G217,0)</f>
        <v>0</v>
      </c>
      <c r="BB217" s="222">
        <f>IF(AZ217=2,G217,0)</f>
        <v>0</v>
      </c>
      <c r="BC217" s="222">
        <f>IF(AZ217=3,G217,0)</f>
        <v>0</v>
      </c>
      <c r="BD217" s="222">
        <f>IF(AZ217=4,G217,0)</f>
        <v>0</v>
      </c>
      <c r="BE217" s="222">
        <f>IF(AZ217=5,G217,0)</f>
        <v>0</v>
      </c>
      <c r="CA217" s="249">
        <v>1</v>
      </c>
      <c r="CB217" s="249">
        <v>1</v>
      </c>
    </row>
    <row r="218" spans="1:80" x14ac:dyDescent="0.2">
      <c r="A218" s="258"/>
      <c r="B218" s="259"/>
      <c r="C218" s="337" t="s">
        <v>362</v>
      </c>
      <c r="D218" s="338"/>
      <c r="E218" s="338"/>
      <c r="F218" s="338"/>
      <c r="G218" s="339"/>
      <c r="I218" s="260"/>
      <c r="K218" s="260"/>
      <c r="L218" s="261" t="s">
        <v>362</v>
      </c>
      <c r="O218" s="249">
        <v>3</v>
      </c>
    </row>
    <row r="219" spans="1:80" x14ac:dyDescent="0.2">
      <c r="A219" s="258"/>
      <c r="B219" s="259"/>
      <c r="C219" s="337"/>
      <c r="D219" s="338"/>
      <c r="E219" s="338"/>
      <c r="F219" s="338"/>
      <c r="G219" s="339"/>
      <c r="I219" s="260"/>
      <c r="K219" s="260"/>
      <c r="L219" s="261"/>
      <c r="O219" s="249">
        <v>3</v>
      </c>
    </row>
    <row r="220" spans="1:80" x14ac:dyDescent="0.2">
      <c r="A220" s="258"/>
      <c r="B220" s="262"/>
      <c r="C220" s="345" t="s">
        <v>180</v>
      </c>
      <c r="D220" s="346"/>
      <c r="E220" s="263">
        <v>0</v>
      </c>
      <c r="F220" s="264"/>
      <c r="G220" s="265"/>
      <c r="H220" s="266"/>
      <c r="I220" s="260"/>
      <c r="J220" s="267"/>
      <c r="K220" s="260"/>
      <c r="M220" s="261" t="s">
        <v>180</v>
      </c>
      <c r="O220" s="249"/>
    </row>
    <row r="221" spans="1:80" x14ac:dyDescent="0.2">
      <c r="A221" s="258"/>
      <c r="B221" s="262"/>
      <c r="C221" s="345" t="s">
        <v>181</v>
      </c>
      <c r="D221" s="346"/>
      <c r="E221" s="263">
        <v>0</v>
      </c>
      <c r="F221" s="264"/>
      <c r="G221" s="265"/>
      <c r="H221" s="266"/>
      <c r="I221" s="260"/>
      <c r="J221" s="267"/>
      <c r="K221" s="260"/>
      <c r="M221" s="261" t="s">
        <v>181</v>
      </c>
      <c r="O221" s="249"/>
    </row>
    <row r="222" spans="1:80" x14ac:dyDescent="0.2">
      <c r="A222" s="258"/>
      <c r="B222" s="262"/>
      <c r="C222" s="345" t="s">
        <v>372</v>
      </c>
      <c r="D222" s="346"/>
      <c r="E222" s="263">
        <v>16</v>
      </c>
      <c r="F222" s="264"/>
      <c r="G222" s="265"/>
      <c r="H222" s="266"/>
      <c r="I222" s="260"/>
      <c r="J222" s="267"/>
      <c r="K222" s="260"/>
      <c r="M222" s="261" t="s">
        <v>372</v>
      </c>
      <c r="O222" s="249"/>
    </row>
    <row r="223" spans="1:80" ht="22.5" x14ac:dyDescent="0.2">
      <c r="A223" s="250">
        <v>52</v>
      </c>
      <c r="B223" s="251" t="s">
        <v>373</v>
      </c>
      <c r="C223" s="252" t="s">
        <v>374</v>
      </c>
      <c r="D223" s="253" t="s">
        <v>172</v>
      </c>
      <c r="E223" s="254">
        <v>8</v>
      </c>
      <c r="F223" s="254">
        <v>0</v>
      </c>
      <c r="G223" s="255">
        <f>E223*F223</f>
        <v>0</v>
      </c>
      <c r="H223" s="256">
        <v>0.10141</v>
      </c>
      <c r="I223" s="257">
        <f>E223*H223</f>
        <v>0.81128</v>
      </c>
      <c r="J223" s="256">
        <v>0</v>
      </c>
      <c r="K223" s="257">
        <f>E223*J223</f>
        <v>0</v>
      </c>
      <c r="O223" s="249">
        <v>2</v>
      </c>
      <c r="AA223" s="222">
        <v>1</v>
      </c>
      <c r="AB223" s="222">
        <v>0</v>
      </c>
      <c r="AC223" s="222">
        <v>0</v>
      </c>
      <c r="AZ223" s="222">
        <v>1</v>
      </c>
      <c r="BA223" s="222">
        <f>IF(AZ223=1,G223,0)</f>
        <v>0</v>
      </c>
      <c r="BB223" s="222">
        <f>IF(AZ223=2,G223,0)</f>
        <v>0</v>
      </c>
      <c r="BC223" s="222">
        <f>IF(AZ223=3,G223,0)</f>
        <v>0</v>
      </c>
      <c r="BD223" s="222">
        <f>IF(AZ223=4,G223,0)</f>
        <v>0</v>
      </c>
      <c r="BE223" s="222">
        <f>IF(AZ223=5,G223,0)</f>
        <v>0</v>
      </c>
      <c r="CA223" s="249">
        <v>1</v>
      </c>
      <c r="CB223" s="249">
        <v>0</v>
      </c>
    </row>
    <row r="224" spans="1:80" x14ac:dyDescent="0.2">
      <c r="A224" s="258"/>
      <c r="B224" s="259"/>
      <c r="C224" s="337" t="s">
        <v>362</v>
      </c>
      <c r="D224" s="338"/>
      <c r="E224" s="338"/>
      <c r="F224" s="338"/>
      <c r="G224" s="339"/>
      <c r="I224" s="260"/>
      <c r="K224" s="260"/>
      <c r="L224" s="261" t="s">
        <v>362</v>
      </c>
      <c r="O224" s="249">
        <v>3</v>
      </c>
    </row>
    <row r="225" spans="1:80" x14ac:dyDescent="0.2">
      <c r="A225" s="258"/>
      <c r="B225" s="262"/>
      <c r="C225" s="345" t="s">
        <v>180</v>
      </c>
      <c r="D225" s="346"/>
      <c r="E225" s="263">
        <v>0</v>
      </c>
      <c r="F225" s="264"/>
      <c r="G225" s="265"/>
      <c r="H225" s="266"/>
      <c r="I225" s="260"/>
      <c r="J225" s="267"/>
      <c r="K225" s="260"/>
      <c r="M225" s="261" t="s">
        <v>180</v>
      </c>
      <c r="O225" s="249"/>
    </row>
    <row r="226" spans="1:80" x14ac:dyDescent="0.2">
      <c r="A226" s="258"/>
      <c r="B226" s="262"/>
      <c r="C226" s="345" t="s">
        <v>181</v>
      </c>
      <c r="D226" s="346"/>
      <c r="E226" s="263">
        <v>0</v>
      </c>
      <c r="F226" s="264"/>
      <c r="G226" s="265"/>
      <c r="H226" s="266"/>
      <c r="I226" s="260"/>
      <c r="J226" s="267"/>
      <c r="K226" s="260"/>
      <c r="M226" s="261" t="s">
        <v>181</v>
      </c>
      <c r="O226" s="249"/>
    </row>
    <row r="227" spans="1:80" x14ac:dyDescent="0.2">
      <c r="A227" s="258"/>
      <c r="B227" s="262"/>
      <c r="C227" s="345" t="s">
        <v>356</v>
      </c>
      <c r="D227" s="346"/>
      <c r="E227" s="263">
        <v>8</v>
      </c>
      <c r="F227" s="264"/>
      <c r="G227" s="265"/>
      <c r="H227" s="266"/>
      <c r="I227" s="260"/>
      <c r="J227" s="267"/>
      <c r="K227" s="260"/>
      <c r="M227" s="261">
        <v>8</v>
      </c>
      <c r="O227" s="249"/>
    </row>
    <row r="228" spans="1:80" x14ac:dyDescent="0.2">
      <c r="A228" s="250">
        <v>53</v>
      </c>
      <c r="B228" s="251" t="s">
        <v>375</v>
      </c>
      <c r="C228" s="252" t="s">
        <v>376</v>
      </c>
      <c r="D228" s="253" t="s">
        <v>198</v>
      </c>
      <c r="E228" s="254">
        <v>8</v>
      </c>
      <c r="F228" s="254">
        <v>0</v>
      </c>
      <c r="G228" s="255">
        <f>E228*F228</f>
        <v>0</v>
      </c>
      <c r="H228" s="256">
        <v>2.2399999999999998E-3</v>
      </c>
      <c r="I228" s="257">
        <f>E228*H228</f>
        <v>1.7919999999999998E-2</v>
      </c>
      <c r="J228" s="256">
        <v>0</v>
      </c>
      <c r="K228" s="257">
        <f>E228*J228</f>
        <v>0</v>
      </c>
      <c r="O228" s="249">
        <v>2</v>
      </c>
      <c r="AA228" s="222">
        <v>1</v>
      </c>
      <c r="AB228" s="222">
        <v>1</v>
      </c>
      <c r="AC228" s="222">
        <v>1</v>
      </c>
      <c r="AZ228" s="222">
        <v>1</v>
      </c>
      <c r="BA228" s="222">
        <f>IF(AZ228=1,G228,0)</f>
        <v>0</v>
      </c>
      <c r="BB228" s="222">
        <f>IF(AZ228=2,G228,0)</f>
        <v>0</v>
      </c>
      <c r="BC228" s="222">
        <f>IF(AZ228=3,G228,0)</f>
        <v>0</v>
      </c>
      <c r="BD228" s="222">
        <f>IF(AZ228=4,G228,0)</f>
        <v>0</v>
      </c>
      <c r="BE228" s="222">
        <f>IF(AZ228=5,G228,0)</f>
        <v>0</v>
      </c>
      <c r="CA228" s="249">
        <v>1</v>
      </c>
      <c r="CB228" s="249">
        <v>1</v>
      </c>
    </row>
    <row r="229" spans="1:80" ht="22.5" x14ac:dyDescent="0.2">
      <c r="A229" s="258"/>
      <c r="B229" s="259"/>
      <c r="C229" s="337" t="s">
        <v>377</v>
      </c>
      <c r="D229" s="338"/>
      <c r="E229" s="338"/>
      <c r="F229" s="338"/>
      <c r="G229" s="339"/>
      <c r="I229" s="260"/>
      <c r="K229" s="260"/>
      <c r="L229" s="261" t="s">
        <v>377</v>
      </c>
      <c r="O229" s="249">
        <v>3</v>
      </c>
    </row>
    <row r="230" spans="1:80" x14ac:dyDescent="0.2">
      <c r="A230" s="258"/>
      <c r="B230" s="259"/>
      <c r="C230" s="337"/>
      <c r="D230" s="338"/>
      <c r="E230" s="338"/>
      <c r="F230" s="338"/>
      <c r="G230" s="339"/>
      <c r="I230" s="260"/>
      <c r="K230" s="260"/>
      <c r="L230" s="261"/>
      <c r="O230" s="249">
        <v>3</v>
      </c>
    </row>
    <row r="231" spans="1:80" x14ac:dyDescent="0.2">
      <c r="A231" s="258"/>
      <c r="B231" s="262"/>
      <c r="C231" s="345" t="s">
        <v>180</v>
      </c>
      <c r="D231" s="346"/>
      <c r="E231" s="263">
        <v>0</v>
      </c>
      <c r="F231" s="264"/>
      <c r="G231" s="265"/>
      <c r="H231" s="266"/>
      <c r="I231" s="260"/>
      <c r="J231" s="267"/>
      <c r="K231" s="260"/>
      <c r="M231" s="261" t="s">
        <v>180</v>
      </c>
      <c r="O231" s="249"/>
    </row>
    <row r="232" spans="1:80" x14ac:dyDescent="0.2">
      <c r="A232" s="258"/>
      <c r="B232" s="262"/>
      <c r="C232" s="345" t="s">
        <v>181</v>
      </c>
      <c r="D232" s="346"/>
      <c r="E232" s="263">
        <v>0</v>
      </c>
      <c r="F232" s="264"/>
      <c r="G232" s="265"/>
      <c r="H232" s="266"/>
      <c r="I232" s="260"/>
      <c r="J232" s="267"/>
      <c r="K232" s="260"/>
      <c r="M232" s="261" t="s">
        <v>181</v>
      </c>
      <c r="O232" s="249"/>
    </row>
    <row r="233" spans="1:80" x14ac:dyDescent="0.2">
      <c r="A233" s="258"/>
      <c r="B233" s="262"/>
      <c r="C233" s="345" t="s">
        <v>378</v>
      </c>
      <c r="D233" s="346"/>
      <c r="E233" s="263">
        <v>8</v>
      </c>
      <c r="F233" s="264"/>
      <c r="G233" s="265"/>
      <c r="H233" s="266"/>
      <c r="I233" s="260"/>
      <c r="J233" s="267"/>
      <c r="K233" s="260"/>
      <c r="M233" s="261" t="s">
        <v>378</v>
      </c>
      <c r="O233" s="249"/>
    </row>
    <row r="234" spans="1:80" x14ac:dyDescent="0.2">
      <c r="A234" s="250">
        <v>54</v>
      </c>
      <c r="B234" s="251" t="s">
        <v>379</v>
      </c>
      <c r="C234" s="252" t="s">
        <v>380</v>
      </c>
      <c r="D234" s="253" t="s">
        <v>172</v>
      </c>
      <c r="E234" s="254">
        <v>9.1999999999999993</v>
      </c>
      <c r="F234" s="254">
        <v>0</v>
      </c>
      <c r="G234" s="255">
        <f>E234*F234</f>
        <v>0</v>
      </c>
      <c r="H234" s="256">
        <v>2.7999999999999998E-4</v>
      </c>
      <c r="I234" s="257">
        <f>E234*H234</f>
        <v>2.5759999999999997E-3</v>
      </c>
      <c r="J234" s="256"/>
      <c r="K234" s="257">
        <f>E234*J234</f>
        <v>0</v>
      </c>
      <c r="O234" s="249">
        <v>2</v>
      </c>
      <c r="AA234" s="222">
        <v>3</v>
      </c>
      <c r="AB234" s="222">
        <v>1</v>
      </c>
      <c r="AC234" s="222" t="s">
        <v>379</v>
      </c>
      <c r="AZ234" s="222">
        <v>1</v>
      </c>
      <c r="BA234" s="222">
        <f>IF(AZ234=1,G234,0)</f>
        <v>0</v>
      </c>
      <c r="BB234" s="222">
        <f>IF(AZ234=2,G234,0)</f>
        <v>0</v>
      </c>
      <c r="BC234" s="222">
        <f>IF(AZ234=3,G234,0)</f>
        <v>0</v>
      </c>
      <c r="BD234" s="222">
        <f>IF(AZ234=4,G234,0)</f>
        <v>0</v>
      </c>
      <c r="BE234" s="222">
        <f>IF(AZ234=5,G234,0)</f>
        <v>0</v>
      </c>
      <c r="CA234" s="249">
        <v>3</v>
      </c>
      <c r="CB234" s="249">
        <v>1</v>
      </c>
    </row>
    <row r="235" spans="1:80" ht="22.5" x14ac:dyDescent="0.2">
      <c r="A235" s="258"/>
      <c r="B235" s="259"/>
      <c r="C235" s="337" t="s">
        <v>381</v>
      </c>
      <c r="D235" s="338"/>
      <c r="E235" s="338"/>
      <c r="F235" s="338"/>
      <c r="G235" s="339"/>
      <c r="I235" s="260"/>
      <c r="K235" s="260"/>
      <c r="L235" s="261" t="s">
        <v>381</v>
      </c>
      <c r="O235" s="249">
        <v>3</v>
      </c>
    </row>
    <row r="236" spans="1:80" x14ac:dyDescent="0.2">
      <c r="A236" s="258"/>
      <c r="B236" s="262"/>
      <c r="C236" s="345" t="s">
        <v>180</v>
      </c>
      <c r="D236" s="346"/>
      <c r="E236" s="263">
        <v>0</v>
      </c>
      <c r="F236" s="264"/>
      <c r="G236" s="265"/>
      <c r="H236" s="266"/>
      <c r="I236" s="260"/>
      <c r="J236" s="267"/>
      <c r="K236" s="260"/>
      <c r="M236" s="261" t="s">
        <v>180</v>
      </c>
      <c r="O236" s="249"/>
    </row>
    <row r="237" spans="1:80" x14ac:dyDescent="0.2">
      <c r="A237" s="258"/>
      <c r="B237" s="262"/>
      <c r="C237" s="345" t="s">
        <v>181</v>
      </c>
      <c r="D237" s="346"/>
      <c r="E237" s="263">
        <v>0</v>
      </c>
      <c r="F237" s="264"/>
      <c r="G237" s="265"/>
      <c r="H237" s="266"/>
      <c r="I237" s="260"/>
      <c r="J237" s="267"/>
      <c r="K237" s="260"/>
      <c r="M237" s="261" t="s">
        <v>181</v>
      </c>
      <c r="O237" s="249"/>
    </row>
    <row r="238" spans="1:80" x14ac:dyDescent="0.2">
      <c r="A238" s="258"/>
      <c r="B238" s="262"/>
      <c r="C238" s="345" t="s">
        <v>382</v>
      </c>
      <c r="D238" s="346"/>
      <c r="E238" s="263">
        <v>9.1999999999999993</v>
      </c>
      <c r="F238" s="264"/>
      <c r="G238" s="265"/>
      <c r="H238" s="266"/>
      <c r="I238" s="260"/>
      <c r="J238" s="267"/>
      <c r="K238" s="260"/>
      <c r="M238" s="261" t="s">
        <v>382</v>
      </c>
      <c r="O238" s="249"/>
    </row>
    <row r="239" spans="1:80" x14ac:dyDescent="0.2">
      <c r="A239" s="268"/>
      <c r="B239" s="269" t="s">
        <v>89</v>
      </c>
      <c r="C239" s="270" t="s">
        <v>350</v>
      </c>
      <c r="D239" s="271"/>
      <c r="E239" s="272"/>
      <c r="F239" s="273"/>
      <c r="G239" s="274">
        <f>SUM(G187:G238)</f>
        <v>0</v>
      </c>
      <c r="H239" s="275"/>
      <c r="I239" s="276">
        <f>SUM(I187:I238)</f>
        <v>11.608715999999999</v>
      </c>
      <c r="J239" s="275"/>
      <c r="K239" s="276">
        <f>SUM(K187:K238)</f>
        <v>0</v>
      </c>
      <c r="O239" s="249">
        <v>4</v>
      </c>
      <c r="BA239" s="277">
        <f>SUM(BA187:BA238)</f>
        <v>0</v>
      </c>
      <c r="BB239" s="277">
        <f>SUM(BB187:BB238)</f>
        <v>0</v>
      </c>
      <c r="BC239" s="277">
        <f>SUM(BC187:BC238)</f>
        <v>0</v>
      </c>
      <c r="BD239" s="277">
        <f>SUM(BD187:BD238)</f>
        <v>0</v>
      </c>
      <c r="BE239" s="277">
        <f>SUM(BE187:BE238)</f>
        <v>0</v>
      </c>
    </row>
    <row r="240" spans="1:80" x14ac:dyDescent="0.2">
      <c r="A240" s="239" t="s">
        <v>85</v>
      </c>
      <c r="B240" s="240" t="s">
        <v>356</v>
      </c>
      <c r="C240" s="241" t="s">
        <v>383</v>
      </c>
      <c r="D240" s="242"/>
      <c r="E240" s="243"/>
      <c r="F240" s="243"/>
      <c r="G240" s="244"/>
      <c r="H240" s="245"/>
      <c r="I240" s="246"/>
      <c r="J240" s="247"/>
      <c r="K240" s="248"/>
      <c r="O240" s="249">
        <v>1</v>
      </c>
    </row>
    <row r="241" spans="1:80" x14ac:dyDescent="0.2">
      <c r="A241" s="250">
        <v>55</v>
      </c>
      <c r="B241" s="251" t="s">
        <v>385</v>
      </c>
      <c r="C241" s="252" t="s">
        <v>386</v>
      </c>
      <c r="D241" s="253" t="s">
        <v>319</v>
      </c>
      <c r="E241" s="254">
        <v>6</v>
      </c>
      <c r="F241" s="254">
        <v>0</v>
      </c>
      <c r="G241" s="255">
        <f>E241*F241</f>
        <v>0</v>
      </c>
      <c r="H241" s="256">
        <v>2.2000000000000001E-4</v>
      </c>
      <c r="I241" s="257">
        <f>E241*H241</f>
        <v>1.32E-3</v>
      </c>
      <c r="J241" s="256">
        <v>0</v>
      </c>
      <c r="K241" s="257">
        <f>E241*J241</f>
        <v>0</v>
      </c>
      <c r="O241" s="249">
        <v>2</v>
      </c>
      <c r="AA241" s="222">
        <v>1</v>
      </c>
      <c r="AB241" s="222">
        <v>0</v>
      </c>
      <c r="AC241" s="222">
        <v>0</v>
      </c>
      <c r="AZ241" s="222">
        <v>1</v>
      </c>
      <c r="BA241" s="222">
        <f>IF(AZ241=1,G241,0)</f>
        <v>0</v>
      </c>
      <c r="BB241" s="222">
        <f>IF(AZ241=2,G241,0)</f>
        <v>0</v>
      </c>
      <c r="BC241" s="222">
        <f>IF(AZ241=3,G241,0)</f>
        <v>0</v>
      </c>
      <c r="BD241" s="222">
        <f>IF(AZ241=4,G241,0)</f>
        <v>0</v>
      </c>
      <c r="BE241" s="222">
        <f>IF(AZ241=5,G241,0)</f>
        <v>0</v>
      </c>
      <c r="CA241" s="249">
        <v>1</v>
      </c>
      <c r="CB241" s="249">
        <v>0</v>
      </c>
    </row>
    <row r="242" spans="1:80" x14ac:dyDescent="0.2">
      <c r="A242" s="258"/>
      <c r="B242" s="262"/>
      <c r="C242" s="345" t="s">
        <v>340</v>
      </c>
      <c r="D242" s="346"/>
      <c r="E242" s="263">
        <v>0</v>
      </c>
      <c r="F242" s="264"/>
      <c r="G242" s="265"/>
      <c r="H242" s="266"/>
      <c r="I242" s="260"/>
      <c r="J242" s="267"/>
      <c r="K242" s="260"/>
      <c r="M242" s="261" t="s">
        <v>340</v>
      </c>
      <c r="O242" s="249"/>
    </row>
    <row r="243" spans="1:80" x14ac:dyDescent="0.2">
      <c r="A243" s="258"/>
      <c r="B243" s="262"/>
      <c r="C243" s="345" t="s">
        <v>387</v>
      </c>
      <c r="D243" s="346"/>
      <c r="E243" s="263">
        <v>0</v>
      </c>
      <c r="F243" s="264"/>
      <c r="G243" s="265"/>
      <c r="H243" s="266"/>
      <c r="I243" s="260"/>
      <c r="J243" s="267"/>
      <c r="K243" s="260"/>
      <c r="M243" s="261" t="s">
        <v>387</v>
      </c>
      <c r="O243" s="249"/>
    </row>
    <row r="244" spans="1:80" x14ac:dyDescent="0.2">
      <c r="A244" s="258"/>
      <c r="B244" s="262"/>
      <c r="C244" s="345" t="s">
        <v>388</v>
      </c>
      <c r="D244" s="346"/>
      <c r="E244" s="263">
        <v>2</v>
      </c>
      <c r="F244" s="264"/>
      <c r="G244" s="265"/>
      <c r="H244" s="266"/>
      <c r="I244" s="260"/>
      <c r="J244" s="267"/>
      <c r="K244" s="260"/>
      <c r="M244" s="261" t="s">
        <v>388</v>
      </c>
      <c r="O244" s="249"/>
    </row>
    <row r="245" spans="1:80" x14ac:dyDescent="0.2">
      <c r="A245" s="258"/>
      <c r="B245" s="262"/>
      <c r="C245" s="345" t="s">
        <v>389</v>
      </c>
      <c r="D245" s="346"/>
      <c r="E245" s="263">
        <v>1</v>
      </c>
      <c r="F245" s="264"/>
      <c r="G245" s="265"/>
      <c r="H245" s="266"/>
      <c r="I245" s="260"/>
      <c r="J245" s="267"/>
      <c r="K245" s="260"/>
      <c r="M245" s="261" t="s">
        <v>389</v>
      </c>
      <c r="O245" s="249"/>
    </row>
    <row r="246" spans="1:80" x14ac:dyDescent="0.2">
      <c r="A246" s="258"/>
      <c r="B246" s="262"/>
      <c r="C246" s="345" t="s">
        <v>390</v>
      </c>
      <c r="D246" s="346"/>
      <c r="E246" s="263">
        <v>1</v>
      </c>
      <c r="F246" s="264"/>
      <c r="G246" s="265"/>
      <c r="H246" s="266"/>
      <c r="I246" s="260"/>
      <c r="J246" s="267"/>
      <c r="K246" s="260"/>
      <c r="M246" s="261" t="s">
        <v>390</v>
      </c>
      <c r="O246" s="249"/>
    </row>
    <row r="247" spans="1:80" x14ac:dyDescent="0.2">
      <c r="A247" s="258"/>
      <c r="B247" s="262"/>
      <c r="C247" s="345" t="s">
        <v>391</v>
      </c>
      <c r="D247" s="346"/>
      <c r="E247" s="263">
        <v>2</v>
      </c>
      <c r="F247" s="264"/>
      <c r="G247" s="265"/>
      <c r="H247" s="266"/>
      <c r="I247" s="260"/>
      <c r="J247" s="267"/>
      <c r="K247" s="260"/>
      <c r="M247" s="261" t="s">
        <v>391</v>
      </c>
      <c r="O247" s="249"/>
    </row>
    <row r="248" spans="1:80" x14ac:dyDescent="0.2">
      <c r="A248" s="250">
        <v>56</v>
      </c>
      <c r="B248" s="251" t="s">
        <v>392</v>
      </c>
      <c r="C248" s="252" t="s">
        <v>393</v>
      </c>
      <c r="D248" s="253" t="s">
        <v>319</v>
      </c>
      <c r="E248" s="254">
        <v>1</v>
      </c>
      <c r="F248" s="254">
        <v>0</v>
      </c>
      <c r="G248" s="255">
        <f>E248*F248</f>
        <v>0</v>
      </c>
      <c r="H248" s="256">
        <v>3.2000000000000003E-4</v>
      </c>
      <c r="I248" s="257">
        <f>E248*H248</f>
        <v>3.2000000000000003E-4</v>
      </c>
      <c r="J248" s="256">
        <v>0</v>
      </c>
      <c r="K248" s="257">
        <f>E248*J248</f>
        <v>0</v>
      </c>
      <c r="O248" s="249">
        <v>2</v>
      </c>
      <c r="AA248" s="222">
        <v>1</v>
      </c>
      <c r="AB248" s="222">
        <v>1</v>
      </c>
      <c r="AC248" s="222">
        <v>1</v>
      </c>
      <c r="AZ248" s="222">
        <v>1</v>
      </c>
      <c r="BA248" s="222">
        <f>IF(AZ248=1,G248,0)</f>
        <v>0</v>
      </c>
      <c r="BB248" s="222">
        <f>IF(AZ248=2,G248,0)</f>
        <v>0</v>
      </c>
      <c r="BC248" s="222">
        <f>IF(AZ248=3,G248,0)</f>
        <v>0</v>
      </c>
      <c r="BD248" s="222">
        <f>IF(AZ248=4,G248,0)</f>
        <v>0</v>
      </c>
      <c r="BE248" s="222">
        <f>IF(AZ248=5,G248,0)</f>
        <v>0</v>
      </c>
      <c r="CA248" s="249">
        <v>1</v>
      </c>
      <c r="CB248" s="249">
        <v>1</v>
      </c>
    </row>
    <row r="249" spans="1:80" x14ac:dyDescent="0.2">
      <c r="A249" s="258"/>
      <c r="B249" s="262"/>
      <c r="C249" s="345" t="s">
        <v>340</v>
      </c>
      <c r="D249" s="346"/>
      <c r="E249" s="263">
        <v>0</v>
      </c>
      <c r="F249" s="264"/>
      <c r="G249" s="265"/>
      <c r="H249" s="266"/>
      <c r="I249" s="260"/>
      <c r="J249" s="267"/>
      <c r="K249" s="260"/>
      <c r="M249" s="261" t="s">
        <v>340</v>
      </c>
      <c r="O249" s="249"/>
    </row>
    <row r="250" spans="1:80" x14ac:dyDescent="0.2">
      <c r="A250" s="258"/>
      <c r="B250" s="262"/>
      <c r="C250" s="345" t="s">
        <v>387</v>
      </c>
      <c r="D250" s="346"/>
      <c r="E250" s="263">
        <v>0</v>
      </c>
      <c r="F250" s="264"/>
      <c r="G250" s="265"/>
      <c r="H250" s="266"/>
      <c r="I250" s="260"/>
      <c r="J250" s="267"/>
      <c r="K250" s="260"/>
      <c r="M250" s="261" t="s">
        <v>387</v>
      </c>
      <c r="O250" s="249"/>
    </row>
    <row r="251" spans="1:80" x14ac:dyDescent="0.2">
      <c r="A251" s="258"/>
      <c r="B251" s="262"/>
      <c r="C251" s="345" t="s">
        <v>394</v>
      </c>
      <c r="D251" s="346"/>
      <c r="E251" s="263">
        <v>1</v>
      </c>
      <c r="F251" s="264"/>
      <c r="G251" s="265"/>
      <c r="H251" s="266"/>
      <c r="I251" s="260"/>
      <c r="J251" s="267"/>
      <c r="K251" s="260"/>
      <c r="M251" s="261" t="s">
        <v>394</v>
      </c>
      <c r="O251" s="249"/>
    </row>
    <row r="252" spans="1:80" x14ac:dyDescent="0.2">
      <c r="A252" s="250">
        <v>57</v>
      </c>
      <c r="B252" s="251" t="s">
        <v>395</v>
      </c>
      <c r="C252" s="252" t="s">
        <v>396</v>
      </c>
      <c r="D252" s="253" t="s">
        <v>198</v>
      </c>
      <c r="E252" s="254">
        <v>134</v>
      </c>
      <c r="F252" s="254">
        <v>0</v>
      </c>
      <c r="G252" s="255">
        <f>E252*F252</f>
        <v>0</v>
      </c>
      <c r="H252" s="256">
        <v>0</v>
      </c>
      <c r="I252" s="257">
        <f>E252*H252</f>
        <v>0</v>
      </c>
      <c r="J252" s="256">
        <v>0</v>
      </c>
      <c r="K252" s="257">
        <f>E252*J252</f>
        <v>0</v>
      </c>
      <c r="O252" s="249">
        <v>2</v>
      </c>
      <c r="AA252" s="222">
        <v>1</v>
      </c>
      <c r="AB252" s="222">
        <v>1</v>
      </c>
      <c r="AC252" s="222">
        <v>1</v>
      </c>
      <c r="AZ252" s="222">
        <v>1</v>
      </c>
      <c r="BA252" s="222">
        <f>IF(AZ252=1,G252,0)</f>
        <v>0</v>
      </c>
      <c r="BB252" s="222">
        <f>IF(AZ252=2,G252,0)</f>
        <v>0</v>
      </c>
      <c r="BC252" s="222">
        <f>IF(AZ252=3,G252,0)</f>
        <v>0</v>
      </c>
      <c r="BD252" s="222">
        <f>IF(AZ252=4,G252,0)</f>
        <v>0</v>
      </c>
      <c r="BE252" s="222">
        <f>IF(AZ252=5,G252,0)</f>
        <v>0</v>
      </c>
      <c r="CA252" s="249">
        <v>1</v>
      </c>
      <c r="CB252" s="249">
        <v>1</v>
      </c>
    </row>
    <row r="253" spans="1:80" x14ac:dyDescent="0.2">
      <c r="A253" s="258"/>
      <c r="B253" s="262"/>
      <c r="C253" s="345" t="s">
        <v>397</v>
      </c>
      <c r="D253" s="346"/>
      <c r="E253" s="263">
        <v>0</v>
      </c>
      <c r="F253" s="264"/>
      <c r="G253" s="265"/>
      <c r="H253" s="266"/>
      <c r="I253" s="260"/>
      <c r="J253" s="267"/>
      <c r="K253" s="260"/>
      <c r="M253" s="261" t="s">
        <v>397</v>
      </c>
      <c r="O253" s="249"/>
    </row>
    <row r="254" spans="1:80" ht="22.5" x14ac:dyDescent="0.2">
      <c r="A254" s="258"/>
      <c r="B254" s="262"/>
      <c r="C254" s="345" t="s">
        <v>398</v>
      </c>
      <c r="D254" s="346"/>
      <c r="E254" s="263">
        <v>0</v>
      </c>
      <c r="F254" s="264"/>
      <c r="G254" s="265"/>
      <c r="H254" s="266"/>
      <c r="I254" s="260"/>
      <c r="J254" s="267"/>
      <c r="K254" s="260"/>
      <c r="M254" s="261" t="s">
        <v>398</v>
      </c>
      <c r="O254" s="249"/>
    </row>
    <row r="255" spans="1:80" x14ac:dyDescent="0.2">
      <c r="A255" s="258"/>
      <c r="B255" s="262"/>
      <c r="C255" s="345" t="s">
        <v>316</v>
      </c>
      <c r="D255" s="346"/>
      <c r="E255" s="263">
        <v>134</v>
      </c>
      <c r="F255" s="264"/>
      <c r="G255" s="265"/>
      <c r="H255" s="266"/>
      <c r="I255" s="260"/>
      <c r="J255" s="267"/>
      <c r="K255" s="260"/>
      <c r="M255" s="261">
        <v>134</v>
      </c>
      <c r="O255" s="249"/>
    </row>
    <row r="256" spans="1:80" x14ac:dyDescent="0.2">
      <c r="A256" s="250">
        <v>58</v>
      </c>
      <c r="B256" s="251" t="s">
        <v>399</v>
      </c>
      <c r="C256" s="252" t="s">
        <v>400</v>
      </c>
      <c r="D256" s="253" t="s">
        <v>319</v>
      </c>
      <c r="E256" s="254">
        <v>6</v>
      </c>
      <c r="F256" s="254">
        <v>0</v>
      </c>
      <c r="G256" s="255">
        <f>E256*F256</f>
        <v>0</v>
      </c>
      <c r="H256" s="256">
        <v>0</v>
      </c>
      <c r="I256" s="257">
        <f>E256*H256</f>
        <v>0</v>
      </c>
      <c r="J256" s="256">
        <v>0</v>
      </c>
      <c r="K256" s="257">
        <f>E256*J256</f>
        <v>0</v>
      </c>
      <c r="O256" s="249">
        <v>2</v>
      </c>
      <c r="AA256" s="222">
        <v>1</v>
      </c>
      <c r="AB256" s="222">
        <v>1</v>
      </c>
      <c r="AC256" s="222">
        <v>1</v>
      </c>
      <c r="AZ256" s="222">
        <v>1</v>
      </c>
      <c r="BA256" s="222">
        <f>IF(AZ256=1,G256,0)</f>
        <v>0</v>
      </c>
      <c r="BB256" s="222">
        <f>IF(AZ256=2,G256,0)</f>
        <v>0</v>
      </c>
      <c r="BC256" s="222">
        <f>IF(AZ256=3,G256,0)</f>
        <v>0</v>
      </c>
      <c r="BD256" s="222">
        <f>IF(AZ256=4,G256,0)</f>
        <v>0</v>
      </c>
      <c r="BE256" s="222">
        <f>IF(AZ256=5,G256,0)</f>
        <v>0</v>
      </c>
      <c r="CA256" s="249">
        <v>1</v>
      </c>
      <c r="CB256" s="249">
        <v>1</v>
      </c>
    </row>
    <row r="257" spans="1:80" x14ac:dyDescent="0.2">
      <c r="A257" s="258"/>
      <c r="B257" s="262"/>
      <c r="C257" s="345" t="s">
        <v>397</v>
      </c>
      <c r="D257" s="346"/>
      <c r="E257" s="263">
        <v>0</v>
      </c>
      <c r="F257" s="264"/>
      <c r="G257" s="265"/>
      <c r="H257" s="266"/>
      <c r="I257" s="260"/>
      <c r="J257" s="267"/>
      <c r="K257" s="260"/>
      <c r="M257" s="261" t="s">
        <v>397</v>
      </c>
      <c r="O257" s="249"/>
    </row>
    <row r="258" spans="1:80" ht="22.5" x14ac:dyDescent="0.2">
      <c r="A258" s="258"/>
      <c r="B258" s="262"/>
      <c r="C258" s="345" t="s">
        <v>398</v>
      </c>
      <c r="D258" s="346"/>
      <c r="E258" s="263">
        <v>0</v>
      </c>
      <c r="F258" s="264"/>
      <c r="G258" s="265"/>
      <c r="H258" s="266"/>
      <c r="I258" s="260"/>
      <c r="J258" s="267"/>
      <c r="K258" s="260"/>
      <c r="M258" s="261" t="s">
        <v>398</v>
      </c>
      <c r="O258" s="249"/>
    </row>
    <row r="259" spans="1:80" x14ac:dyDescent="0.2">
      <c r="A259" s="258"/>
      <c r="B259" s="262"/>
      <c r="C259" s="345" t="s">
        <v>401</v>
      </c>
      <c r="D259" s="346"/>
      <c r="E259" s="263">
        <v>6</v>
      </c>
      <c r="F259" s="264"/>
      <c r="G259" s="265"/>
      <c r="H259" s="266"/>
      <c r="I259" s="260"/>
      <c r="J259" s="267"/>
      <c r="K259" s="260"/>
      <c r="M259" s="261" t="s">
        <v>401</v>
      </c>
      <c r="O259" s="249"/>
    </row>
    <row r="260" spans="1:80" x14ac:dyDescent="0.2">
      <c r="A260" s="250">
        <v>59</v>
      </c>
      <c r="B260" s="251" t="s">
        <v>402</v>
      </c>
      <c r="C260" s="252" t="s">
        <v>403</v>
      </c>
      <c r="D260" s="253" t="s">
        <v>319</v>
      </c>
      <c r="E260" s="254">
        <v>6</v>
      </c>
      <c r="F260" s="254">
        <v>0</v>
      </c>
      <c r="G260" s="255">
        <f>E260*F260</f>
        <v>0</v>
      </c>
      <c r="H260" s="256">
        <v>0</v>
      </c>
      <c r="I260" s="257">
        <f>E260*H260</f>
        <v>0</v>
      </c>
      <c r="J260" s="256">
        <v>0</v>
      </c>
      <c r="K260" s="257">
        <f>E260*J260</f>
        <v>0</v>
      </c>
      <c r="O260" s="249">
        <v>2</v>
      </c>
      <c r="AA260" s="222">
        <v>1</v>
      </c>
      <c r="AB260" s="222">
        <v>1</v>
      </c>
      <c r="AC260" s="222">
        <v>1</v>
      </c>
      <c r="AZ260" s="222">
        <v>1</v>
      </c>
      <c r="BA260" s="222">
        <f>IF(AZ260=1,G260,0)</f>
        <v>0</v>
      </c>
      <c r="BB260" s="222">
        <f>IF(AZ260=2,G260,0)</f>
        <v>0</v>
      </c>
      <c r="BC260" s="222">
        <f>IF(AZ260=3,G260,0)</f>
        <v>0</v>
      </c>
      <c r="BD260" s="222">
        <f>IF(AZ260=4,G260,0)</f>
        <v>0</v>
      </c>
      <c r="BE260" s="222">
        <f>IF(AZ260=5,G260,0)</f>
        <v>0</v>
      </c>
      <c r="CA260" s="249">
        <v>1</v>
      </c>
      <c r="CB260" s="249">
        <v>1</v>
      </c>
    </row>
    <row r="261" spans="1:80" x14ac:dyDescent="0.2">
      <c r="A261" s="258"/>
      <c r="B261" s="262"/>
      <c r="C261" s="345" t="s">
        <v>397</v>
      </c>
      <c r="D261" s="346"/>
      <c r="E261" s="263">
        <v>0</v>
      </c>
      <c r="F261" s="264"/>
      <c r="G261" s="265"/>
      <c r="H261" s="266"/>
      <c r="I261" s="260"/>
      <c r="J261" s="267"/>
      <c r="K261" s="260"/>
      <c r="M261" s="261" t="s">
        <v>397</v>
      </c>
      <c r="O261" s="249"/>
    </row>
    <row r="262" spans="1:80" ht="22.5" x14ac:dyDescent="0.2">
      <c r="A262" s="258"/>
      <c r="B262" s="262"/>
      <c r="C262" s="345" t="s">
        <v>398</v>
      </c>
      <c r="D262" s="346"/>
      <c r="E262" s="263">
        <v>0</v>
      </c>
      <c r="F262" s="264"/>
      <c r="G262" s="265"/>
      <c r="H262" s="266"/>
      <c r="I262" s="260"/>
      <c r="J262" s="267"/>
      <c r="K262" s="260"/>
      <c r="M262" s="261" t="s">
        <v>398</v>
      </c>
      <c r="O262" s="249"/>
    </row>
    <row r="263" spans="1:80" x14ac:dyDescent="0.2">
      <c r="A263" s="258"/>
      <c r="B263" s="262"/>
      <c r="C263" s="345" t="s">
        <v>401</v>
      </c>
      <c r="D263" s="346"/>
      <c r="E263" s="263">
        <v>6</v>
      </c>
      <c r="F263" s="264"/>
      <c r="G263" s="265"/>
      <c r="H263" s="266"/>
      <c r="I263" s="260"/>
      <c r="J263" s="267"/>
      <c r="K263" s="260"/>
      <c r="M263" s="261" t="s">
        <v>401</v>
      </c>
      <c r="O263" s="249"/>
    </row>
    <row r="264" spans="1:80" x14ac:dyDescent="0.2">
      <c r="A264" s="250">
        <v>60</v>
      </c>
      <c r="B264" s="251" t="s">
        <v>404</v>
      </c>
      <c r="C264" s="252" t="s">
        <v>405</v>
      </c>
      <c r="D264" s="253" t="s">
        <v>319</v>
      </c>
      <c r="E264" s="254">
        <v>28</v>
      </c>
      <c r="F264" s="254">
        <v>0</v>
      </c>
      <c r="G264" s="255">
        <f>E264*F264</f>
        <v>0</v>
      </c>
      <c r="H264" s="256">
        <v>0</v>
      </c>
      <c r="I264" s="257">
        <f>E264*H264</f>
        <v>0</v>
      </c>
      <c r="J264" s="256">
        <v>0</v>
      </c>
      <c r="K264" s="257">
        <f>E264*J264</f>
        <v>0</v>
      </c>
      <c r="O264" s="249">
        <v>2</v>
      </c>
      <c r="AA264" s="222">
        <v>1</v>
      </c>
      <c r="AB264" s="222">
        <v>1</v>
      </c>
      <c r="AC264" s="222">
        <v>1</v>
      </c>
      <c r="AZ264" s="222">
        <v>1</v>
      </c>
      <c r="BA264" s="222">
        <f>IF(AZ264=1,G264,0)</f>
        <v>0</v>
      </c>
      <c r="BB264" s="222">
        <f>IF(AZ264=2,G264,0)</f>
        <v>0</v>
      </c>
      <c r="BC264" s="222">
        <f>IF(AZ264=3,G264,0)</f>
        <v>0</v>
      </c>
      <c r="BD264" s="222">
        <f>IF(AZ264=4,G264,0)</f>
        <v>0</v>
      </c>
      <c r="BE264" s="222">
        <f>IF(AZ264=5,G264,0)</f>
        <v>0</v>
      </c>
      <c r="CA264" s="249">
        <v>1</v>
      </c>
      <c r="CB264" s="249">
        <v>1</v>
      </c>
    </row>
    <row r="265" spans="1:80" x14ac:dyDescent="0.2">
      <c r="A265" s="258"/>
      <c r="B265" s="262"/>
      <c r="C265" s="345" t="s">
        <v>397</v>
      </c>
      <c r="D265" s="346"/>
      <c r="E265" s="263">
        <v>0</v>
      </c>
      <c r="F265" s="264"/>
      <c r="G265" s="265"/>
      <c r="H265" s="266"/>
      <c r="I265" s="260"/>
      <c r="J265" s="267"/>
      <c r="K265" s="260"/>
      <c r="M265" s="261" t="s">
        <v>397</v>
      </c>
      <c r="O265" s="249"/>
    </row>
    <row r="266" spans="1:80" ht="22.5" x14ac:dyDescent="0.2">
      <c r="A266" s="258"/>
      <c r="B266" s="262"/>
      <c r="C266" s="345" t="s">
        <v>398</v>
      </c>
      <c r="D266" s="346"/>
      <c r="E266" s="263">
        <v>0</v>
      </c>
      <c r="F266" s="264"/>
      <c r="G266" s="265"/>
      <c r="H266" s="266"/>
      <c r="I266" s="260"/>
      <c r="J266" s="267"/>
      <c r="K266" s="260"/>
      <c r="M266" s="261" t="s">
        <v>398</v>
      </c>
      <c r="O266" s="249"/>
    </row>
    <row r="267" spans="1:80" x14ac:dyDescent="0.2">
      <c r="A267" s="258"/>
      <c r="B267" s="262"/>
      <c r="C267" s="345" t="s">
        <v>406</v>
      </c>
      <c r="D267" s="346"/>
      <c r="E267" s="263">
        <v>28</v>
      </c>
      <c r="F267" s="264"/>
      <c r="G267" s="265"/>
      <c r="H267" s="266"/>
      <c r="I267" s="260"/>
      <c r="J267" s="267"/>
      <c r="K267" s="260"/>
      <c r="M267" s="261" t="s">
        <v>406</v>
      </c>
      <c r="O267" s="249"/>
    </row>
    <row r="268" spans="1:80" x14ac:dyDescent="0.2">
      <c r="A268" s="250">
        <v>61</v>
      </c>
      <c r="B268" s="251" t="s">
        <v>407</v>
      </c>
      <c r="C268" s="252" t="s">
        <v>408</v>
      </c>
      <c r="D268" s="253" t="s">
        <v>319</v>
      </c>
      <c r="E268" s="254">
        <v>6</v>
      </c>
      <c r="F268" s="254">
        <v>0</v>
      </c>
      <c r="G268" s="255">
        <f>E268*F268</f>
        <v>0</v>
      </c>
      <c r="H268" s="256">
        <v>8.0000000000000007E-5</v>
      </c>
      <c r="I268" s="257">
        <f>E268*H268</f>
        <v>4.8000000000000007E-4</v>
      </c>
      <c r="J268" s="256">
        <v>0</v>
      </c>
      <c r="K268" s="257">
        <f>E268*J268</f>
        <v>0</v>
      </c>
      <c r="O268" s="249">
        <v>2</v>
      </c>
      <c r="AA268" s="222">
        <v>1</v>
      </c>
      <c r="AB268" s="222">
        <v>1</v>
      </c>
      <c r="AC268" s="222">
        <v>1</v>
      </c>
      <c r="AZ268" s="222">
        <v>1</v>
      </c>
      <c r="BA268" s="222">
        <f>IF(AZ268=1,G268,0)</f>
        <v>0</v>
      </c>
      <c r="BB268" s="222">
        <f>IF(AZ268=2,G268,0)</f>
        <v>0</v>
      </c>
      <c r="BC268" s="222">
        <f>IF(AZ268=3,G268,0)</f>
        <v>0</v>
      </c>
      <c r="BD268" s="222">
        <f>IF(AZ268=4,G268,0)</f>
        <v>0</v>
      </c>
      <c r="BE268" s="222">
        <f>IF(AZ268=5,G268,0)</f>
        <v>0</v>
      </c>
      <c r="CA268" s="249">
        <v>1</v>
      </c>
      <c r="CB268" s="249">
        <v>1</v>
      </c>
    </row>
    <row r="269" spans="1:80" x14ac:dyDescent="0.2">
      <c r="A269" s="258"/>
      <c r="B269" s="262"/>
      <c r="C269" s="345" t="s">
        <v>409</v>
      </c>
      <c r="D269" s="346"/>
      <c r="E269" s="263">
        <v>6</v>
      </c>
      <c r="F269" s="264"/>
      <c r="G269" s="265"/>
      <c r="H269" s="266"/>
      <c r="I269" s="260"/>
      <c r="J269" s="267"/>
      <c r="K269" s="260"/>
      <c r="M269" s="261">
        <v>6</v>
      </c>
      <c r="O269" s="249"/>
    </row>
    <row r="270" spans="1:80" x14ac:dyDescent="0.2">
      <c r="A270" s="250">
        <v>62</v>
      </c>
      <c r="B270" s="251" t="s">
        <v>410</v>
      </c>
      <c r="C270" s="252" t="s">
        <v>411</v>
      </c>
      <c r="D270" s="253" t="s">
        <v>319</v>
      </c>
      <c r="E270" s="254">
        <v>6</v>
      </c>
      <c r="F270" s="254">
        <v>0</v>
      </c>
      <c r="G270" s="255">
        <f>E270*F270</f>
        <v>0</v>
      </c>
      <c r="H270" s="256">
        <v>2.0000000000000002E-5</v>
      </c>
      <c r="I270" s="257">
        <f>E270*H270</f>
        <v>1.2000000000000002E-4</v>
      </c>
      <c r="J270" s="256">
        <v>0</v>
      </c>
      <c r="K270" s="257">
        <f>E270*J270</f>
        <v>0</v>
      </c>
      <c r="O270" s="249">
        <v>2</v>
      </c>
      <c r="AA270" s="222">
        <v>1</v>
      </c>
      <c r="AB270" s="222">
        <v>0</v>
      </c>
      <c r="AC270" s="222">
        <v>0</v>
      </c>
      <c r="AZ270" s="222">
        <v>1</v>
      </c>
      <c r="BA270" s="222">
        <f>IF(AZ270=1,G270,0)</f>
        <v>0</v>
      </c>
      <c r="BB270" s="222">
        <f>IF(AZ270=2,G270,0)</f>
        <v>0</v>
      </c>
      <c r="BC270" s="222">
        <f>IF(AZ270=3,G270,0)</f>
        <v>0</v>
      </c>
      <c r="BD270" s="222">
        <f>IF(AZ270=4,G270,0)</f>
        <v>0</v>
      </c>
      <c r="BE270" s="222">
        <f>IF(AZ270=5,G270,0)</f>
        <v>0</v>
      </c>
      <c r="CA270" s="249">
        <v>1</v>
      </c>
      <c r="CB270" s="249">
        <v>0</v>
      </c>
    </row>
    <row r="271" spans="1:80" x14ac:dyDescent="0.2">
      <c r="A271" s="258"/>
      <c r="B271" s="262"/>
      <c r="C271" s="345" t="s">
        <v>409</v>
      </c>
      <c r="D271" s="346"/>
      <c r="E271" s="263">
        <v>6</v>
      </c>
      <c r="F271" s="264"/>
      <c r="G271" s="265"/>
      <c r="H271" s="266"/>
      <c r="I271" s="260"/>
      <c r="J271" s="267"/>
      <c r="K271" s="260"/>
      <c r="M271" s="261">
        <v>6</v>
      </c>
      <c r="O271" s="249"/>
    </row>
    <row r="272" spans="1:80" x14ac:dyDescent="0.2">
      <c r="A272" s="250">
        <v>63</v>
      </c>
      <c r="B272" s="251" t="s">
        <v>412</v>
      </c>
      <c r="C272" s="252" t="s">
        <v>413</v>
      </c>
      <c r="D272" s="253" t="s">
        <v>319</v>
      </c>
      <c r="E272" s="254">
        <v>3</v>
      </c>
      <c r="F272" s="254">
        <v>0</v>
      </c>
      <c r="G272" s="255">
        <f>E272*F272</f>
        <v>0</v>
      </c>
      <c r="H272" s="256">
        <v>2.2000000000000001E-4</v>
      </c>
      <c r="I272" s="257">
        <f>E272*H272</f>
        <v>6.6E-4</v>
      </c>
      <c r="J272" s="256">
        <v>0</v>
      </c>
      <c r="K272" s="257">
        <f>E272*J272</f>
        <v>0</v>
      </c>
      <c r="O272" s="249">
        <v>2</v>
      </c>
      <c r="AA272" s="222">
        <v>1</v>
      </c>
      <c r="AB272" s="222">
        <v>1</v>
      </c>
      <c r="AC272" s="222">
        <v>1</v>
      </c>
      <c r="AZ272" s="222">
        <v>1</v>
      </c>
      <c r="BA272" s="222">
        <f>IF(AZ272=1,G272,0)</f>
        <v>0</v>
      </c>
      <c r="BB272" s="222">
        <f>IF(AZ272=2,G272,0)</f>
        <v>0</v>
      </c>
      <c r="BC272" s="222">
        <f>IF(AZ272=3,G272,0)</f>
        <v>0</v>
      </c>
      <c r="BD272" s="222">
        <f>IF(AZ272=4,G272,0)</f>
        <v>0</v>
      </c>
      <c r="BE272" s="222">
        <f>IF(AZ272=5,G272,0)</f>
        <v>0</v>
      </c>
      <c r="CA272" s="249">
        <v>1</v>
      </c>
      <c r="CB272" s="249">
        <v>1</v>
      </c>
    </row>
    <row r="273" spans="1:80" x14ac:dyDescent="0.2">
      <c r="A273" s="258"/>
      <c r="B273" s="262"/>
      <c r="C273" s="345" t="s">
        <v>397</v>
      </c>
      <c r="D273" s="346"/>
      <c r="E273" s="263">
        <v>0</v>
      </c>
      <c r="F273" s="264"/>
      <c r="G273" s="265"/>
      <c r="H273" s="266"/>
      <c r="I273" s="260"/>
      <c r="J273" s="267"/>
      <c r="K273" s="260"/>
      <c r="M273" s="261" t="s">
        <v>397</v>
      </c>
      <c r="O273" s="249"/>
    </row>
    <row r="274" spans="1:80" ht="22.5" x14ac:dyDescent="0.2">
      <c r="A274" s="258"/>
      <c r="B274" s="262"/>
      <c r="C274" s="345" t="s">
        <v>398</v>
      </c>
      <c r="D274" s="346"/>
      <c r="E274" s="263">
        <v>0</v>
      </c>
      <c r="F274" s="264"/>
      <c r="G274" s="265"/>
      <c r="H274" s="266"/>
      <c r="I274" s="260"/>
      <c r="J274" s="267"/>
      <c r="K274" s="260"/>
      <c r="M274" s="261" t="s">
        <v>398</v>
      </c>
      <c r="O274" s="249"/>
    </row>
    <row r="275" spans="1:80" x14ac:dyDescent="0.2">
      <c r="A275" s="258"/>
      <c r="B275" s="262"/>
      <c r="C275" s="345" t="s">
        <v>323</v>
      </c>
      <c r="D275" s="346"/>
      <c r="E275" s="263">
        <v>3</v>
      </c>
      <c r="F275" s="264"/>
      <c r="G275" s="265"/>
      <c r="H275" s="266"/>
      <c r="I275" s="260"/>
      <c r="J275" s="267"/>
      <c r="K275" s="260"/>
      <c r="M275" s="261">
        <v>3</v>
      </c>
      <c r="O275" s="249"/>
    </row>
    <row r="276" spans="1:80" x14ac:dyDescent="0.2">
      <c r="A276" s="250">
        <v>64</v>
      </c>
      <c r="B276" s="251" t="s">
        <v>414</v>
      </c>
      <c r="C276" s="252" t="s">
        <v>415</v>
      </c>
      <c r="D276" s="253" t="s">
        <v>319</v>
      </c>
      <c r="E276" s="254">
        <v>1</v>
      </c>
      <c r="F276" s="254">
        <v>0</v>
      </c>
      <c r="G276" s="255">
        <f>E276*F276</f>
        <v>0</v>
      </c>
      <c r="H276" s="256">
        <v>1.1E-4</v>
      </c>
      <c r="I276" s="257">
        <f>E276*H276</f>
        <v>1.1E-4</v>
      </c>
      <c r="J276" s="256">
        <v>0</v>
      </c>
      <c r="K276" s="257">
        <f>E276*J276</f>
        <v>0</v>
      </c>
      <c r="O276" s="249">
        <v>2</v>
      </c>
      <c r="AA276" s="222">
        <v>1</v>
      </c>
      <c r="AB276" s="222">
        <v>1</v>
      </c>
      <c r="AC276" s="222">
        <v>1</v>
      </c>
      <c r="AZ276" s="222">
        <v>1</v>
      </c>
      <c r="BA276" s="222">
        <f>IF(AZ276=1,G276,0)</f>
        <v>0</v>
      </c>
      <c r="BB276" s="222">
        <f>IF(AZ276=2,G276,0)</f>
        <v>0</v>
      </c>
      <c r="BC276" s="222">
        <f>IF(AZ276=3,G276,0)</f>
        <v>0</v>
      </c>
      <c r="BD276" s="222">
        <f>IF(AZ276=4,G276,0)</f>
        <v>0</v>
      </c>
      <c r="BE276" s="222">
        <f>IF(AZ276=5,G276,0)</f>
        <v>0</v>
      </c>
      <c r="CA276" s="249">
        <v>1</v>
      </c>
      <c r="CB276" s="249">
        <v>1</v>
      </c>
    </row>
    <row r="277" spans="1:80" x14ac:dyDescent="0.2">
      <c r="A277" s="258"/>
      <c r="B277" s="262"/>
      <c r="C277" s="345" t="s">
        <v>397</v>
      </c>
      <c r="D277" s="346"/>
      <c r="E277" s="263">
        <v>0</v>
      </c>
      <c r="F277" s="264"/>
      <c r="G277" s="265"/>
      <c r="H277" s="266"/>
      <c r="I277" s="260"/>
      <c r="J277" s="267"/>
      <c r="K277" s="260"/>
      <c r="M277" s="261" t="s">
        <v>397</v>
      </c>
      <c r="O277" s="249"/>
    </row>
    <row r="278" spans="1:80" x14ac:dyDescent="0.2">
      <c r="A278" s="258"/>
      <c r="B278" s="262"/>
      <c r="C278" s="345" t="s">
        <v>416</v>
      </c>
      <c r="D278" s="346"/>
      <c r="E278" s="263">
        <v>0</v>
      </c>
      <c r="F278" s="264"/>
      <c r="G278" s="265"/>
      <c r="H278" s="266"/>
      <c r="I278" s="260"/>
      <c r="J278" s="267"/>
      <c r="K278" s="260"/>
      <c r="M278" s="261" t="s">
        <v>416</v>
      </c>
      <c r="O278" s="249"/>
    </row>
    <row r="279" spans="1:80" x14ac:dyDescent="0.2">
      <c r="A279" s="258"/>
      <c r="B279" s="262"/>
      <c r="C279" s="345" t="s">
        <v>86</v>
      </c>
      <c r="D279" s="346"/>
      <c r="E279" s="263">
        <v>1</v>
      </c>
      <c r="F279" s="264"/>
      <c r="G279" s="265"/>
      <c r="H279" s="266"/>
      <c r="I279" s="260"/>
      <c r="J279" s="267"/>
      <c r="K279" s="260"/>
      <c r="M279" s="261">
        <v>1</v>
      </c>
      <c r="O279" s="249"/>
    </row>
    <row r="280" spans="1:80" x14ac:dyDescent="0.2">
      <c r="A280" s="250">
        <v>65</v>
      </c>
      <c r="B280" s="251" t="s">
        <v>417</v>
      </c>
      <c r="C280" s="252" t="s">
        <v>418</v>
      </c>
      <c r="D280" s="253" t="s">
        <v>319</v>
      </c>
      <c r="E280" s="254">
        <v>6</v>
      </c>
      <c r="F280" s="254">
        <v>0</v>
      </c>
      <c r="G280" s="255">
        <f>E280*F280</f>
        <v>0</v>
      </c>
      <c r="H280" s="256">
        <v>0</v>
      </c>
      <c r="I280" s="257">
        <f>E280*H280</f>
        <v>0</v>
      </c>
      <c r="J280" s="256">
        <v>0</v>
      </c>
      <c r="K280" s="257">
        <f>E280*J280</f>
        <v>0</v>
      </c>
      <c r="O280" s="249">
        <v>2</v>
      </c>
      <c r="AA280" s="222">
        <v>1</v>
      </c>
      <c r="AB280" s="222">
        <v>1</v>
      </c>
      <c r="AC280" s="222">
        <v>1</v>
      </c>
      <c r="AZ280" s="222">
        <v>1</v>
      </c>
      <c r="BA280" s="222">
        <f>IF(AZ280=1,G280,0)</f>
        <v>0</v>
      </c>
      <c r="BB280" s="222">
        <f>IF(AZ280=2,G280,0)</f>
        <v>0</v>
      </c>
      <c r="BC280" s="222">
        <f>IF(AZ280=3,G280,0)</f>
        <v>0</v>
      </c>
      <c r="BD280" s="222">
        <f>IF(AZ280=4,G280,0)</f>
        <v>0</v>
      </c>
      <c r="BE280" s="222">
        <f>IF(AZ280=5,G280,0)</f>
        <v>0</v>
      </c>
      <c r="CA280" s="249">
        <v>1</v>
      </c>
      <c r="CB280" s="249">
        <v>1</v>
      </c>
    </row>
    <row r="281" spans="1:80" x14ac:dyDescent="0.2">
      <c r="A281" s="258"/>
      <c r="B281" s="262"/>
      <c r="C281" s="345" t="s">
        <v>397</v>
      </c>
      <c r="D281" s="346"/>
      <c r="E281" s="263">
        <v>0</v>
      </c>
      <c r="F281" s="264"/>
      <c r="G281" s="265"/>
      <c r="H281" s="266"/>
      <c r="I281" s="260"/>
      <c r="J281" s="267"/>
      <c r="K281" s="260"/>
      <c r="M281" s="261" t="s">
        <v>397</v>
      </c>
      <c r="O281" s="249"/>
    </row>
    <row r="282" spans="1:80" ht="22.5" x14ac:dyDescent="0.2">
      <c r="A282" s="258"/>
      <c r="B282" s="262"/>
      <c r="C282" s="345" t="s">
        <v>398</v>
      </c>
      <c r="D282" s="346"/>
      <c r="E282" s="263">
        <v>0</v>
      </c>
      <c r="F282" s="264"/>
      <c r="G282" s="265"/>
      <c r="H282" s="266"/>
      <c r="I282" s="260"/>
      <c r="J282" s="267"/>
      <c r="K282" s="260"/>
      <c r="M282" s="261" t="s">
        <v>398</v>
      </c>
      <c r="O282" s="249"/>
    </row>
    <row r="283" spans="1:80" x14ac:dyDescent="0.2">
      <c r="A283" s="258"/>
      <c r="B283" s="262"/>
      <c r="C283" s="345" t="s">
        <v>419</v>
      </c>
      <c r="D283" s="346"/>
      <c r="E283" s="263">
        <v>6</v>
      </c>
      <c r="F283" s="264"/>
      <c r="G283" s="265"/>
      <c r="H283" s="266"/>
      <c r="I283" s="260"/>
      <c r="J283" s="267"/>
      <c r="K283" s="260"/>
      <c r="M283" s="261" t="s">
        <v>419</v>
      </c>
      <c r="O283" s="249"/>
    </row>
    <row r="284" spans="1:80" x14ac:dyDescent="0.2">
      <c r="A284" s="250">
        <v>66</v>
      </c>
      <c r="B284" s="251" t="s">
        <v>420</v>
      </c>
      <c r="C284" s="252" t="s">
        <v>421</v>
      </c>
      <c r="D284" s="253" t="s">
        <v>198</v>
      </c>
      <c r="E284" s="254">
        <v>134</v>
      </c>
      <c r="F284" s="254">
        <v>0</v>
      </c>
      <c r="G284" s="255">
        <f>E284*F284</f>
        <v>0</v>
      </c>
      <c r="H284" s="256">
        <v>0</v>
      </c>
      <c r="I284" s="257">
        <f>E284*H284</f>
        <v>0</v>
      </c>
      <c r="J284" s="256">
        <v>0</v>
      </c>
      <c r="K284" s="257">
        <f>E284*J284</f>
        <v>0</v>
      </c>
      <c r="O284" s="249">
        <v>2</v>
      </c>
      <c r="AA284" s="222">
        <v>1</v>
      </c>
      <c r="AB284" s="222">
        <v>0</v>
      </c>
      <c r="AC284" s="222">
        <v>0</v>
      </c>
      <c r="AZ284" s="222">
        <v>1</v>
      </c>
      <c r="BA284" s="222">
        <f>IF(AZ284=1,G284,0)</f>
        <v>0</v>
      </c>
      <c r="BB284" s="222">
        <f>IF(AZ284=2,G284,0)</f>
        <v>0</v>
      </c>
      <c r="BC284" s="222">
        <f>IF(AZ284=3,G284,0)</f>
        <v>0</v>
      </c>
      <c r="BD284" s="222">
        <f>IF(AZ284=4,G284,0)</f>
        <v>0</v>
      </c>
      <c r="BE284" s="222">
        <f>IF(AZ284=5,G284,0)</f>
        <v>0</v>
      </c>
      <c r="CA284" s="249">
        <v>1</v>
      </c>
      <c r="CB284" s="249">
        <v>0</v>
      </c>
    </row>
    <row r="285" spans="1:80" x14ac:dyDescent="0.2">
      <c r="A285" s="258"/>
      <c r="B285" s="262"/>
      <c r="C285" s="345" t="s">
        <v>273</v>
      </c>
      <c r="D285" s="346"/>
      <c r="E285" s="263">
        <v>0</v>
      </c>
      <c r="F285" s="264"/>
      <c r="G285" s="265"/>
      <c r="H285" s="266"/>
      <c r="I285" s="260"/>
      <c r="J285" s="267"/>
      <c r="K285" s="260"/>
      <c r="M285" s="261" t="s">
        <v>273</v>
      </c>
      <c r="O285" s="249"/>
    </row>
    <row r="286" spans="1:80" x14ac:dyDescent="0.2">
      <c r="A286" s="258"/>
      <c r="B286" s="262"/>
      <c r="C286" s="345" t="s">
        <v>422</v>
      </c>
      <c r="D286" s="346"/>
      <c r="E286" s="263">
        <v>134</v>
      </c>
      <c r="F286" s="264"/>
      <c r="G286" s="265"/>
      <c r="H286" s="266"/>
      <c r="I286" s="260"/>
      <c r="J286" s="267"/>
      <c r="K286" s="260"/>
      <c r="M286" s="261" t="s">
        <v>422</v>
      </c>
      <c r="O286" s="249"/>
    </row>
    <row r="287" spans="1:80" x14ac:dyDescent="0.2">
      <c r="A287" s="250">
        <v>67</v>
      </c>
      <c r="B287" s="251" t="s">
        <v>423</v>
      </c>
      <c r="C287" s="252" t="s">
        <v>424</v>
      </c>
      <c r="D287" s="253" t="s">
        <v>198</v>
      </c>
      <c r="E287" s="254">
        <v>134</v>
      </c>
      <c r="F287" s="254">
        <v>0</v>
      </c>
      <c r="G287" s="255">
        <f>E287*F287</f>
        <v>0</v>
      </c>
      <c r="H287" s="256">
        <v>0</v>
      </c>
      <c r="I287" s="257">
        <f>E287*H287</f>
        <v>0</v>
      </c>
      <c r="J287" s="256">
        <v>0</v>
      </c>
      <c r="K287" s="257">
        <f>E287*J287</f>
        <v>0</v>
      </c>
      <c r="O287" s="249">
        <v>2</v>
      </c>
      <c r="AA287" s="222">
        <v>1</v>
      </c>
      <c r="AB287" s="222">
        <v>1</v>
      </c>
      <c r="AC287" s="222">
        <v>1</v>
      </c>
      <c r="AZ287" s="222">
        <v>1</v>
      </c>
      <c r="BA287" s="222">
        <f>IF(AZ287=1,G287,0)</f>
        <v>0</v>
      </c>
      <c r="BB287" s="222">
        <f>IF(AZ287=2,G287,0)</f>
        <v>0</v>
      </c>
      <c r="BC287" s="222">
        <f>IF(AZ287=3,G287,0)</f>
        <v>0</v>
      </c>
      <c r="BD287" s="222">
        <f>IF(AZ287=4,G287,0)</f>
        <v>0</v>
      </c>
      <c r="BE287" s="222">
        <f>IF(AZ287=5,G287,0)</f>
        <v>0</v>
      </c>
      <c r="CA287" s="249">
        <v>1</v>
      </c>
      <c r="CB287" s="249">
        <v>1</v>
      </c>
    </row>
    <row r="288" spans="1:80" x14ac:dyDescent="0.2">
      <c r="A288" s="258"/>
      <c r="B288" s="262"/>
      <c r="C288" s="345" t="s">
        <v>273</v>
      </c>
      <c r="D288" s="346"/>
      <c r="E288" s="263">
        <v>0</v>
      </c>
      <c r="F288" s="264"/>
      <c r="G288" s="265"/>
      <c r="H288" s="266"/>
      <c r="I288" s="260"/>
      <c r="J288" s="267"/>
      <c r="K288" s="260"/>
      <c r="M288" s="261" t="s">
        <v>273</v>
      </c>
      <c r="O288" s="249"/>
    </row>
    <row r="289" spans="1:80" x14ac:dyDescent="0.2">
      <c r="A289" s="258"/>
      <c r="B289" s="262"/>
      <c r="C289" s="345" t="s">
        <v>422</v>
      </c>
      <c r="D289" s="346"/>
      <c r="E289" s="263">
        <v>134</v>
      </c>
      <c r="F289" s="264"/>
      <c r="G289" s="265"/>
      <c r="H289" s="266"/>
      <c r="I289" s="260"/>
      <c r="J289" s="267"/>
      <c r="K289" s="260"/>
      <c r="M289" s="261" t="s">
        <v>422</v>
      </c>
      <c r="O289" s="249"/>
    </row>
    <row r="290" spans="1:80" x14ac:dyDescent="0.2">
      <c r="A290" s="250">
        <v>68</v>
      </c>
      <c r="B290" s="251" t="s">
        <v>425</v>
      </c>
      <c r="C290" s="252" t="s">
        <v>426</v>
      </c>
      <c r="D290" s="253" t="s">
        <v>427</v>
      </c>
      <c r="E290" s="254">
        <v>1</v>
      </c>
      <c r="F290" s="254">
        <v>0</v>
      </c>
      <c r="G290" s="255">
        <f>E290*F290</f>
        <v>0</v>
      </c>
      <c r="H290" s="256">
        <v>3.6130000000000002E-2</v>
      </c>
      <c r="I290" s="257">
        <f>E290*H290</f>
        <v>3.6130000000000002E-2</v>
      </c>
      <c r="J290" s="256">
        <v>0</v>
      </c>
      <c r="K290" s="257">
        <f>E290*J290</f>
        <v>0</v>
      </c>
      <c r="O290" s="249">
        <v>2</v>
      </c>
      <c r="AA290" s="222">
        <v>1</v>
      </c>
      <c r="AB290" s="222">
        <v>1</v>
      </c>
      <c r="AC290" s="222">
        <v>1</v>
      </c>
      <c r="AZ290" s="222">
        <v>1</v>
      </c>
      <c r="BA290" s="222">
        <f>IF(AZ290=1,G290,0)</f>
        <v>0</v>
      </c>
      <c r="BB290" s="222">
        <f>IF(AZ290=2,G290,0)</f>
        <v>0</v>
      </c>
      <c r="BC290" s="222">
        <f>IF(AZ290=3,G290,0)</f>
        <v>0</v>
      </c>
      <c r="BD290" s="222">
        <f>IF(AZ290=4,G290,0)</f>
        <v>0</v>
      </c>
      <c r="BE290" s="222">
        <f>IF(AZ290=5,G290,0)</f>
        <v>0</v>
      </c>
      <c r="CA290" s="249">
        <v>1</v>
      </c>
      <c r="CB290" s="249">
        <v>1</v>
      </c>
    </row>
    <row r="291" spans="1:80" x14ac:dyDescent="0.2">
      <c r="A291" s="250">
        <v>69</v>
      </c>
      <c r="B291" s="251" t="s">
        <v>428</v>
      </c>
      <c r="C291" s="252" t="s">
        <v>429</v>
      </c>
      <c r="D291" s="253" t="s">
        <v>319</v>
      </c>
      <c r="E291" s="254">
        <v>6</v>
      </c>
      <c r="F291" s="254">
        <v>0</v>
      </c>
      <c r="G291" s="255">
        <f>E291*F291</f>
        <v>0</v>
      </c>
      <c r="H291" s="256">
        <v>5.8209999999999998E-2</v>
      </c>
      <c r="I291" s="257">
        <f>E291*H291</f>
        <v>0.34926000000000001</v>
      </c>
      <c r="J291" s="256">
        <v>0</v>
      </c>
      <c r="K291" s="257">
        <f>E291*J291</f>
        <v>0</v>
      </c>
      <c r="O291" s="249">
        <v>2</v>
      </c>
      <c r="AA291" s="222">
        <v>1</v>
      </c>
      <c r="AB291" s="222">
        <v>1</v>
      </c>
      <c r="AC291" s="222">
        <v>1</v>
      </c>
      <c r="AZ291" s="222">
        <v>1</v>
      </c>
      <c r="BA291" s="222">
        <f>IF(AZ291=1,G291,0)</f>
        <v>0</v>
      </c>
      <c r="BB291" s="222">
        <f>IF(AZ291=2,G291,0)</f>
        <v>0</v>
      </c>
      <c r="BC291" s="222">
        <f>IF(AZ291=3,G291,0)</f>
        <v>0</v>
      </c>
      <c r="BD291" s="222">
        <f>IF(AZ291=4,G291,0)</f>
        <v>0</v>
      </c>
      <c r="BE291" s="222">
        <f>IF(AZ291=5,G291,0)</f>
        <v>0</v>
      </c>
      <c r="CA291" s="249">
        <v>1</v>
      </c>
      <c r="CB291" s="249">
        <v>1</v>
      </c>
    </row>
    <row r="292" spans="1:80" x14ac:dyDescent="0.2">
      <c r="A292" s="258"/>
      <c r="B292" s="262"/>
      <c r="C292" s="345" t="s">
        <v>397</v>
      </c>
      <c r="D292" s="346"/>
      <c r="E292" s="263">
        <v>0</v>
      </c>
      <c r="F292" s="264"/>
      <c r="G292" s="265"/>
      <c r="H292" s="266"/>
      <c r="I292" s="260"/>
      <c r="J292" s="267"/>
      <c r="K292" s="260"/>
      <c r="M292" s="261" t="s">
        <v>397</v>
      </c>
      <c r="O292" s="249"/>
    </row>
    <row r="293" spans="1:80" ht="22.5" x14ac:dyDescent="0.2">
      <c r="A293" s="258"/>
      <c r="B293" s="262"/>
      <c r="C293" s="345" t="s">
        <v>398</v>
      </c>
      <c r="D293" s="346"/>
      <c r="E293" s="263">
        <v>0</v>
      </c>
      <c r="F293" s="264"/>
      <c r="G293" s="265"/>
      <c r="H293" s="266"/>
      <c r="I293" s="260"/>
      <c r="J293" s="267"/>
      <c r="K293" s="260"/>
      <c r="M293" s="261" t="s">
        <v>398</v>
      </c>
      <c r="O293" s="249"/>
    </row>
    <row r="294" spans="1:80" x14ac:dyDescent="0.2">
      <c r="A294" s="258"/>
      <c r="B294" s="262"/>
      <c r="C294" s="345" t="s">
        <v>409</v>
      </c>
      <c r="D294" s="346"/>
      <c r="E294" s="263">
        <v>6</v>
      </c>
      <c r="F294" s="264"/>
      <c r="G294" s="265"/>
      <c r="H294" s="266"/>
      <c r="I294" s="260"/>
      <c r="J294" s="267"/>
      <c r="K294" s="260"/>
      <c r="M294" s="261">
        <v>6</v>
      </c>
      <c r="O294" s="249"/>
    </row>
    <row r="295" spans="1:80" x14ac:dyDescent="0.2">
      <c r="A295" s="250">
        <v>70</v>
      </c>
      <c r="B295" s="251" t="s">
        <v>430</v>
      </c>
      <c r="C295" s="252" t="s">
        <v>431</v>
      </c>
      <c r="D295" s="253" t="s">
        <v>319</v>
      </c>
      <c r="E295" s="254">
        <v>3</v>
      </c>
      <c r="F295" s="254">
        <v>0</v>
      </c>
      <c r="G295" s="255">
        <f>E295*F295</f>
        <v>0</v>
      </c>
      <c r="H295" s="256">
        <v>0.11178</v>
      </c>
      <c r="I295" s="257">
        <f>E295*H295</f>
        <v>0.33534000000000003</v>
      </c>
      <c r="J295" s="256">
        <v>0</v>
      </c>
      <c r="K295" s="257">
        <f>E295*J295</f>
        <v>0</v>
      </c>
      <c r="O295" s="249">
        <v>2</v>
      </c>
      <c r="AA295" s="222">
        <v>1</v>
      </c>
      <c r="AB295" s="222">
        <v>1</v>
      </c>
      <c r="AC295" s="222">
        <v>1</v>
      </c>
      <c r="AZ295" s="222">
        <v>1</v>
      </c>
      <c r="BA295" s="222">
        <f>IF(AZ295=1,G295,0)</f>
        <v>0</v>
      </c>
      <c r="BB295" s="222">
        <f>IF(AZ295=2,G295,0)</f>
        <v>0</v>
      </c>
      <c r="BC295" s="222">
        <f>IF(AZ295=3,G295,0)</f>
        <v>0</v>
      </c>
      <c r="BD295" s="222">
        <f>IF(AZ295=4,G295,0)</f>
        <v>0</v>
      </c>
      <c r="BE295" s="222">
        <f>IF(AZ295=5,G295,0)</f>
        <v>0</v>
      </c>
      <c r="CA295" s="249">
        <v>1</v>
      </c>
      <c r="CB295" s="249">
        <v>1</v>
      </c>
    </row>
    <row r="296" spans="1:80" x14ac:dyDescent="0.2">
      <c r="A296" s="258"/>
      <c r="B296" s="262"/>
      <c r="C296" s="345" t="s">
        <v>397</v>
      </c>
      <c r="D296" s="346"/>
      <c r="E296" s="263">
        <v>0</v>
      </c>
      <c r="F296" s="264"/>
      <c r="G296" s="265"/>
      <c r="H296" s="266"/>
      <c r="I296" s="260"/>
      <c r="J296" s="267"/>
      <c r="K296" s="260"/>
      <c r="M296" s="261" t="s">
        <v>397</v>
      </c>
      <c r="O296" s="249"/>
    </row>
    <row r="297" spans="1:80" ht="22.5" x14ac:dyDescent="0.2">
      <c r="A297" s="258"/>
      <c r="B297" s="262"/>
      <c r="C297" s="345" t="s">
        <v>398</v>
      </c>
      <c r="D297" s="346"/>
      <c r="E297" s="263">
        <v>0</v>
      </c>
      <c r="F297" s="264"/>
      <c r="G297" s="265"/>
      <c r="H297" s="266"/>
      <c r="I297" s="260"/>
      <c r="J297" s="267"/>
      <c r="K297" s="260"/>
      <c r="M297" s="261" t="s">
        <v>398</v>
      </c>
      <c r="O297" s="249"/>
    </row>
    <row r="298" spans="1:80" x14ac:dyDescent="0.2">
      <c r="A298" s="258"/>
      <c r="B298" s="262"/>
      <c r="C298" s="345" t="s">
        <v>323</v>
      </c>
      <c r="D298" s="346"/>
      <c r="E298" s="263">
        <v>3</v>
      </c>
      <c r="F298" s="264"/>
      <c r="G298" s="265"/>
      <c r="H298" s="266"/>
      <c r="I298" s="260"/>
      <c r="J298" s="267"/>
      <c r="K298" s="260"/>
      <c r="M298" s="261">
        <v>3</v>
      </c>
      <c r="O298" s="249"/>
    </row>
    <row r="299" spans="1:80" x14ac:dyDescent="0.2">
      <c r="A299" s="250">
        <v>71</v>
      </c>
      <c r="B299" s="251" t="s">
        <v>432</v>
      </c>
      <c r="C299" s="252" t="s">
        <v>433</v>
      </c>
      <c r="D299" s="253" t="s">
        <v>319</v>
      </c>
      <c r="E299" s="254">
        <v>1</v>
      </c>
      <c r="F299" s="254">
        <v>0</v>
      </c>
      <c r="G299" s="255">
        <f>E299*F299</f>
        <v>0</v>
      </c>
      <c r="H299" s="256">
        <v>0.29823</v>
      </c>
      <c r="I299" s="257">
        <f>E299*H299</f>
        <v>0.29823</v>
      </c>
      <c r="J299" s="256">
        <v>0</v>
      </c>
      <c r="K299" s="257">
        <f>E299*J299</f>
        <v>0</v>
      </c>
      <c r="O299" s="249">
        <v>2</v>
      </c>
      <c r="AA299" s="222">
        <v>1</v>
      </c>
      <c r="AB299" s="222">
        <v>1</v>
      </c>
      <c r="AC299" s="222">
        <v>1</v>
      </c>
      <c r="AZ299" s="222">
        <v>1</v>
      </c>
      <c r="BA299" s="222">
        <f>IF(AZ299=1,G299,0)</f>
        <v>0</v>
      </c>
      <c r="BB299" s="222">
        <f>IF(AZ299=2,G299,0)</f>
        <v>0</v>
      </c>
      <c r="BC299" s="222">
        <f>IF(AZ299=3,G299,0)</f>
        <v>0</v>
      </c>
      <c r="BD299" s="222">
        <f>IF(AZ299=4,G299,0)</f>
        <v>0</v>
      </c>
      <c r="BE299" s="222">
        <f>IF(AZ299=5,G299,0)</f>
        <v>0</v>
      </c>
      <c r="CA299" s="249">
        <v>1</v>
      </c>
      <c r="CB299" s="249">
        <v>1</v>
      </c>
    </row>
    <row r="300" spans="1:80" x14ac:dyDescent="0.2">
      <c r="A300" s="258"/>
      <c r="B300" s="262"/>
      <c r="C300" s="345" t="s">
        <v>397</v>
      </c>
      <c r="D300" s="346"/>
      <c r="E300" s="263">
        <v>0</v>
      </c>
      <c r="F300" s="264"/>
      <c r="G300" s="265"/>
      <c r="H300" s="266"/>
      <c r="I300" s="260"/>
      <c r="J300" s="267"/>
      <c r="K300" s="260"/>
      <c r="M300" s="261" t="s">
        <v>397</v>
      </c>
      <c r="O300" s="249"/>
    </row>
    <row r="301" spans="1:80" x14ac:dyDescent="0.2">
      <c r="A301" s="258"/>
      <c r="B301" s="262"/>
      <c r="C301" s="345" t="s">
        <v>416</v>
      </c>
      <c r="D301" s="346"/>
      <c r="E301" s="263">
        <v>0</v>
      </c>
      <c r="F301" s="264"/>
      <c r="G301" s="265"/>
      <c r="H301" s="266"/>
      <c r="I301" s="260"/>
      <c r="J301" s="267"/>
      <c r="K301" s="260"/>
      <c r="M301" s="261" t="s">
        <v>416</v>
      </c>
      <c r="O301" s="249"/>
    </row>
    <row r="302" spans="1:80" x14ac:dyDescent="0.2">
      <c r="A302" s="258"/>
      <c r="B302" s="262"/>
      <c r="C302" s="345" t="s">
        <v>86</v>
      </c>
      <c r="D302" s="346"/>
      <c r="E302" s="263">
        <v>1</v>
      </c>
      <c r="F302" s="264"/>
      <c r="G302" s="265"/>
      <c r="H302" s="266"/>
      <c r="I302" s="260"/>
      <c r="J302" s="267"/>
      <c r="K302" s="260"/>
      <c r="M302" s="261">
        <v>1</v>
      </c>
      <c r="O302" s="249"/>
    </row>
    <row r="303" spans="1:80" x14ac:dyDescent="0.2">
      <c r="A303" s="250">
        <v>72</v>
      </c>
      <c r="B303" s="251" t="s">
        <v>434</v>
      </c>
      <c r="C303" s="252" t="s">
        <v>435</v>
      </c>
      <c r="D303" s="253" t="s">
        <v>319</v>
      </c>
      <c r="E303" s="254">
        <v>1</v>
      </c>
      <c r="F303" s="254">
        <v>0</v>
      </c>
      <c r="G303" s="255">
        <f>E303*F303</f>
        <v>0</v>
      </c>
      <c r="H303" s="256">
        <v>2.1000000000000001E-4</v>
      </c>
      <c r="I303" s="257">
        <f>E303*H303</f>
        <v>2.1000000000000001E-4</v>
      </c>
      <c r="J303" s="256">
        <v>0</v>
      </c>
      <c r="K303" s="257">
        <f>E303*J303</f>
        <v>0</v>
      </c>
      <c r="O303" s="249">
        <v>2</v>
      </c>
      <c r="AA303" s="222">
        <v>1</v>
      </c>
      <c r="AB303" s="222">
        <v>1</v>
      </c>
      <c r="AC303" s="222">
        <v>1</v>
      </c>
      <c r="AZ303" s="222">
        <v>1</v>
      </c>
      <c r="BA303" s="222">
        <f>IF(AZ303=1,G303,0)</f>
        <v>0</v>
      </c>
      <c r="BB303" s="222">
        <f>IF(AZ303=2,G303,0)</f>
        <v>0</v>
      </c>
      <c r="BC303" s="222">
        <f>IF(AZ303=3,G303,0)</f>
        <v>0</v>
      </c>
      <c r="BD303" s="222">
        <f>IF(AZ303=4,G303,0)</f>
        <v>0</v>
      </c>
      <c r="BE303" s="222">
        <f>IF(AZ303=5,G303,0)</f>
        <v>0</v>
      </c>
      <c r="CA303" s="249">
        <v>1</v>
      </c>
      <c r="CB303" s="249">
        <v>1</v>
      </c>
    </row>
    <row r="304" spans="1:80" x14ac:dyDescent="0.2">
      <c r="A304" s="258"/>
      <c r="B304" s="259"/>
      <c r="C304" s="337" t="s">
        <v>436</v>
      </c>
      <c r="D304" s="338"/>
      <c r="E304" s="338"/>
      <c r="F304" s="338"/>
      <c r="G304" s="339"/>
      <c r="I304" s="260"/>
      <c r="K304" s="260"/>
      <c r="L304" s="261" t="s">
        <v>436</v>
      </c>
      <c r="O304" s="249">
        <v>3</v>
      </c>
    </row>
    <row r="305" spans="1:80" x14ac:dyDescent="0.2">
      <c r="A305" s="258"/>
      <c r="B305" s="262"/>
      <c r="C305" s="345" t="s">
        <v>397</v>
      </c>
      <c r="D305" s="346"/>
      <c r="E305" s="263">
        <v>0</v>
      </c>
      <c r="F305" s="264"/>
      <c r="G305" s="265"/>
      <c r="H305" s="266"/>
      <c r="I305" s="260"/>
      <c r="J305" s="267"/>
      <c r="K305" s="260"/>
      <c r="M305" s="261" t="s">
        <v>397</v>
      </c>
      <c r="O305" s="249"/>
    </row>
    <row r="306" spans="1:80" x14ac:dyDescent="0.2">
      <c r="A306" s="258"/>
      <c r="B306" s="262"/>
      <c r="C306" s="345" t="s">
        <v>437</v>
      </c>
      <c r="D306" s="346"/>
      <c r="E306" s="263">
        <v>1</v>
      </c>
      <c r="F306" s="264"/>
      <c r="G306" s="265"/>
      <c r="H306" s="266"/>
      <c r="I306" s="260"/>
      <c r="J306" s="267"/>
      <c r="K306" s="260"/>
      <c r="M306" s="286">
        <v>45718</v>
      </c>
      <c r="O306" s="249"/>
    </row>
    <row r="307" spans="1:80" x14ac:dyDescent="0.2">
      <c r="A307" s="250">
        <v>73</v>
      </c>
      <c r="B307" s="251" t="s">
        <v>438</v>
      </c>
      <c r="C307" s="252" t="s">
        <v>439</v>
      </c>
      <c r="D307" s="253" t="s">
        <v>319</v>
      </c>
      <c r="E307" s="254">
        <v>2</v>
      </c>
      <c r="F307" s="254">
        <v>0</v>
      </c>
      <c r="G307" s="255">
        <f>E307*F307</f>
        <v>0</v>
      </c>
      <c r="H307" s="256">
        <v>2.4000000000000001E-4</v>
      </c>
      <c r="I307" s="257">
        <f>E307*H307</f>
        <v>4.8000000000000001E-4</v>
      </c>
      <c r="J307" s="256">
        <v>0</v>
      </c>
      <c r="K307" s="257">
        <f>E307*J307</f>
        <v>0</v>
      </c>
      <c r="O307" s="249">
        <v>2</v>
      </c>
      <c r="AA307" s="222">
        <v>1</v>
      </c>
      <c r="AB307" s="222">
        <v>1</v>
      </c>
      <c r="AC307" s="222">
        <v>1</v>
      </c>
      <c r="AZ307" s="222">
        <v>1</v>
      </c>
      <c r="BA307" s="222">
        <f>IF(AZ307=1,G307,0)</f>
        <v>0</v>
      </c>
      <c r="BB307" s="222">
        <f>IF(AZ307=2,G307,0)</f>
        <v>0</v>
      </c>
      <c r="BC307" s="222">
        <f>IF(AZ307=3,G307,0)</f>
        <v>0</v>
      </c>
      <c r="BD307" s="222">
        <f>IF(AZ307=4,G307,0)</f>
        <v>0</v>
      </c>
      <c r="BE307" s="222">
        <f>IF(AZ307=5,G307,0)</f>
        <v>0</v>
      </c>
      <c r="CA307" s="249">
        <v>1</v>
      </c>
      <c r="CB307" s="249">
        <v>1</v>
      </c>
    </row>
    <row r="308" spans="1:80" x14ac:dyDescent="0.2">
      <c r="A308" s="258"/>
      <c r="B308" s="259"/>
      <c r="C308" s="337" t="s">
        <v>436</v>
      </c>
      <c r="D308" s="338"/>
      <c r="E308" s="338"/>
      <c r="F308" s="338"/>
      <c r="G308" s="339"/>
      <c r="I308" s="260"/>
      <c r="K308" s="260"/>
      <c r="L308" s="261" t="s">
        <v>436</v>
      </c>
      <c r="O308" s="249">
        <v>3</v>
      </c>
    </row>
    <row r="309" spans="1:80" x14ac:dyDescent="0.2">
      <c r="A309" s="258"/>
      <c r="B309" s="262"/>
      <c r="C309" s="345" t="s">
        <v>340</v>
      </c>
      <c r="D309" s="346"/>
      <c r="E309" s="263">
        <v>0</v>
      </c>
      <c r="F309" s="264"/>
      <c r="G309" s="265"/>
      <c r="H309" s="266"/>
      <c r="I309" s="260"/>
      <c r="J309" s="267"/>
      <c r="K309" s="260"/>
      <c r="M309" s="261" t="s">
        <v>340</v>
      </c>
      <c r="O309" s="249"/>
    </row>
    <row r="310" spans="1:80" x14ac:dyDescent="0.2">
      <c r="A310" s="258"/>
      <c r="B310" s="262"/>
      <c r="C310" s="345" t="s">
        <v>440</v>
      </c>
      <c r="D310" s="346"/>
      <c r="E310" s="263">
        <v>0</v>
      </c>
      <c r="F310" s="264"/>
      <c r="G310" s="265"/>
      <c r="H310" s="266"/>
      <c r="I310" s="260"/>
      <c r="J310" s="267"/>
      <c r="K310" s="260"/>
      <c r="M310" s="261" t="s">
        <v>440</v>
      </c>
      <c r="O310" s="249"/>
    </row>
    <row r="311" spans="1:80" x14ac:dyDescent="0.2">
      <c r="A311" s="258"/>
      <c r="B311" s="262"/>
      <c r="C311" s="345" t="s">
        <v>309</v>
      </c>
      <c r="D311" s="346"/>
      <c r="E311" s="263">
        <v>2</v>
      </c>
      <c r="F311" s="264"/>
      <c r="G311" s="265"/>
      <c r="H311" s="266"/>
      <c r="I311" s="260"/>
      <c r="J311" s="267"/>
      <c r="K311" s="260"/>
      <c r="M311" s="261">
        <v>2</v>
      </c>
      <c r="O311" s="249"/>
    </row>
    <row r="312" spans="1:80" x14ac:dyDescent="0.2">
      <c r="A312" s="250">
        <v>74</v>
      </c>
      <c r="B312" s="251" t="s">
        <v>441</v>
      </c>
      <c r="C312" s="252" t="s">
        <v>442</v>
      </c>
      <c r="D312" s="253" t="s">
        <v>198</v>
      </c>
      <c r="E312" s="254">
        <v>150</v>
      </c>
      <c r="F312" s="254">
        <v>0</v>
      </c>
      <c r="G312" s="255">
        <f>E312*F312</f>
        <v>0</v>
      </c>
      <c r="H312" s="256">
        <v>0</v>
      </c>
      <c r="I312" s="257">
        <f>E312*H312</f>
        <v>0</v>
      </c>
      <c r="J312" s="256">
        <v>0</v>
      </c>
      <c r="K312" s="257">
        <f>E312*J312</f>
        <v>0</v>
      </c>
      <c r="O312" s="249">
        <v>2</v>
      </c>
      <c r="AA312" s="222">
        <v>1</v>
      </c>
      <c r="AB312" s="222">
        <v>1</v>
      </c>
      <c r="AC312" s="222">
        <v>1</v>
      </c>
      <c r="AZ312" s="222">
        <v>1</v>
      </c>
      <c r="BA312" s="222">
        <f>IF(AZ312=1,G312,0)</f>
        <v>0</v>
      </c>
      <c r="BB312" s="222">
        <f>IF(AZ312=2,G312,0)</f>
        <v>0</v>
      </c>
      <c r="BC312" s="222">
        <f>IF(AZ312=3,G312,0)</f>
        <v>0</v>
      </c>
      <c r="BD312" s="222">
        <f>IF(AZ312=4,G312,0)</f>
        <v>0</v>
      </c>
      <c r="BE312" s="222">
        <f>IF(AZ312=5,G312,0)</f>
        <v>0</v>
      </c>
      <c r="CA312" s="249">
        <v>1</v>
      </c>
      <c r="CB312" s="249">
        <v>1</v>
      </c>
    </row>
    <row r="313" spans="1:80" x14ac:dyDescent="0.2">
      <c r="A313" s="258"/>
      <c r="B313" s="259"/>
      <c r="C313" s="337" t="s">
        <v>443</v>
      </c>
      <c r="D313" s="338"/>
      <c r="E313" s="338"/>
      <c r="F313" s="338"/>
      <c r="G313" s="339"/>
      <c r="I313" s="260"/>
      <c r="K313" s="260"/>
      <c r="L313" s="261" t="s">
        <v>443</v>
      </c>
      <c r="O313" s="249">
        <v>3</v>
      </c>
    </row>
    <row r="314" spans="1:80" x14ac:dyDescent="0.2">
      <c r="A314" s="258"/>
      <c r="B314" s="259"/>
      <c r="C314" s="337" t="s">
        <v>444</v>
      </c>
      <c r="D314" s="338"/>
      <c r="E314" s="338"/>
      <c r="F314" s="338"/>
      <c r="G314" s="339"/>
      <c r="I314" s="260"/>
      <c r="K314" s="260"/>
      <c r="L314" s="261" t="s">
        <v>444</v>
      </c>
      <c r="O314" s="249">
        <v>3</v>
      </c>
    </row>
    <row r="315" spans="1:80" x14ac:dyDescent="0.2">
      <c r="A315" s="258"/>
      <c r="B315" s="262"/>
      <c r="C315" s="345" t="s">
        <v>397</v>
      </c>
      <c r="D315" s="346"/>
      <c r="E315" s="263">
        <v>0</v>
      </c>
      <c r="F315" s="264"/>
      <c r="G315" s="265"/>
      <c r="H315" s="266"/>
      <c r="I315" s="260"/>
      <c r="J315" s="267"/>
      <c r="K315" s="260"/>
      <c r="M315" s="261" t="s">
        <v>397</v>
      </c>
      <c r="O315" s="249"/>
    </row>
    <row r="316" spans="1:80" x14ac:dyDescent="0.2">
      <c r="A316" s="258"/>
      <c r="B316" s="262"/>
      <c r="C316" s="345" t="s">
        <v>445</v>
      </c>
      <c r="D316" s="346"/>
      <c r="E316" s="263">
        <v>150</v>
      </c>
      <c r="F316" s="264"/>
      <c r="G316" s="265"/>
      <c r="H316" s="266"/>
      <c r="I316" s="260"/>
      <c r="J316" s="267"/>
      <c r="K316" s="260"/>
      <c r="M316" s="261">
        <v>150</v>
      </c>
      <c r="O316" s="249"/>
    </row>
    <row r="317" spans="1:80" x14ac:dyDescent="0.2">
      <c r="A317" s="250">
        <v>75</v>
      </c>
      <c r="B317" s="251" t="s">
        <v>446</v>
      </c>
      <c r="C317" s="252" t="s">
        <v>447</v>
      </c>
      <c r="D317" s="253" t="s">
        <v>205</v>
      </c>
      <c r="E317" s="254">
        <v>11.4</v>
      </c>
      <c r="F317" s="254">
        <v>0</v>
      </c>
      <c r="G317" s="255">
        <f>E317*F317</f>
        <v>0</v>
      </c>
      <c r="H317" s="256">
        <v>0</v>
      </c>
      <c r="I317" s="257">
        <f>E317*H317</f>
        <v>0</v>
      </c>
      <c r="J317" s="256"/>
      <c r="K317" s="257">
        <f>E317*J317</f>
        <v>0</v>
      </c>
      <c r="O317" s="249">
        <v>2</v>
      </c>
      <c r="AA317" s="222">
        <v>12</v>
      </c>
      <c r="AB317" s="222">
        <v>0</v>
      </c>
      <c r="AC317" s="222">
        <v>1</v>
      </c>
      <c r="AZ317" s="222">
        <v>1</v>
      </c>
      <c r="BA317" s="222">
        <f>IF(AZ317=1,G317,0)</f>
        <v>0</v>
      </c>
      <c r="BB317" s="222">
        <f>IF(AZ317=2,G317,0)</f>
        <v>0</v>
      </c>
      <c r="BC317" s="222">
        <f>IF(AZ317=3,G317,0)</f>
        <v>0</v>
      </c>
      <c r="BD317" s="222">
        <f>IF(AZ317=4,G317,0)</f>
        <v>0</v>
      </c>
      <c r="BE317" s="222">
        <f>IF(AZ317=5,G317,0)</f>
        <v>0</v>
      </c>
      <c r="CA317" s="249">
        <v>12</v>
      </c>
      <c r="CB317" s="249">
        <v>0</v>
      </c>
    </row>
    <row r="318" spans="1:80" ht="22.5" x14ac:dyDescent="0.2">
      <c r="A318" s="258"/>
      <c r="B318" s="259"/>
      <c r="C318" s="337" t="s">
        <v>448</v>
      </c>
      <c r="D318" s="338"/>
      <c r="E318" s="338"/>
      <c r="F318" s="338"/>
      <c r="G318" s="339"/>
      <c r="I318" s="260"/>
      <c r="K318" s="260"/>
      <c r="L318" s="261" t="s">
        <v>448</v>
      </c>
      <c r="O318" s="249">
        <v>3</v>
      </c>
    </row>
    <row r="319" spans="1:80" x14ac:dyDescent="0.2">
      <c r="A319" s="258"/>
      <c r="B319" s="262"/>
      <c r="C319" s="345" t="s">
        <v>449</v>
      </c>
      <c r="D319" s="346"/>
      <c r="E319" s="263">
        <v>3.3</v>
      </c>
      <c r="F319" s="264"/>
      <c r="G319" s="265"/>
      <c r="H319" s="266"/>
      <c r="I319" s="260"/>
      <c r="J319" s="267"/>
      <c r="K319" s="260"/>
      <c r="M319" s="261" t="s">
        <v>449</v>
      </c>
      <c r="O319" s="249"/>
    </row>
    <row r="320" spans="1:80" x14ac:dyDescent="0.2">
      <c r="A320" s="258"/>
      <c r="B320" s="262"/>
      <c r="C320" s="345" t="s">
        <v>450</v>
      </c>
      <c r="D320" s="346"/>
      <c r="E320" s="263">
        <v>7.2</v>
      </c>
      <c r="F320" s="264"/>
      <c r="G320" s="265"/>
      <c r="H320" s="266"/>
      <c r="I320" s="260"/>
      <c r="J320" s="267"/>
      <c r="K320" s="260"/>
      <c r="M320" s="261" t="s">
        <v>450</v>
      </c>
      <c r="O320" s="249"/>
    </row>
    <row r="321" spans="1:80" x14ac:dyDescent="0.2">
      <c r="A321" s="258"/>
      <c r="B321" s="262"/>
      <c r="C321" s="345" t="s">
        <v>451</v>
      </c>
      <c r="D321" s="346"/>
      <c r="E321" s="263">
        <v>0.9</v>
      </c>
      <c r="F321" s="264"/>
      <c r="G321" s="265"/>
      <c r="H321" s="266"/>
      <c r="I321" s="260"/>
      <c r="J321" s="267"/>
      <c r="K321" s="260"/>
      <c r="M321" s="261" t="s">
        <v>451</v>
      </c>
      <c r="O321" s="249"/>
    </row>
    <row r="322" spans="1:80" x14ac:dyDescent="0.2">
      <c r="A322" s="250">
        <v>76</v>
      </c>
      <c r="B322" s="251" t="s">
        <v>452</v>
      </c>
      <c r="C322" s="252" t="s">
        <v>453</v>
      </c>
      <c r="D322" s="253" t="s">
        <v>88</v>
      </c>
      <c r="E322" s="254">
        <v>6</v>
      </c>
      <c r="F322" s="254">
        <v>0</v>
      </c>
      <c r="G322" s="255">
        <f>E322*F322</f>
        <v>0</v>
      </c>
      <c r="H322" s="256">
        <v>0</v>
      </c>
      <c r="I322" s="257">
        <f>E322*H322</f>
        <v>0</v>
      </c>
      <c r="J322" s="256"/>
      <c r="K322" s="257">
        <f>E322*J322</f>
        <v>0</v>
      </c>
      <c r="O322" s="249">
        <v>2</v>
      </c>
      <c r="AA322" s="222">
        <v>12</v>
      </c>
      <c r="AB322" s="222">
        <v>0</v>
      </c>
      <c r="AC322" s="222">
        <v>2</v>
      </c>
      <c r="AZ322" s="222">
        <v>1</v>
      </c>
      <c r="BA322" s="222">
        <f>IF(AZ322=1,G322,0)</f>
        <v>0</v>
      </c>
      <c r="BB322" s="222">
        <f>IF(AZ322=2,G322,0)</f>
        <v>0</v>
      </c>
      <c r="BC322" s="222">
        <f>IF(AZ322=3,G322,0)</f>
        <v>0</v>
      </c>
      <c r="BD322" s="222">
        <f>IF(AZ322=4,G322,0)</f>
        <v>0</v>
      </c>
      <c r="BE322" s="222">
        <f>IF(AZ322=5,G322,0)</f>
        <v>0</v>
      </c>
      <c r="CA322" s="249">
        <v>12</v>
      </c>
      <c r="CB322" s="249">
        <v>0</v>
      </c>
    </row>
    <row r="323" spans="1:80" x14ac:dyDescent="0.2">
      <c r="A323" s="258"/>
      <c r="B323" s="259"/>
      <c r="C323" s="337" t="s">
        <v>454</v>
      </c>
      <c r="D323" s="338"/>
      <c r="E323" s="338"/>
      <c r="F323" s="338"/>
      <c r="G323" s="339"/>
      <c r="I323" s="260"/>
      <c r="K323" s="260"/>
      <c r="L323" s="261" t="s">
        <v>454</v>
      </c>
      <c r="O323" s="249">
        <v>3</v>
      </c>
    </row>
    <row r="324" spans="1:80" x14ac:dyDescent="0.2">
      <c r="A324" s="258"/>
      <c r="B324" s="259"/>
      <c r="C324" s="337" t="s">
        <v>444</v>
      </c>
      <c r="D324" s="338"/>
      <c r="E324" s="338"/>
      <c r="F324" s="338"/>
      <c r="G324" s="339"/>
      <c r="I324" s="260"/>
      <c r="K324" s="260"/>
      <c r="L324" s="261" t="s">
        <v>444</v>
      </c>
      <c r="O324" s="249">
        <v>3</v>
      </c>
    </row>
    <row r="325" spans="1:80" x14ac:dyDescent="0.2">
      <c r="A325" s="258"/>
      <c r="B325" s="262"/>
      <c r="C325" s="345" t="s">
        <v>397</v>
      </c>
      <c r="D325" s="346"/>
      <c r="E325" s="263">
        <v>0</v>
      </c>
      <c r="F325" s="264"/>
      <c r="G325" s="265"/>
      <c r="H325" s="266"/>
      <c r="I325" s="260"/>
      <c r="J325" s="267"/>
      <c r="K325" s="260"/>
      <c r="M325" s="261" t="s">
        <v>397</v>
      </c>
      <c r="O325" s="249"/>
    </row>
    <row r="326" spans="1:80" x14ac:dyDescent="0.2">
      <c r="A326" s="258"/>
      <c r="B326" s="262"/>
      <c r="C326" s="345" t="s">
        <v>409</v>
      </c>
      <c r="D326" s="346"/>
      <c r="E326" s="263">
        <v>6</v>
      </c>
      <c r="F326" s="264"/>
      <c r="G326" s="265"/>
      <c r="H326" s="266"/>
      <c r="I326" s="260"/>
      <c r="J326" s="267"/>
      <c r="K326" s="260"/>
      <c r="M326" s="261">
        <v>6</v>
      </c>
      <c r="O326" s="249"/>
    </row>
    <row r="327" spans="1:80" x14ac:dyDescent="0.2">
      <c r="A327" s="250">
        <v>77</v>
      </c>
      <c r="B327" s="251" t="s">
        <v>455</v>
      </c>
      <c r="C327" s="252" t="s">
        <v>456</v>
      </c>
      <c r="D327" s="253" t="s">
        <v>88</v>
      </c>
      <c r="E327" s="254">
        <v>3</v>
      </c>
      <c r="F327" s="254">
        <v>0</v>
      </c>
      <c r="G327" s="255">
        <f>E327*F327</f>
        <v>0</v>
      </c>
      <c r="H327" s="256">
        <v>5.0000000000000001E-4</v>
      </c>
      <c r="I327" s="257">
        <f>E327*H327</f>
        <v>1.5E-3</v>
      </c>
      <c r="J327" s="256"/>
      <c r="K327" s="257">
        <f>E327*J327</f>
        <v>0</v>
      </c>
      <c r="O327" s="249">
        <v>2</v>
      </c>
      <c r="AA327" s="222">
        <v>12</v>
      </c>
      <c r="AB327" s="222">
        <v>0</v>
      </c>
      <c r="AC327" s="222">
        <v>3</v>
      </c>
      <c r="AZ327" s="222">
        <v>1</v>
      </c>
      <c r="BA327" s="222">
        <f>IF(AZ327=1,G327,0)</f>
        <v>0</v>
      </c>
      <c r="BB327" s="222">
        <f>IF(AZ327=2,G327,0)</f>
        <v>0</v>
      </c>
      <c r="BC327" s="222">
        <f>IF(AZ327=3,G327,0)</f>
        <v>0</v>
      </c>
      <c r="BD327" s="222">
        <f>IF(AZ327=4,G327,0)</f>
        <v>0</v>
      </c>
      <c r="BE327" s="222">
        <f>IF(AZ327=5,G327,0)</f>
        <v>0</v>
      </c>
      <c r="CA327" s="249">
        <v>12</v>
      </c>
      <c r="CB327" s="249">
        <v>0</v>
      </c>
    </row>
    <row r="328" spans="1:80" x14ac:dyDescent="0.2">
      <c r="A328" s="258"/>
      <c r="B328" s="259"/>
      <c r="C328" s="337" t="s">
        <v>457</v>
      </c>
      <c r="D328" s="338"/>
      <c r="E328" s="338"/>
      <c r="F328" s="338"/>
      <c r="G328" s="339"/>
      <c r="I328" s="260"/>
      <c r="K328" s="260"/>
      <c r="L328" s="261" t="s">
        <v>457</v>
      </c>
      <c r="O328" s="249">
        <v>3</v>
      </c>
    </row>
    <row r="329" spans="1:80" x14ac:dyDescent="0.2">
      <c r="A329" s="258"/>
      <c r="B329" s="259"/>
      <c r="C329" s="337" t="s">
        <v>444</v>
      </c>
      <c r="D329" s="338"/>
      <c r="E329" s="338"/>
      <c r="F329" s="338"/>
      <c r="G329" s="339"/>
      <c r="I329" s="260"/>
      <c r="K329" s="260"/>
      <c r="L329" s="261" t="s">
        <v>444</v>
      </c>
      <c r="O329" s="249">
        <v>3</v>
      </c>
    </row>
    <row r="330" spans="1:80" x14ac:dyDescent="0.2">
      <c r="A330" s="258"/>
      <c r="B330" s="262"/>
      <c r="C330" s="345" t="s">
        <v>397</v>
      </c>
      <c r="D330" s="346"/>
      <c r="E330" s="263">
        <v>0</v>
      </c>
      <c r="F330" s="264"/>
      <c r="G330" s="265"/>
      <c r="H330" s="266"/>
      <c r="I330" s="260"/>
      <c r="J330" s="267"/>
      <c r="K330" s="260"/>
      <c r="M330" s="261" t="s">
        <v>397</v>
      </c>
      <c r="O330" s="249"/>
    </row>
    <row r="331" spans="1:80" x14ac:dyDescent="0.2">
      <c r="A331" s="258"/>
      <c r="B331" s="262"/>
      <c r="C331" s="345" t="s">
        <v>323</v>
      </c>
      <c r="D331" s="346"/>
      <c r="E331" s="263">
        <v>3</v>
      </c>
      <c r="F331" s="264"/>
      <c r="G331" s="265"/>
      <c r="H331" s="266"/>
      <c r="I331" s="260"/>
      <c r="J331" s="267"/>
      <c r="K331" s="260"/>
      <c r="M331" s="261">
        <v>3</v>
      </c>
      <c r="O331" s="249"/>
    </row>
    <row r="332" spans="1:80" x14ac:dyDescent="0.2">
      <c r="A332" s="250">
        <v>78</v>
      </c>
      <c r="B332" s="251" t="s">
        <v>458</v>
      </c>
      <c r="C332" s="252" t="s">
        <v>459</v>
      </c>
      <c r="D332" s="253" t="s">
        <v>88</v>
      </c>
      <c r="E332" s="254">
        <v>1</v>
      </c>
      <c r="F332" s="254">
        <v>0</v>
      </c>
      <c r="G332" s="255">
        <f>E332*F332</f>
        <v>0</v>
      </c>
      <c r="H332" s="256">
        <v>5.0000000000000001E-4</v>
      </c>
      <c r="I332" s="257">
        <f>E332*H332</f>
        <v>5.0000000000000001E-4</v>
      </c>
      <c r="J332" s="256"/>
      <c r="K332" s="257">
        <f>E332*J332</f>
        <v>0</v>
      </c>
      <c r="O332" s="249">
        <v>2</v>
      </c>
      <c r="AA332" s="222">
        <v>12</v>
      </c>
      <c r="AB332" s="222">
        <v>0</v>
      </c>
      <c r="AC332" s="222">
        <v>4</v>
      </c>
      <c r="AZ332" s="222">
        <v>1</v>
      </c>
      <c r="BA332" s="222">
        <f>IF(AZ332=1,G332,0)</f>
        <v>0</v>
      </c>
      <c r="BB332" s="222">
        <f>IF(AZ332=2,G332,0)</f>
        <v>0</v>
      </c>
      <c r="BC332" s="222">
        <f>IF(AZ332=3,G332,0)</f>
        <v>0</v>
      </c>
      <c r="BD332" s="222">
        <f>IF(AZ332=4,G332,0)</f>
        <v>0</v>
      </c>
      <c r="BE332" s="222">
        <f>IF(AZ332=5,G332,0)</f>
        <v>0</v>
      </c>
      <c r="CA332" s="249">
        <v>12</v>
      </c>
      <c r="CB332" s="249">
        <v>0</v>
      </c>
    </row>
    <row r="333" spans="1:80" x14ac:dyDescent="0.2">
      <c r="A333" s="258"/>
      <c r="B333" s="259"/>
      <c r="C333" s="337" t="s">
        <v>454</v>
      </c>
      <c r="D333" s="338"/>
      <c r="E333" s="338"/>
      <c r="F333" s="338"/>
      <c r="G333" s="339"/>
      <c r="I333" s="260"/>
      <c r="K333" s="260"/>
      <c r="L333" s="261" t="s">
        <v>454</v>
      </c>
      <c r="O333" s="249">
        <v>3</v>
      </c>
    </row>
    <row r="334" spans="1:80" x14ac:dyDescent="0.2">
      <c r="A334" s="258"/>
      <c r="B334" s="259"/>
      <c r="C334" s="337" t="s">
        <v>444</v>
      </c>
      <c r="D334" s="338"/>
      <c r="E334" s="338"/>
      <c r="F334" s="338"/>
      <c r="G334" s="339"/>
      <c r="I334" s="260"/>
      <c r="K334" s="260"/>
      <c r="L334" s="261" t="s">
        <v>444</v>
      </c>
      <c r="O334" s="249">
        <v>3</v>
      </c>
    </row>
    <row r="335" spans="1:80" x14ac:dyDescent="0.2">
      <c r="A335" s="258"/>
      <c r="B335" s="259"/>
      <c r="C335" s="337"/>
      <c r="D335" s="338"/>
      <c r="E335" s="338"/>
      <c r="F335" s="338"/>
      <c r="G335" s="339"/>
      <c r="I335" s="260"/>
      <c r="K335" s="260"/>
      <c r="L335" s="261"/>
      <c r="O335" s="249">
        <v>3</v>
      </c>
    </row>
    <row r="336" spans="1:80" x14ac:dyDescent="0.2">
      <c r="A336" s="258"/>
      <c r="B336" s="262"/>
      <c r="C336" s="345" t="s">
        <v>397</v>
      </c>
      <c r="D336" s="346"/>
      <c r="E336" s="263">
        <v>0</v>
      </c>
      <c r="F336" s="264"/>
      <c r="G336" s="265"/>
      <c r="H336" s="266"/>
      <c r="I336" s="260"/>
      <c r="J336" s="267"/>
      <c r="K336" s="260"/>
      <c r="M336" s="261" t="s">
        <v>397</v>
      </c>
      <c r="O336" s="249"/>
    </row>
    <row r="337" spans="1:80" x14ac:dyDescent="0.2">
      <c r="A337" s="258"/>
      <c r="B337" s="262"/>
      <c r="C337" s="345" t="s">
        <v>416</v>
      </c>
      <c r="D337" s="346"/>
      <c r="E337" s="263">
        <v>0</v>
      </c>
      <c r="F337" s="264"/>
      <c r="G337" s="265"/>
      <c r="H337" s="266"/>
      <c r="I337" s="260"/>
      <c r="J337" s="267"/>
      <c r="K337" s="260"/>
      <c r="M337" s="261" t="s">
        <v>416</v>
      </c>
      <c r="O337" s="249"/>
    </row>
    <row r="338" spans="1:80" x14ac:dyDescent="0.2">
      <c r="A338" s="258"/>
      <c r="B338" s="262"/>
      <c r="C338" s="345" t="s">
        <v>86</v>
      </c>
      <c r="D338" s="346"/>
      <c r="E338" s="263">
        <v>1</v>
      </c>
      <c r="F338" s="264"/>
      <c r="G338" s="265"/>
      <c r="H338" s="266"/>
      <c r="I338" s="260"/>
      <c r="J338" s="267"/>
      <c r="K338" s="260"/>
      <c r="M338" s="261">
        <v>1</v>
      </c>
      <c r="O338" s="249"/>
    </row>
    <row r="339" spans="1:80" x14ac:dyDescent="0.2">
      <c r="A339" s="250">
        <v>79</v>
      </c>
      <c r="B339" s="251" t="s">
        <v>460</v>
      </c>
      <c r="C339" s="252" t="s">
        <v>461</v>
      </c>
      <c r="D339" s="253" t="s">
        <v>88</v>
      </c>
      <c r="E339" s="254">
        <v>2</v>
      </c>
      <c r="F339" s="254">
        <v>0</v>
      </c>
      <c r="G339" s="255">
        <f>E339*F339</f>
        <v>0</v>
      </c>
      <c r="H339" s="256">
        <v>4.0000000000000002E-4</v>
      </c>
      <c r="I339" s="257">
        <f>E339*H339</f>
        <v>8.0000000000000004E-4</v>
      </c>
      <c r="J339" s="256"/>
      <c r="K339" s="257">
        <f>E339*J339</f>
        <v>0</v>
      </c>
      <c r="O339" s="249">
        <v>2</v>
      </c>
      <c r="AA339" s="222">
        <v>12</v>
      </c>
      <c r="AB339" s="222">
        <v>0</v>
      </c>
      <c r="AC339" s="222">
        <v>5</v>
      </c>
      <c r="AZ339" s="222">
        <v>1</v>
      </c>
      <c r="BA339" s="222">
        <f>IF(AZ339=1,G339,0)</f>
        <v>0</v>
      </c>
      <c r="BB339" s="222">
        <f>IF(AZ339=2,G339,0)</f>
        <v>0</v>
      </c>
      <c r="BC339" s="222">
        <f>IF(AZ339=3,G339,0)</f>
        <v>0</v>
      </c>
      <c r="BD339" s="222">
        <f>IF(AZ339=4,G339,0)</f>
        <v>0</v>
      </c>
      <c r="BE339" s="222">
        <f>IF(AZ339=5,G339,0)</f>
        <v>0</v>
      </c>
      <c r="CA339" s="249">
        <v>12</v>
      </c>
      <c r="CB339" s="249">
        <v>0</v>
      </c>
    </row>
    <row r="340" spans="1:80" x14ac:dyDescent="0.2">
      <c r="A340" s="258"/>
      <c r="B340" s="259"/>
      <c r="C340" s="337" t="s">
        <v>462</v>
      </c>
      <c r="D340" s="338"/>
      <c r="E340" s="338"/>
      <c r="F340" s="338"/>
      <c r="G340" s="339"/>
      <c r="I340" s="260"/>
      <c r="K340" s="260"/>
      <c r="L340" s="261" t="s">
        <v>462</v>
      </c>
      <c r="O340" s="249">
        <v>3</v>
      </c>
    </row>
    <row r="341" spans="1:80" x14ac:dyDescent="0.2">
      <c r="A341" s="258"/>
      <c r="B341" s="259"/>
      <c r="C341" s="337" t="s">
        <v>444</v>
      </c>
      <c r="D341" s="338"/>
      <c r="E341" s="338"/>
      <c r="F341" s="338"/>
      <c r="G341" s="339"/>
      <c r="I341" s="260"/>
      <c r="K341" s="260"/>
      <c r="L341" s="261" t="s">
        <v>444</v>
      </c>
      <c r="O341" s="249">
        <v>3</v>
      </c>
    </row>
    <row r="342" spans="1:80" x14ac:dyDescent="0.2">
      <c r="A342" s="258"/>
      <c r="B342" s="262"/>
      <c r="C342" s="345" t="s">
        <v>397</v>
      </c>
      <c r="D342" s="346"/>
      <c r="E342" s="263">
        <v>0</v>
      </c>
      <c r="F342" s="264"/>
      <c r="G342" s="265"/>
      <c r="H342" s="266"/>
      <c r="I342" s="260"/>
      <c r="J342" s="267"/>
      <c r="K342" s="260"/>
      <c r="M342" s="261" t="s">
        <v>397</v>
      </c>
      <c r="O342" s="249"/>
    </row>
    <row r="343" spans="1:80" x14ac:dyDescent="0.2">
      <c r="A343" s="258"/>
      <c r="B343" s="262"/>
      <c r="C343" s="345" t="s">
        <v>309</v>
      </c>
      <c r="D343" s="346"/>
      <c r="E343" s="263">
        <v>2</v>
      </c>
      <c r="F343" s="264"/>
      <c r="G343" s="265"/>
      <c r="H343" s="266"/>
      <c r="I343" s="260"/>
      <c r="J343" s="267"/>
      <c r="K343" s="260"/>
      <c r="M343" s="261">
        <v>2</v>
      </c>
      <c r="O343" s="249"/>
    </row>
    <row r="344" spans="1:80" x14ac:dyDescent="0.2">
      <c r="A344" s="250">
        <v>80</v>
      </c>
      <c r="B344" s="251" t="s">
        <v>463</v>
      </c>
      <c r="C344" s="252" t="s">
        <v>464</v>
      </c>
      <c r="D344" s="253" t="s">
        <v>198</v>
      </c>
      <c r="E344" s="254">
        <v>146.46199999999999</v>
      </c>
      <c r="F344" s="254">
        <v>0</v>
      </c>
      <c r="G344" s="255">
        <f>E344*F344</f>
        <v>0</v>
      </c>
      <c r="H344" s="256">
        <v>2.1199999999999999E-3</v>
      </c>
      <c r="I344" s="257">
        <f>E344*H344</f>
        <v>0.31049943999999996</v>
      </c>
      <c r="J344" s="256"/>
      <c r="K344" s="257">
        <f>E344*J344</f>
        <v>0</v>
      </c>
      <c r="O344" s="249">
        <v>2</v>
      </c>
      <c r="AA344" s="222">
        <v>3</v>
      </c>
      <c r="AB344" s="222">
        <v>1</v>
      </c>
      <c r="AC344" s="222" t="s">
        <v>463</v>
      </c>
      <c r="AZ344" s="222">
        <v>1</v>
      </c>
      <c r="BA344" s="222">
        <f>IF(AZ344=1,G344,0)</f>
        <v>0</v>
      </c>
      <c r="BB344" s="222">
        <f>IF(AZ344=2,G344,0)</f>
        <v>0</v>
      </c>
      <c r="BC344" s="222">
        <f>IF(AZ344=3,G344,0)</f>
        <v>0</v>
      </c>
      <c r="BD344" s="222">
        <f>IF(AZ344=4,G344,0)</f>
        <v>0</v>
      </c>
      <c r="BE344" s="222">
        <f>IF(AZ344=5,G344,0)</f>
        <v>0</v>
      </c>
      <c r="CA344" s="249">
        <v>3</v>
      </c>
      <c r="CB344" s="249">
        <v>1</v>
      </c>
    </row>
    <row r="345" spans="1:80" ht="22.5" x14ac:dyDescent="0.2">
      <c r="A345" s="258"/>
      <c r="B345" s="259"/>
      <c r="C345" s="337" t="s">
        <v>465</v>
      </c>
      <c r="D345" s="338"/>
      <c r="E345" s="338"/>
      <c r="F345" s="338"/>
      <c r="G345" s="339"/>
      <c r="I345" s="260"/>
      <c r="K345" s="260"/>
      <c r="L345" s="261" t="s">
        <v>465</v>
      </c>
      <c r="O345" s="249">
        <v>3</v>
      </c>
    </row>
    <row r="346" spans="1:80" x14ac:dyDescent="0.2">
      <c r="A346" s="258"/>
      <c r="B346" s="262"/>
      <c r="C346" s="345" t="s">
        <v>397</v>
      </c>
      <c r="D346" s="346"/>
      <c r="E346" s="263">
        <v>0</v>
      </c>
      <c r="F346" s="264"/>
      <c r="G346" s="265"/>
      <c r="H346" s="266"/>
      <c r="I346" s="260"/>
      <c r="J346" s="267"/>
      <c r="K346" s="260"/>
      <c r="M346" s="261" t="s">
        <v>397</v>
      </c>
      <c r="O346" s="249"/>
    </row>
    <row r="347" spans="1:80" ht="22.5" x14ac:dyDescent="0.2">
      <c r="A347" s="258"/>
      <c r="B347" s="262"/>
      <c r="C347" s="345" t="s">
        <v>398</v>
      </c>
      <c r="D347" s="346"/>
      <c r="E347" s="263">
        <v>0</v>
      </c>
      <c r="F347" s="264"/>
      <c r="G347" s="265"/>
      <c r="H347" s="266"/>
      <c r="I347" s="260"/>
      <c r="J347" s="267"/>
      <c r="K347" s="260"/>
      <c r="M347" s="261" t="s">
        <v>398</v>
      </c>
      <c r="O347" s="249"/>
    </row>
    <row r="348" spans="1:80" x14ac:dyDescent="0.2">
      <c r="A348" s="258"/>
      <c r="B348" s="262"/>
      <c r="C348" s="345" t="s">
        <v>466</v>
      </c>
      <c r="D348" s="346"/>
      <c r="E348" s="263">
        <v>146.46199999999999</v>
      </c>
      <c r="F348" s="264"/>
      <c r="G348" s="265"/>
      <c r="H348" s="266"/>
      <c r="I348" s="260"/>
      <c r="J348" s="267"/>
      <c r="K348" s="260"/>
      <c r="M348" s="261" t="s">
        <v>466</v>
      </c>
      <c r="O348" s="249"/>
    </row>
    <row r="349" spans="1:80" x14ac:dyDescent="0.2">
      <c r="A349" s="250">
        <v>81</v>
      </c>
      <c r="B349" s="251" t="s">
        <v>467</v>
      </c>
      <c r="C349" s="252" t="s">
        <v>468</v>
      </c>
      <c r="D349" s="253" t="s">
        <v>319</v>
      </c>
      <c r="E349" s="254">
        <v>28.28</v>
      </c>
      <c r="F349" s="254">
        <v>0</v>
      </c>
      <c r="G349" s="255">
        <f>E349*F349</f>
        <v>0</v>
      </c>
      <c r="H349" s="256">
        <v>0</v>
      </c>
      <c r="I349" s="257">
        <f>E349*H349</f>
        <v>0</v>
      </c>
      <c r="J349" s="256"/>
      <c r="K349" s="257">
        <f>E349*J349</f>
        <v>0</v>
      </c>
      <c r="O349" s="249">
        <v>2</v>
      </c>
      <c r="AA349" s="222">
        <v>3</v>
      </c>
      <c r="AB349" s="222">
        <v>1</v>
      </c>
      <c r="AC349" s="222" t="s">
        <v>467</v>
      </c>
      <c r="AZ349" s="222">
        <v>1</v>
      </c>
      <c r="BA349" s="222">
        <f>IF(AZ349=1,G349,0)</f>
        <v>0</v>
      </c>
      <c r="BB349" s="222">
        <f>IF(AZ349=2,G349,0)</f>
        <v>0</v>
      </c>
      <c r="BC349" s="222">
        <f>IF(AZ349=3,G349,0)</f>
        <v>0</v>
      </c>
      <c r="BD349" s="222">
        <f>IF(AZ349=4,G349,0)</f>
        <v>0</v>
      </c>
      <c r="BE349" s="222">
        <f>IF(AZ349=5,G349,0)</f>
        <v>0</v>
      </c>
      <c r="CA349" s="249">
        <v>3</v>
      </c>
      <c r="CB349" s="249">
        <v>1</v>
      </c>
    </row>
    <row r="350" spans="1:80" x14ac:dyDescent="0.2">
      <c r="A350" s="258"/>
      <c r="B350" s="259"/>
      <c r="C350" s="337" t="s">
        <v>469</v>
      </c>
      <c r="D350" s="338"/>
      <c r="E350" s="338"/>
      <c r="F350" s="338"/>
      <c r="G350" s="339"/>
      <c r="I350" s="260"/>
      <c r="K350" s="260"/>
      <c r="L350" s="261" t="s">
        <v>469</v>
      </c>
      <c r="O350" s="249">
        <v>3</v>
      </c>
    </row>
    <row r="351" spans="1:80" x14ac:dyDescent="0.2">
      <c r="A351" s="258"/>
      <c r="B351" s="259"/>
      <c r="C351" s="337" t="s">
        <v>444</v>
      </c>
      <c r="D351" s="338"/>
      <c r="E351" s="338"/>
      <c r="F351" s="338"/>
      <c r="G351" s="339"/>
      <c r="I351" s="260"/>
      <c r="K351" s="260"/>
      <c r="L351" s="261" t="s">
        <v>444</v>
      </c>
      <c r="O351" s="249">
        <v>3</v>
      </c>
    </row>
    <row r="352" spans="1:80" x14ac:dyDescent="0.2">
      <c r="A352" s="258"/>
      <c r="B352" s="259"/>
      <c r="C352" s="337"/>
      <c r="D352" s="338"/>
      <c r="E352" s="338"/>
      <c r="F352" s="338"/>
      <c r="G352" s="339"/>
      <c r="I352" s="260"/>
      <c r="K352" s="260"/>
      <c r="L352" s="261"/>
      <c r="O352" s="249">
        <v>3</v>
      </c>
    </row>
    <row r="353" spans="1:80" x14ac:dyDescent="0.2">
      <c r="A353" s="258"/>
      <c r="B353" s="262"/>
      <c r="C353" s="345" t="s">
        <v>397</v>
      </c>
      <c r="D353" s="346"/>
      <c r="E353" s="263">
        <v>0</v>
      </c>
      <c r="F353" s="264"/>
      <c r="G353" s="265"/>
      <c r="H353" s="266"/>
      <c r="I353" s="260"/>
      <c r="J353" s="267"/>
      <c r="K353" s="260"/>
      <c r="M353" s="261" t="s">
        <v>397</v>
      </c>
      <c r="O353" s="249"/>
    </row>
    <row r="354" spans="1:80" ht="22.5" x14ac:dyDescent="0.2">
      <c r="A354" s="258"/>
      <c r="B354" s="262"/>
      <c r="C354" s="345" t="s">
        <v>398</v>
      </c>
      <c r="D354" s="346"/>
      <c r="E354" s="263">
        <v>0</v>
      </c>
      <c r="F354" s="264"/>
      <c r="G354" s="265"/>
      <c r="H354" s="266"/>
      <c r="I354" s="260"/>
      <c r="J354" s="267"/>
      <c r="K354" s="260"/>
      <c r="M354" s="261" t="s">
        <v>398</v>
      </c>
      <c r="O354" s="249"/>
    </row>
    <row r="355" spans="1:80" x14ac:dyDescent="0.2">
      <c r="A355" s="258"/>
      <c r="B355" s="262"/>
      <c r="C355" s="345" t="s">
        <v>470</v>
      </c>
      <c r="D355" s="346"/>
      <c r="E355" s="263">
        <v>28.28</v>
      </c>
      <c r="F355" s="264"/>
      <c r="G355" s="265"/>
      <c r="H355" s="266"/>
      <c r="I355" s="260"/>
      <c r="J355" s="267"/>
      <c r="K355" s="260"/>
      <c r="M355" s="261" t="s">
        <v>470</v>
      </c>
      <c r="O355" s="249"/>
    </row>
    <row r="356" spans="1:80" x14ac:dyDescent="0.2">
      <c r="A356" s="250">
        <v>82</v>
      </c>
      <c r="B356" s="251" t="s">
        <v>471</v>
      </c>
      <c r="C356" s="252" t="s">
        <v>472</v>
      </c>
      <c r="D356" s="253" t="s">
        <v>319</v>
      </c>
      <c r="E356" s="254">
        <v>2.0299999999999998</v>
      </c>
      <c r="F356" s="254">
        <v>0</v>
      </c>
      <c r="G356" s="255">
        <f>E356*F356</f>
        <v>0</v>
      </c>
      <c r="H356" s="256">
        <v>7.6000000000000004E-4</v>
      </c>
      <c r="I356" s="257">
        <f>E356*H356</f>
        <v>1.5428E-3</v>
      </c>
      <c r="J356" s="256"/>
      <c r="K356" s="257">
        <f>E356*J356</f>
        <v>0</v>
      </c>
      <c r="O356" s="249">
        <v>2</v>
      </c>
      <c r="AA356" s="222">
        <v>3</v>
      </c>
      <c r="AB356" s="222">
        <v>1</v>
      </c>
      <c r="AC356" s="222" t="s">
        <v>471</v>
      </c>
      <c r="AZ356" s="222">
        <v>1</v>
      </c>
      <c r="BA356" s="222">
        <f>IF(AZ356=1,G356,0)</f>
        <v>0</v>
      </c>
      <c r="BB356" s="222">
        <f>IF(AZ356=2,G356,0)</f>
        <v>0</v>
      </c>
      <c r="BC356" s="222">
        <f>IF(AZ356=3,G356,0)</f>
        <v>0</v>
      </c>
      <c r="BD356" s="222">
        <f>IF(AZ356=4,G356,0)</f>
        <v>0</v>
      </c>
      <c r="BE356" s="222">
        <f>IF(AZ356=5,G356,0)</f>
        <v>0</v>
      </c>
      <c r="CA356" s="249">
        <v>3</v>
      </c>
      <c r="CB356" s="249">
        <v>1</v>
      </c>
    </row>
    <row r="357" spans="1:80" x14ac:dyDescent="0.2">
      <c r="A357" s="258"/>
      <c r="B357" s="259"/>
      <c r="C357" s="337" t="s">
        <v>473</v>
      </c>
      <c r="D357" s="338"/>
      <c r="E357" s="338"/>
      <c r="F357" s="338"/>
      <c r="G357" s="339"/>
      <c r="I357" s="260"/>
      <c r="K357" s="260"/>
      <c r="L357" s="261" t="s">
        <v>473</v>
      </c>
      <c r="O357" s="249">
        <v>3</v>
      </c>
    </row>
    <row r="358" spans="1:80" x14ac:dyDescent="0.2">
      <c r="A358" s="258"/>
      <c r="B358" s="259"/>
      <c r="C358" s="337" t="s">
        <v>444</v>
      </c>
      <c r="D358" s="338"/>
      <c r="E358" s="338"/>
      <c r="F358" s="338"/>
      <c r="G358" s="339"/>
      <c r="I358" s="260"/>
      <c r="K358" s="260"/>
      <c r="L358" s="261" t="s">
        <v>444</v>
      </c>
      <c r="O358" s="249">
        <v>3</v>
      </c>
    </row>
    <row r="359" spans="1:80" x14ac:dyDescent="0.2">
      <c r="A359" s="258"/>
      <c r="B359" s="259"/>
      <c r="C359" s="337"/>
      <c r="D359" s="338"/>
      <c r="E359" s="338"/>
      <c r="F359" s="338"/>
      <c r="G359" s="339"/>
      <c r="I359" s="260"/>
      <c r="K359" s="260"/>
      <c r="L359" s="261"/>
      <c r="O359" s="249">
        <v>3</v>
      </c>
    </row>
    <row r="360" spans="1:80" x14ac:dyDescent="0.2">
      <c r="A360" s="258"/>
      <c r="B360" s="262"/>
      <c r="C360" s="345" t="s">
        <v>397</v>
      </c>
      <c r="D360" s="346"/>
      <c r="E360" s="263">
        <v>0</v>
      </c>
      <c r="F360" s="264"/>
      <c r="G360" s="265"/>
      <c r="H360" s="266"/>
      <c r="I360" s="260"/>
      <c r="J360" s="267"/>
      <c r="K360" s="260"/>
      <c r="M360" s="261" t="s">
        <v>397</v>
      </c>
      <c r="O360" s="249"/>
    </row>
    <row r="361" spans="1:80" ht="22.5" x14ac:dyDescent="0.2">
      <c r="A361" s="258"/>
      <c r="B361" s="262"/>
      <c r="C361" s="345" t="s">
        <v>398</v>
      </c>
      <c r="D361" s="346"/>
      <c r="E361" s="263">
        <v>0</v>
      </c>
      <c r="F361" s="264"/>
      <c r="G361" s="265"/>
      <c r="H361" s="266"/>
      <c r="I361" s="260"/>
      <c r="J361" s="267"/>
      <c r="K361" s="260"/>
      <c r="M361" s="261" t="s">
        <v>398</v>
      </c>
      <c r="O361" s="249"/>
    </row>
    <row r="362" spans="1:80" x14ac:dyDescent="0.2">
      <c r="A362" s="258"/>
      <c r="B362" s="262"/>
      <c r="C362" s="345" t="s">
        <v>474</v>
      </c>
      <c r="D362" s="346"/>
      <c r="E362" s="263">
        <v>2.0299999999999998</v>
      </c>
      <c r="F362" s="264"/>
      <c r="G362" s="265"/>
      <c r="H362" s="266"/>
      <c r="I362" s="260"/>
      <c r="J362" s="267"/>
      <c r="K362" s="260"/>
      <c r="M362" s="261" t="s">
        <v>474</v>
      </c>
      <c r="O362" s="249"/>
    </row>
    <row r="363" spans="1:80" x14ac:dyDescent="0.2">
      <c r="A363" s="250">
        <v>83</v>
      </c>
      <c r="B363" s="251" t="s">
        <v>475</v>
      </c>
      <c r="C363" s="252" t="s">
        <v>476</v>
      </c>
      <c r="D363" s="253" t="s">
        <v>319</v>
      </c>
      <c r="E363" s="254">
        <v>3.03</v>
      </c>
      <c r="F363" s="254">
        <v>0</v>
      </c>
      <c r="G363" s="255">
        <f>E363*F363</f>
        <v>0</v>
      </c>
      <c r="H363" s="256">
        <v>1.132E-2</v>
      </c>
      <c r="I363" s="257">
        <f>E363*H363</f>
        <v>3.42996E-2</v>
      </c>
      <c r="J363" s="256"/>
      <c r="K363" s="257">
        <f>E363*J363</f>
        <v>0</v>
      </c>
      <c r="O363" s="249">
        <v>2</v>
      </c>
      <c r="AA363" s="222">
        <v>3</v>
      </c>
      <c r="AB363" s="222">
        <v>1</v>
      </c>
      <c r="AC363" s="222" t="s">
        <v>475</v>
      </c>
      <c r="AZ363" s="222">
        <v>1</v>
      </c>
      <c r="BA363" s="222">
        <f>IF(AZ363=1,G363,0)</f>
        <v>0</v>
      </c>
      <c r="BB363" s="222">
        <f>IF(AZ363=2,G363,0)</f>
        <v>0</v>
      </c>
      <c r="BC363" s="222">
        <f>IF(AZ363=3,G363,0)</f>
        <v>0</v>
      </c>
      <c r="BD363" s="222">
        <f>IF(AZ363=4,G363,0)</f>
        <v>0</v>
      </c>
      <c r="BE363" s="222">
        <f>IF(AZ363=5,G363,0)</f>
        <v>0</v>
      </c>
      <c r="CA363" s="249">
        <v>3</v>
      </c>
      <c r="CB363" s="249">
        <v>1</v>
      </c>
    </row>
    <row r="364" spans="1:80" x14ac:dyDescent="0.2">
      <c r="A364" s="258"/>
      <c r="B364" s="259"/>
      <c r="C364" s="337" t="s">
        <v>477</v>
      </c>
      <c r="D364" s="338"/>
      <c r="E364" s="338"/>
      <c r="F364" s="338"/>
      <c r="G364" s="339"/>
      <c r="I364" s="260"/>
      <c r="K364" s="260"/>
      <c r="L364" s="261" t="s">
        <v>477</v>
      </c>
      <c r="O364" s="249">
        <v>3</v>
      </c>
    </row>
    <row r="365" spans="1:80" x14ac:dyDescent="0.2">
      <c r="A365" s="258"/>
      <c r="B365" s="259"/>
      <c r="C365" s="337" t="s">
        <v>444</v>
      </c>
      <c r="D365" s="338"/>
      <c r="E365" s="338"/>
      <c r="F365" s="338"/>
      <c r="G365" s="339"/>
      <c r="I365" s="260"/>
      <c r="K365" s="260"/>
      <c r="L365" s="261" t="s">
        <v>444</v>
      </c>
      <c r="O365" s="249">
        <v>3</v>
      </c>
    </row>
    <row r="366" spans="1:80" x14ac:dyDescent="0.2">
      <c r="A366" s="258"/>
      <c r="B366" s="262"/>
      <c r="C366" s="345" t="s">
        <v>397</v>
      </c>
      <c r="D366" s="346"/>
      <c r="E366" s="263">
        <v>0</v>
      </c>
      <c r="F366" s="264"/>
      <c r="G366" s="265"/>
      <c r="H366" s="266"/>
      <c r="I366" s="260"/>
      <c r="J366" s="267"/>
      <c r="K366" s="260"/>
      <c r="M366" s="261" t="s">
        <v>397</v>
      </c>
      <c r="O366" s="249"/>
    </row>
    <row r="367" spans="1:80" ht="22.5" x14ac:dyDescent="0.2">
      <c r="A367" s="258"/>
      <c r="B367" s="262"/>
      <c r="C367" s="345" t="s">
        <v>398</v>
      </c>
      <c r="D367" s="346"/>
      <c r="E367" s="263">
        <v>0</v>
      </c>
      <c r="F367" s="264"/>
      <c r="G367" s="265"/>
      <c r="H367" s="266"/>
      <c r="I367" s="260"/>
      <c r="J367" s="267"/>
      <c r="K367" s="260"/>
      <c r="M367" s="261" t="s">
        <v>398</v>
      </c>
      <c r="O367" s="249"/>
    </row>
    <row r="368" spans="1:80" x14ac:dyDescent="0.2">
      <c r="A368" s="258"/>
      <c r="B368" s="262"/>
      <c r="C368" s="345" t="s">
        <v>478</v>
      </c>
      <c r="D368" s="346"/>
      <c r="E368" s="263">
        <v>3.03</v>
      </c>
      <c r="F368" s="264"/>
      <c r="G368" s="265"/>
      <c r="H368" s="266"/>
      <c r="I368" s="260"/>
      <c r="J368" s="267"/>
      <c r="K368" s="260"/>
      <c r="M368" s="261" t="s">
        <v>478</v>
      </c>
      <c r="O368" s="249"/>
    </row>
    <row r="369" spans="1:80" x14ac:dyDescent="0.2">
      <c r="A369" s="250">
        <v>84</v>
      </c>
      <c r="B369" s="251" t="s">
        <v>479</v>
      </c>
      <c r="C369" s="252" t="s">
        <v>480</v>
      </c>
      <c r="D369" s="253" t="s">
        <v>319</v>
      </c>
      <c r="E369" s="254">
        <v>1.01</v>
      </c>
      <c r="F369" s="254">
        <v>0</v>
      </c>
      <c r="G369" s="255">
        <f>E369*F369</f>
        <v>0</v>
      </c>
      <c r="H369" s="256">
        <v>3.2000000000000001E-2</v>
      </c>
      <c r="I369" s="257">
        <f>E369*H369</f>
        <v>3.2320000000000002E-2</v>
      </c>
      <c r="J369" s="256"/>
      <c r="K369" s="257">
        <f>E369*J369</f>
        <v>0</v>
      </c>
      <c r="O369" s="249">
        <v>2</v>
      </c>
      <c r="AA369" s="222">
        <v>3</v>
      </c>
      <c r="AB369" s="222">
        <v>1</v>
      </c>
      <c r="AC369" s="222" t="s">
        <v>479</v>
      </c>
      <c r="AZ369" s="222">
        <v>1</v>
      </c>
      <c r="BA369" s="222">
        <f>IF(AZ369=1,G369,0)</f>
        <v>0</v>
      </c>
      <c r="BB369" s="222">
        <f>IF(AZ369=2,G369,0)</f>
        <v>0</v>
      </c>
      <c r="BC369" s="222">
        <f>IF(AZ369=3,G369,0)</f>
        <v>0</v>
      </c>
      <c r="BD369" s="222">
        <f>IF(AZ369=4,G369,0)</f>
        <v>0</v>
      </c>
      <c r="BE369" s="222">
        <f>IF(AZ369=5,G369,0)</f>
        <v>0</v>
      </c>
      <c r="CA369" s="249">
        <v>3</v>
      </c>
      <c r="CB369" s="249">
        <v>1</v>
      </c>
    </row>
    <row r="370" spans="1:80" x14ac:dyDescent="0.2">
      <c r="A370" s="258"/>
      <c r="B370" s="259"/>
      <c r="C370" s="337" t="s">
        <v>477</v>
      </c>
      <c r="D370" s="338"/>
      <c r="E370" s="338"/>
      <c r="F370" s="338"/>
      <c r="G370" s="339"/>
      <c r="I370" s="260"/>
      <c r="K370" s="260"/>
      <c r="L370" s="261" t="s">
        <v>477</v>
      </c>
      <c r="O370" s="249">
        <v>3</v>
      </c>
    </row>
    <row r="371" spans="1:80" x14ac:dyDescent="0.2">
      <c r="A371" s="258"/>
      <c r="B371" s="259"/>
      <c r="C371" s="337" t="s">
        <v>444</v>
      </c>
      <c r="D371" s="338"/>
      <c r="E371" s="338"/>
      <c r="F371" s="338"/>
      <c r="G371" s="339"/>
      <c r="I371" s="260"/>
      <c r="K371" s="260"/>
      <c r="L371" s="261" t="s">
        <v>444</v>
      </c>
      <c r="O371" s="249">
        <v>3</v>
      </c>
    </row>
    <row r="372" spans="1:80" x14ac:dyDescent="0.2">
      <c r="A372" s="258"/>
      <c r="B372" s="262"/>
      <c r="C372" s="345" t="s">
        <v>397</v>
      </c>
      <c r="D372" s="346"/>
      <c r="E372" s="263">
        <v>0</v>
      </c>
      <c r="F372" s="264"/>
      <c r="G372" s="265"/>
      <c r="H372" s="266"/>
      <c r="I372" s="260"/>
      <c r="J372" s="267"/>
      <c r="K372" s="260"/>
      <c r="M372" s="261" t="s">
        <v>397</v>
      </c>
      <c r="O372" s="249"/>
    </row>
    <row r="373" spans="1:80" ht="22.5" x14ac:dyDescent="0.2">
      <c r="A373" s="258"/>
      <c r="B373" s="262"/>
      <c r="C373" s="345" t="s">
        <v>398</v>
      </c>
      <c r="D373" s="346"/>
      <c r="E373" s="263">
        <v>0</v>
      </c>
      <c r="F373" s="264"/>
      <c r="G373" s="265"/>
      <c r="H373" s="266"/>
      <c r="I373" s="260"/>
      <c r="J373" s="267"/>
      <c r="K373" s="260"/>
      <c r="M373" s="261" t="s">
        <v>398</v>
      </c>
      <c r="O373" s="249"/>
    </row>
    <row r="374" spans="1:80" x14ac:dyDescent="0.2">
      <c r="A374" s="258"/>
      <c r="B374" s="262"/>
      <c r="C374" s="345" t="s">
        <v>481</v>
      </c>
      <c r="D374" s="346"/>
      <c r="E374" s="263">
        <v>1.01</v>
      </c>
      <c r="F374" s="264"/>
      <c r="G374" s="265"/>
      <c r="H374" s="266"/>
      <c r="I374" s="260"/>
      <c r="J374" s="267"/>
      <c r="K374" s="260"/>
      <c r="M374" s="261" t="s">
        <v>481</v>
      </c>
      <c r="O374" s="249"/>
    </row>
    <row r="375" spans="1:80" x14ac:dyDescent="0.2">
      <c r="A375" s="250">
        <v>85</v>
      </c>
      <c r="B375" s="251" t="s">
        <v>482</v>
      </c>
      <c r="C375" s="252" t="s">
        <v>483</v>
      </c>
      <c r="D375" s="253" t="s">
        <v>319</v>
      </c>
      <c r="E375" s="254">
        <v>3.03</v>
      </c>
      <c r="F375" s="254">
        <v>0</v>
      </c>
      <c r="G375" s="255">
        <f>E375*F375</f>
        <v>0</v>
      </c>
      <c r="H375" s="256">
        <v>1.7999999999999999E-2</v>
      </c>
      <c r="I375" s="257">
        <f>E375*H375</f>
        <v>5.4539999999999991E-2</v>
      </c>
      <c r="J375" s="256"/>
      <c r="K375" s="257">
        <f>E375*J375</f>
        <v>0</v>
      </c>
      <c r="O375" s="249">
        <v>2</v>
      </c>
      <c r="AA375" s="222">
        <v>3</v>
      </c>
      <c r="AB375" s="222">
        <v>1</v>
      </c>
      <c r="AC375" s="222" t="s">
        <v>482</v>
      </c>
      <c r="AZ375" s="222">
        <v>1</v>
      </c>
      <c r="BA375" s="222">
        <f>IF(AZ375=1,G375,0)</f>
        <v>0</v>
      </c>
      <c r="BB375" s="222">
        <f>IF(AZ375=2,G375,0)</f>
        <v>0</v>
      </c>
      <c r="BC375" s="222">
        <f>IF(AZ375=3,G375,0)</f>
        <v>0</v>
      </c>
      <c r="BD375" s="222">
        <f>IF(AZ375=4,G375,0)</f>
        <v>0</v>
      </c>
      <c r="BE375" s="222">
        <f>IF(AZ375=5,G375,0)</f>
        <v>0</v>
      </c>
      <c r="CA375" s="249">
        <v>3</v>
      </c>
      <c r="CB375" s="249">
        <v>1</v>
      </c>
    </row>
    <row r="376" spans="1:80" x14ac:dyDescent="0.2">
      <c r="A376" s="258"/>
      <c r="B376" s="259"/>
      <c r="C376" s="337" t="s">
        <v>484</v>
      </c>
      <c r="D376" s="338"/>
      <c r="E376" s="338"/>
      <c r="F376" s="338"/>
      <c r="G376" s="339"/>
      <c r="I376" s="260"/>
      <c r="K376" s="260"/>
      <c r="L376" s="261" t="s">
        <v>484</v>
      </c>
      <c r="O376" s="249">
        <v>3</v>
      </c>
    </row>
    <row r="377" spans="1:80" x14ac:dyDescent="0.2">
      <c r="A377" s="258"/>
      <c r="B377" s="259"/>
      <c r="C377" s="337" t="s">
        <v>485</v>
      </c>
      <c r="D377" s="338"/>
      <c r="E377" s="338"/>
      <c r="F377" s="338"/>
      <c r="G377" s="339"/>
      <c r="I377" s="260"/>
      <c r="K377" s="260"/>
      <c r="L377" s="261" t="s">
        <v>485</v>
      </c>
      <c r="O377" s="249">
        <v>3</v>
      </c>
    </row>
    <row r="378" spans="1:80" x14ac:dyDescent="0.2">
      <c r="A378" s="258"/>
      <c r="B378" s="259"/>
      <c r="C378" s="337"/>
      <c r="D378" s="338"/>
      <c r="E378" s="338"/>
      <c r="F378" s="338"/>
      <c r="G378" s="339"/>
      <c r="I378" s="260"/>
      <c r="K378" s="260"/>
      <c r="L378" s="261"/>
      <c r="O378" s="249">
        <v>3</v>
      </c>
    </row>
    <row r="379" spans="1:80" x14ac:dyDescent="0.2">
      <c r="A379" s="258"/>
      <c r="B379" s="262"/>
      <c r="C379" s="345" t="s">
        <v>397</v>
      </c>
      <c r="D379" s="346"/>
      <c r="E379" s="263">
        <v>0</v>
      </c>
      <c r="F379" s="264"/>
      <c r="G379" s="265"/>
      <c r="H379" s="266"/>
      <c r="I379" s="260"/>
      <c r="J379" s="267"/>
      <c r="K379" s="260"/>
      <c r="M379" s="261" t="s">
        <v>397</v>
      </c>
      <c r="O379" s="249"/>
    </row>
    <row r="380" spans="1:80" ht="22.5" x14ac:dyDescent="0.2">
      <c r="A380" s="258"/>
      <c r="B380" s="262"/>
      <c r="C380" s="345" t="s">
        <v>398</v>
      </c>
      <c r="D380" s="346"/>
      <c r="E380" s="263">
        <v>0</v>
      </c>
      <c r="F380" s="264"/>
      <c r="G380" s="265"/>
      <c r="H380" s="266"/>
      <c r="I380" s="260"/>
      <c r="J380" s="267"/>
      <c r="K380" s="260"/>
      <c r="M380" s="261" t="s">
        <v>398</v>
      </c>
      <c r="O380" s="249"/>
    </row>
    <row r="381" spans="1:80" x14ac:dyDescent="0.2">
      <c r="A381" s="258"/>
      <c r="B381" s="262"/>
      <c r="C381" s="345" t="s">
        <v>478</v>
      </c>
      <c r="D381" s="346"/>
      <c r="E381" s="263">
        <v>3.03</v>
      </c>
      <c r="F381" s="264"/>
      <c r="G381" s="265"/>
      <c r="H381" s="266"/>
      <c r="I381" s="260"/>
      <c r="J381" s="267"/>
      <c r="K381" s="260"/>
      <c r="M381" s="261" t="s">
        <v>478</v>
      </c>
      <c r="O381" s="249"/>
    </row>
    <row r="382" spans="1:80" x14ac:dyDescent="0.2">
      <c r="A382" s="250">
        <v>86</v>
      </c>
      <c r="B382" s="251" t="s">
        <v>486</v>
      </c>
      <c r="C382" s="252" t="s">
        <v>487</v>
      </c>
      <c r="D382" s="253" t="s">
        <v>319</v>
      </c>
      <c r="E382" s="254">
        <v>1.01</v>
      </c>
      <c r="F382" s="254">
        <v>0</v>
      </c>
      <c r="G382" s="255">
        <f>E382*F382</f>
        <v>0</v>
      </c>
      <c r="H382" s="256">
        <v>4.2999999999999997E-2</v>
      </c>
      <c r="I382" s="257">
        <f>E382*H382</f>
        <v>4.3429999999999996E-2</v>
      </c>
      <c r="J382" s="256"/>
      <c r="K382" s="257">
        <f>E382*J382</f>
        <v>0</v>
      </c>
      <c r="O382" s="249">
        <v>2</v>
      </c>
      <c r="AA382" s="222">
        <v>3</v>
      </c>
      <c r="AB382" s="222">
        <v>1</v>
      </c>
      <c r="AC382" s="222">
        <v>422736067</v>
      </c>
      <c r="AZ382" s="222">
        <v>1</v>
      </c>
      <c r="BA382" s="222">
        <f>IF(AZ382=1,G382,0)</f>
        <v>0</v>
      </c>
      <c r="BB382" s="222">
        <f>IF(AZ382=2,G382,0)</f>
        <v>0</v>
      </c>
      <c r="BC382" s="222">
        <f>IF(AZ382=3,G382,0)</f>
        <v>0</v>
      </c>
      <c r="BD382" s="222">
        <f>IF(AZ382=4,G382,0)</f>
        <v>0</v>
      </c>
      <c r="BE382" s="222">
        <f>IF(AZ382=5,G382,0)</f>
        <v>0</v>
      </c>
      <c r="CA382" s="249">
        <v>3</v>
      </c>
      <c r="CB382" s="249">
        <v>1</v>
      </c>
    </row>
    <row r="383" spans="1:80" x14ac:dyDescent="0.2">
      <c r="A383" s="258"/>
      <c r="B383" s="259"/>
      <c r="C383" s="337" t="s">
        <v>488</v>
      </c>
      <c r="D383" s="338"/>
      <c r="E383" s="338"/>
      <c r="F383" s="338"/>
      <c r="G383" s="339"/>
      <c r="I383" s="260"/>
      <c r="K383" s="260"/>
      <c r="L383" s="261" t="s">
        <v>488</v>
      </c>
      <c r="O383" s="249">
        <v>3</v>
      </c>
    </row>
    <row r="384" spans="1:80" x14ac:dyDescent="0.2">
      <c r="A384" s="258"/>
      <c r="B384" s="259"/>
      <c r="C384" s="337" t="s">
        <v>444</v>
      </c>
      <c r="D384" s="338"/>
      <c r="E384" s="338"/>
      <c r="F384" s="338"/>
      <c r="G384" s="339"/>
      <c r="I384" s="260"/>
      <c r="K384" s="260"/>
      <c r="L384" s="261" t="s">
        <v>444</v>
      </c>
      <c r="O384" s="249">
        <v>3</v>
      </c>
    </row>
    <row r="385" spans="1:80" x14ac:dyDescent="0.2">
      <c r="A385" s="258"/>
      <c r="B385" s="259"/>
      <c r="C385" s="337"/>
      <c r="D385" s="338"/>
      <c r="E385" s="338"/>
      <c r="F385" s="338"/>
      <c r="G385" s="339"/>
      <c r="I385" s="260"/>
      <c r="K385" s="260"/>
      <c r="L385" s="261"/>
      <c r="O385" s="249">
        <v>3</v>
      </c>
    </row>
    <row r="386" spans="1:80" x14ac:dyDescent="0.2">
      <c r="A386" s="258"/>
      <c r="B386" s="262"/>
      <c r="C386" s="345" t="s">
        <v>397</v>
      </c>
      <c r="D386" s="346"/>
      <c r="E386" s="263">
        <v>0</v>
      </c>
      <c r="F386" s="264"/>
      <c r="G386" s="265"/>
      <c r="H386" s="266"/>
      <c r="I386" s="260"/>
      <c r="J386" s="267"/>
      <c r="K386" s="260"/>
      <c r="M386" s="261" t="s">
        <v>397</v>
      </c>
      <c r="O386" s="249"/>
    </row>
    <row r="387" spans="1:80" x14ac:dyDescent="0.2">
      <c r="A387" s="258"/>
      <c r="B387" s="262"/>
      <c r="C387" s="345" t="s">
        <v>416</v>
      </c>
      <c r="D387" s="346"/>
      <c r="E387" s="263">
        <v>0</v>
      </c>
      <c r="F387" s="264"/>
      <c r="G387" s="265"/>
      <c r="H387" s="266"/>
      <c r="I387" s="260"/>
      <c r="J387" s="267"/>
      <c r="K387" s="260"/>
      <c r="M387" s="261" t="s">
        <v>416</v>
      </c>
      <c r="O387" s="249"/>
    </row>
    <row r="388" spans="1:80" x14ac:dyDescent="0.2">
      <c r="A388" s="258"/>
      <c r="B388" s="262"/>
      <c r="C388" s="345" t="s">
        <v>481</v>
      </c>
      <c r="D388" s="346"/>
      <c r="E388" s="263">
        <v>1.01</v>
      </c>
      <c r="F388" s="264"/>
      <c r="G388" s="265"/>
      <c r="H388" s="266"/>
      <c r="I388" s="260"/>
      <c r="J388" s="267"/>
      <c r="K388" s="260"/>
      <c r="M388" s="261" t="s">
        <v>481</v>
      </c>
      <c r="O388" s="249"/>
    </row>
    <row r="389" spans="1:80" x14ac:dyDescent="0.2">
      <c r="A389" s="250">
        <v>87</v>
      </c>
      <c r="B389" s="251" t="s">
        <v>489</v>
      </c>
      <c r="C389" s="252" t="s">
        <v>490</v>
      </c>
      <c r="D389" s="253" t="s">
        <v>319</v>
      </c>
      <c r="E389" s="254">
        <v>3.03</v>
      </c>
      <c r="F389" s="254">
        <v>0</v>
      </c>
      <c r="G389" s="255">
        <f>E389*F389</f>
        <v>0</v>
      </c>
      <c r="H389" s="256">
        <v>6.0000000000000001E-3</v>
      </c>
      <c r="I389" s="257">
        <f>E389*H389</f>
        <v>1.8179999999999998E-2</v>
      </c>
      <c r="J389" s="256"/>
      <c r="K389" s="257">
        <f>E389*J389</f>
        <v>0</v>
      </c>
      <c r="O389" s="249">
        <v>2</v>
      </c>
      <c r="AA389" s="222">
        <v>3</v>
      </c>
      <c r="AB389" s="222">
        <v>1</v>
      </c>
      <c r="AC389" s="222" t="s">
        <v>489</v>
      </c>
      <c r="AZ389" s="222">
        <v>1</v>
      </c>
      <c r="BA389" s="222">
        <f>IF(AZ389=1,G389,0)</f>
        <v>0</v>
      </c>
      <c r="BB389" s="222">
        <f>IF(AZ389=2,G389,0)</f>
        <v>0</v>
      </c>
      <c r="BC389" s="222">
        <f>IF(AZ389=3,G389,0)</f>
        <v>0</v>
      </c>
      <c r="BD389" s="222">
        <f>IF(AZ389=4,G389,0)</f>
        <v>0</v>
      </c>
      <c r="BE389" s="222">
        <f>IF(AZ389=5,G389,0)</f>
        <v>0</v>
      </c>
      <c r="CA389" s="249">
        <v>3</v>
      </c>
      <c r="CB389" s="249">
        <v>1</v>
      </c>
    </row>
    <row r="390" spans="1:80" x14ac:dyDescent="0.2">
      <c r="A390" s="258"/>
      <c r="B390" s="259"/>
      <c r="C390" s="337" t="s">
        <v>491</v>
      </c>
      <c r="D390" s="338"/>
      <c r="E390" s="338"/>
      <c r="F390" s="338"/>
      <c r="G390" s="339"/>
      <c r="I390" s="260"/>
      <c r="K390" s="260"/>
      <c r="L390" s="261" t="s">
        <v>491</v>
      </c>
      <c r="O390" s="249">
        <v>3</v>
      </c>
    </row>
    <row r="391" spans="1:80" x14ac:dyDescent="0.2">
      <c r="A391" s="258"/>
      <c r="B391" s="259"/>
      <c r="C391" s="337" t="s">
        <v>444</v>
      </c>
      <c r="D391" s="338"/>
      <c r="E391" s="338"/>
      <c r="F391" s="338"/>
      <c r="G391" s="339"/>
      <c r="I391" s="260"/>
      <c r="K391" s="260"/>
      <c r="L391" s="261" t="s">
        <v>444</v>
      </c>
      <c r="O391" s="249">
        <v>3</v>
      </c>
    </row>
    <row r="392" spans="1:80" x14ac:dyDescent="0.2">
      <c r="A392" s="258"/>
      <c r="B392" s="259"/>
      <c r="C392" s="337"/>
      <c r="D392" s="338"/>
      <c r="E392" s="338"/>
      <c r="F392" s="338"/>
      <c r="G392" s="339"/>
      <c r="I392" s="260"/>
      <c r="K392" s="260"/>
      <c r="L392" s="261"/>
      <c r="O392" s="249">
        <v>3</v>
      </c>
    </row>
    <row r="393" spans="1:80" x14ac:dyDescent="0.2">
      <c r="A393" s="258"/>
      <c r="B393" s="262"/>
      <c r="C393" s="345" t="s">
        <v>397</v>
      </c>
      <c r="D393" s="346"/>
      <c r="E393" s="263">
        <v>0</v>
      </c>
      <c r="F393" s="264"/>
      <c r="G393" s="265"/>
      <c r="H393" s="266"/>
      <c r="I393" s="260"/>
      <c r="J393" s="267"/>
      <c r="K393" s="260"/>
      <c r="M393" s="261" t="s">
        <v>397</v>
      </c>
      <c r="O393" s="249"/>
    </row>
    <row r="394" spans="1:80" x14ac:dyDescent="0.2">
      <c r="A394" s="258"/>
      <c r="B394" s="262"/>
      <c r="C394" s="345" t="s">
        <v>416</v>
      </c>
      <c r="D394" s="346"/>
      <c r="E394" s="263">
        <v>0</v>
      </c>
      <c r="F394" s="264"/>
      <c r="G394" s="265"/>
      <c r="H394" s="266"/>
      <c r="I394" s="260"/>
      <c r="J394" s="267"/>
      <c r="K394" s="260"/>
      <c r="M394" s="261" t="s">
        <v>416</v>
      </c>
      <c r="O394" s="249"/>
    </row>
    <row r="395" spans="1:80" x14ac:dyDescent="0.2">
      <c r="A395" s="258"/>
      <c r="B395" s="262"/>
      <c r="C395" s="345" t="s">
        <v>478</v>
      </c>
      <c r="D395" s="346"/>
      <c r="E395" s="263">
        <v>3.03</v>
      </c>
      <c r="F395" s="264"/>
      <c r="G395" s="265"/>
      <c r="H395" s="266"/>
      <c r="I395" s="260"/>
      <c r="J395" s="267"/>
      <c r="K395" s="260"/>
      <c r="M395" s="261" t="s">
        <v>478</v>
      </c>
      <c r="O395" s="249"/>
    </row>
    <row r="396" spans="1:80" x14ac:dyDescent="0.2">
      <c r="A396" s="250">
        <v>88</v>
      </c>
      <c r="B396" s="251" t="s">
        <v>492</v>
      </c>
      <c r="C396" s="252" t="s">
        <v>493</v>
      </c>
      <c r="D396" s="253" t="s">
        <v>319</v>
      </c>
      <c r="E396" s="254">
        <v>1.01</v>
      </c>
      <c r="F396" s="254">
        <v>0</v>
      </c>
      <c r="G396" s="255">
        <f>E396*F396</f>
        <v>0</v>
      </c>
      <c r="H396" s="256">
        <v>0</v>
      </c>
      <c r="I396" s="257">
        <f>E396*H396</f>
        <v>0</v>
      </c>
      <c r="J396" s="256"/>
      <c r="K396" s="257">
        <f>E396*J396</f>
        <v>0</v>
      </c>
      <c r="O396" s="249">
        <v>2</v>
      </c>
      <c r="AA396" s="222">
        <v>3</v>
      </c>
      <c r="AB396" s="222">
        <v>1</v>
      </c>
      <c r="AC396" s="222" t="s">
        <v>492</v>
      </c>
      <c r="AZ396" s="222">
        <v>1</v>
      </c>
      <c r="BA396" s="222">
        <f>IF(AZ396=1,G396,0)</f>
        <v>0</v>
      </c>
      <c r="BB396" s="222">
        <f>IF(AZ396=2,G396,0)</f>
        <v>0</v>
      </c>
      <c r="BC396" s="222">
        <f>IF(AZ396=3,G396,0)</f>
        <v>0</v>
      </c>
      <c r="BD396" s="222">
        <f>IF(AZ396=4,G396,0)</f>
        <v>0</v>
      </c>
      <c r="BE396" s="222">
        <f>IF(AZ396=5,G396,0)</f>
        <v>0</v>
      </c>
      <c r="CA396" s="249">
        <v>3</v>
      </c>
      <c r="CB396" s="249">
        <v>1</v>
      </c>
    </row>
    <row r="397" spans="1:80" x14ac:dyDescent="0.2">
      <c r="A397" s="258"/>
      <c r="B397" s="259"/>
      <c r="C397" s="337" t="s">
        <v>494</v>
      </c>
      <c r="D397" s="338"/>
      <c r="E397" s="338"/>
      <c r="F397" s="338"/>
      <c r="G397" s="339"/>
      <c r="I397" s="260"/>
      <c r="K397" s="260"/>
      <c r="L397" s="261" t="s">
        <v>494</v>
      </c>
      <c r="O397" s="249">
        <v>3</v>
      </c>
    </row>
    <row r="398" spans="1:80" x14ac:dyDescent="0.2">
      <c r="A398" s="258"/>
      <c r="B398" s="259"/>
      <c r="C398" s="337" t="s">
        <v>444</v>
      </c>
      <c r="D398" s="338"/>
      <c r="E398" s="338"/>
      <c r="F398" s="338"/>
      <c r="G398" s="339"/>
      <c r="I398" s="260"/>
      <c r="K398" s="260"/>
      <c r="L398" s="261" t="s">
        <v>444</v>
      </c>
      <c r="O398" s="249">
        <v>3</v>
      </c>
    </row>
    <row r="399" spans="1:80" x14ac:dyDescent="0.2">
      <c r="A399" s="258"/>
      <c r="B399" s="262"/>
      <c r="C399" s="345" t="s">
        <v>340</v>
      </c>
      <c r="D399" s="346"/>
      <c r="E399" s="263">
        <v>0</v>
      </c>
      <c r="F399" s="264"/>
      <c r="G399" s="265"/>
      <c r="H399" s="266"/>
      <c r="I399" s="260"/>
      <c r="J399" s="267"/>
      <c r="K399" s="260"/>
      <c r="M399" s="261" t="s">
        <v>340</v>
      </c>
      <c r="O399" s="249"/>
    </row>
    <row r="400" spans="1:80" x14ac:dyDescent="0.2">
      <c r="A400" s="258"/>
      <c r="B400" s="262"/>
      <c r="C400" s="345" t="s">
        <v>387</v>
      </c>
      <c r="D400" s="346"/>
      <c r="E400" s="263">
        <v>0</v>
      </c>
      <c r="F400" s="264"/>
      <c r="G400" s="265"/>
      <c r="H400" s="266"/>
      <c r="I400" s="260"/>
      <c r="J400" s="267"/>
      <c r="K400" s="260"/>
      <c r="M400" s="261" t="s">
        <v>387</v>
      </c>
      <c r="O400" s="249"/>
    </row>
    <row r="401" spans="1:80" x14ac:dyDescent="0.2">
      <c r="A401" s="258"/>
      <c r="B401" s="262"/>
      <c r="C401" s="345" t="s">
        <v>481</v>
      </c>
      <c r="D401" s="346"/>
      <c r="E401" s="263">
        <v>1.01</v>
      </c>
      <c r="F401" s="264"/>
      <c r="G401" s="265"/>
      <c r="H401" s="266"/>
      <c r="I401" s="260"/>
      <c r="J401" s="267"/>
      <c r="K401" s="260"/>
      <c r="M401" s="261" t="s">
        <v>481</v>
      </c>
      <c r="O401" s="249"/>
    </row>
    <row r="402" spans="1:80" x14ac:dyDescent="0.2">
      <c r="A402" s="250">
        <v>89</v>
      </c>
      <c r="B402" s="251" t="s">
        <v>495</v>
      </c>
      <c r="C402" s="252" t="s">
        <v>496</v>
      </c>
      <c r="D402" s="253" t="s">
        <v>319</v>
      </c>
      <c r="E402" s="254">
        <v>1.01</v>
      </c>
      <c r="F402" s="254">
        <v>0</v>
      </c>
      <c r="G402" s="255">
        <f>E402*F402</f>
        <v>0</v>
      </c>
      <c r="H402" s="256">
        <v>1.8599999999999998E-2</v>
      </c>
      <c r="I402" s="257">
        <f>E402*H402</f>
        <v>1.8785999999999997E-2</v>
      </c>
      <c r="J402" s="256"/>
      <c r="K402" s="257">
        <f>E402*J402</f>
        <v>0</v>
      </c>
      <c r="O402" s="249">
        <v>2</v>
      </c>
      <c r="AA402" s="222">
        <v>3</v>
      </c>
      <c r="AB402" s="222">
        <v>1</v>
      </c>
      <c r="AC402" s="222" t="s">
        <v>495</v>
      </c>
      <c r="AZ402" s="222">
        <v>1</v>
      </c>
      <c r="BA402" s="222">
        <f>IF(AZ402=1,G402,0)</f>
        <v>0</v>
      </c>
      <c r="BB402" s="222">
        <f>IF(AZ402=2,G402,0)</f>
        <v>0</v>
      </c>
      <c r="BC402" s="222">
        <f>IF(AZ402=3,G402,0)</f>
        <v>0</v>
      </c>
      <c r="BD402" s="222">
        <f>IF(AZ402=4,G402,0)</f>
        <v>0</v>
      </c>
      <c r="BE402" s="222">
        <f>IF(AZ402=5,G402,0)</f>
        <v>0</v>
      </c>
      <c r="CA402" s="249">
        <v>3</v>
      </c>
      <c r="CB402" s="249">
        <v>1</v>
      </c>
    </row>
    <row r="403" spans="1:80" x14ac:dyDescent="0.2">
      <c r="A403" s="258"/>
      <c r="B403" s="259"/>
      <c r="C403" s="337" t="s">
        <v>497</v>
      </c>
      <c r="D403" s="338"/>
      <c r="E403" s="338"/>
      <c r="F403" s="338"/>
      <c r="G403" s="339"/>
      <c r="I403" s="260"/>
      <c r="K403" s="260"/>
      <c r="L403" s="261" t="s">
        <v>497</v>
      </c>
      <c r="O403" s="249">
        <v>3</v>
      </c>
    </row>
    <row r="404" spans="1:80" x14ac:dyDescent="0.2">
      <c r="A404" s="258"/>
      <c r="B404" s="259"/>
      <c r="C404" s="337" t="s">
        <v>444</v>
      </c>
      <c r="D404" s="338"/>
      <c r="E404" s="338"/>
      <c r="F404" s="338"/>
      <c r="G404" s="339"/>
      <c r="I404" s="260"/>
      <c r="K404" s="260"/>
      <c r="L404" s="261" t="s">
        <v>444</v>
      </c>
      <c r="O404" s="249">
        <v>3</v>
      </c>
    </row>
    <row r="405" spans="1:80" x14ac:dyDescent="0.2">
      <c r="A405" s="258"/>
      <c r="B405" s="262"/>
      <c r="C405" s="345" t="s">
        <v>397</v>
      </c>
      <c r="D405" s="346"/>
      <c r="E405" s="263">
        <v>0</v>
      </c>
      <c r="F405" s="264"/>
      <c r="G405" s="265"/>
      <c r="H405" s="266"/>
      <c r="I405" s="260"/>
      <c r="J405" s="267"/>
      <c r="K405" s="260"/>
      <c r="M405" s="261" t="s">
        <v>397</v>
      </c>
      <c r="O405" s="249"/>
    </row>
    <row r="406" spans="1:80" x14ac:dyDescent="0.2">
      <c r="A406" s="258"/>
      <c r="B406" s="262"/>
      <c r="C406" s="345" t="s">
        <v>416</v>
      </c>
      <c r="D406" s="346"/>
      <c r="E406" s="263">
        <v>0</v>
      </c>
      <c r="F406" s="264"/>
      <c r="G406" s="265"/>
      <c r="H406" s="266"/>
      <c r="I406" s="260"/>
      <c r="J406" s="267"/>
      <c r="K406" s="260"/>
      <c r="M406" s="261" t="s">
        <v>416</v>
      </c>
      <c r="O406" s="249"/>
    </row>
    <row r="407" spans="1:80" x14ac:dyDescent="0.2">
      <c r="A407" s="258"/>
      <c r="B407" s="262"/>
      <c r="C407" s="345" t="s">
        <v>481</v>
      </c>
      <c r="D407" s="346"/>
      <c r="E407" s="263">
        <v>1.01</v>
      </c>
      <c r="F407" s="264"/>
      <c r="G407" s="265"/>
      <c r="H407" s="266"/>
      <c r="I407" s="260"/>
      <c r="J407" s="267"/>
      <c r="K407" s="260"/>
      <c r="M407" s="261" t="s">
        <v>481</v>
      </c>
      <c r="O407" s="249"/>
    </row>
    <row r="408" spans="1:80" x14ac:dyDescent="0.2">
      <c r="A408" s="250">
        <v>90</v>
      </c>
      <c r="B408" s="251" t="s">
        <v>498</v>
      </c>
      <c r="C408" s="252" t="s">
        <v>499</v>
      </c>
      <c r="D408" s="253" t="s">
        <v>319</v>
      </c>
      <c r="E408" s="254">
        <v>1.01</v>
      </c>
      <c r="F408" s="254">
        <v>0</v>
      </c>
      <c r="G408" s="255">
        <f>E408*F408</f>
        <v>0</v>
      </c>
      <c r="H408" s="256">
        <v>1.2200000000000001E-2</v>
      </c>
      <c r="I408" s="257">
        <f>E408*H408</f>
        <v>1.2322000000000001E-2</v>
      </c>
      <c r="J408" s="256"/>
      <c r="K408" s="257">
        <f>E408*J408</f>
        <v>0</v>
      </c>
      <c r="O408" s="249">
        <v>2</v>
      </c>
      <c r="AA408" s="222">
        <v>3</v>
      </c>
      <c r="AB408" s="222">
        <v>1</v>
      </c>
      <c r="AC408" s="222" t="s">
        <v>498</v>
      </c>
      <c r="AZ408" s="222">
        <v>1</v>
      </c>
      <c r="BA408" s="222">
        <f>IF(AZ408=1,G408,0)</f>
        <v>0</v>
      </c>
      <c r="BB408" s="222">
        <f>IF(AZ408=2,G408,0)</f>
        <v>0</v>
      </c>
      <c r="BC408" s="222">
        <f>IF(AZ408=3,G408,0)</f>
        <v>0</v>
      </c>
      <c r="BD408" s="222">
        <f>IF(AZ408=4,G408,0)</f>
        <v>0</v>
      </c>
      <c r="BE408" s="222">
        <f>IF(AZ408=5,G408,0)</f>
        <v>0</v>
      </c>
      <c r="CA408" s="249">
        <v>3</v>
      </c>
      <c r="CB408" s="249">
        <v>1</v>
      </c>
    </row>
    <row r="409" spans="1:80" x14ac:dyDescent="0.2">
      <c r="A409" s="258"/>
      <c r="B409" s="259"/>
      <c r="C409" s="337" t="s">
        <v>500</v>
      </c>
      <c r="D409" s="338"/>
      <c r="E409" s="338"/>
      <c r="F409" s="338"/>
      <c r="G409" s="339"/>
      <c r="I409" s="260"/>
      <c r="K409" s="260"/>
      <c r="L409" s="261" t="s">
        <v>500</v>
      </c>
      <c r="O409" s="249">
        <v>3</v>
      </c>
    </row>
    <row r="410" spans="1:80" x14ac:dyDescent="0.2">
      <c r="A410" s="258"/>
      <c r="B410" s="259"/>
      <c r="C410" s="337" t="s">
        <v>444</v>
      </c>
      <c r="D410" s="338"/>
      <c r="E410" s="338"/>
      <c r="F410" s="338"/>
      <c r="G410" s="339"/>
      <c r="I410" s="260"/>
      <c r="K410" s="260"/>
      <c r="L410" s="261" t="s">
        <v>444</v>
      </c>
      <c r="O410" s="249">
        <v>3</v>
      </c>
    </row>
    <row r="411" spans="1:80" x14ac:dyDescent="0.2">
      <c r="A411" s="258"/>
      <c r="B411" s="262"/>
      <c r="C411" s="345" t="s">
        <v>397</v>
      </c>
      <c r="D411" s="346"/>
      <c r="E411" s="263">
        <v>0</v>
      </c>
      <c r="F411" s="264"/>
      <c r="G411" s="265"/>
      <c r="H411" s="266"/>
      <c r="I411" s="260"/>
      <c r="J411" s="267"/>
      <c r="K411" s="260"/>
      <c r="M411" s="261" t="s">
        <v>397</v>
      </c>
      <c r="O411" s="249"/>
    </row>
    <row r="412" spans="1:80" x14ac:dyDescent="0.2">
      <c r="A412" s="258"/>
      <c r="B412" s="262"/>
      <c r="C412" s="345" t="s">
        <v>416</v>
      </c>
      <c r="D412" s="346"/>
      <c r="E412" s="263">
        <v>0</v>
      </c>
      <c r="F412" s="264"/>
      <c r="G412" s="265"/>
      <c r="H412" s="266"/>
      <c r="I412" s="260"/>
      <c r="J412" s="267"/>
      <c r="K412" s="260"/>
      <c r="M412" s="261" t="s">
        <v>416</v>
      </c>
      <c r="O412" s="249"/>
    </row>
    <row r="413" spans="1:80" x14ac:dyDescent="0.2">
      <c r="A413" s="258"/>
      <c r="B413" s="262"/>
      <c r="C413" s="345" t="s">
        <v>481</v>
      </c>
      <c r="D413" s="346"/>
      <c r="E413" s="263">
        <v>1.01</v>
      </c>
      <c r="F413" s="264"/>
      <c r="G413" s="265"/>
      <c r="H413" s="266"/>
      <c r="I413" s="260"/>
      <c r="J413" s="267"/>
      <c r="K413" s="260"/>
      <c r="M413" s="261" t="s">
        <v>481</v>
      </c>
      <c r="O413" s="249"/>
    </row>
    <row r="414" spans="1:80" ht="22.5" x14ac:dyDescent="0.2">
      <c r="A414" s="250">
        <v>91</v>
      </c>
      <c r="B414" s="251" t="s">
        <v>501</v>
      </c>
      <c r="C414" s="252" t="s">
        <v>502</v>
      </c>
      <c r="D414" s="253" t="s">
        <v>319</v>
      </c>
      <c r="E414" s="254">
        <v>2.02</v>
      </c>
      <c r="F414" s="254">
        <v>0</v>
      </c>
      <c r="G414" s="255">
        <f>E414*F414</f>
        <v>0</v>
      </c>
      <c r="H414" s="256">
        <v>8.0000000000000002E-3</v>
      </c>
      <c r="I414" s="257">
        <f>E414*H414</f>
        <v>1.6160000000000001E-2</v>
      </c>
      <c r="J414" s="256"/>
      <c r="K414" s="257">
        <f>E414*J414</f>
        <v>0</v>
      </c>
      <c r="O414" s="249">
        <v>2</v>
      </c>
      <c r="AA414" s="222">
        <v>12</v>
      </c>
      <c r="AB414" s="222">
        <v>1</v>
      </c>
      <c r="AC414" s="222">
        <v>8</v>
      </c>
      <c r="AZ414" s="222">
        <v>1</v>
      </c>
      <c r="BA414" s="222">
        <f>IF(AZ414=1,G414,0)</f>
        <v>0</v>
      </c>
      <c r="BB414" s="222">
        <f>IF(AZ414=2,G414,0)</f>
        <v>0</v>
      </c>
      <c r="BC414" s="222">
        <f>IF(AZ414=3,G414,0)</f>
        <v>0</v>
      </c>
      <c r="BD414" s="222">
        <f>IF(AZ414=4,G414,0)</f>
        <v>0</v>
      </c>
      <c r="BE414" s="222">
        <f>IF(AZ414=5,G414,0)</f>
        <v>0</v>
      </c>
      <c r="CA414" s="249">
        <v>12</v>
      </c>
      <c r="CB414" s="249">
        <v>1</v>
      </c>
    </row>
    <row r="415" spans="1:80" x14ac:dyDescent="0.2">
      <c r="A415" s="258"/>
      <c r="B415" s="259"/>
      <c r="C415" s="337" t="s">
        <v>503</v>
      </c>
      <c r="D415" s="338"/>
      <c r="E415" s="338"/>
      <c r="F415" s="338"/>
      <c r="G415" s="339"/>
      <c r="I415" s="260"/>
      <c r="K415" s="260"/>
      <c r="L415" s="261" t="s">
        <v>503</v>
      </c>
      <c r="O415" s="249">
        <v>3</v>
      </c>
    </row>
    <row r="416" spans="1:80" x14ac:dyDescent="0.2">
      <c r="A416" s="258"/>
      <c r="B416" s="259"/>
      <c r="C416" s="337" t="s">
        <v>444</v>
      </c>
      <c r="D416" s="338"/>
      <c r="E416" s="338"/>
      <c r="F416" s="338"/>
      <c r="G416" s="339"/>
      <c r="I416" s="260"/>
      <c r="K416" s="260"/>
      <c r="L416" s="261" t="s">
        <v>444</v>
      </c>
      <c r="O416" s="249">
        <v>3</v>
      </c>
    </row>
    <row r="417" spans="1:80" x14ac:dyDescent="0.2">
      <c r="A417" s="258"/>
      <c r="B417" s="262"/>
      <c r="C417" s="345" t="s">
        <v>397</v>
      </c>
      <c r="D417" s="346"/>
      <c r="E417" s="263">
        <v>0</v>
      </c>
      <c r="F417" s="264"/>
      <c r="G417" s="265"/>
      <c r="H417" s="266"/>
      <c r="I417" s="260"/>
      <c r="J417" s="267"/>
      <c r="K417" s="260"/>
      <c r="M417" s="261" t="s">
        <v>397</v>
      </c>
      <c r="O417" s="249"/>
    </row>
    <row r="418" spans="1:80" ht="22.5" x14ac:dyDescent="0.2">
      <c r="A418" s="258"/>
      <c r="B418" s="262"/>
      <c r="C418" s="345" t="s">
        <v>398</v>
      </c>
      <c r="D418" s="346"/>
      <c r="E418" s="263">
        <v>0</v>
      </c>
      <c r="F418" s="264"/>
      <c r="G418" s="265"/>
      <c r="H418" s="266"/>
      <c r="I418" s="260"/>
      <c r="J418" s="267"/>
      <c r="K418" s="260"/>
      <c r="M418" s="261" t="s">
        <v>398</v>
      </c>
      <c r="O418" s="249"/>
    </row>
    <row r="419" spans="1:80" x14ac:dyDescent="0.2">
      <c r="A419" s="258"/>
      <c r="B419" s="262"/>
      <c r="C419" s="345" t="s">
        <v>504</v>
      </c>
      <c r="D419" s="346"/>
      <c r="E419" s="263">
        <v>2.02</v>
      </c>
      <c r="F419" s="264"/>
      <c r="G419" s="265"/>
      <c r="H419" s="266"/>
      <c r="I419" s="260"/>
      <c r="J419" s="267"/>
      <c r="K419" s="260"/>
      <c r="M419" s="261" t="s">
        <v>504</v>
      </c>
      <c r="O419" s="249"/>
    </row>
    <row r="420" spans="1:80" x14ac:dyDescent="0.2">
      <c r="A420" s="250">
        <v>92</v>
      </c>
      <c r="B420" s="251" t="s">
        <v>505</v>
      </c>
      <c r="C420" s="252" t="s">
        <v>506</v>
      </c>
      <c r="D420" s="253" t="s">
        <v>88</v>
      </c>
      <c r="E420" s="254">
        <v>2.02</v>
      </c>
      <c r="F420" s="254">
        <v>0</v>
      </c>
      <c r="G420" s="255">
        <f>E420*F420</f>
        <v>0</v>
      </c>
      <c r="H420" s="256">
        <v>5.0000000000000001E-4</v>
      </c>
      <c r="I420" s="257">
        <f>E420*H420</f>
        <v>1.01E-3</v>
      </c>
      <c r="J420" s="256"/>
      <c r="K420" s="257">
        <f>E420*J420</f>
        <v>0</v>
      </c>
      <c r="O420" s="249">
        <v>2</v>
      </c>
      <c r="AA420" s="222">
        <v>12</v>
      </c>
      <c r="AB420" s="222">
        <v>1</v>
      </c>
      <c r="AC420" s="222">
        <v>48</v>
      </c>
      <c r="AZ420" s="222">
        <v>1</v>
      </c>
      <c r="BA420" s="222">
        <f>IF(AZ420=1,G420,0)</f>
        <v>0</v>
      </c>
      <c r="BB420" s="222">
        <f>IF(AZ420=2,G420,0)</f>
        <v>0</v>
      </c>
      <c r="BC420" s="222">
        <f>IF(AZ420=3,G420,0)</f>
        <v>0</v>
      </c>
      <c r="BD420" s="222">
        <f>IF(AZ420=4,G420,0)</f>
        <v>0</v>
      </c>
      <c r="BE420" s="222">
        <f>IF(AZ420=5,G420,0)</f>
        <v>0</v>
      </c>
      <c r="CA420" s="249">
        <v>12</v>
      </c>
      <c r="CB420" s="249">
        <v>1</v>
      </c>
    </row>
    <row r="421" spans="1:80" x14ac:dyDescent="0.2">
      <c r="A421" s="258"/>
      <c r="B421" s="259"/>
      <c r="C421" s="337" t="s">
        <v>444</v>
      </c>
      <c r="D421" s="338"/>
      <c r="E421" s="338"/>
      <c r="F421" s="338"/>
      <c r="G421" s="339"/>
      <c r="I421" s="260"/>
      <c r="K421" s="260"/>
      <c r="L421" s="261" t="s">
        <v>444</v>
      </c>
      <c r="O421" s="249">
        <v>3</v>
      </c>
    </row>
    <row r="422" spans="1:80" ht="22.5" x14ac:dyDescent="0.2">
      <c r="A422" s="250">
        <v>93</v>
      </c>
      <c r="B422" s="251" t="s">
        <v>507</v>
      </c>
      <c r="C422" s="252" t="s">
        <v>508</v>
      </c>
      <c r="D422" s="253" t="s">
        <v>88</v>
      </c>
      <c r="E422" s="254">
        <v>9</v>
      </c>
      <c r="F422" s="254">
        <v>0</v>
      </c>
      <c r="G422" s="255">
        <f>E422*F422</f>
        <v>0</v>
      </c>
      <c r="H422" s="256">
        <v>5.0000000000000001E-4</v>
      </c>
      <c r="I422" s="257">
        <f>E422*H422</f>
        <v>4.5000000000000005E-3</v>
      </c>
      <c r="J422" s="256"/>
      <c r="K422" s="257">
        <f>E422*J422</f>
        <v>0</v>
      </c>
      <c r="O422" s="249">
        <v>2</v>
      </c>
      <c r="AA422" s="222">
        <v>12</v>
      </c>
      <c r="AB422" s="222">
        <v>1</v>
      </c>
      <c r="AC422" s="222">
        <v>9</v>
      </c>
      <c r="AZ422" s="222">
        <v>1</v>
      </c>
      <c r="BA422" s="222">
        <f>IF(AZ422=1,G422,0)</f>
        <v>0</v>
      </c>
      <c r="BB422" s="222">
        <f>IF(AZ422=2,G422,0)</f>
        <v>0</v>
      </c>
      <c r="BC422" s="222">
        <f>IF(AZ422=3,G422,0)</f>
        <v>0</v>
      </c>
      <c r="BD422" s="222">
        <f>IF(AZ422=4,G422,0)</f>
        <v>0</v>
      </c>
      <c r="BE422" s="222">
        <f>IF(AZ422=5,G422,0)</f>
        <v>0</v>
      </c>
      <c r="CA422" s="249">
        <v>12</v>
      </c>
      <c r="CB422" s="249">
        <v>1</v>
      </c>
    </row>
    <row r="423" spans="1:80" x14ac:dyDescent="0.2">
      <c r="A423" s="258"/>
      <c r="B423" s="259"/>
      <c r="C423" s="337" t="s">
        <v>444</v>
      </c>
      <c r="D423" s="338"/>
      <c r="E423" s="338"/>
      <c r="F423" s="338"/>
      <c r="G423" s="339"/>
      <c r="I423" s="260"/>
      <c r="K423" s="260"/>
      <c r="L423" s="261" t="s">
        <v>444</v>
      </c>
      <c r="O423" s="249">
        <v>3</v>
      </c>
    </row>
    <row r="424" spans="1:80" x14ac:dyDescent="0.2">
      <c r="A424" s="258"/>
      <c r="B424" s="262"/>
      <c r="C424" s="345" t="s">
        <v>397</v>
      </c>
      <c r="D424" s="346"/>
      <c r="E424" s="263">
        <v>0</v>
      </c>
      <c r="F424" s="264"/>
      <c r="G424" s="265"/>
      <c r="H424" s="266"/>
      <c r="I424" s="260"/>
      <c r="J424" s="267"/>
      <c r="K424" s="260"/>
      <c r="M424" s="261" t="s">
        <v>397</v>
      </c>
      <c r="O424" s="249"/>
    </row>
    <row r="425" spans="1:80" x14ac:dyDescent="0.2">
      <c r="A425" s="258"/>
      <c r="B425" s="262"/>
      <c r="C425" s="345" t="s">
        <v>416</v>
      </c>
      <c r="D425" s="346"/>
      <c r="E425" s="263">
        <v>0</v>
      </c>
      <c r="F425" s="264"/>
      <c r="G425" s="265"/>
      <c r="H425" s="266"/>
      <c r="I425" s="260"/>
      <c r="J425" s="267"/>
      <c r="K425" s="260"/>
      <c r="M425" s="261" t="s">
        <v>416</v>
      </c>
      <c r="O425" s="249"/>
    </row>
    <row r="426" spans="1:80" x14ac:dyDescent="0.2">
      <c r="A426" s="258"/>
      <c r="B426" s="262"/>
      <c r="C426" s="345" t="s">
        <v>509</v>
      </c>
      <c r="D426" s="346"/>
      <c r="E426" s="263">
        <v>9</v>
      </c>
      <c r="F426" s="264"/>
      <c r="G426" s="265"/>
      <c r="H426" s="266"/>
      <c r="I426" s="260"/>
      <c r="J426" s="267"/>
      <c r="K426" s="260"/>
      <c r="M426" s="261" t="s">
        <v>509</v>
      </c>
      <c r="O426" s="249"/>
    </row>
    <row r="427" spans="1:80" x14ac:dyDescent="0.2">
      <c r="A427" s="250">
        <v>94</v>
      </c>
      <c r="B427" s="251" t="s">
        <v>510</v>
      </c>
      <c r="C427" s="252" t="s">
        <v>511</v>
      </c>
      <c r="D427" s="253" t="s">
        <v>88</v>
      </c>
      <c r="E427" s="254">
        <v>9.1349999999999998</v>
      </c>
      <c r="F427" s="254">
        <v>0</v>
      </c>
      <c r="G427" s="255">
        <f>E427*F427</f>
        <v>0</v>
      </c>
      <c r="H427" s="256">
        <v>4.0000000000000002E-4</v>
      </c>
      <c r="I427" s="257">
        <f>E427*H427</f>
        <v>3.6540000000000001E-3</v>
      </c>
      <c r="J427" s="256"/>
      <c r="K427" s="257">
        <f>E427*J427</f>
        <v>0</v>
      </c>
      <c r="O427" s="249">
        <v>2</v>
      </c>
      <c r="AA427" s="222">
        <v>12</v>
      </c>
      <c r="AB427" s="222">
        <v>1</v>
      </c>
      <c r="AC427" s="222">
        <v>10</v>
      </c>
      <c r="AZ427" s="222">
        <v>1</v>
      </c>
      <c r="BA427" s="222">
        <f>IF(AZ427=1,G427,0)</f>
        <v>0</v>
      </c>
      <c r="BB427" s="222">
        <f>IF(AZ427=2,G427,0)</f>
        <v>0</v>
      </c>
      <c r="BC427" s="222">
        <f>IF(AZ427=3,G427,0)</f>
        <v>0</v>
      </c>
      <c r="BD427" s="222">
        <f>IF(AZ427=4,G427,0)</f>
        <v>0</v>
      </c>
      <c r="BE427" s="222">
        <f>IF(AZ427=5,G427,0)</f>
        <v>0</v>
      </c>
      <c r="CA427" s="249">
        <v>12</v>
      </c>
      <c r="CB427" s="249">
        <v>1</v>
      </c>
    </row>
    <row r="428" spans="1:80" x14ac:dyDescent="0.2">
      <c r="A428" s="258"/>
      <c r="B428" s="259"/>
      <c r="C428" s="337" t="s">
        <v>444</v>
      </c>
      <c r="D428" s="338"/>
      <c r="E428" s="338"/>
      <c r="F428" s="338"/>
      <c r="G428" s="339"/>
      <c r="I428" s="260"/>
      <c r="K428" s="260"/>
      <c r="L428" s="261" t="s">
        <v>444</v>
      </c>
      <c r="O428" s="249">
        <v>3</v>
      </c>
    </row>
    <row r="429" spans="1:80" x14ac:dyDescent="0.2">
      <c r="A429" s="258"/>
      <c r="B429" s="262"/>
      <c r="C429" s="345" t="s">
        <v>397</v>
      </c>
      <c r="D429" s="346"/>
      <c r="E429" s="263">
        <v>0</v>
      </c>
      <c r="F429" s="264"/>
      <c r="G429" s="265"/>
      <c r="H429" s="266"/>
      <c r="I429" s="260"/>
      <c r="J429" s="267"/>
      <c r="K429" s="260"/>
      <c r="M429" s="261" t="s">
        <v>397</v>
      </c>
      <c r="O429" s="249"/>
    </row>
    <row r="430" spans="1:80" x14ac:dyDescent="0.2">
      <c r="A430" s="258"/>
      <c r="B430" s="262"/>
      <c r="C430" s="345" t="s">
        <v>416</v>
      </c>
      <c r="D430" s="346"/>
      <c r="E430" s="263">
        <v>0</v>
      </c>
      <c r="F430" s="264"/>
      <c r="G430" s="265"/>
      <c r="H430" s="266"/>
      <c r="I430" s="260"/>
      <c r="J430" s="267"/>
      <c r="K430" s="260"/>
      <c r="M430" s="261" t="s">
        <v>416</v>
      </c>
      <c r="O430" s="249"/>
    </row>
    <row r="431" spans="1:80" x14ac:dyDescent="0.2">
      <c r="A431" s="258"/>
      <c r="B431" s="262"/>
      <c r="C431" s="345" t="s">
        <v>512</v>
      </c>
      <c r="D431" s="346"/>
      <c r="E431" s="263">
        <v>9.1349999999999998</v>
      </c>
      <c r="F431" s="264"/>
      <c r="G431" s="265"/>
      <c r="H431" s="266"/>
      <c r="I431" s="260"/>
      <c r="J431" s="267"/>
      <c r="K431" s="260"/>
      <c r="M431" s="261" t="s">
        <v>512</v>
      </c>
      <c r="O431" s="249"/>
    </row>
    <row r="432" spans="1:80" ht="22.5" x14ac:dyDescent="0.2">
      <c r="A432" s="250">
        <v>95</v>
      </c>
      <c r="B432" s="251" t="s">
        <v>513</v>
      </c>
      <c r="C432" s="252" t="s">
        <v>514</v>
      </c>
      <c r="D432" s="253" t="s">
        <v>88</v>
      </c>
      <c r="E432" s="254">
        <v>2.02</v>
      </c>
      <c r="F432" s="254">
        <v>0</v>
      </c>
      <c r="G432" s="255">
        <f>E432*F432</f>
        <v>0</v>
      </c>
      <c r="H432" s="256">
        <v>3.0000000000000001E-3</v>
      </c>
      <c r="I432" s="257">
        <f>E432*H432</f>
        <v>6.0600000000000003E-3</v>
      </c>
      <c r="J432" s="256"/>
      <c r="K432" s="257">
        <f>E432*J432</f>
        <v>0</v>
      </c>
      <c r="O432" s="249">
        <v>2</v>
      </c>
      <c r="AA432" s="222">
        <v>12</v>
      </c>
      <c r="AB432" s="222">
        <v>1</v>
      </c>
      <c r="AC432" s="222">
        <v>6</v>
      </c>
      <c r="AZ432" s="222">
        <v>1</v>
      </c>
      <c r="BA432" s="222">
        <f>IF(AZ432=1,G432,0)</f>
        <v>0</v>
      </c>
      <c r="BB432" s="222">
        <f>IF(AZ432=2,G432,0)</f>
        <v>0</v>
      </c>
      <c r="BC432" s="222">
        <f>IF(AZ432=3,G432,0)</f>
        <v>0</v>
      </c>
      <c r="BD432" s="222">
        <f>IF(AZ432=4,G432,0)</f>
        <v>0</v>
      </c>
      <c r="BE432" s="222">
        <f>IF(AZ432=5,G432,0)</f>
        <v>0</v>
      </c>
      <c r="CA432" s="249">
        <v>12</v>
      </c>
      <c r="CB432" s="249">
        <v>1</v>
      </c>
    </row>
    <row r="433" spans="1:80" x14ac:dyDescent="0.2">
      <c r="A433" s="258"/>
      <c r="B433" s="259"/>
      <c r="C433" s="337" t="s">
        <v>444</v>
      </c>
      <c r="D433" s="338"/>
      <c r="E433" s="338"/>
      <c r="F433" s="338"/>
      <c r="G433" s="339"/>
      <c r="I433" s="260"/>
      <c r="K433" s="260"/>
      <c r="L433" s="261" t="s">
        <v>444</v>
      </c>
      <c r="O433" s="249">
        <v>3</v>
      </c>
    </row>
    <row r="434" spans="1:80" x14ac:dyDescent="0.2">
      <c r="A434" s="258"/>
      <c r="B434" s="262"/>
      <c r="C434" s="345" t="s">
        <v>397</v>
      </c>
      <c r="D434" s="346"/>
      <c r="E434" s="263">
        <v>0</v>
      </c>
      <c r="F434" s="264"/>
      <c r="G434" s="265"/>
      <c r="H434" s="266"/>
      <c r="I434" s="260"/>
      <c r="J434" s="267"/>
      <c r="K434" s="260"/>
      <c r="M434" s="261" t="s">
        <v>397</v>
      </c>
      <c r="O434" s="249"/>
    </row>
    <row r="435" spans="1:80" ht="22.5" x14ac:dyDescent="0.2">
      <c r="A435" s="258"/>
      <c r="B435" s="262"/>
      <c r="C435" s="345" t="s">
        <v>398</v>
      </c>
      <c r="D435" s="346"/>
      <c r="E435" s="263">
        <v>0</v>
      </c>
      <c r="F435" s="264"/>
      <c r="G435" s="265"/>
      <c r="H435" s="266"/>
      <c r="I435" s="260"/>
      <c r="J435" s="267"/>
      <c r="K435" s="260"/>
      <c r="M435" s="261" t="s">
        <v>398</v>
      </c>
      <c r="O435" s="249"/>
    </row>
    <row r="436" spans="1:80" x14ac:dyDescent="0.2">
      <c r="A436" s="258"/>
      <c r="B436" s="262"/>
      <c r="C436" s="345" t="s">
        <v>504</v>
      </c>
      <c r="D436" s="346"/>
      <c r="E436" s="263">
        <v>2.02</v>
      </c>
      <c r="F436" s="264"/>
      <c r="G436" s="265"/>
      <c r="H436" s="266"/>
      <c r="I436" s="260"/>
      <c r="J436" s="267"/>
      <c r="K436" s="260"/>
      <c r="M436" s="261" t="s">
        <v>504</v>
      </c>
      <c r="O436" s="249"/>
    </row>
    <row r="437" spans="1:80" ht="22.5" x14ac:dyDescent="0.2">
      <c r="A437" s="250">
        <v>96</v>
      </c>
      <c r="B437" s="251" t="s">
        <v>515</v>
      </c>
      <c r="C437" s="252" t="s">
        <v>516</v>
      </c>
      <c r="D437" s="253" t="s">
        <v>517</v>
      </c>
      <c r="E437" s="254">
        <v>6.06</v>
      </c>
      <c r="F437" s="254">
        <v>0</v>
      </c>
      <c r="G437" s="255">
        <f>E437*F437</f>
        <v>0</v>
      </c>
      <c r="H437" s="256">
        <v>0.01</v>
      </c>
      <c r="I437" s="257">
        <f>E437*H437</f>
        <v>6.0599999999999994E-2</v>
      </c>
      <c r="J437" s="256"/>
      <c r="K437" s="257">
        <f>E437*J437</f>
        <v>0</v>
      </c>
      <c r="O437" s="249">
        <v>2</v>
      </c>
      <c r="AA437" s="222">
        <v>12</v>
      </c>
      <c r="AB437" s="222">
        <v>1</v>
      </c>
      <c r="AC437" s="222">
        <v>7</v>
      </c>
      <c r="AZ437" s="222">
        <v>1</v>
      </c>
      <c r="BA437" s="222">
        <f>IF(AZ437=1,G437,0)</f>
        <v>0</v>
      </c>
      <c r="BB437" s="222">
        <f>IF(AZ437=2,G437,0)</f>
        <v>0</v>
      </c>
      <c r="BC437" s="222">
        <f>IF(AZ437=3,G437,0)</f>
        <v>0</v>
      </c>
      <c r="BD437" s="222">
        <f>IF(AZ437=4,G437,0)</f>
        <v>0</v>
      </c>
      <c r="BE437" s="222">
        <f>IF(AZ437=5,G437,0)</f>
        <v>0</v>
      </c>
      <c r="CA437" s="249">
        <v>12</v>
      </c>
      <c r="CB437" s="249">
        <v>1</v>
      </c>
    </row>
    <row r="438" spans="1:80" x14ac:dyDescent="0.2">
      <c r="A438" s="258"/>
      <c r="B438" s="259"/>
      <c r="C438" s="337" t="s">
        <v>518</v>
      </c>
      <c r="D438" s="338"/>
      <c r="E438" s="338"/>
      <c r="F438" s="338"/>
      <c r="G438" s="339"/>
      <c r="I438" s="260"/>
      <c r="K438" s="260"/>
      <c r="L438" s="261" t="s">
        <v>518</v>
      </c>
      <c r="O438" s="249">
        <v>3</v>
      </c>
    </row>
    <row r="439" spans="1:80" ht="22.5" x14ac:dyDescent="0.2">
      <c r="A439" s="258"/>
      <c r="B439" s="259"/>
      <c r="C439" s="337" t="s">
        <v>519</v>
      </c>
      <c r="D439" s="338"/>
      <c r="E439" s="338"/>
      <c r="F439" s="338"/>
      <c r="G439" s="339"/>
      <c r="I439" s="260"/>
      <c r="K439" s="260"/>
      <c r="L439" s="261" t="s">
        <v>519</v>
      </c>
      <c r="O439" s="249">
        <v>3</v>
      </c>
    </row>
    <row r="440" spans="1:80" x14ac:dyDescent="0.2">
      <c r="A440" s="258"/>
      <c r="B440" s="259"/>
      <c r="C440" s="337" t="s">
        <v>520</v>
      </c>
      <c r="D440" s="338"/>
      <c r="E440" s="338"/>
      <c r="F440" s="338"/>
      <c r="G440" s="339"/>
      <c r="I440" s="260"/>
      <c r="K440" s="260"/>
      <c r="L440" s="261" t="s">
        <v>520</v>
      </c>
      <c r="O440" s="249">
        <v>3</v>
      </c>
    </row>
    <row r="441" spans="1:80" x14ac:dyDescent="0.2">
      <c r="A441" s="258"/>
      <c r="B441" s="259"/>
      <c r="C441" s="337" t="s">
        <v>521</v>
      </c>
      <c r="D441" s="338"/>
      <c r="E441" s="338"/>
      <c r="F441" s="338"/>
      <c r="G441" s="339"/>
      <c r="I441" s="260"/>
      <c r="K441" s="260"/>
      <c r="L441" s="261" t="s">
        <v>521</v>
      </c>
      <c r="O441" s="249">
        <v>3</v>
      </c>
    </row>
    <row r="442" spans="1:80" x14ac:dyDescent="0.2">
      <c r="A442" s="258"/>
      <c r="B442" s="259"/>
      <c r="C442" s="337" t="s">
        <v>522</v>
      </c>
      <c r="D442" s="338"/>
      <c r="E442" s="338"/>
      <c r="F442" s="338"/>
      <c r="G442" s="339"/>
      <c r="I442" s="260"/>
      <c r="K442" s="260"/>
      <c r="L442" s="261" t="s">
        <v>522</v>
      </c>
      <c r="O442" s="249">
        <v>3</v>
      </c>
    </row>
    <row r="443" spans="1:80" x14ac:dyDescent="0.2">
      <c r="A443" s="258"/>
      <c r="B443" s="259"/>
      <c r="C443" s="337" t="s">
        <v>444</v>
      </c>
      <c r="D443" s="338"/>
      <c r="E443" s="338"/>
      <c r="F443" s="338"/>
      <c r="G443" s="339"/>
      <c r="I443" s="260"/>
      <c r="K443" s="260"/>
      <c r="L443" s="261" t="s">
        <v>444</v>
      </c>
      <c r="O443" s="249">
        <v>3</v>
      </c>
    </row>
    <row r="444" spans="1:80" x14ac:dyDescent="0.2">
      <c r="A444" s="258"/>
      <c r="B444" s="259"/>
      <c r="C444" s="337"/>
      <c r="D444" s="338"/>
      <c r="E444" s="338"/>
      <c r="F444" s="338"/>
      <c r="G444" s="339"/>
      <c r="I444" s="260"/>
      <c r="K444" s="260"/>
      <c r="L444" s="261"/>
      <c r="O444" s="249">
        <v>3</v>
      </c>
    </row>
    <row r="445" spans="1:80" x14ac:dyDescent="0.2">
      <c r="A445" s="258"/>
      <c r="B445" s="262"/>
      <c r="C445" s="345" t="s">
        <v>397</v>
      </c>
      <c r="D445" s="346"/>
      <c r="E445" s="263">
        <v>0</v>
      </c>
      <c r="F445" s="264"/>
      <c r="G445" s="265"/>
      <c r="H445" s="266"/>
      <c r="I445" s="260"/>
      <c r="J445" s="267"/>
      <c r="K445" s="260"/>
      <c r="M445" s="261" t="s">
        <v>397</v>
      </c>
      <c r="O445" s="249"/>
    </row>
    <row r="446" spans="1:80" x14ac:dyDescent="0.2">
      <c r="A446" s="258"/>
      <c r="B446" s="262"/>
      <c r="C446" s="345" t="s">
        <v>416</v>
      </c>
      <c r="D446" s="346"/>
      <c r="E446" s="263">
        <v>0</v>
      </c>
      <c r="F446" s="264"/>
      <c r="G446" s="265"/>
      <c r="H446" s="266"/>
      <c r="I446" s="260"/>
      <c r="J446" s="267"/>
      <c r="K446" s="260"/>
      <c r="M446" s="261" t="s">
        <v>416</v>
      </c>
      <c r="O446" s="249"/>
    </row>
    <row r="447" spans="1:80" x14ac:dyDescent="0.2">
      <c r="A447" s="258"/>
      <c r="B447" s="262"/>
      <c r="C447" s="345" t="s">
        <v>523</v>
      </c>
      <c r="D447" s="346"/>
      <c r="E447" s="263">
        <v>6.06</v>
      </c>
      <c r="F447" s="264"/>
      <c r="G447" s="265"/>
      <c r="H447" s="266"/>
      <c r="I447" s="260"/>
      <c r="J447" s="267"/>
      <c r="K447" s="260"/>
      <c r="M447" s="261" t="s">
        <v>523</v>
      </c>
      <c r="O447" s="249"/>
    </row>
    <row r="448" spans="1:80" x14ac:dyDescent="0.2">
      <c r="A448" s="268"/>
      <c r="B448" s="269" t="s">
        <v>89</v>
      </c>
      <c r="C448" s="270" t="s">
        <v>384</v>
      </c>
      <c r="D448" s="271"/>
      <c r="E448" s="272"/>
      <c r="F448" s="273"/>
      <c r="G448" s="274">
        <f>SUM(G240:G447)</f>
        <v>0</v>
      </c>
      <c r="H448" s="275"/>
      <c r="I448" s="276">
        <f>SUM(I240:I447)</f>
        <v>1.6433638399999997</v>
      </c>
      <c r="J448" s="275"/>
      <c r="K448" s="276">
        <f>SUM(K240:K447)</f>
        <v>0</v>
      </c>
      <c r="O448" s="249">
        <v>4</v>
      </c>
      <c r="BA448" s="277">
        <f>SUM(BA240:BA447)</f>
        <v>0</v>
      </c>
      <c r="BB448" s="277">
        <f>SUM(BB240:BB447)</f>
        <v>0</v>
      </c>
      <c r="BC448" s="277">
        <f>SUM(BC240:BC447)</f>
        <v>0</v>
      </c>
      <c r="BD448" s="277">
        <f>SUM(BD240:BD447)</f>
        <v>0</v>
      </c>
      <c r="BE448" s="277">
        <f>SUM(BE240:BE447)</f>
        <v>0</v>
      </c>
    </row>
    <row r="449" spans="1:80" x14ac:dyDescent="0.2">
      <c r="A449" s="239" t="s">
        <v>85</v>
      </c>
      <c r="B449" s="240" t="s">
        <v>524</v>
      </c>
      <c r="C449" s="241" t="s">
        <v>525</v>
      </c>
      <c r="D449" s="242"/>
      <c r="E449" s="243"/>
      <c r="F449" s="243"/>
      <c r="G449" s="244"/>
      <c r="H449" s="245"/>
      <c r="I449" s="246"/>
      <c r="J449" s="247"/>
      <c r="K449" s="248"/>
      <c r="O449" s="249">
        <v>1</v>
      </c>
    </row>
    <row r="450" spans="1:80" x14ac:dyDescent="0.2">
      <c r="A450" s="250">
        <v>97</v>
      </c>
      <c r="B450" s="251" t="s">
        <v>527</v>
      </c>
      <c r="C450" s="252" t="s">
        <v>528</v>
      </c>
      <c r="D450" s="253" t="s">
        <v>198</v>
      </c>
      <c r="E450" s="254">
        <v>8</v>
      </c>
      <c r="F450" s="254">
        <v>0</v>
      </c>
      <c r="G450" s="255">
        <f>E450*F450</f>
        <v>0</v>
      </c>
      <c r="H450" s="256">
        <v>1.0000000000000001E-5</v>
      </c>
      <c r="I450" s="257">
        <f>E450*H450</f>
        <v>8.0000000000000007E-5</v>
      </c>
      <c r="J450" s="256">
        <v>0</v>
      </c>
      <c r="K450" s="257">
        <f>E450*J450</f>
        <v>0</v>
      </c>
      <c r="O450" s="249">
        <v>2</v>
      </c>
      <c r="AA450" s="222">
        <v>1</v>
      </c>
      <c r="AB450" s="222">
        <v>1</v>
      </c>
      <c r="AC450" s="222">
        <v>1</v>
      </c>
      <c r="AZ450" s="222">
        <v>1</v>
      </c>
      <c r="BA450" s="222">
        <f>IF(AZ450=1,G450,0)</f>
        <v>0</v>
      </c>
      <c r="BB450" s="222">
        <f>IF(AZ450=2,G450,0)</f>
        <v>0</v>
      </c>
      <c r="BC450" s="222">
        <f>IF(AZ450=3,G450,0)</f>
        <v>0</v>
      </c>
      <c r="BD450" s="222">
        <f>IF(AZ450=4,G450,0)</f>
        <v>0</v>
      </c>
      <c r="BE450" s="222">
        <f>IF(AZ450=5,G450,0)</f>
        <v>0</v>
      </c>
      <c r="CA450" s="249">
        <v>1</v>
      </c>
      <c r="CB450" s="249">
        <v>1</v>
      </c>
    </row>
    <row r="451" spans="1:80" x14ac:dyDescent="0.2">
      <c r="A451" s="258"/>
      <c r="B451" s="262"/>
      <c r="C451" s="345" t="s">
        <v>180</v>
      </c>
      <c r="D451" s="346"/>
      <c r="E451" s="263">
        <v>0</v>
      </c>
      <c r="F451" s="264"/>
      <c r="G451" s="265"/>
      <c r="H451" s="266"/>
      <c r="I451" s="260"/>
      <c r="J451" s="267"/>
      <c r="K451" s="260"/>
      <c r="M451" s="261" t="s">
        <v>180</v>
      </c>
      <c r="O451" s="249"/>
    </row>
    <row r="452" spans="1:80" x14ac:dyDescent="0.2">
      <c r="A452" s="258"/>
      <c r="B452" s="262"/>
      <c r="C452" s="345" t="s">
        <v>181</v>
      </c>
      <c r="D452" s="346"/>
      <c r="E452" s="263">
        <v>0</v>
      </c>
      <c r="F452" s="264"/>
      <c r="G452" s="265"/>
      <c r="H452" s="266"/>
      <c r="I452" s="260"/>
      <c r="J452" s="267"/>
      <c r="K452" s="260"/>
      <c r="M452" s="261" t="s">
        <v>181</v>
      </c>
      <c r="O452" s="249"/>
    </row>
    <row r="453" spans="1:80" x14ac:dyDescent="0.2">
      <c r="A453" s="258"/>
      <c r="B453" s="262"/>
      <c r="C453" s="345" t="s">
        <v>378</v>
      </c>
      <c r="D453" s="346"/>
      <c r="E453" s="263">
        <v>8</v>
      </c>
      <c r="F453" s="264"/>
      <c r="G453" s="265"/>
      <c r="H453" s="266"/>
      <c r="I453" s="260"/>
      <c r="J453" s="267"/>
      <c r="K453" s="260"/>
      <c r="M453" s="261" t="s">
        <v>378</v>
      </c>
      <c r="O453" s="249"/>
    </row>
    <row r="454" spans="1:80" x14ac:dyDescent="0.2">
      <c r="A454" s="250">
        <v>98</v>
      </c>
      <c r="B454" s="251" t="s">
        <v>529</v>
      </c>
      <c r="C454" s="252" t="s">
        <v>530</v>
      </c>
      <c r="D454" s="253" t="s">
        <v>198</v>
      </c>
      <c r="E454" s="254">
        <v>8</v>
      </c>
      <c r="F454" s="254">
        <v>0</v>
      </c>
      <c r="G454" s="255">
        <f>E454*F454</f>
        <v>0</v>
      </c>
      <c r="H454" s="256">
        <v>0</v>
      </c>
      <c r="I454" s="257">
        <f>E454*H454</f>
        <v>0</v>
      </c>
      <c r="J454" s="256">
        <v>0</v>
      </c>
      <c r="K454" s="257">
        <f>E454*J454</f>
        <v>0</v>
      </c>
      <c r="O454" s="249">
        <v>2</v>
      </c>
      <c r="AA454" s="222">
        <v>1</v>
      </c>
      <c r="AB454" s="222">
        <v>1</v>
      </c>
      <c r="AC454" s="222">
        <v>1</v>
      </c>
      <c r="AZ454" s="222">
        <v>1</v>
      </c>
      <c r="BA454" s="222">
        <f>IF(AZ454=1,G454,0)</f>
        <v>0</v>
      </c>
      <c r="BB454" s="222">
        <f>IF(AZ454=2,G454,0)</f>
        <v>0</v>
      </c>
      <c r="BC454" s="222">
        <f>IF(AZ454=3,G454,0)</f>
        <v>0</v>
      </c>
      <c r="BD454" s="222">
        <f>IF(AZ454=4,G454,0)</f>
        <v>0</v>
      </c>
      <c r="BE454" s="222">
        <f>IF(AZ454=5,G454,0)</f>
        <v>0</v>
      </c>
      <c r="CA454" s="249">
        <v>1</v>
      </c>
      <c r="CB454" s="249">
        <v>1</v>
      </c>
    </row>
    <row r="455" spans="1:80" x14ac:dyDescent="0.2">
      <c r="A455" s="258"/>
      <c r="B455" s="262"/>
      <c r="C455" s="345" t="s">
        <v>180</v>
      </c>
      <c r="D455" s="346"/>
      <c r="E455" s="263">
        <v>0</v>
      </c>
      <c r="F455" s="264"/>
      <c r="G455" s="265"/>
      <c r="H455" s="266"/>
      <c r="I455" s="260"/>
      <c r="J455" s="267"/>
      <c r="K455" s="260"/>
      <c r="M455" s="261" t="s">
        <v>180</v>
      </c>
      <c r="O455" s="249"/>
    </row>
    <row r="456" spans="1:80" x14ac:dyDescent="0.2">
      <c r="A456" s="258"/>
      <c r="B456" s="262"/>
      <c r="C456" s="345" t="s">
        <v>181</v>
      </c>
      <c r="D456" s="346"/>
      <c r="E456" s="263">
        <v>0</v>
      </c>
      <c r="F456" s="264"/>
      <c r="G456" s="265"/>
      <c r="H456" s="266"/>
      <c r="I456" s="260"/>
      <c r="J456" s="267"/>
      <c r="K456" s="260"/>
      <c r="M456" s="261" t="s">
        <v>181</v>
      </c>
      <c r="O456" s="249"/>
    </row>
    <row r="457" spans="1:80" x14ac:dyDescent="0.2">
      <c r="A457" s="258"/>
      <c r="B457" s="262"/>
      <c r="C457" s="345" t="s">
        <v>378</v>
      </c>
      <c r="D457" s="346"/>
      <c r="E457" s="263">
        <v>8</v>
      </c>
      <c r="F457" s="264"/>
      <c r="G457" s="265"/>
      <c r="H457" s="266"/>
      <c r="I457" s="260"/>
      <c r="J457" s="267"/>
      <c r="K457" s="260"/>
      <c r="M457" s="261" t="s">
        <v>378</v>
      </c>
      <c r="O457" s="249"/>
    </row>
    <row r="458" spans="1:80" x14ac:dyDescent="0.2">
      <c r="A458" s="268"/>
      <c r="B458" s="269" t="s">
        <v>89</v>
      </c>
      <c r="C458" s="270" t="s">
        <v>526</v>
      </c>
      <c r="D458" s="271"/>
      <c r="E458" s="272"/>
      <c r="F458" s="273"/>
      <c r="G458" s="274">
        <f>SUM(G449:G457)</f>
        <v>0</v>
      </c>
      <c r="H458" s="275"/>
      <c r="I458" s="276">
        <f>SUM(I449:I457)</f>
        <v>8.0000000000000007E-5</v>
      </c>
      <c r="J458" s="275"/>
      <c r="K458" s="276">
        <f>SUM(K449:K457)</f>
        <v>0</v>
      </c>
      <c r="O458" s="249">
        <v>4</v>
      </c>
      <c r="BA458" s="277">
        <f>SUM(BA449:BA457)</f>
        <v>0</v>
      </c>
      <c r="BB458" s="277">
        <f>SUM(BB449:BB457)</f>
        <v>0</v>
      </c>
      <c r="BC458" s="277">
        <f>SUM(BC449:BC457)</f>
        <v>0</v>
      </c>
      <c r="BD458" s="277">
        <f>SUM(BD449:BD457)</f>
        <v>0</v>
      </c>
      <c r="BE458" s="277">
        <f>SUM(BE449:BE457)</f>
        <v>0</v>
      </c>
    </row>
    <row r="459" spans="1:80" x14ac:dyDescent="0.2">
      <c r="A459" s="239" t="s">
        <v>85</v>
      </c>
      <c r="B459" s="240" t="s">
        <v>531</v>
      </c>
      <c r="C459" s="241" t="s">
        <v>532</v>
      </c>
      <c r="D459" s="242"/>
      <c r="E459" s="243"/>
      <c r="F459" s="243"/>
      <c r="G459" s="244"/>
      <c r="H459" s="245"/>
      <c r="I459" s="246"/>
      <c r="J459" s="247"/>
      <c r="K459" s="248"/>
      <c r="O459" s="249">
        <v>1</v>
      </c>
    </row>
    <row r="460" spans="1:80" x14ac:dyDescent="0.2">
      <c r="A460" s="250">
        <v>99</v>
      </c>
      <c r="B460" s="251" t="s">
        <v>534</v>
      </c>
      <c r="C460" s="252" t="s">
        <v>535</v>
      </c>
      <c r="D460" s="253" t="s">
        <v>536</v>
      </c>
      <c r="E460" s="254">
        <v>203.77859097999999</v>
      </c>
      <c r="F460" s="254">
        <v>0</v>
      </c>
      <c r="G460" s="255">
        <f>E460*F460</f>
        <v>0</v>
      </c>
      <c r="H460" s="256">
        <v>0</v>
      </c>
      <c r="I460" s="257">
        <f>E460*H460</f>
        <v>0</v>
      </c>
      <c r="J460" s="256"/>
      <c r="K460" s="257">
        <f>E460*J460</f>
        <v>0</v>
      </c>
      <c r="O460" s="249">
        <v>2</v>
      </c>
      <c r="AA460" s="222">
        <v>7</v>
      </c>
      <c r="AB460" s="222">
        <v>1</v>
      </c>
      <c r="AC460" s="222">
        <v>2</v>
      </c>
      <c r="AZ460" s="222">
        <v>1</v>
      </c>
      <c r="BA460" s="222">
        <f>IF(AZ460=1,G460,0)</f>
        <v>0</v>
      </c>
      <c r="BB460" s="222">
        <f>IF(AZ460=2,G460,0)</f>
        <v>0</v>
      </c>
      <c r="BC460" s="222">
        <f>IF(AZ460=3,G460,0)</f>
        <v>0</v>
      </c>
      <c r="BD460" s="222">
        <f>IF(AZ460=4,G460,0)</f>
        <v>0</v>
      </c>
      <c r="BE460" s="222">
        <f>IF(AZ460=5,G460,0)</f>
        <v>0</v>
      </c>
      <c r="CA460" s="249">
        <v>7</v>
      </c>
      <c r="CB460" s="249">
        <v>1</v>
      </c>
    </row>
    <row r="461" spans="1:80" x14ac:dyDescent="0.2">
      <c r="A461" s="258"/>
      <c r="B461" s="259"/>
      <c r="C461" s="337" t="s">
        <v>537</v>
      </c>
      <c r="D461" s="338"/>
      <c r="E461" s="338"/>
      <c r="F461" s="338"/>
      <c r="G461" s="339"/>
      <c r="I461" s="260"/>
      <c r="K461" s="260"/>
      <c r="L461" s="261" t="s">
        <v>537</v>
      </c>
      <c r="O461" s="249">
        <v>3</v>
      </c>
    </row>
    <row r="462" spans="1:80" x14ac:dyDescent="0.2">
      <c r="A462" s="268"/>
      <c r="B462" s="269" t="s">
        <v>89</v>
      </c>
      <c r="C462" s="270" t="s">
        <v>533</v>
      </c>
      <c r="D462" s="271"/>
      <c r="E462" s="272"/>
      <c r="F462" s="273"/>
      <c r="G462" s="274">
        <f>SUM(G459:G461)</f>
        <v>0</v>
      </c>
      <c r="H462" s="275"/>
      <c r="I462" s="276">
        <f>SUM(I459:I461)</f>
        <v>0</v>
      </c>
      <c r="J462" s="275"/>
      <c r="K462" s="276">
        <f>SUM(K459:K461)</f>
        <v>0</v>
      </c>
      <c r="O462" s="249">
        <v>4</v>
      </c>
      <c r="BA462" s="277">
        <f>SUM(BA459:BA461)</f>
        <v>0</v>
      </c>
      <c r="BB462" s="277">
        <f>SUM(BB459:BB461)</f>
        <v>0</v>
      </c>
      <c r="BC462" s="277">
        <f>SUM(BC459:BC461)</f>
        <v>0</v>
      </c>
      <c r="BD462" s="277">
        <f>SUM(BD459:BD461)</f>
        <v>0</v>
      </c>
      <c r="BE462" s="277">
        <f>SUM(BE459:BE461)</f>
        <v>0</v>
      </c>
    </row>
    <row r="463" spans="1:80" x14ac:dyDescent="0.2">
      <c r="A463" s="239" t="s">
        <v>85</v>
      </c>
      <c r="B463" s="240" t="s">
        <v>538</v>
      </c>
      <c r="C463" s="241" t="s">
        <v>539</v>
      </c>
      <c r="D463" s="242"/>
      <c r="E463" s="243"/>
      <c r="F463" s="243"/>
      <c r="G463" s="244"/>
      <c r="H463" s="245"/>
      <c r="I463" s="246"/>
      <c r="J463" s="247"/>
      <c r="K463" s="248"/>
      <c r="O463" s="249">
        <v>1</v>
      </c>
    </row>
    <row r="464" spans="1:80" ht="22.5" x14ac:dyDescent="0.2">
      <c r="A464" s="250">
        <v>100</v>
      </c>
      <c r="B464" s="251" t="s">
        <v>541</v>
      </c>
      <c r="C464" s="252" t="s">
        <v>542</v>
      </c>
      <c r="D464" s="253" t="s">
        <v>198</v>
      </c>
      <c r="E464" s="254">
        <v>2</v>
      </c>
      <c r="F464" s="254">
        <v>0</v>
      </c>
      <c r="G464" s="255">
        <f>E464*F464</f>
        <v>0</v>
      </c>
      <c r="H464" s="256">
        <v>4.0000000000000003E-5</v>
      </c>
      <c r="I464" s="257">
        <f>E464*H464</f>
        <v>8.0000000000000007E-5</v>
      </c>
      <c r="J464" s="256">
        <v>0</v>
      </c>
      <c r="K464" s="257">
        <f>E464*J464</f>
        <v>0</v>
      </c>
      <c r="O464" s="249">
        <v>2</v>
      </c>
      <c r="AA464" s="222">
        <v>1</v>
      </c>
      <c r="AB464" s="222">
        <v>9</v>
      </c>
      <c r="AC464" s="222">
        <v>9</v>
      </c>
      <c r="AZ464" s="222">
        <v>4</v>
      </c>
      <c r="BA464" s="222">
        <f>IF(AZ464=1,G464,0)</f>
        <v>0</v>
      </c>
      <c r="BB464" s="222">
        <f>IF(AZ464=2,G464,0)</f>
        <v>0</v>
      </c>
      <c r="BC464" s="222">
        <f>IF(AZ464=3,G464,0)</f>
        <v>0</v>
      </c>
      <c r="BD464" s="222">
        <f>IF(AZ464=4,G464,0)</f>
        <v>0</v>
      </c>
      <c r="BE464" s="222">
        <f>IF(AZ464=5,G464,0)</f>
        <v>0</v>
      </c>
      <c r="CA464" s="249">
        <v>1</v>
      </c>
      <c r="CB464" s="249">
        <v>9</v>
      </c>
    </row>
    <row r="465" spans="1:80" x14ac:dyDescent="0.2">
      <c r="A465" s="258"/>
      <c r="B465" s="259"/>
      <c r="C465" s="337" t="s">
        <v>543</v>
      </c>
      <c r="D465" s="338"/>
      <c r="E465" s="338"/>
      <c r="F465" s="338"/>
      <c r="G465" s="339"/>
      <c r="I465" s="260"/>
      <c r="K465" s="260"/>
      <c r="L465" s="261" t="s">
        <v>543</v>
      </c>
      <c r="O465" s="249">
        <v>3</v>
      </c>
    </row>
    <row r="466" spans="1:80" x14ac:dyDescent="0.2">
      <c r="A466" s="258"/>
      <c r="B466" s="259"/>
      <c r="C466" s="337" t="s">
        <v>544</v>
      </c>
      <c r="D466" s="338"/>
      <c r="E466" s="338"/>
      <c r="F466" s="338"/>
      <c r="G466" s="339"/>
      <c r="I466" s="260"/>
      <c r="K466" s="260"/>
      <c r="L466" s="261" t="s">
        <v>544</v>
      </c>
      <c r="O466" s="249">
        <v>3</v>
      </c>
    </row>
    <row r="467" spans="1:80" x14ac:dyDescent="0.2">
      <c r="A467" s="258"/>
      <c r="B467" s="259"/>
      <c r="C467" s="337" t="s">
        <v>545</v>
      </c>
      <c r="D467" s="338"/>
      <c r="E467" s="338"/>
      <c r="F467" s="338"/>
      <c r="G467" s="339"/>
      <c r="I467" s="260"/>
      <c r="K467" s="260"/>
      <c r="L467" s="261" t="s">
        <v>545</v>
      </c>
      <c r="O467" s="249">
        <v>3</v>
      </c>
    </row>
    <row r="468" spans="1:80" ht="22.5" x14ac:dyDescent="0.2">
      <c r="A468" s="258"/>
      <c r="B468" s="259"/>
      <c r="C468" s="337" t="s">
        <v>546</v>
      </c>
      <c r="D468" s="338"/>
      <c r="E468" s="338"/>
      <c r="F468" s="338"/>
      <c r="G468" s="339"/>
      <c r="I468" s="260"/>
      <c r="K468" s="260"/>
      <c r="L468" s="261" t="s">
        <v>546</v>
      </c>
      <c r="O468" s="249">
        <v>3</v>
      </c>
    </row>
    <row r="469" spans="1:80" x14ac:dyDescent="0.2">
      <c r="A469" s="258"/>
      <c r="B469" s="259"/>
      <c r="C469" s="337" t="s">
        <v>547</v>
      </c>
      <c r="D469" s="338"/>
      <c r="E469" s="338"/>
      <c r="F469" s="338"/>
      <c r="G469" s="339"/>
      <c r="I469" s="260"/>
      <c r="K469" s="260"/>
      <c r="L469" s="261" t="s">
        <v>547</v>
      </c>
      <c r="O469" s="249">
        <v>3</v>
      </c>
    </row>
    <row r="470" spans="1:80" x14ac:dyDescent="0.2">
      <c r="A470" s="258"/>
      <c r="B470" s="259"/>
      <c r="C470" s="337" t="s">
        <v>444</v>
      </c>
      <c r="D470" s="338"/>
      <c r="E470" s="338"/>
      <c r="F470" s="338"/>
      <c r="G470" s="339"/>
      <c r="I470" s="260"/>
      <c r="K470" s="260"/>
      <c r="L470" s="261" t="s">
        <v>444</v>
      </c>
      <c r="O470" s="249">
        <v>3</v>
      </c>
    </row>
    <row r="471" spans="1:80" x14ac:dyDescent="0.2">
      <c r="A471" s="258"/>
      <c r="B471" s="262"/>
      <c r="C471" s="345" t="s">
        <v>397</v>
      </c>
      <c r="D471" s="346"/>
      <c r="E471" s="263">
        <v>0</v>
      </c>
      <c r="F471" s="264"/>
      <c r="G471" s="265"/>
      <c r="H471" s="266"/>
      <c r="I471" s="260"/>
      <c r="J471" s="267"/>
      <c r="K471" s="260"/>
      <c r="M471" s="261" t="s">
        <v>397</v>
      </c>
      <c r="O471" s="249"/>
    </row>
    <row r="472" spans="1:80" x14ac:dyDescent="0.2">
      <c r="A472" s="258"/>
      <c r="B472" s="262"/>
      <c r="C472" s="345" t="s">
        <v>416</v>
      </c>
      <c r="D472" s="346"/>
      <c r="E472" s="263">
        <v>0</v>
      </c>
      <c r="F472" s="264"/>
      <c r="G472" s="265"/>
      <c r="H472" s="266"/>
      <c r="I472" s="260"/>
      <c r="J472" s="267"/>
      <c r="K472" s="260"/>
      <c r="M472" s="261" t="s">
        <v>416</v>
      </c>
      <c r="O472" s="249"/>
    </row>
    <row r="473" spans="1:80" x14ac:dyDescent="0.2">
      <c r="A473" s="258"/>
      <c r="B473" s="262"/>
      <c r="C473" s="345" t="s">
        <v>309</v>
      </c>
      <c r="D473" s="346"/>
      <c r="E473" s="263">
        <v>2</v>
      </c>
      <c r="F473" s="264"/>
      <c r="G473" s="265"/>
      <c r="H473" s="266"/>
      <c r="I473" s="260"/>
      <c r="J473" s="267"/>
      <c r="K473" s="260"/>
      <c r="M473" s="261">
        <v>2</v>
      </c>
      <c r="O473" s="249"/>
    </row>
    <row r="474" spans="1:80" ht="22.5" x14ac:dyDescent="0.2">
      <c r="A474" s="250">
        <v>101</v>
      </c>
      <c r="B474" s="251" t="s">
        <v>548</v>
      </c>
      <c r="C474" s="252" t="s">
        <v>549</v>
      </c>
      <c r="D474" s="253" t="s">
        <v>198</v>
      </c>
      <c r="E474" s="254">
        <v>150</v>
      </c>
      <c r="F474" s="254">
        <v>0</v>
      </c>
      <c r="G474" s="255">
        <f>E474*F474</f>
        <v>0</v>
      </c>
      <c r="H474" s="256">
        <v>6.0000000000000002E-5</v>
      </c>
      <c r="I474" s="257">
        <f>E474*H474</f>
        <v>9.0000000000000011E-3</v>
      </c>
      <c r="J474" s="256">
        <v>0</v>
      </c>
      <c r="K474" s="257">
        <f>E474*J474</f>
        <v>0</v>
      </c>
      <c r="O474" s="249">
        <v>2</v>
      </c>
      <c r="AA474" s="222">
        <v>1</v>
      </c>
      <c r="AB474" s="222">
        <v>0</v>
      </c>
      <c r="AC474" s="222">
        <v>0</v>
      </c>
      <c r="AZ474" s="222">
        <v>4</v>
      </c>
      <c r="BA474" s="222">
        <f>IF(AZ474=1,G474,0)</f>
        <v>0</v>
      </c>
      <c r="BB474" s="222">
        <f>IF(AZ474=2,G474,0)</f>
        <v>0</v>
      </c>
      <c r="BC474" s="222">
        <f>IF(AZ474=3,G474,0)</f>
        <v>0</v>
      </c>
      <c r="BD474" s="222">
        <f>IF(AZ474=4,G474,0)</f>
        <v>0</v>
      </c>
      <c r="BE474" s="222">
        <f>IF(AZ474=5,G474,0)</f>
        <v>0</v>
      </c>
      <c r="CA474" s="249">
        <v>1</v>
      </c>
      <c r="CB474" s="249">
        <v>0</v>
      </c>
    </row>
    <row r="475" spans="1:80" x14ac:dyDescent="0.2">
      <c r="A475" s="258"/>
      <c r="B475" s="259"/>
      <c r="C475" s="337" t="s">
        <v>550</v>
      </c>
      <c r="D475" s="338"/>
      <c r="E475" s="338"/>
      <c r="F475" s="338"/>
      <c r="G475" s="339"/>
      <c r="I475" s="260"/>
      <c r="K475" s="260"/>
      <c r="L475" s="261" t="s">
        <v>550</v>
      </c>
      <c r="O475" s="249">
        <v>3</v>
      </c>
    </row>
    <row r="476" spans="1:80" x14ac:dyDescent="0.2">
      <c r="A476" s="258"/>
      <c r="B476" s="259"/>
      <c r="C476" s="337" t="s">
        <v>544</v>
      </c>
      <c r="D476" s="338"/>
      <c r="E476" s="338"/>
      <c r="F476" s="338"/>
      <c r="G476" s="339"/>
      <c r="I476" s="260"/>
      <c r="K476" s="260"/>
      <c r="L476" s="261" t="s">
        <v>544</v>
      </c>
      <c r="O476" s="249">
        <v>3</v>
      </c>
    </row>
    <row r="477" spans="1:80" x14ac:dyDescent="0.2">
      <c r="A477" s="258"/>
      <c r="B477" s="259"/>
      <c r="C477" s="337" t="s">
        <v>551</v>
      </c>
      <c r="D477" s="338"/>
      <c r="E477" s="338"/>
      <c r="F477" s="338"/>
      <c r="G477" s="339"/>
      <c r="I477" s="260"/>
      <c r="K477" s="260"/>
      <c r="L477" s="261" t="s">
        <v>551</v>
      </c>
      <c r="O477" s="249">
        <v>3</v>
      </c>
    </row>
    <row r="478" spans="1:80" ht="22.5" x14ac:dyDescent="0.2">
      <c r="A478" s="258"/>
      <c r="B478" s="259"/>
      <c r="C478" s="337" t="s">
        <v>546</v>
      </c>
      <c r="D478" s="338"/>
      <c r="E478" s="338"/>
      <c r="F478" s="338"/>
      <c r="G478" s="339"/>
      <c r="I478" s="260"/>
      <c r="K478" s="260"/>
      <c r="L478" s="261" t="s">
        <v>546</v>
      </c>
      <c r="O478" s="249">
        <v>3</v>
      </c>
    </row>
    <row r="479" spans="1:80" x14ac:dyDescent="0.2">
      <c r="A479" s="258"/>
      <c r="B479" s="259"/>
      <c r="C479" s="337" t="s">
        <v>547</v>
      </c>
      <c r="D479" s="338"/>
      <c r="E479" s="338"/>
      <c r="F479" s="338"/>
      <c r="G479" s="339"/>
      <c r="I479" s="260"/>
      <c r="K479" s="260"/>
      <c r="L479" s="261" t="s">
        <v>547</v>
      </c>
      <c r="O479" s="249">
        <v>3</v>
      </c>
    </row>
    <row r="480" spans="1:80" x14ac:dyDescent="0.2">
      <c r="A480" s="258"/>
      <c r="B480" s="259"/>
      <c r="C480" s="337" t="s">
        <v>444</v>
      </c>
      <c r="D480" s="338"/>
      <c r="E480" s="338"/>
      <c r="F480" s="338"/>
      <c r="G480" s="339"/>
      <c r="I480" s="260"/>
      <c r="K480" s="260"/>
      <c r="L480" s="261" t="s">
        <v>444</v>
      </c>
      <c r="O480" s="249">
        <v>3</v>
      </c>
    </row>
    <row r="481" spans="1:80" x14ac:dyDescent="0.2">
      <c r="A481" s="258"/>
      <c r="B481" s="262"/>
      <c r="C481" s="345" t="s">
        <v>397</v>
      </c>
      <c r="D481" s="346"/>
      <c r="E481" s="263">
        <v>0</v>
      </c>
      <c r="F481" s="264"/>
      <c r="G481" s="265"/>
      <c r="H481" s="266"/>
      <c r="I481" s="260"/>
      <c r="J481" s="267"/>
      <c r="K481" s="260"/>
      <c r="M481" s="261" t="s">
        <v>397</v>
      </c>
      <c r="O481" s="249"/>
    </row>
    <row r="482" spans="1:80" x14ac:dyDescent="0.2">
      <c r="A482" s="258"/>
      <c r="B482" s="262"/>
      <c r="C482" s="345" t="s">
        <v>416</v>
      </c>
      <c r="D482" s="346"/>
      <c r="E482" s="263">
        <v>0</v>
      </c>
      <c r="F482" s="264"/>
      <c r="G482" s="265"/>
      <c r="H482" s="266"/>
      <c r="I482" s="260"/>
      <c r="J482" s="267"/>
      <c r="K482" s="260"/>
      <c r="M482" s="261" t="s">
        <v>416</v>
      </c>
      <c r="O482" s="249"/>
    </row>
    <row r="483" spans="1:80" x14ac:dyDescent="0.2">
      <c r="A483" s="258"/>
      <c r="B483" s="262"/>
      <c r="C483" s="345" t="s">
        <v>445</v>
      </c>
      <c r="D483" s="346"/>
      <c r="E483" s="263">
        <v>150</v>
      </c>
      <c r="F483" s="264"/>
      <c r="G483" s="265"/>
      <c r="H483" s="266"/>
      <c r="I483" s="260"/>
      <c r="J483" s="267"/>
      <c r="K483" s="260"/>
      <c r="M483" s="261">
        <v>150</v>
      </c>
      <c r="O483" s="249"/>
    </row>
    <row r="484" spans="1:80" x14ac:dyDescent="0.2">
      <c r="A484" s="268"/>
      <c r="B484" s="269" t="s">
        <v>89</v>
      </c>
      <c r="C484" s="270" t="s">
        <v>540</v>
      </c>
      <c r="D484" s="271"/>
      <c r="E484" s="272"/>
      <c r="F484" s="273"/>
      <c r="G484" s="274">
        <f>SUM(G463:G483)</f>
        <v>0</v>
      </c>
      <c r="H484" s="275"/>
      <c r="I484" s="276">
        <f>SUM(I463:I483)</f>
        <v>9.0800000000000013E-3</v>
      </c>
      <c r="J484" s="275"/>
      <c r="K484" s="276">
        <f>SUM(K463:K483)</f>
        <v>0</v>
      </c>
      <c r="O484" s="249">
        <v>4</v>
      </c>
      <c r="BA484" s="277">
        <f>SUM(BA463:BA483)</f>
        <v>0</v>
      </c>
      <c r="BB484" s="277">
        <f>SUM(BB463:BB483)</f>
        <v>0</v>
      </c>
      <c r="BC484" s="277">
        <f>SUM(BC463:BC483)</f>
        <v>0</v>
      </c>
      <c r="BD484" s="277">
        <f>SUM(BD463:BD483)</f>
        <v>0</v>
      </c>
      <c r="BE484" s="277">
        <f>SUM(BE463:BE483)</f>
        <v>0</v>
      </c>
    </row>
    <row r="485" spans="1:80" x14ac:dyDescent="0.2">
      <c r="A485" s="239" t="s">
        <v>85</v>
      </c>
      <c r="B485" s="240" t="s">
        <v>552</v>
      </c>
      <c r="C485" s="241" t="s">
        <v>553</v>
      </c>
      <c r="D485" s="242"/>
      <c r="E485" s="243"/>
      <c r="F485" s="243"/>
      <c r="G485" s="244"/>
      <c r="H485" s="245"/>
      <c r="I485" s="246"/>
      <c r="J485" s="247"/>
      <c r="K485" s="248"/>
      <c r="O485" s="249">
        <v>1</v>
      </c>
    </row>
    <row r="486" spans="1:80" x14ac:dyDescent="0.2">
      <c r="A486" s="250">
        <v>102</v>
      </c>
      <c r="B486" s="251" t="s">
        <v>555</v>
      </c>
      <c r="C486" s="252" t="s">
        <v>556</v>
      </c>
      <c r="D486" s="253" t="s">
        <v>536</v>
      </c>
      <c r="E486" s="254">
        <v>1.92</v>
      </c>
      <c r="F486" s="254">
        <v>0</v>
      </c>
      <c r="G486" s="255">
        <f>E486*F486</f>
        <v>0</v>
      </c>
      <c r="H486" s="256">
        <v>0</v>
      </c>
      <c r="I486" s="257">
        <f>E486*H486</f>
        <v>0</v>
      </c>
      <c r="J486" s="256">
        <v>0</v>
      </c>
      <c r="K486" s="257">
        <f>E486*J486</f>
        <v>0</v>
      </c>
      <c r="O486" s="249">
        <v>2</v>
      </c>
      <c r="AA486" s="222">
        <v>1</v>
      </c>
      <c r="AB486" s="222">
        <v>10</v>
      </c>
      <c r="AC486" s="222">
        <v>10</v>
      </c>
      <c r="AZ486" s="222">
        <v>1</v>
      </c>
      <c r="BA486" s="222">
        <f>IF(AZ486=1,G486,0)</f>
        <v>0</v>
      </c>
      <c r="BB486" s="222">
        <f>IF(AZ486=2,G486,0)</f>
        <v>0</v>
      </c>
      <c r="BC486" s="222">
        <f>IF(AZ486=3,G486,0)</f>
        <v>0</v>
      </c>
      <c r="BD486" s="222">
        <f>IF(AZ486=4,G486,0)</f>
        <v>0</v>
      </c>
      <c r="BE486" s="222">
        <f>IF(AZ486=5,G486,0)</f>
        <v>0</v>
      </c>
      <c r="CA486" s="249">
        <v>1</v>
      </c>
      <c r="CB486" s="249">
        <v>10</v>
      </c>
    </row>
    <row r="487" spans="1:80" x14ac:dyDescent="0.2">
      <c r="A487" s="258"/>
      <c r="B487" s="262"/>
      <c r="C487" s="345" t="s">
        <v>557</v>
      </c>
      <c r="D487" s="346"/>
      <c r="E487" s="263">
        <v>0</v>
      </c>
      <c r="F487" s="264"/>
      <c r="G487" s="265"/>
      <c r="H487" s="266"/>
      <c r="I487" s="260"/>
      <c r="J487" s="267"/>
      <c r="K487" s="260"/>
      <c r="M487" s="261" t="s">
        <v>557</v>
      </c>
      <c r="O487" s="249"/>
    </row>
    <row r="488" spans="1:80" x14ac:dyDescent="0.2">
      <c r="A488" s="258"/>
      <c r="B488" s="262"/>
      <c r="C488" s="345" t="s">
        <v>558</v>
      </c>
      <c r="D488" s="346"/>
      <c r="E488" s="263">
        <v>1.92</v>
      </c>
      <c r="F488" s="264"/>
      <c r="G488" s="265"/>
      <c r="H488" s="266"/>
      <c r="I488" s="260"/>
      <c r="J488" s="267"/>
      <c r="K488" s="260"/>
      <c r="M488" s="261" t="s">
        <v>558</v>
      </c>
      <c r="O488" s="249"/>
    </row>
    <row r="489" spans="1:80" x14ac:dyDescent="0.2">
      <c r="A489" s="250">
        <v>103</v>
      </c>
      <c r="B489" s="251" t="s">
        <v>555</v>
      </c>
      <c r="C489" s="252" t="s">
        <v>556</v>
      </c>
      <c r="D489" s="253" t="s">
        <v>536</v>
      </c>
      <c r="E489" s="254">
        <v>8.91</v>
      </c>
      <c r="F489" s="254">
        <v>0</v>
      </c>
      <c r="G489" s="255">
        <f>E489*F489</f>
        <v>0</v>
      </c>
      <c r="H489" s="256">
        <v>0</v>
      </c>
      <c r="I489" s="257">
        <f>E489*H489</f>
        <v>0</v>
      </c>
      <c r="J489" s="256"/>
      <c r="K489" s="257">
        <f>E489*J489</f>
        <v>0</v>
      </c>
      <c r="O489" s="249">
        <v>2</v>
      </c>
      <c r="AA489" s="222">
        <v>8</v>
      </c>
      <c r="AB489" s="222">
        <v>0</v>
      </c>
      <c r="AC489" s="222">
        <v>3</v>
      </c>
      <c r="AZ489" s="222">
        <v>1</v>
      </c>
      <c r="BA489" s="222">
        <f>IF(AZ489=1,G489,0)</f>
        <v>0</v>
      </c>
      <c r="BB489" s="222">
        <f>IF(AZ489=2,G489,0)</f>
        <v>0</v>
      </c>
      <c r="BC489" s="222">
        <f>IF(AZ489=3,G489,0)</f>
        <v>0</v>
      </c>
      <c r="BD489" s="222">
        <f>IF(AZ489=4,G489,0)</f>
        <v>0</v>
      </c>
      <c r="BE489" s="222">
        <f>IF(AZ489=5,G489,0)</f>
        <v>0</v>
      </c>
      <c r="CA489" s="249">
        <v>8</v>
      </c>
      <c r="CB489" s="249">
        <v>0</v>
      </c>
    </row>
    <row r="490" spans="1:80" ht="22.5" x14ac:dyDescent="0.2">
      <c r="A490" s="250">
        <v>104</v>
      </c>
      <c r="B490" s="251" t="s">
        <v>559</v>
      </c>
      <c r="C490" s="252" t="s">
        <v>560</v>
      </c>
      <c r="D490" s="253" t="s">
        <v>536</v>
      </c>
      <c r="E490" s="254">
        <v>80.19</v>
      </c>
      <c r="F490" s="254">
        <v>0</v>
      </c>
      <c r="G490" s="255">
        <f>E490*F490</f>
        <v>0</v>
      </c>
      <c r="H490" s="256">
        <v>0</v>
      </c>
      <c r="I490" s="257">
        <f>E490*H490</f>
        <v>0</v>
      </c>
      <c r="J490" s="256"/>
      <c r="K490" s="257">
        <f>E490*J490</f>
        <v>0</v>
      </c>
      <c r="O490" s="249">
        <v>2</v>
      </c>
      <c r="AA490" s="222">
        <v>8</v>
      </c>
      <c r="AB490" s="222">
        <v>0</v>
      </c>
      <c r="AC490" s="222">
        <v>3</v>
      </c>
      <c r="AZ490" s="222">
        <v>1</v>
      </c>
      <c r="BA490" s="222">
        <f>IF(AZ490=1,G490,0)</f>
        <v>0</v>
      </c>
      <c r="BB490" s="222">
        <f>IF(AZ490=2,G490,0)</f>
        <v>0</v>
      </c>
      <c r="BC490" s="222">
        <f>IF(AZ490=3,G490,0)</f>
        <v>0</v>
      </c>
      <c r="BD490" s="222">
        <f>IF(AZ490=4,G490,0)</f>
        <v>0</v>
      </c>
      <c r="BE490" s="222">
        <f>IF(AZ490=5,G490,0)</f>
        <v>0</v>
      </c>
      <c r="CA490" s="249">
        <v>8</v>
      </c>
      <c r="CB490" s="249">
        <v>0</v>
      </c>
    </row>
    <row r="491" spans="1:80" x14ac:dyDescent="0.2">
      <c r="A491" s="250">
        <v>105</v>
      </c>
      <c r="B491" s="251" t="s">
        <v>561</v>
      </c>
      <c r="C491" s="252" t="s">
        <v>562</v>
      </c>
      <c r="D491" s="253" t="s">
        <v>536</v>
      </c>
      <c r="E491" s="254">
        <v>8.91</v>
      </c>
      <c r="F491" s="254">
        <v>0</v>
      </c>
      <c r="G491" s="255">
        <f>E491*F491</f>
        <v>0</v>
      </c>
      <c r="H491" s="256">
        <v>0</v>
      </c>
      <c r="I491" s="257">
        <f>E491*H491</f>
        <v>0</v>
      </c>
      <c r="J491" s="256"/>
      <c r="K491" s="257">
        <f>E491*J491</f>
        <v>0</v>
      </c>
      <c r="O491" s="249">
        <v>2</v>
      </c>
      <c r="AA491" s="222">
        <v>8</v>
      </c>
      <c r="AB491" s="222">
        <v>0</v>
      </c>
      <c r="AC491" s="222">
        <v>3</v>
      </c>
      <c r="AZ491" s="222">
        <v>1</v>
      </c>
      <c r="BA491" s="222">
        <f>IF(AZ491=1,G491,0)</f>
        <v>0</v>
      </c>
      <c r="BB491" s="222">
        <f>IF(AZ491=2,G491,0)</f>
        <v>0</v>
      </c>
      <c r="BC491" s="222">
        <f>IF(AZ491=3,G491,0)</f>
        <v>0</v>
      </c>
      <c r="BD491" s="222">
        <f>IF(AZ491=4,G491,0)</f>
        <v>0</v>
      </c>
      <c r="BE491" s="222">
        <f>IF(AZ491=5,G491,0)</f>
        <v>0</v>
      </c>
      <c r="CA491" s="249">
        <v>8</v>
      </c>
      <c r="CB491" s="249">
        <v>0</v>
      </c>
    </row>
    <row r="492" spans="1:80" x14ac:dyDescent="0.2">
      <c r="A492" s="250">
        <v>106</v>
      </c>
      <c r="B492" s="251" t="s">
        <v>563</v>
      </c>
      <c r="C492" s="252" t="s">
        <v>564</v>
      </c>
      <c r="D492" s="253" t="s">
        <v>536</v>
      </c>
      <c r="E492" s="254">
        <v>8.91</v>
      </c>
      <c r="F492" s="254">
        <v>0</v>
      </c>
      <c r="G492" s="255">
        <f>E492*F492</f>
        <v>0</v>
      </c>
      <c r="H492" s="256">
        <v>0</v>
      </c>
      <c r="I492" s="257">
        <f>E492*H492</f>
        <v>0</v>
      </c>
      <c r="J492" s="256"/>
      <c r="K492" s="257">
        <f>E492*J492</f>
        <v>0</v>
      </c>
      <c r="O492" s="249">
        <v>2</v>
      </c>
      <c r="AA492" s="222">
        <v>8</v>
      </c>
      <c r="AB492" s="222">
        <v>0</v>
      </c>
      <c r="AC492" s="222">
        <v>3</v>
      </c>
      <c r="AZ492" s="222">
        <v>1</v>
      </c>
      <c r="BA492" s="222">
        <f>IF(AZ492=1,G492,0)</f>
        <v>0</v>
      </c>
      <c r="BB492" s="222">
        <f>IF(AZ492=2,G492,0)</f>
        <v>0</v>
      </c>
      <c r="BC492" s="222">
        <f>IF(AZ492=3,G492,0)</f>
        <v>0</v>
      </c>
      <c r="BD492" s="222">
        <f>IF(AZ492=4,G492,0)</f>
        <v>0</v>
      </c>
      <c r="BE492" s="222">
        <f>IF(AZ492=5,G492,0)</f>
        <v>0</v>
      </c>
      <c r="CA492" s="249">
        <v>8</v>
      </c>
      <c r="CB492" s="249">
        <v>0</v>
      </c>
    </row>
    <row r="493" spans="1:80" x14ac:dyDescent="0.2">
      <c r="A493" s="258"/>
      <c r="B493" s="259"/>
      <c r="C493" s="337" t="s">
        <v>565</v>
      </c>
      <c r="D493" s="338"/>
      <c r="E493" s="338"/>
      <c r="F493" s="338"/>
      <c r="G493" s="339"/>
      <c r="I493" s="260"/>
      <c r="K493" s="260"/>
      <c r="L493" s="261" t="s">
        <v>565</v>
      </c>
      <c r="O493" s="249">
        <v>3</v>
      </c>
    </row>
    <row r="494" spans="1:80" x14ac:dyDescent="0.2">
      <c r="A494" s="258"/>
      <c r="B494" s="259"/>
      <c r="C494" s="337" t="s">
        <v>566</v>
      </c>
      <c r="D494" s="338"/>
      <c r="E494" s="338"/>
      <c r="F494" s="338"/>
      <c r="G494" s="339"/>
      <c r="I494" s="260"/>
      <c r="K494" s="260"/>
      <c r="L494" s="261" t="s">
        <v>566</v>
      </c>
      <c r="O494" s="249">
        <v>3</v>
      </c>
    </row>
    <row r="495" spans="1:80" x14ac:dyDescent="0.2">
      <c r="A495" s="258"/>
      <c r="B495" s="259"/>
      <c r="C495" s="337" t="s">
        <v>567</v>
      </c>
      <c r="D495" s="338"/>
      <c r="E495" s="338"/>
      <c r="F495" s="338"/>
      <c r="G495" s="339"/>
      <c r="I495" s="260"/>
      <c r="K495" s="260"/>
      <c r="L495" s="261" t="s">
        <v>567</v>
      </c>
      <c r="O495" s="249">
        <v>3</v>
      </c>
    </row>
    <row r="496" spans="1:80" x14ac:dyDescent="0.2">
      <c r="A496" s="258"/>
      <c r="B496" s="259"/>
      <c r="C496" s="337" t="s">
        <v>568</v>
      </c>
      <c r="D496" s="338"/>
      <c r="E496" s="338"/>
      <c r="F496" s="338"/>
      <c r="G496" s="339"/>
      <c r="I496" s="260"/>
      <c r="K496" s="260"/>
      <c r="L496" s="261" t="s">
        <v>568</v>
      </c>
      <c r="O496" s="249">
        <v>3</v>
      </c>
    </row>
    <row r="497" spans="1:57" x14ac:dyDescent="0.2">
      <c r="A497" s="258"/>
      <c r="B497" s="259"/>
      <c r="C497" s="337" t="s">
        <v>569</v>
      </c>
      <c r="D497" s="338"/>
      <c r="E497" s="338"/>
      <c r="F497" s="338"/>
      <c r="G497" s="339"/>
      <c r="I497" s="260"/>
      <c r="K497" s="260"/>
      <c r="L497" s="261" t="s">
        <v>569</v>
      </c>
      <c r="O497" s="249">
        <v>3</v>
      </c>
    </row>
    <row r="498" spans="1:57" x14ac:dyDescent="0.2">
      <c r="A498" s="258"/>
      <c r="B498" s="259"/>
      <c r="C498" s="337" t="s">
        <v>570</v>
      </c>
      <c r="D498" s="338"/>
      <c r="E498" s="338"/>
      <c r="F498" s="338"/>
      <c r="G498" s="339"/>
      <c r="I498" s="260"/>
      <c r="K498" s="260"/>
      <c r="L498" s="261" t="s">
        <v>570</v>
      </c>
      <c r="O498" s="249">
        <v>3</v>
      </c>
    </row>
    <row r="499" spans="1:57" x14ac:dyDescent="0.2">
      <c r="A499" s="258"/>
      <c r="B499" s="259"/>
      <c r="C499" s="337" t="s">
        <v>571</v>
      </c>
      <c r="D499" s="338"/>
      <c r="E499" s="338"/>
      <c r="F499" s="338"/>
      <c r="G499" s="339"/>
      <c r="I499" s="260"/>
      <c r="K499" s="260"/>
      <c r="L499" s="261" t="s">
        <v>571</v>
      </c>
      <c r="O499" s="249">
        <v>3</v>
      </c>
    </row>
    <row r="500" spans="1:57" x14ac:dyDescent="0.2">
      <c r="A500" s="258"/>
      <c r="B500" s="259"/>
      <c r="C500" s="337" t="s">
        <v>572</v>
      </c>
      <c r="D500" s="338"/>
      <c r="E500" s="338"/>
      <c r="F500" s="338"/>
      <c r="G500" s="339"/>
      <c r="I500" s="260"/>
      <c r="K500" s="260"/>
      <c r="L500" s="261" t="s">
        <v>572</v>
      </c>
      <c r="O500" s="249">
        <v>3</v>
      </c>
    </row>
    <row r="501" spans="1:57" x14ac:dyDescent="0.2">
      <c r="A501" s="258"/>
      <c r="B501" s="259"/>
      <c r="C501" s="337" t="s">
        <v>573</v>
      </c>
      <c r="D501" s="338"/>
      <c r="E501" s="338"/>
      <c r="F501" s="338"/>
      <c r="G501" s="339"/>
      <c r="I501" s="260"/>
      <c r="K501" s="260"/>
      <c r="L501" s="261" t="s">
        <v>573</v>
      </c>
      <c r="O501" s="249">
        <v>3</v>
      </c>
    </row>
    <row r="502" spans="1:57" x14ac:dyDescent="0.2">
      <c r="A502" s="258"/>
      <c r="B502" s="259"/>
      <c r="C502" s="337" t="s">
        <v>574</v>
      </c>
      <c r="D502" s="338"/>
      <c r="E502" s="338"/>
      <c r="F502" s="338"/>
      <c r="G502" s="339"/>
      <c r="I502" s="260"/>
      <c r="K502" s="260"/>
      <c r="L502" s="261" t="s">
        <v>574</v>
      </c>
      <c r="O502" s="249">
        <v>3</v>
      </c>
    </row>
    <row r="503" spans="1:57" x14ac:dyDescent="0.2">
      <c r="A503" s="268"/>
      <c r="B503" s="269" t="s">
        <v>89</v>
      </c>
      <c r="C503" s="270" t="s">
        <v>554</v>
      </c>
      <c r="D503" s="271"/>
      <c r="E503" s="272"/>
      <c r="F503" s="273"/>
      <c r="G503" s="274">
        <f>SUM(G485:G502)</f>
        <v>0</v>
      </c>
      <c r="H503" s="275"/>
      <c r="I503" s="276">
        <f>SUM(I485:I502)</f>
        <v>0</v>
      </c>
      <c r="J503" s="275"/>
      <c r="K503" s="276">
        <f>SUM(K485:K502)</f>
        <v>0</v>
      </c>
      <c r="O503" s="249">
        <v>4</v>
      </c>
      <c r="BA503" s="277">
        <f>SUM(BA485:BA502)</f>
        <v>0</v>
      </c>
      <c r="BB503" s="277">
        <f>SUM(BB485:BB502)</f>
        <v>0</v>
      </c>
      <c r="BC503" s="277">
        <f>SUM(BC485:BC502)</f>
        <v>0</v>
      </c>
      <c r="BD503" s="277">
        <f>SUM(BD485:BD502)</f>
        <v>0</v>
      </c>
      <c r="BE503" s="277">
        <f>SUM(BE485:BE502)</f>
        <v>0</v>
      </c>
    </row>
    <row r="504" spans="1:57" x14ac:dyDescent="0.2">
      <c r="E504" s="222"/>
    </row>
    <row r="505" spans="1:57" x14ac:dyDescent="0.2">
      <c r="E505" s="222"/>
    </row>
    <row r="506" spans="1:57" x14ac:dyDescent="0.2">
      <c r="E506" s="222"/>
    </row>
    <row r="507" spans="1:57" x14ac:dyDescent="0.2">
      <c r="E507" s="222"/>
    </row>
    <row r="508" spans="1:57" x14ac:dyDescent="0.2">
      <c r="E508" s="222"/>
    </row>
    <row r="509" spans="1:57" x14ac:dyDescent="0.2">
      <c r="E509" s="222"/>
    </row>
    <row r="510" spans="1:57" x14ac:dyDescent="0.2">
      <c r="E510" s="222"/>
    </row>
    <row r="511" spans="1:57" x14ac:dyDescent="0.2">
      <c r="E511" s="222"/>
    </row>
    <row r="512" spans="1:57" x14ac:dyDescent="0.2">
      <c r="E512" s="222"/>
    </row>
    <row r="513" spans="1:7" x14ac:dyDescent="0.2">
      <c r="E513" s="222"/>
    </row>
    <row r="514" spans="1:7" x14ac:dyDescent="0.2">
      <c r="E514" s="222"/>
    </row>
    <row r="515" spans="1:7" x14ac:dyDescent="0.2">
      <c r="E515" s="222"/>
    </row>
    <row r="516" spans="1:7" x14ac:dyDescent="0.2">
      <c r="E516" s="222"/>
    </row>
    <row r="517" spans="1:7" x14ac:dyDescent="0.2">
      <c r="E517" s="222"/>
    </row>
    <row r="518" spans="1:7" x14ac:dyDescent="0.2">
      <c r="E518" s="222"/>
    </row>
    <row r="519" spans="1:7" x14ac:dyDescent="0.2">
      <c r="E519" s="222"/>
    </row>
    <row r="520" spans="1:7" x14ac:dyDescent="0.2">
      <c r="E520" s="222"/>
    </row>
    <row r="521" spans="1:7" x14ac:dyDescent="0.2">
      <c r="E521" s="222"/>
    </row>
    <row r="522" spans="1:7" x14ac:dyDescent="0.2">
      <c r="E522" s="222"/>
    </row>
    <row r="523" spans="1:7" x14ac:dyDescent="0.2">
      <c r="E523" s="222"/>
    </row>
    <row r="524" spans="1:7" x14ac:dyDescent="0.2">
      <c r="E524" s="222"/>
    </row>
    <row r="525" spans="1:7" x14ac:dyDescent="0.2">
      <c r="E525" s="222"/>
    </row>
    <row r="526" spans="1:7" x14ac:dyDescent="0.2">
      <c r="E526" s="222"/>
    </row>
    <row r="527" spans="1:7" x14ac:dyDescent="0.2">
      <c r="A527" s="267"/>
      <c r="B527" s="267"/>
      <c r="C527" s="267"/>
      <c r="D527" s="267"/>
      <c r="E527" s="267"/>
      <c r="F527" s="267"/>
      <c r="G527" s="267"/>
    </row>
    <row r="528" spans="1:7" x14ac:dyDescent="0.2">
      <c r="A528" s="267"/>
      <c r="B528" s="267"/>
      <c r="C528" s="267"/>
      <c r="D528" s="267"/>
      <c r="E528" s="267"/>
      <c r="F528" s="267"/>
      <c r="G528" s="267"/>
    </row>
    <row r="529" spans="1:7" x14ac:dyDescent="0.2">
      <c r="A529" s="267"/>
      <c r="B529" s="267"/>
      <c r="C529" s="267"/>
      <c r="D529" s="267"/>
      <c r="E529" s="267"/>
      <c r="F529" s="267"/>
      <c r="G529" s="267"/>
    </row>
    <row r="530" spans="1:7" x14ac:dyDescent="0.2">
      <c r="A530" s="267"/>
      <c r="B530" s="267"/>
      <c r="C530" s="267"/>
      <c r="D530" s="267"/>
      <c r="E530" s="267"/>
      <c r="F530" s="267"/>
      <c r="G530" s="267"/>
    </row>
    <row r="531" spans="1:7" x14ac:dyDescent="0.2">
      <c r="E531" s="222"/>
    </row>
    <row r="532" spans="1:7" x14ac:dyDescent="0.2">
      <c r="E532" s="222"/>
    </row>
    <row r="533" spans="1:7" x14ac:dyDescent="0.2">
      <c r="E533" s="222"/>
    </row>
    <row r="534" spans="1:7" x14ac:dyDescent="0.2">
      <c r="E534" s="222"/>
    </row>
    <row r="535" spans="1:7" x14ac:dyDescent="0.2">
      <c r="E535" s="222"/>
    </row>
    <row r="536" spans="1:7" x14ac:dyDescent="0.2">
      <c r="E536" s="222"/>
    </row>
    <row r="537" spans="1:7" x14ac:dyDescent="0.2">
      <c r="E537" s="222"/>
    </row>
    <row r="538" spans="1:7" x14ac:dyDescent="0.2">
      <c r="E538" s="222"/>
    </row>
    <row r="539" spans="1:7" x14ac:dyDescent="0.2">
      <c r="E539" s="222"/>
    </row>
    <row r="540" spans="1:7" x14ac:dyDescent="0.2">
      <c r="E540" s="222"/>
    </row>
    <row r="541" spans="1:7" x14ac:dyDescent="0.2">
      <c r="E541" s="222"/>
    </row>
    <row r="542" spans="1:7" x14ac:dyDescent="0.2">
      <c r="E542" s="222"/>
    </row>
    <row r="543" spans="1:7" x14ac:dyDescent="0.2">
      <c r="E543" s="222"/>
    </row>
    <row r="544" spans="1:7" x14ac:dyDescent="0.2">
      <c r="E544" s="222"/>
    </row>
    <row r="545" spans="5:5" x14ac:dyDescent="0.2">
      <c r="E545" s="222"/>
    </row>
    <row r="546" spans="5:5" x14ac:dyDescent="0.2">
      <c r="E546" s="222"/>
    </row>
    <row r="547" spans="5:5" x14ac:dyDescent="0.2">
      <c r="E547" s="222"/>
    </row>
    <row r="548" spans="5:5" x14ac:dyDescent="0.2">
      <c r="E548" s="222"/>
    </row>
    <row r="549" spans="5:5" x14ac:dyDescent="0.2">
      <c r="E549" s="222"/>
    </row>
    <row r="550" spans="5:5" x14ac:dyDescent="0.2">
      <c r="E550" s="222"/>
    </row>
    <row r="551" spans="5:5" x14ac:dyDescent="0.2">
      <c r="E551" s="222"/>
    </row>
    <row r="552" spans="5:5" x14ac:dyDescent="0.2">
      <c r="E552" s="222"/>
    </row>
    <row r="553" spans="5:5" x14ac:dyDescent="0.2">
      <c r="E553" s="222"/>
    </row>
    <row r="554" spans="5:5" x14ac:dyDescent="0.2">
      <c r="E554" s="222"/>
    </row>
    <row r="555" spans="5:5" x14ac:dyDescent="0.2">
      <c r="E555" s="222"/>
    </row>
    <row r="556" spans="5:5" x14ac:dyDescent="0.2">
      <c r="E556" s="222"/>
    </row>
    <row r="557" spans="5:5" x14ac:dyDescent="0.2">
      <c r="E557" s="222"/>
    </row>
    <row r="558" spans="5:5" x14ac:dyDescent="0.2">
      <c r="E558" s="222"/>
    </row>
    <row r="559" spans="5:5" x14ac:dyDescent="0.2">
      <c r="E559" s="222"/>
    </row>
    <row r="560" spans="5:5" x14ac:dyDescent="0.2">
      <c r="E560" s="222"/>
    </row>
    <row r="561" spans="1:7" x14ac:dyDescent="0.2">
      <c r="E561" s="222"/>
    </row>
    <row r="562" spans="1:7" x14ac:dyDescent="0.2">
      <c r="A562" s="278"/>
      <c r="B562" s="278"/>
    </row>
    <row r="563" spans="1:7" x14ac:dyDescent="0.2">
      <c r="A563" s="267"/>
      <c r="B563" s="267"/>
      <c r="C563" s="279"/>
      <c r="D563" s="279"/>
      <c r="E563" s="280"/>
      <c r="F563" s="279"/>
      <c r="G563" s="281"/>
    </row>
    <row r="564" spans="1:7" x14ac:dyDescent="0.2">
      <c r="A564" s="282"/>
      <c r="B564" s="282"/>
      <c r="C564" s="267"/>
      <c r="D564" s="267"/>
      <c r="E564" s="283"/>
      <c r="F564" s="267"/>
      <c r="G564" s="267"/>
    </row>
    <row r="565" spans="1:7" x14ac:dyDescent="0.2">
      <c r="A565" s="267"/>
      <c r="B565" s="267"/>
      <c r="C565" s="267"/>
      <c r="D565" s="267"/>
      <c r="E565" s="283"/>
      <c r="F565" s="267"/>
      <c r="G565" s="267"/>
    </row>
    <row r="566" spans="1:7" x14ac:dyDescent="0.2">
      <c r="A566" s="267"/>
      <c r="B566" s="267"/>
      <c r="C566" s="267"/>
      <c r="D566" s="267"/>
      <c r="E566" s="283"/>
      <c r="F566" s="267"/>
      <c r="G566" s="267"/>
    </row>
    <row r="567" spans="1:7" x14ac:dyDescent="0.2">
      <c r="A567" s="267"/>
      <c r="B567" s="267"/>
      <c r="C567" s="267"/>
      <c r="D567" s="267"/>
      <c r="E567" s="283"/>
      <c r="F567" s="267"/>
      <c r="G567" s="267"/>
    </row>
    <row r="568" spans="1:7" x14ac:dyDescent="0.2">
      <c r="A568" s="267"/>
      <c r="B568" s="267"/>
      <c r="C568" s="267"/>
      <c r="D568" s="267"/>
      <c r="E568" s="283"/>
      <c r="F568" s="267"/>
      <c r="G568" s="267"/>
    </row>
    <row r="569" spans="1:7" x14ac:dyDescent="0.2">
      <c r="A569" s="267"/>
      <c r="B569" s="267"/>
      <c r="C569" s="267"/>
      <c r="D569" s="267"/>
      <c r="E569" s="283"/>
      <c r="F569" s="267"/>
      <c r="G569" s="267"/>
    </row>
    <row r="570" spans="1:7" x14ac:dyDescent="0.2">
      <c r="A570" s="267"/>
      <c r="B570" s="267"/>
      <c r="C570" s="267"/>
      <c r="D570" s="267"/>
      <c r="E570" s="283"/>
      <c r="F570" s="267"/>
      <c r="G570" s="267"/>
    </row>
    <row r="571" spans="1:7" x14ac:dyDescent="0.2">
      <c r="A571" s="267"/>
      <c r="B571" s="267"/>
      <c r="C571" s="267"/>
      <c r="D571" s="267"/>
      <c r="E571" s="283"/>
      <c r="F571" s="267"/>
      <c r="G571" s="267"/>
    </row>
    <row r="572" spans="1:7" x14ac:dyDescent="0.2">
      <c r="A572" s="267"/>
      <c r="B572" s="267"/>
      <c r="C572" s="267"/>
      <c r="D572" s="267"/>
      <c r="E572" s="283"/>
      <c r="F572" s="267"/>
      <c r="G572" s="267"/>
    </row>
    <row r="573" spans="1:7" x14ac:dyDescent="0.2">
      <c r="A573" s="267"/>
      <c r="B573" s="267"/>
      <c r="C573" s="267"/>
      <c r="D573" s="267"/>
      <c r="E573" s="283"/>
      <c r="F573" s="267"/>
      <c r="G573" s="267"/>
    </row>
    <row r="574" spans="1:7" x14ac:dyDescent="0.2">
      <c r="A574" s="267"/>
      <c r="B574" s="267"/>
      <c r="C574" s="267"/>
      <c r="D574" s="267"/>
      <c r="E574" s="283"/>
      <c r="F574" s="267"/>
      <c r="G574" s="267"/>
    </row>
    <row r="575" spans="1:7" x14ac:dyDescent="0.2">
      <c r="A575" s="267"/>
      <c r="B575" s="267"/>
      <c r="C575" s="267"/>
      <c r="D575" s="267"/>
      <c r="E575" s="283"/>
      <c r="F575" s="267"/>
      <c r="G575" s="267"/>
    </row>
    <row r="576" spans="1:7" x14ac:dyDescent="0.2">
      <c r="A576" s="267"/>
      <c r="B576" s="267"/>
      <c r="C576" s="267"/>
      <c r="D576" s="267"/>
      <c r="E576" s="283"/>
      <c r="F576" s="267"/>
      <c r="G576" s="267"/>
    </row>
  </sheetData>
  <mergeCells count="375">
    <mergeCell ref="C498:G498"/>
    <mergeCell ref="C499:G499"/>
    <mergeCell ref="C500:G500"/>
    <mergeCell ref="C501:G501"/>
    <mergeCell ref="C502:G502"/>
    <mergeCell ref="C483:D483"/>
    <mergeCell ref="C487:D487"/>
    <mergeCell ref="C488:D488"/>
    <mergeCell ref="C493:G493"/>
    <mergeCell ref="C494:G494"/>
    <mergeCell ref="C495:G495"/>
    <mergeCell ref="C496:G496"/>
    <mergeCell ref="C497:G497"/>
    <mergeCell ref="C477:G477"/>
    <mergeCell ref="C478:G478"/>
    <mergeCell ref="C479:G479"/>
    <mergeCell ref="C480:G480"/>
    <mergeCell ref="C481:D481"/>
    <mergeCell ref="C482:D482"/>
    <mergeCell ref="C470:G470"/>
    <mergeCell ref="C471:D471"/>
    <mergeCell ref="C472:D472"/>
    <mergeCell ref="C473:D473"/>
    <mergeCell ref="C475:G475"/>
    <mergeCell ref="C476:G476"/>
    <mergeCell ref="C461:G461"/>
    <mergeCell ref="C465:G465"/>
    <mergeCell ref="C466:G466"/>
    <mergeCell ref="C467:G467"/>
    <mergeCell ref="C468:G468"/>
    <mergeCell ref="C469:G469"/>
    <mergeCell ref="C446:D446"/>
    <mergeCell ref="C447:D447"/>
    <mergeCell ref="C451:D451"/>
    <mergeCell ref="C452:D452"/>
    <mergeCell ref="C453:D453"/>
    <mergeCell ref="C455:D455"/>
    <mergeCell ref="C456:D456"/>
    <mergeCell ref="C457:D457"/>
    <mergeCell ref="C440:G440"/>
    <mergeCell ref="C441:G441"/>
    <mergeCell ref="C442:G442"/>
    <mergeCell ref="C443:G443"/>
    <mergeCell ref="C444:G444"/>
    <mergeCell ref="C445:D445"/>
    <mergeCell ref="C433:G433"/>
    <mergeCell ref="C434:D434"/>
    <mergeCell ref="C435:D435"/>
    <mergeCell ref="C436:D436"/>
    <mergeCell ref="C438:G438"/>
    <mergeCell ref="C439:G439"/>
    <mergeCell ref="C425:D425"/>
    <mergeCell ref="C426:D426"/>
    <mergeCell ref="C428:G428"/>
    <mergeCell ref="C429:D429"/>
    <mergeCell ref="C430:D430"/>
    <mergeCell ref="C431:D431"/>
    <mergeCell ref="C417:D417"/>
    <mergeCell ref="C418:D418"/>
    <mergeCell ref="C419:D419"/>
    <mergeCell ref="C421:G421"/>
    <mergeCell ref="C423:G423"/>
    <mergeCell ref="C424:D424"/>
    <mergeCell ref="C410:G410"/>
    <mergeCell ref="C411:D411"/>
    <mergeCell ref="C412:D412"/>
    <mergeCell ref="C413:D413"/>
    <mergeCell ref="C415:G415"/>
    <mergeCell ref="C416:G416"/>
    <mergeCell ref="C403:G403"/>
    <mergeCell ref="C404:G404"/>
    <mergeCell ref="C405:D405"/>
    <mergeCell ref="C406:D406"/>
    <mergeCell ref="C407:D407"/>
    <mergeCell ref="C409:G409"/>
    <mergeCell ref="C395:D395"/>
    <mergeCell ref="C397:G397"/>
    <mergeCell ref="C398:G398"/>
    <mergeCell ref="C399:D399"/>
    <mergeCell ref="C400:D400"/>
    <mergeCell ref="C401:D401"/>
    <mergeCell ref="C388:D388"/>
    <mergeCell ref="C390:G390"/>
    <mergeCell ref="C391:G391"/>
    <mergeCell ref="C392:G392"/>
    <mergeCell ref="C393:D393"/>
    <mergeCell ref="C394:D394"/>
    <mergeCell ref="C381:D381"/>
    <mergeCell ref="C383:G383"/>
    <mergeCell ref="C384:G384"/>
    <mergeCell ref="C385:G385"/>
    <mergeCell ref="C386:D386"/>
    <mergeCell ref="C387:D387"/>
    <mergeCell ref="C374:D374"/>
    <mergeCell ref="C376:G376"/>
    <mergeCell ref="C377:G377"/>
    <mergeCell ref="C378:G378"/>
    <mergeCell ref="C379:D379"/>
    <mergeCell ref="C380:D380"/>
    <mergeCell ref="C367:D367"/>
    <mergeCell ref="C368:D368"/>
    <mergeCell ref="C370:G370"/>
    <mergeCell ref="C371:G371"/>
    <mergeCell ref="C372:D372"/>
    <mergeCell ref="C373:D373"/>
    <mergeCell ref="C360:D360"/>
    <mergeCell ref="C361:D361"/>
    <mergeCell ref="C362:D362"/>
    <mergeCell ref="C364:G364"/>
    <mergeCell ref="C365:G365"/>
    <mergeCell ref="C366:D366"/>
    <mergeCell ref="C353:D353"/>
    <mergeCell ref="C354:D354"/>
    <mergeCell ref="C355:D355"/>
    <mergeCell ref="C357:G357"/>
    <mergeCell ref="C358:G358"/>
    <mergeCell ref="C359:G359"/>
    <mergeCell ref="C346:D346"/>
    <mergeCell ref="C347:D347"/>
    <mergeCell ref="C348:D348"/>
    <mergeCell ref="C350:G350"/>
    <mergeCell ref="C351:G351"/>
    <mergeCell ref="C352:G352"/>
    <mergeCell ref="C338:D338"/>
    <mergeCell ref="C340:G340"/>
    <mergeCell ref="C341:G341"/>
    <mergeCell ref="C342:D342"/>
    <mergeCell ref="C343:D343"/>
    <mergeCell ref="C345:G345"/>
    <mergeCell ref="C331:D331"/>
    <mergeCell ref="C333:G333"/>
    <mergeCell ref="C334:G334"/>
    <mergeCell ref="C335:G335"/>
    <mergeCell ref="C336:D336"/>
    <mergeCell ref="C337:D337"/>
    <mergeCell ref="C324:G324"/>
    <mergeCell ref="C325:D325"/>
    <mergeCell ref="C326:D326"/>
    <mergeCell ref="C328:G328"/>
    <mergeCell ref="C329:G329"/>
    <mergeCell ref="C330:D330"/>
    <mergeCell ref="C316:D316"/>
    <mergeCell ref="C318:G318"/>
    <mergeCell ref="C319:D319"/>
    <mergeCell ref="C320:D320"/>
    <mergeCell ref="C321:D321"/>
    <mergeCell ref="C323:G323"/>
    <mergeCell ref="C309:D309"/>
    <mergeCell ref="C310:D310"/>
    <mergeCell ref="C311:D311"/>
    <mergeCell ref="C313:G313"/>
    <mergeCell ref="C314:G314"/>
    <mergeCell ref="C315:D315"/>
    <mergeCell ref="C301:D301"/>
    <mergeCell ref="C302:D302"/>
    <mergeCell ref="C304:G304"/>
    <mergeCell ref="C305:D305"/>
    <mergeCell ref="C306:D306"/>
    <mergeCell ref="C308:G308"/>
    <mergeCell ref="C293:D293"/>
    <mergeCell ref="C294:D294"/>
    <mergeCell ref="C296:D296"/>
    <mergeCell ref="C297:D297"/>
    <mergeCell ref="C298:D298"/>
    <mergeCell ref="C300:D300"/>
    <mergeCell ref="C283:D283"/>
    <mergeCell ref="C285:D285"/>
    <mergeCell ref="C286:D286"/>
    <mergeCell ref="C288:D288"/>
    <mergeCell ref="C289:D289"/>
    <mergeCell ref="C292:D292"/>
    <mergeCell ref="C275:D275"/>
    <mergeCell ref="C277:D277"/>
    <mergeCell ref="C278:D278"/>
    <mergeCell ref="C279:D279"/>
    <mergeCell ref="C281:D281"/>
    <mergeCell ref="C282:D282"/>
    <mergeCell ref="C266:D266"/>
    <mergeCell ref="C267:D267"/>
    <mergeCell ref="C269:D269"/>
    <mergeCell ref="C271:D271"/>
    <mergeCell ref="C273:D273"/>
    <mergeCell ref="C274:D274"/>
    <mergeCell ref="C258:D258"/>
    <mergeCell ref="C259:D259"/>
    <mergeCell ref="C261:D261"/>
    <mergeCell ref="C262:D262"/>
    <mergeCell ref="C263:D263"/>
    <mergeCell ref="C265:D265"/>
    <mergeCell ref="C242:D242"/>
    <mergeCell ref="C243:D243"/>
    <mergeCell ref="C244:D244"/>
    <mergeCell ref="C245:D245"/>
    <mergeCell ref="C246:D246"/>
    <mergeCell ref="C247:D247"/>
    <mergeCell ref="C249:D249"/>
    <mergeCell ref="C250:D250"/>
    <mergeCell ref="C251:D251"/>
    <mergeCell ref="C233:D233"/>
    <mergeCell ref="C235:G235"/>
    <mergeCell ref="C236:D236"/>
    <mergeCell ref="C237:D237"/>
    <mergeCell ref="C238:D238"/>
    <mergeCell ref="C253:D253"/>
    <mergeCell ref="C254:D254"/>
    <mergeCell ref="C255:D255"/>
    <mergeCell ref="C257:D257"/>
    <mergeCell ref="C226:D226"/>
    <mergeCell ref="C227:D227"/>
    <mergeCell ref="C229:G229"/>
    <mergeCell ref="C230:G230"/>
    <mergeCell ref="C231:D231"/>
    <mergeCell ref="C232:D232"/>
    <mergeCell ref="C219:G219"/>
    <mergeCell ref="C220:D220"/>
    <mergeCell ref="C221:D221"/>
    <mergeCell ref="C222:D222"/>
    <mergeCell ref="C224:G224"/>
    <mergeCell ref="C225:D225"/>
    <mergeCell ref="C211:D211"/>
    <mergeCell ref="C213:G213"/>
    <mergeCell ref="C214:D214"/>
    <mergeCell ref="C215:D215"/>
    <mergeCell ref="C216:D216"/>
    <mergeCell ref="C218:G218"/>
    <mergeCell ref="C204:D204"/>
    <mergeCell ref="C205:D205"/>
    <mergeCell ref="C206:D206"/>
    <mergeCell ref="C208:G208"/>
    <mergeCell ref="C209:G209"/>
    <mergeCell ref="C210:D210"/>
    <mergeCell ref="C196:D196"/>
    <mergeCell ref="C198:G198"/>
    <mergeCell ref="C199:D199"/>
    <mergeCell ref="C200:D200"/>
    <mergeCell ref="C201:D201"/>
    <mergeCell ref="C203:G203"/>
    <mergeCell ref="C184:D184"/>
    <mergeCell ref="C185:D185"/>
    <mergeCell ref="C189:D189"/>
    <mergeCell ref="C190:D190"/>
    <mergeCell ref="C191:D191"/>
    <mergeCell ref="C193:G193"/>
    <mergeCell ref="C194:D194"/>
    <mergeCell ref="C195:D195"/>
    <mergeCell ref="C173:D173"/>
    <mergeCell ref="C174:D174"/>
    <mergeCell ref="C175:D175"/>
    <mergeCell ref="C177:D177"/>
    <mergeCell ref="C178:D178"/>
    <mergeCell ref="C179:D179"/>
    <mergeCell ref="C182:G182"/>
    <mergeCell ref="C183:D183"/>
    <mergeCell ref="C160:D160"/>
    <mergeCell ref="C162:G162"/>
    <mergeCell ref="C167:G167"/>
    <mergeCell ref="C169:G169"/>
    <mergeCell ref="C149:D149"/>
    <mergeCell ref="C150:D150"/>
    <mergeCell ref="C151:D151"/>
    <mergeCell ref="C152:D152"/>
    <mergeCell ref="C156:G156"/>
    <mergeCell ref="C157:G157"/>
    <mergeCell ref="C158:D158"/>
    <mergeCell ref="C159:D159"/>
    <mergeCell ref="C142:D142"/>
    <mergeCell ref="C143:D143"/>
    <mergeCell ref="C144:D144"/>
    <mergeCell ref="C145:D145"/>
    <mergeCell ref="C147:G147"/>
    <mergeCell ref="C148:G148"/>
    <mergeCell ref="C131:D131"/>
    <mergeCell ref="C136:G136"/>
    <mergeCell ref="C137:G137"/>
    <mergeCell ref="C138:D138"/>
    <mergeCell ref="C139:D139"/>
    <mergeCell ref="C140:D140"/>
    <mergeCell ref="C124:D124"/>
    <mergeCell ref="C125:D125"/>
    <mergeCell ref="C126:D126"/>
    <mergeCell ref="C128:D128"/>
    <mergeCell ref="C129:D129"/>
    <mergeCell ref="C130:D130"/>
    <mergeCell ref="C114:D114"/>
    <mergeCell ref="C115:D115"/>
    <mergeCell ref="C118:D118"/>
    <mergeCell ref="C119:D119"/>
    <mergeCell ref="C120:D120"/>
    <mergeCell ref="C121:D121"/>
    <mergeCell ref="C105:D105"/>
    <mergeCell ref="C108:G108"/>
    <mergeCell ref="C109:D109"/>
    <mergeCell ref="C110:D110"/>
    <mergeCell ref="C112:G112"/>
    <mergeCell ref="C113:D113"/>
    <mergeCell ref="C98:D98"/>
    <mergeCell ref="C99:D99"/>
    <mergeCell ref="C100:D100"/>
    <mergeCell ref="C101:D101"/>
    <mergeCell ref="C102:D102"/>
    <mergeCell ref="C104:D104"/>
    <mergeCell ref="C90:D90"/>
    <mergeCell ref="C92:D92"/>
    <mergeCell ref="C93:D93"/>
    <mergeCell ref="C94:D94"/>
    <mergeCell ref="C96:D96"/>
    <mergeCell ref="C97:D97"/>
    <mergeCell ref="C82:D82"/>
    <mergeCell ref="C83:D83"/>
    <mergeCell ref="C84:D84"/>
    <mergeCell ref="C85:D85"/>
    <mergeCell ref="C86:D86"/>
    <mergeCell ref="C87:D87"/>
    <mergeCell ref="C76:D76"/>
    <mergeCell ref="C77:D77"/>
    <mergeCell ref="C78:D78"/>
    <mergeCell ref="C79:D79"/>
    <mergeCell ref="C80:D80"/>
    <mergeCell ref="C81:D81"/>
    <mergeCell ref="C68:D68"/>
    <mergeCell ref="C69:D69"/>
    <mergeCell ref="C70:D70"/>
    <mergeCell ref="C72:D72"/>
    <mergeCell ref="C74:D74"/>
    <mergeCell ref="C75:D75"/>
    <mergeCell ref="C62:D62"/>
    <mergeCell ref="C63:D63"/>
    <mergeCell ref="C64:D64"/>
    <mergeCell ref="C65:D65"/>
    <mergeCell ref="C66:D66"/>
    <mergeCell ref="C67:D67"/>
    <mergeCell ref="C54:D54"/>
    <mergeCell ref="C55:D55"/>
    <mergeCell ref="C57:D57"/>
    <mergeCell ref="C59:D59"/>
    <mergeCell ref="C60:D60"/>
    <mergeCell ref="C61:D61"/>
    <mergeCell ref="C48:D48"/>
    <mergeCell ref="C49:D49"/>
    <mergeCell ref="C50:D50"/>
    <mergeCell ref="C51:D51"/>
    <mergeCell ref="C52:D52"/>
    <mergeCell ref="C53:D53"/>
    <mergeCell ref="C40:D40"/>
    <mergeCell ref="C42:D42"/>
    <mergeCell ref="C43:D43"/>
    <mergeCell ref="C44:D44"/>
    <mergeCell ref="C46:D46"/>
    <mergeCell ref="C47:D47"/>
    <mergeCell ref="C29:D29"/>
    <mergeCell ref="C33:D33"/>
    <mergeCell ref="C35:D35"/>
    <mergeCell ref="C37:D37"/>
    <mergeCell ref="C38:D38"/>
    <mergeCell ref="C39:D39"/>
    <mergeCell ref="C23:D23"/>
    <mergeCell ref="C24:D24"/>
    <mergeCell ref="C25:D25"/>
    <mergeCell ref="C27:D27"/>
    <mergeCell ref="C28:D28"/>
    <mergeCell ref="C13:D13"/>
    <mergeCell ref="C15:D15"/>
    <mergeCell ref="C16:D16"/>
    <mergeCell ref="C17:D17"/>
    <mergeCell ref="C19:D19"/>
    <mergeCell ref="C20:D20"/>
    <mergeCell ref="A1:G1"/>
    <mergeCell ref="A3:B3"/>
    <mergeCell ref="A4:B4"/>
    <mergeCell ref="E4:G4"/>
    <mergeCell ref="C9:G9"/>
    <mergeCell ref="C10:D10"/>
    <mergeCell ref="C11:D11"/>
    <mergeCell ref="C12:D12"/>
    <mergeCell ref="C21:D21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3"/>
  <dimension ref="A1:BE51"/>
  <sheetViews>
    <sheetView zoomScaleNormal="100" workbookViewId="0">
      <selection activeCell="C27" sqref="C27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87" t="s">
        <v>862</v>
      </c>
      <c r="B1" s="88"/>
      <c r="C1" s="88"/>
      <c r="D1" s="88"/>
      <c r="E1" s="88"/>
      <c r="F1" s="88"/>
      <c r="G1" s="88"/>
    </row>
    <row r="2" spans="1:57" ht="12.75" customHeight="1" x14ac:dyDescent="0.2">
      <c r="A2" s="89" t="s">
        <v>28</v>
      </c>
      <c r="B2" s="90"/>
      <c r="C2" s="91" t="s">
        <v>579</v>
      </c>
      <c r="D2" s="91" t="s">
        <v>577</v>
      </c>
      <c r="E2" s="92"/>
      <c r="F2" s="93" t="s">
        <v>29</v>
      </c>
      <c r="G2" s="94"/>
    </row>
    <row r="3" spans="1:57" ht="3" hidden="1" customHeight="1" x14ac:dyDescent="0.2">
      <c r="A3" s="95"/>
      <c r="B3" s="96"/>
      <c r="C3" s="97"/>
      <c r="D3" s="97"/>
      <c r="E3" s="98"/>
      <c r="F3" s="99"/>
      <c r="G3" s="100"/>
    </row>
    <row r="4" spans="1:57" ht="12" customHeight="1" x14ac:dyDescent="0.2">
      <c r="A4" s="101" t="s">
        <v>30</v>
      </c>
      <c r="B4" s="96"/>
      <c r="C4" s="97"/>
      <c r="D4" s="97"/>
      <c r="E4" s="98"/>
      <c r="F4" s="99" t="s">
        <v>31</v>
      </c>
      <c r="G4" s="102"/>
    </row>
    <row r="5" spans="1:57" ht="12.95" customHeight="1" x14ac:dyDescent="0.2">
      <c r="A5" s="103" t="s">
        <v>576</v>
      </c>
      <c r="B5" s="104"/>
      <c r="C5" s="105" t="s">
        <v>577</v>
      </c>
      <c r="D5" s="106"/>
      <c r="E5" s="104"/>
      <c r="F5" s="99" t="s">
        <v>32</v>
      </c>
      <c r="G5" s="100"/>
    </row>
    <row r="6" spans="1:57" ht="12.95" customHeight="1" x14ac:dyDescent="0.2">
      <c r="A6" s="101" t="s">
        <v>33</v>
      </c>
      <c r="B6" s="96"/>
      <c r="C6" s="97"/>
      <c r="D6" s="97"/>
      <c r="E6" s="98"/>
      <c r="F6" s="107" t="s">
        <v>34</v>
      </c>
      <c r="G6" s="108"/>
      <c r="O6" s="109"/>
    </row>
    <row r="7" spans="1:57" ht="12.95" customHeight="1" x14ac:dyDescent="0.2">
      <c r="A7" s="110" t="s">
        <v>90</v>
      </c>
      <c r="B7" s="111"/>
      <c r="C7" s="112" t="s">
        <v>91</v>
      </c>
      <c r="D7" s="113"/>
      <c r="E7" s="113"/>
      <c r="F7" s="114" t="s">
        <v>35</v>
      </c>
      <c r="G7" s="108">
        <f>IF(G6=0,,ROUND((F30+F32)/G6,1))</f>
        <v>0</v>
      </c>
    </row>
    <row r="8" spans="1:57" x14ac:dyDescent="0.2">
      <c r="A8" s="115" t="s">
        <v>36</v>
      </c>
      <c r="B8" s="99"/>
      <c r="C8" s="319" t="s">
        <v>164</v>
      </c>
      <c r="D8" s="319"/>
      <c r="E8" s="320"/>
      <c r="F8" s="116" t="s">
        <v>37</v>
      </c>
      <c r="G8" s="117"/>
      <c r="H8" s="118"/>
      <c r="I8" s="119"/>
    </row>
    <row r="9" spans="1:57" x14ac:dyDescent="0.2">
      <c r="A9" s="115" t="s">
        <v>38</v>
      </c>
      <c r="B9" s="99"/>
      <c r="C9" s="319"/>
      <c r="D9" s="319"/>
      <c r="E9" s="320"/>
      <c r="F9" s="99"/>
      <c r="G9" s="120"/>
      <c r="H9" s="121"/>
    </row>
    <row r="10" spans="1:57" x14ac:dyDescent="0.2">
      <c r="A10" s="115" t="s">
        <v>39</v>
      </c>
      <c r="B10" s="99"/>
      <c r="C10" s="319" t="s">
        <v>163</v>
      </c>
      <c r="D10" s="319"/>
      <c r="E10" s="319"/>
      <c r="F10" s="122"/>
      <c r="G10" s="123"/>
      <c r="H10" s="124"/>
    </row>
    <row r="11" spans="1:57" ht="13.5" customHeight="1" x14ac:dyDescent="0.2">
      <c r="A11" s="115" t="s">
        <v>40</v>
      </c>
      <c r="B11" s="99"/>
      <c r="C11" s="319"/>
      <c r="D11" s="319"/>
      <c r="E11" s="319"/>
      <c r="F11" s="125" t="s">
        <v>41</v>
      </c>
      <c r="G11" s="126"/>
      <c r="H11" s="121"/>
      <c r="BA11" s="127"/>
      <c r="BB11" s="127"/>
      <c r="BC11" s="127"/>
      <c r="BD11" s="127"/>
      <c r="BE11" s="127"/>
    </row>
    <row r="12" spans="1:57" ht="12.75" customHeight="1" x14ac:dyDescent="0.2">
      <c r="A12" s="128" t="s">
        <v>42</v>
      </c>
      <c r="B12" s="96"/>
      <c r="C12" s="321"/>
      <c r="D12" s="321"/>
      <c r="E12" s="321"/>
      <c r="F12" s="129" t="s">
        <v>43</v>
      </c>
      <c r="G12" s="130"/>
      <c r="H12" s="121"/>
    </row>
    <row r="13" spans="1:57" ht="28.5" customHeight="1" thickBot="1" x14ac:dyDescent="0.25">
      <c r="A13" s="131" t="s">
        <v>44</v>
      </c>
      <c r="B13" s="132"/>
      <c r="C13" s="132"/>
      <c r="D13" s="132"/>
      <c r="E13" s="133"/>
      <c r="F13" s="133"/>
      <c r="G13" s="134"/>
      <c r="H13" s="121"/>
    </row>
    <row r="14" spans="1:57" ht="17.25" customHeight="1" thickBot="1" x14ac:dyDescent="0.25">
      <c r="A14" s="135" t="s">
        <v>45</v>
      </c>
      <c r="B14" s="136"/>
      <c r="C14" s="137"/>
      <c r="D14" s="138"/>
      <c r="E14" s="139"/>
      <c r="F14" s="139"/>
      <c r="G14" s="137"/>
    </row>
    <row r="15" spans="1:57" ht="15.95" customHeight="1" x14ac:dyDescent="0.2">
      <c r="A15" s="140"/>
      <c r="B15" s="141" t="s">
        <v>46</v>
      </c>
      <c r="C15" s="294">
        <f>'SO 303 303 Rek'!E16</f>
        <v>0</v>
      </c>
      <c r="D15" s="143"/>
      <c r="E15" s="144"/>
      <c r="F15" s="145"/>
      <c r="G15" s="142"/>
    </row>
    <row r="16" spans="1:57" ht="15.95" customHeight="1" x14ac:dyDescent="0.2">
      <c r="A16" s="140" t="s">
        <v>47</v>
      </c>
      <c r="B16" s="141" t="s">
        <v>48</v>
      </c>
      <c r="C16" s="294">
        <f>'SO 303 303 Rek'!F16</f>
        <v>0</v>
      </c>
      <c r="D16" s="95"/>
      <c r="E16" s="146"/>
      <c r="F16" s="147"/>
      <c r="G16" s="142"/>
    </row>
    <row r="17" spans="1:7" ht="15.95" customHeight="1" x14ac:dyDescent="0.2">
      <c r="A17" s="140" t="s">
        <v>49</v>
      </c>
      <c r="B17" s="141" t="s">
        <v>50</v>
      </c>
      <c r="C17" s="294">
        <f>'SO 303 303 Rek'!H16</f>
        <v>0</v>
      </c>
      <c r="D17" s="95"/>
      <c r="E17" s="146"/>
      <c r="F17" s="147"/>
      <c r="G17" s="142"/>
    </row>
    <row r="18" spans="1:7" ht="15.95" customHeight="1" x14ac:dyDescent="0.2">
      <c r="A18" s="148" t="s">
        <v>51</v>
      </c>
      <c r="B18" s="149" t="s">
        <v>52</v>
      </c>
      <c r="C18" s="294">
        <f>'SO 303 303 Rek'!G16</f>
        <v>0</v>
      </c>
      <c r="D18" s="95"/>
      <c r="E18" s="146"/>
      <c r="F18" s="147"/>
      <c r="G18" s="142"/>
    </row>
    <row r="19" spans="1:7" ht="15.95" customHeight="1" x14ac:dyDescent="0.2">
      <c r="A19" s="150" t="s">
        <v>53</v>
      </c>
      <c r="B19" s="141"/>
      <c r="C19" s="294">
        <f>SUM(C15:C18)</f>
        <v>0</v>
      </c>
      <c r="D19" s="95"/>
      <c r="E19" s="146"/>
      <c r="F19" s="147"/>
      <c r="G19" s="142"/>
    </row>
    <row r="20" spans="1:7" ht="15.95" customHeight="1" x14ac:dyDescent="0.2">
      <c r="A20" s="150"/>
      <c r="B20" s="141"/>
      <c r="C20" s="294"/>
      <c r="D20" s="95"/>
      <c r="E20" s="146"/>
      <c r="F20" s="147"/>
      <c r="G20" s="142"/>
    </row>
    <row r="21" spans="1:7" ht="15.95" customHeight="1" x14ac:dyDescent="0.2">
      <c r="A21" s="150" t="s">
        <v>27</v>
      </c>
      <c r="B21" s="141"/>
      <c r="C21" s="294">
        <f>'SO 303 303 Rek'!I16</f>
        <v>0</v>
      </c>
      <c r="D21" s="95"/>
      <c r="E21" s="146"/>
      <c r="F21" s="147"/>
      <c r="G21" s="142"/>
    </row>
    <row r="22" spans="1:7" ht="15.95" customHeight="1" x14ac:dyDescent="0.2">
      <c r="A22" s="151" t="s">
        <v>54</v>
      </c>
      <c r="B22" s="121"/>
      <c r="C22" s="294">
        <f>C19+C21</f>
        <v>0</v>
      </c>
      <c r="D22" s="95"/>
      <c r="E22" s="146"/>
      <c r="F22" s="147"/>
      <c r="G22" s="142"/>
    </row>
    <row r="23" spans="1:7" ht="15.95" customHeight="1" thickBot="1" x14ac:dyDescent="0.25">
      <c r="A23" s="317" t="s">
        <v>55</v>
      </c>
      <c r="B23" s="318"/>
      <c r="C23" s="295">
        <f>C22+G23</f>
        <v>0</v>
      </c>
      <c r="D23" s="152"/>
      <c r="E23" s="153"/>
      <c r="F23" s="154"/>
      <c r="G23" s="142"/>
    </row>
    <row r="24" spans="1:7" x14ac:dyDescent="0.2">
      <c r="A24" s="155" t="s">
        <v>56</v>
      </c>
      <c r="B24" s="156"/>
      <c r="C24" s="157"/>
      <c r="D24" s="156" t="s">
        <v>57</v>
      </c>
      <c r="E24" s="156"/>
      <c r="F24" s="158" t="s">
        <v>58</v>
      </c>
      <c r="G24" s="159"/>
    </row>
    <row r="25" spans="1:7" x14ac:dyDescent="0.2">
      <c r="A25" s="151" t="s">
        <v>59</v>
      </c>
      <c r="B25" s="121"/>
      <c r="C25" s="160"/>
      <c r="D25" s="121" t="s">
        <v>59</v>
      </c>
      <c r="F25" s="161" t="s">
        <v>59</v>
      </c>
      <c r="G25" s="162"/>
    </row>
    <row r="26" spans="1:7" ht="37.5" customHeight="1" x14ac:dyDescent="0.2">
      <c r="A26" s="151" t="s">
        <v>60</v>
      </c>
      <c r="B26" s="163"/>
      <c r="C26" s="287">
        <v>45907</v>
      </c>
      <c r="D26" s="121" t="s">
        <v>60</v>
      </c>
      <c r="F26" s="161" t="s">
        <v>60</v>
      </c>
      <c r="G26" s="162"/>
    </row>
    <row r="27" spans="1:7" x14ac:dyDescent="0.2">
      <c r="A27" s="151"/>
      <c r="B27" s="164"/>
      <c r="C27" s="160"/>
      <c r="D27" s="121"/>
      <c r="F27" s="161"/>
      <c r="G27" s="162"/>
    </row>
    <row r="28" spans="1:7" x14ac:dyDescent="0.2">
      <c r="A28" s="151" t="s">
        <v>61</v>
      </c>
      <c r="B28" s="121"/>
      <c r="C28" s="160"/>
      <c r="D28" s="161" t="s">
        <v>62</v>
      </c>
      <c r="E28" s="160"/>
      <c r="F28" s="165" t="s">
        <v>62</v>
      </c>
      <c r="G28" s="162"/>
    </row>
    <row r="29" spans="1:7" ht="69" customHeight="1" x14ac:dyDescent="0.2">
      <c r="A29" s="151"/>
      <c r="B29" s="121"/>
      <c r="C29" s="166"/>
      <c r="D29" s="167"/>
      <c r="E29" s="166"/>
      <c r="F29" s="121"/>
      <c r="G29" s="162"/>
    </row>
    <row r="30" spans="1:7" x14ac:dyDescent="0.2">
      <c r="A30" s="168" t="s">
        <v>11</v>
      </c>
      <c r="B30" s="169"/>
      <c r="C30" s="170">
        <v>21</v>
      </c>
      <c r="D30" s="169" t="s">
        <v>63</v>
      </c>
      <c r="E30" s="171"/>
      <c r="F30" s="323">
        <f>C23-F32</f>
        <v>0</v>
      </c>
      <c r="G30" s="324"/>
    </row>
    <row r="31" spans="1:7" x14ac:dyDescent="0.2">
      <c r="A31" s="168" t="s">
        <v>64</v>
      </c>
      <c r="B31" s="169"/>
      <c r="C31" s="170">
        <f>C30</f>
        <v>21</v>
      </c>
      <c r="D31" s="169" t="s">
        <v>65</v>
      </c>
      <c r="E31" s="171"/>
      <c r="F31" s="323">
        <f>ROUND(PRODUCT(F30,C31/100),0)</f>
        <v>0</v>
      </c>
      <c r="G31" s="324"/>
    </row>
    <row r="32" spans="1:7" x14ac:dyDescent="0.2">
      <c r="A32" s="168" t="s">
        <v>11</v>
      </c>
      <c r="B32" s="169"/>
      <c r="C32" s="170">
        <v>0</v>
      </c>
      <c r="D32" s="169" t="s">
        <v>65</v>
      </c>
      <c r="E32" s="171"/>
      <c r="F32" s="323">
        <v>0</v>
      </c>
      <c r="G32" s="324"/>
    </row>
    <row r="33" spans="1:8" x14ac:dyDescent="0.2">
      <c r="A33" s="168" t="s">
        <v>64</v>
      </c>
      <c r="B33" s="172"/>
      <c r="C33" s="173">
        <f>C32</f>
        <v>0</v>
      </c>
      <c r="D33" s="169" t="s">
        <v>65</v>
      </c>
      <c r="E33" s="147"/>
      <c r="F33" s="323">
        <f>ROUND(PRODUCT(F32,C33/100),0)</f>
        <v>0</v>
      </c>
      <c r="G33" s="324"/>
    </row>
    <row r="34" spans="1:8" s="177" customFormat="1" ht="19.5" customHeight="1" thickBot="1" x14ac:dyDescent="0.3">
      <c r="A34" s="174" t="s">
        <v>66</v>
      </c>
      <c r="B34" s="175"/>
      <c r="C34" s="175"/>
      <c r="D34" s="175"/>
      <c r="E34" s="176"/>
      <c r="F34" s="325">
        <f>ROUND(SUM(F30:F33),0)</f>
        <v>0</v>
      </c>
      <c r="G34" s="326"/>
    </row>
    <row r="36" spans="1:8" x14ac:dyDescent="0.2">
      <c r="A36" s="2" t="s">
        <v>67</v>
      </c>
      <c r="B36" s="2"/>
      <c r="C36" s="2"/>
      <c r="D36" s="2"/>
      <c r="E36" s="2"/>
      <c r="F36" s="2"/>
      <c r="G36" s="2"/>
      <c r="H36" s="1" t="s">
        <v>1</v>
      </c>
    </row>
    <row r="37" spans="1:8" ht="14.25" customHeight="1" x14ac:dyDescent="0.2">
      <c r="A37" s="2"/>
      <c r="B37" s="327" t="s">
        <v>861</v>
      </c>
      <c r="C37" s="327"/>
      <c r="D37" s="327"/>
      <c r="E37" s="327"/>
      <c r="F37" s="327"/>
      <c r="G37" s="327"/>
      <c r="H37" s="1" t="s">
        <v>1</v>
      </c>
    </row>
    <row r="38" spans="1:8" ht="12.75" customHeight="1" x14ac:dyDescent="0.2">
      <c r="A38" s="178"/>
      <c r="B38" s="327"/>
      <c r="C38" s="327"/>
      <c r="D38" s="327"/>
      <c r="E38" s="327"/>
      <c r="F38" s="327"/>
      <c r="G38" s="327"/>
      <c r="H38" s="1" t="s">
        <v>1</v>
      </c>
    </row>
    <row r="39" spans="1:8" x14ac:dyDescent="0.2">
      <c r="A39" s="178"/>
      <c r="B39" s="327"/>
      <c r="C39" s="327"/>
      <c r="D39" s="327"/>
      <c r="E39" s="327"/>
      <c r="F39" s="327"/>
      <c r="G39" s="327"/>
      <c r="H39" s="1" t="s">
        <v>1</v>
      </c>
    </row>
    <row r="40" spans="1:8" x14ac:dyDescent="0.2">
      <c r="A40" s="178"/>
      <c r="B40" s="327"/>
      <c r="C40" s="327"/>
      <c r="D40" s="327"/>
      <c r="E40" s="327"/>
      <c r="F40" s="327"/>
      <c r="G40" s="327"/>
      <c r="H40" s="1" t="s">
        <v>1</v>
      </c>
    </row>
    <row r="41" spans="1:8" x14ac:dyDescent="0.2">
      <c r="A41" s="178"/>
      <c r="B41" s="327"/>
      <c r="C41" s="327"/>
      <c r="D41" s="327"/>
      <c r="E41" s="327"/>
      <c r="F41" s="327"/>
      <c r="G41" s="327"/>
      <c r="H41" s="1" t="s">
        <v>1</v>
      </c>
    </row>
    <row r="42" spans="1:8" x14ac:dyDescent="0.2">
      <c r="A42" s="178"/>
      <c r="B42" s="327"/>
      <c r="C42" s="327"/>
      <c r="D42" s="327"/>
      <c r="E42" s="327"/>
      <c r="F42" s="327"/>
      <c r="G42" s="327"/>
      <c r="H42" s="1" t="s">
        <v>1</v>
      </c>
    </row>
    <row r="43" spans="1:8" x14ac:dyDescent="0.2">
      <c r="A43" s="178"/>
      <c r="B43" s="327"/>
      <c r="C43" s="327"/>
      <c r="D43" s="327"/>
      <c r="E43" s="327"/>
      <c r="F43" s="327"/>
      <c r="G43" s="327"/>
      <c r="H43" s="1" t="s">
        <v>1</v>
      </c>
    </row>
    <row r="44" spans="1:8" ht="12.75" customHeight="1" x14ac:dyDescent="0.2">
      <c r="A44" s="178"/>
      <c r="B44" s="327"/>
      <c r="C44" s="327"/>
      <c r="D44" s="327"/>
      <c r="E44" s="327"/>
      <c r="F44" s="327"/>
      <c r="G44" s="327"/>
      <c r="H44" s="1" t="s">
        <v>1</v>
      </c>
    </row>
    <row r="45" spans="1:8" ht="12.75" customHeight="1" x14ac:dyDescent="0.2">
      <c r="A45" s="178"/>
      <c r="B45" s="327"/>
      <c r="C45" s="327"/>
      <c r="D45" s="327"/>
      <c r="E45" s="327"/>
      <c r="F45" s="327"/>
      <c r="G45" s="327"/>
      <c r="H45" s="1" t="s">
        <v>1</v>
      </c>
    </row>
    <row r="46" spans="1:8" x14ac:dyDescent="0.2">
      <c r="B46" s="322"/>
      <c r="C46" s="322"/>
      <c r="D46" s="322"/>
      <c r="E46" s="322"/>
      <c r="F46" s="322"/>
      <c r="G46" s="322"/>
    </row>
    <row r="47" spans="1:8" x14ac:dyDescent="0.2">
      <c r="B47" s="322"/>
      <c r="C47" s="322"/>
      <c r="D47" s="322"/>
      <c r="E47" s="322"/>
      <c r="F47" s="322"/>
      <c r="G47" s="322"/>
    </row>
    <row r="48" spans="1:8" x14ac:dyDescent="0.2">
      <c r="B48" s="322"/>
      <c r="C48" s="322"/>
      <c r="D48" s="322"/>
      <c r="E48" s="322"/>
      <c r="F48" s="322"/>
      <c r="G48" s="322"/>
    </row>
    <row r="49" spans="2:7" x14ac:dyDescent="0.2">
      <c r="B49" s="322"/>
      <c r="C49" s="322"/>
      <c r="D49" s="322"/>
      <c r="E49" s="322"/>
      <c r="F49" s="322"/>
      <c r="G49" s="322"/>
    </row>
    <row r="50" spans="2:7" x14ac:dyDescent="0.2">
      <c r="B50" s="322"/>
      <c r="C50" s="322"/>
      <c r="D50" s="322"/>
      <c r="E50" s="322"/>
      <c r="F50" s="322"/>
      <c r="G50" s="322"/>
    </row>
    <row r="51" spans="2:7" x14ac:dyDescent="0.2">
      <c r="B51" s="322"/>
      <c r="C51" s="322"/>
      <c r="D51" s="322"/>
      <c r="E51" s="322"/>
      <c r="F51" s="322"/>
      <c r="G51" s="322"/>
    </row>
  </sheetData>
  <mergeCells count="18">
    <mergeCell ref="B51:G51"/>
    <mergeCell ref="F30:G30"/>
    <mergeCell ref="F31:G31"/>
    <mergeCell ref="F32:G32"/>
    <mergeCell ref="F33:G33"/>
    <mergeCell ref="F34:G34"/>
    <mergeCell ref="B37:G45"/>
    <mergeCell ref="B46:G46"/>
    <mergeCell ref="B47:G47"/>
    <mergeCell ref="B48:G48"/>
    <mergeCell ref="B49:G49"/>
    <mergeCell ref="B50:G50"/>
    <mergeCell ref="A23:B23"/>
    <mergeCell ref="C8:E8"/>
    <mergeCell ref="C9:E9"/>
    <mergeCell ref="C10:E10"/>
    <mergeCell ref="C11:E11"/>
    <mergeCell ref="C12:E12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3"/>
  <dimension ref="A1:BE73"/>
  <sheetViews>
    <sheetView workbookViewId="0">
      <selection activeCell="E7" sqref="E7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 x14ac:dyDescent="0.2">
      <c r="A1" s="328" t="s">
        <v>2</v>
      </c>
      <c r="B1" s="329"/>
      <c r="C1" s="179" t="s">
        <v>92</v>
      </c>
      <c r="D1" s="180"/>
      <c r="E1" s="181"/>
      <c r="F1" s="180"/>
      <c r="G1" s="182" t="s">
        <v>68</v>
      </c>
      <c r="H1" s="183" t="s">
        <v>579</v>
      </c>
      <c r="I1" s="184"/>
    </row>
    <row r="2" spans="1:9" ht="13.5" thickBot="1" x14ac:dyDescent="0.25">
      <c r="A2" s="330" t="s">
        <v>69</v>
      </c>
      <c r="B2" s="331"/>
      <c r="C2" s="185" t="s">
        <v>578</v>
      </c>
      <c r="D2" s="186"/>
      <c r="E2" s="187"/>
      <c r="F2" s="186"/>
      <c r="G2" s="332" t="s">
        <v>577</v>
      </c>
      <c r="H2" s="333"/>
      <c r="I2" s="334"/>
    </row>
    <row r="3" spans="1:9" ht="13.5" thickTop="1" x14ac:dyDescent="0.2">
      <c r="F3" s="121"/>
    </row>
    <row r="4" spans="1:9" ht="19.5" customHeight="1" x14ac:dyDescent="0.25">
      <c r="A4" s="188" t="s">
        <v>70</v>
      </c>
      <c r="B4" s="189"/>
      <c r="C4" s="189"/>
      <c r="D4" s="189"/>
      <c r="E4" s="190"/>
      <c r="F4" s="189"/>
      <c r="G4" s="189"/>
      <c r="H4" s="189"/>
      <c r="I4" s="189"/>
    </row>
    <row r="5" spans="1:9" ht="13.5" thickBot="1" x14ac:dyDescent="0.25"/>
    <row r="6" spans="1:9" s="121" customFormat="1" ht="13.5" thickBot="1" x14ac:dyDescent="0.25">
      <c r="A6" s="191"/>
      <c r="B6" s="192" t="s">
        <v>71</v>
      </c>
      <c r="C6" s="192"/>
      <c r="D6" s="193"/>
      <c r="E6" s="194" t="s">
        <v>23</v>
      </c>
      <c r="F6" s="195" t="s">
        <v>24</v>
      </c>
      <c r="G6" s="195" t="s">
        <v>25</v>
      </c>
      <c r="H6" s="195" t="s">
        <v>26</v>
      </c>
      <c r="I6" s="196" t="s">
        <v>27</v>
      </c>
    </row>
    <row r="7" spans="1:9" s="121" customFormat="1" x14ac:dyDescent="0.2">
      <c r="A7" s="284" t="str">
        <f>'SO 303 303 Pol'!B7</f>
        <v>1</v>
      </c>
      <c r="B7" s="61" t="str">
        <f>'SO 303 303 Pol'!C7</f>
        <v>Zemní práce</v>
      </c>
      <c r="D7" s="197"/>
      <c r="E7" s="288">
        <f>'SO 303 303 Pol'!BA214</f>
        <v>0</v>
      </c>
      <c r="F7" s="289">
        <f>'SO 303 303 Pol'!BB214</f>
        <v>0</v>
      </c>
      <c r="G7" s="289">
        <f>'SO 303 303 Pol'!BC214</f>
        <v>0</v>
      </c>
      <c r="H7" s="289">
        <f>'SO 303 303 Pol'!BD214</f>
        <v>0</v>
      </c>
      <c r="I7" s="290">
        <f>'SO 303 303 Pol'!BE214</f>
        <v>0</v>
      </c>
    </row>
    <row r="8" spans="1:9" s="121" customFormat="1" x14ac:dyDescent="0.2">
      <c r="A8" s="284" t="str">
        <f>'SO 303 303 Pol'!B215</f>
        <v>2</v>
      </c>
      <c r="B8" s="61" t="str">
        <f>'SO 303 303 Pol'!C215</f>
        <v>Základy,zvláštní zakládání</v>
      </c>
      <c r="D8" s="197"/>
      <c r="E8" s="288">
        <f>'SO 303 303 Pol'!BA222</f>
        <v>0</v>
      </c>
      <c r="F8" s="289">
        <f>'SO 303 303 Pol'!BB222</f>
        <v>0</v>
      </c>
      <c r="G8" s="289">
        <f>'SO 303 303 Pol'!BC222</f>
        <v>0</v>
      </c>
      <c r="H8" s="289">
        <f>'SO 303 303 Pol'!BD222</f>
        <v>0</v>
      </c>
      <c r="I8" s="290">
        <f>'SO 303 303 Pol'!BE222</f>
        <v>0</v>
      </c>
    </row>
    <row r="9" spans="1:9" s="121" customFormat="1" x14ac:dyDescent="0.2">
      <c r="A9" s="284" t="str">
        <f>'SO 303 303 Pol'!B223</f>
        <v>4</v>
      </c>
      <c r="B9" s="61" t="str">
        <f>'SO 303 303 Pol'!C223</f>
        <v>Vodorovné konstrukce</v>
      </c>
      <c r="D9" s="197"/>
      <c r="E9" s="288">
        <f>'SO 303 303 Pol'!BA239</f>
        <v>0</v>
      </c>
      <c r="F9" s="289">
        <f>'SO 303 303 Pol'!BB239</f>
        <v>0</v>
      </c>
      <c r="G9" s="289">
        <f>'SO 303 303 Pol'!BC239</f>
        <v>0</v>
      </c>
      <c r="H9" s="289">
        <f>'SO 303 303 Pol'!BD239</f>
        <v>0</v>
      </c>
      <c r="I9" s="290">
        <f>'SO 303 303 Pol'!BE239</f>
        <v>0</v>
      </c>
    </row>
    <row r="10" spans="1:9" s="121" customFormat="1" x14ac:dyDescent="0.2">
      <c r="A10" s="284" t="str">
        <f>'SO 303 303 Pol'!B240</f>
        <v>5</v>
      </c>
      <c r="B10" s="61" t="str">
        <f>'SO 303 303 Pol'!C240</f>
        <v>Komunikace</v>
      </c>
      <c r="D10" s="197"/>
      <c r="E10" s="288">
        <f>'SO 303 303 Pol'!BA292</f>
        <v>0</v>
      </c>
      <c r="F10" s="289">
        <f>'SO 303 303 Pol'!BB292</f>
        <v>0</v>
      </c>
      <c r="G10" s="289">
        <f>'SO 303 303 Pol'!BC292</f>
        <v>0</v>
      </c>
      <c r="H10" s="289">
        <f>'SO 303 303 Pol'!BD292</f>
        <v>0</v>
      </c>
      <c r="I10" s="290">
        <f>'SO 303 303 Pol'!BE292</f>
        <v>0</v>
      </c>
    </row>
    <row r="11" spans="1:9" s="121" customFormat="1" x14ac:dyDescent="0.2">
      <c r="A11" s="284" t="str">
        <f>'SO 303 303 Pol'!B293</f>
        <v>8</v>
      </c>
      <c r="B11" s="61" t="str">
        <f>'SO 303 303 Pol'!C293</f>
        <v>Trubní vedení</v>
      </c>
      <c r="D11" s="197"/>
      <c r="E11" s="288">
        <f>'SO 303 303 Pol'!BA520</f>
        <v>0</v>
      </c>
      <c r="F11" s="289">
        <f>'SO 303 303 Pol'!BB520</f>
        <v>0</v>
      </c>
      <c r="G11" s="289">
        <f>'SO 303 303 Pol'!BC520</f>
        <v>0</v>
      </c>
      <c r="H11" s="289">
        <f>'SO 303 303 Pol'!BD520</f>
        <v>0</v>
      </c>
      <c r="I11" s="290">
        <f>'SO 303 303 Pol'!BE520</f>
        <v>0</v>
      </c>
    </row>
    <row r="12" spans="1:9" s="121" customFormat="1" x14ac:dyDescent="0.2">
      <c r="A12" s="284" t="str">
        <f>'SO 303 303 Pol'!B521</f>
        <v>9</v>
      </c>
      <c r="B12" s="61" t="str">
        <f>'SO 303 303 Pol'!C521</f>
        <v>Ostatní konstrukce, bourání</v>
      </c>
      <c r="D12" s="197"/>
      <c r="E12" s="288">
        <f>'SO 303 303 Pol'!BA523</f>
        <v>0</v>
      </c>
      <c r="F12" s="289">
        <f>'SO 303 303 Pol'!BB523</f>
        <v>0</v>
      </c>
      <c r="G12" s="289">
        <f>'SO 303 303 Pol'!BC523</f>
        <v>0</v>
      </c>
      <c r="H12" s="289">
        <f>'SO 303 303 Pol'!BD523</f>
        <v>0</v>
      </c>
      <c r="I12" s="290">
        <f>'SO 303 303 Pol'!BE523</f>
        <v>0</v>
      </c>
    </row>
    <row r="13" spans="1:9" s="121" customFormat="1" x14ac:dyDescent="0.2">
      <c r="A13" s="284" t="str">
        <f>'SO 303 303 Pol'!B524</f>
        <v>91</v>
      </c>
      <c r="B13" s="61" t="str">
        <f>'SO 303 303 Pol'!C524</f>
        <v>Doplňující práce na komunikaci</v>
      </c>
      <c r="D13" s="197"/>
      <c r="E13" s="288">
        <f>'SO 303 303 Pol'!BA533</f>
        <v>0</v>
      </c>
      <c r="F13" s="289">
        <f>'SO 303 303 Pol'!BB533</f>
        <v>0</v>
      </c>
      <c r="G13" s="289">
        <f>'SO 303 303 Pol'!BC533</f>
        <v>0</v>
      </c>
      <c r="H13" s="289">
        <f>'SO 303 303 Pol'!BD533</f>
        <v>0</v>
      </c>
      <c r="I13" s="290">
        <f>'SO 303 303 Pol'!BE533</f>
        <v>0</v>
      </c>
    </row>
    <row r="14" spans="1:9" s="121" customFormat="1" x14ac:dyDescent="0.2">
      <c r="A14" s="284" t="str">
        <f>'SO 303 303 Pol'!B534</f>
        <v>99</v>
      </c>
      <c r="B14" s="61" t="str">
        <f>'SO 303 303 Pol'!C534</f>
        <v>Přesun hmot</v>
      </c>
      <c r="D14" s="197"/>
      <c r="E14" s="288">
        <f>'SO 303 303 Pol'!BA536</f>
        <v>0</v>
      </c>
      <c r="F14" s="289">
        <f>'SO 303 303 Pol'!BB536</f>
        <v>0</v>
      </c>
      <c r="G14" s="289">
        <f>'SO 303 303 Pol'!BC536</f>
        <v>0</v>
      </c>
      <c r="H14" s="289">
        <f>'SO 303 303 Pol'!BD536</f>
        <v>0</v>
      </c>
      <c r="I14" s="290">
        <f>'SO 303 303 Pol'!BE536</f>
        <v>0</v>
      </c>
    </row>
    <row r="15" spans="1:9" s="121" customFormat="1" ht="13.5" thickBot="1" x14ac:dyDescent="0.25">
      <c r="A15" s="284" t="str">
        <f>'SO 303 303 Pol'!B537</f>
        <v>D96</v>
      </c>
      <c r="B15" s="61" t="str">
        <f>'SO 303 303 Pol'!C537</f>
        <v>Přesuny suti a vybouraných hmot</v>
      </c>
      <c r="D15" s="197"/>
      <c r="E15" s="288">
        <f>'SO 303 303 Pol'!BA550</f>
        <v>0</v>
      </c>
      <c r="F15" s="289">
        <f>'SO 303 303 Pol'!BB550</f>
        <v>0</v>
      </c>
      <c r="G15" s="289">
        <f>'SO 303 303 Pol'!BC550</f>
        <v>0</v>
      </c>
      <c r="H15" s="289">
        <f>'SO 303 303 Pol'!BD550</f>
        <v>0</v>
      </c>
      <c r="I15" s="290">
        <f>'SO 303 303 Pol'!BE550</f>
        <v>0</v>
      </c>
    </row>
    <row r="16" spans="1:9" s="14" customFormat="1" ht="13.5" thickBot="1" x14ac:dyDescent="0.25">
      <c r="A16" s="198"/>
      <c r="B16" s="199" t="s">
        <v>72</v>
      </c>
      <c r="C16" s="199"/>
      <c r="D16" s="200"/>
      <c r="E16" s="291">
        <f>SUM(E7:E15)</f>
        <v>0</v>
      </c>
      <c r="F16" s="292">
        <f>SUM(F7:F15)</f>
        <v>0</v>
      </c>
      <c r="G16" s="292">
        <f>SUM(G7:G15)</f>
        <v>0</v>
      </c>
      <c r="H16" s="292">
        <f>SUM(H7:H15)</f>
        <v>0</v>
      </c>
      <c r="I16" s="293">
        <f>SUM(I7:I15)</f>
        <v>0</v>
      </c>
    </row>
    <row r="17" spans="1:57" x14ac:dyDescent="0.2">
      <c r="A17" s="121"/>
      <c r="B17" s="121"/>
      <c r="C17" s="121"/>
      <c r="D17" s="121"/>
      <c r="E17" s="121"/>
      <c r="F17" s="121"/>
      <c r="G17" s="121"/>
      <c r="H17" s="121"/>
      <c r="I17" s="121"/>
    </row>
    <row r="18" spans="1:57" ht="19.5" customHeight="1" x14ac:dyDescent="0.25">
      <c r="A18" s="189"/>
      <c r="B18" s="189"/>
      <c r="C18" s="189"/>
      <c r="D18" s="189"/>
      <c r="E18" s="189"/>
      <c r="F18" s="189"/>
      <c r="G18" s="201"/>
      <c r="H18" s="189"/>
      <c r="I18" s="189"/>
      <c r="BA18" s="127"/>
      <c r="BB18" s="127"/>
      <c r="BC18" s="127"/>
      <c r="BD18" s="127"/>
      <c r="BE18" s="127"/>
    </row>
    <row r="19" spans="1:57" ht="13.5" thickBot="1" x14ac:dyDescent="0.25"/>
    <row r="20" spans="1:57" x14ac:dyDescent="0.2">
      <c r="A20" s="155"/>
      <c r="B20" s="156"/>
      <c r="C20" s="156"/>
      <c r="D20" s="202"/>
      <c r="E20" s="203"/>
      <c r="F20" s="204"/>
      <c r="G20" s="205"/>
      <c r="H20" s="206"/>
      <c r="I20" s="207"/>
    </row>
    <row r="21" spans="1:57" x14ac:dyDescent="0.2">
      <c r="A21" s="150"/>
      <c r="B21" s="141"/>
      <c r="C21" s="141"/>
      <c r="D21" s="208"/>
      <c r="E21" s="209"/>
      <c r="F21" s="210"/>
      <c r="G21" s="211"/>
      <c r="H21" s="212"/>
      <c r="I21" s="213"/>
      <c r="BA21" s="1">
        <v>8</v>
      </c>
    </row>
    <row r="22" spans="1:57" ht="13.5" thickBot="1" x14ac:dyDescent="0.25">
      <c r="A22" s="214"/>
      <c r="B22" s="215"/>
      <c r="C22" s="216"/>
      <c r="D22" s="217"/>
      <c r="E22" s="218"/>
      <c r="F22" s="219"/>
      <c r="G22" s="219"/>
      <c r="H22" s="335"/>
      <c r="I22" s="336"/>
    </row>
    <row r="24" spans="1:57" x14ac:dyDescent="0.2">
      <c r="B24" s="14"/>
      <c r="F24" s="220"/>
      <c r="G24" s="221"/>
      <c r="H24" s="221"/>
      <c r="I24" s="46"/>
    </row>
    <row r="25" spans="1:57" x14ac:dyDescent="0.2">
      <c r="F25" s="220"/>
      <c r="G25" s="221"/>
      <c r="H25" s="221"/>
      <c r="I25" s="46"/>
    </row>
    <row r="26" spans="1:57" x14ac:dyDescent="0.2">
      <c r="F26" s="220"/>
      <c r="G26" s="221"/>
      <c r="H26" s="221"/>
      <c r="I26" s="46"/>
    </row>
    <row r="27" spans="1:57" x14ac:dyDescent="0.2">
      <c r="F27" s="220"/>
      <c r="G27" s="221"/>
      <c r="H27" s="221"/>
      <c r="I27" s="46"/>
    </row>
    <row r="28" spans="1:57" x14ac:dyDescent="0.2">
      <c r="F28" s="220"/>
      <c r="G28" s="221"/>
      <c r="H28" s="221"/>
      <c r="I28" s="46"/>
    </row>
    <row r="29" spans="1:57" x14ac:dyDescent="0.2">
      <c r="F29" s="220"/>
      <c r="G29" s="221"/>
      <c r="H29" s="221"/>
      <c r="I29" s="46"/>
    </row>
    <row r="30" spans="1:57" x14ac:dyDescent="0.2">
      <c r="F30" s="220"/>
      <c r="G30" s="221"/>
      <c r="H30" s="221"/>
      <c r="I30" s="46"/>
    </row>
    <row r="31" spans="1:57" x14ac:dyDescent="0.2">
      <c r="F31" s="220"/>
      <c r="G31" s="221"/>
      <c r="H31" s="221"/>
      <c r="I31" s="46"/>
    </row>
    <row r="32" spans="1:57" x14ac:dyDescent="0.2">
      <c r="F32" s="220"/>
      <c r="G32" s="221"/>
      <c r="H32" s="221"/>
      <c r="I32" s="46"/>
    </row>
    <row r="33" spans="6:9" x14ac:dyDescent="0.2">
      <c r="F33" s="220"/>
      <c r="G33" s="221"/>
      <c r="H33" s="221"/>
      <c r="I33" s="46"/>
    </row>
    <row r="34" spans="6:9" x14ac:dyDescent="0.2">
      <c r="F34" s="220"/>
      <c r="G34" s="221"/>
      <c r="H34" s="221"/>
      <c r="I34" s="46"/>
    </row>
    <row r="35" spans="6:9" x14ac:dyDescent="0.2">
      <c r="F35" s="220"/>
      <c r="G35" s="221"/>
      <c r="H35" s="221"/>
      <c r="I35" s="46"/>
    </row>
    <row r="36" spans="6:9" x14ac:dyDescent="0.2">
      <c r="F36" s="220"/>
      <c r="G36" s="221"/>
      <c r="H36" s="221"/>
      <c r="I36" s="46"/>
    </row>
    <row r="37" spans="6:9" x14ac:dyDescent="0.2">
      <c r="F37" s="220"/>
      <c r="G37" s="221"/>
      <c r="H37" s="221"/>
      <c r="I37" s="46"/>
    </row>
    <row r="38" spans="6:9" x14ac:dyDescent="0.2">
      <c r="F38" s="220"/>
      <c r="G38" s="221"/>
      <c r="H38" s="221"/>
      <c r="I38" s="46"/>
    </row>
    <row r="39" spans="6:9" x14ac:dyDescent="0.2">
      <c r="F39" s="220"/>
      <c r="G39" s="221"/>
      <c r="H39" s="221"/>
      <c r="I39" s="46"/>
    </row>
    <row r="40" spans="6:9" x14ac:dyDescent="0.2">
      <c r="F40" s="220"/>
      <c r="G40" s="221"/>
      <c r="H40" s="221"/>
      <c r="I40" s="46"/>
    </row>
    <row r="41" spans="6:9" x14ac:dyDescent="0.2">
      <c r="F41" s="220"/>
      <c r="G41" s="221"/>
      <c r="H41" s="221"/>
      <c r="I41" s="46"/>
    </row>
    <row r="42" spans="6:9" x14ac:dyDescent="0.2">
      <c r="F42" s="220"/>
      <c r="G42" s="221"/>
      <c r="H42" s="221"/>
      <c r="I42" s="46"/>
    </row>
    <row r="43" spans="6:9" x14ac:dyDescent="0.2">
      <c r="F43" s="220"/>
      <c r="G43" s="221"/>
      <c r="H43" s="221"/>
      <c r="I43" s="46"/>
    </row>
    <row r="44" spans="6:9" x14ac:dyDescent="0.2">
      <c r="F44" s="220"/>
      <c r="G44" s="221"/>
      <c r="H44" s="221"/>
      <c r="I44" s="46"/>
    </row>
    <row r="45" spans="6:9" x14ac:dyDescent="0.2">
      <c r="F45" s="220"/>
      <c r="G45" s="221"/>
      <c r="H45" s="221"/>
      <c r="I45" s="46"/>
    </row>
    <row r="46" spans="6:9" x14ac:dyDescent="0.2">
      <c r="F46" s="220"/>
      <c r="G46" s="221"/>
      <c r="H46" s="221"/>
      <c r="I46" s="46"/>
    </row>
    <row r="47" spans="6:9" x14ac:dyDescent="0.2">
      <c r="F47" s="220"/>
      <c r="G47" s="221"/>
      <c r="H47" s="221"/>
      <c r="I47" s="46"/>
    </row>
    <row r="48" spans="6:9" x14ac:dyDescent="0.2">
      <c r="F48" s="220"/>
      <c r="G48" s="221"/>
      <c r="H48" s="221"/>
      <c r="I48" s="46"/>
    </row>
    <row r="49" spans="6:9" x14ac:dyDescent="0.2">
      <c r="F49" s="220"/>
      <c r="G49" s="221"/>
      <c r="H49" s="221"/>
      <c r="I49" s="46"/>
    </row>
    <row r="50" spans="6:9" x14ac:dyDescent="0.2">
      <c r="F50" s="220"/>
      <c r="G50" s="221"/>
      <c r="H50" s="221"/>
      <c r="I50" s="46"/>
    </row>
    <row r="51" spans="6:9" x14ac:dyDescent="0.2">
      <c r="F51" s="220"/>
      <c r="G51" s="221"/>
      <c r="H51" s="221"/>
      <c r="I51" s="46"/>
    </row>
    <row r="52" spans="6:9" x14ac:dyDescent="0.2">
      <c r="F52" s="220"/>
      <c r="G52" s="221"/>
      <c r="H52" s="221"/>
      <c r="I52" s="46"/>
    </row>
    <row r="53" spans="6:9" x14ac:dyDescent="0.2">
      <c r="F53" s="220"/>
      <c r="G53" s="221"/>
      <c r="H53" s="221"/>
      <c r="I53" s="46"/>
    </row>
    <row r="54" spans="6:9" x14ac:dyDescent="0.2">
      <c r="F54" s="220"/>
      <c r="G54" s="221"/>
      <c r="H54" s="221"/>
      <c r="I54" s="46"/>
    </row>
    <row r="55" spans="6:9" x14ac:dyDescent="0.2">
      <c r="F55" s="220"/>
      <c r="G55" s="221"/>
      <c r="H55" s="221"/>
      <c r="I55" s="46"/>
    </row>
    <row r="56" spans="6:9" x14ac:dyDescent="0.2">
      <c r="F56" s="220"/>
      <c r="G56" s="221"/>
      <c r="H56" s="221"/>
      <c r="I56" s="46"/>
    </row>
    <row r="57" spans="6:9" x14ac:dyDescent="0.2">
      <c r="F57" s="220"/>
      <c r="G57" s="221"/>
      <c r="H57" s="221"/>
      <c r="I57" s="46"/>
    </row>
    <row r="58" spans="6:9" x14ac:dyDescent="0.2">
      <c r="F58" s="220"/>
      <c r="G58" s="221"/>
      <c r="H58" s="221"/>
      <c r="I58" s="46"/>
    </row>
    <row r="59" spans="6:9" x14ac:dyDescent="0.2">
      <c r="F59" s="220"/>
      <c r="G59" s="221"/>
      <c r="H59" s="221"/>
      <c r="I59" s="46"/>
    </row>
    <row r="60" spans="6:9" x14ac:dyDescent="0.2">
      <c r="F60" s="220"/>
      <c r="G60" s="221"/>
      <c r="H60" s="221"/>
      <c r="I60" s="46"/>
    </row>
    <row r="61" spans="6:9" x14ac:dyDescent="0.2">
      <c r="F61" s="220"/>
      <c r="G61" s="221"/>
      <c r="H61" s="221"/>
      <c r="I61" s="46"/>
    </row>
    <row r="62" spans="6:9" x14ac:dyDescent="0.2">
      <c r="F62" s="220"/>
      <c r="G62" s="221"/>
      <c r="H62" s="221"/>
      <c r="I62" s="46"/>
    </row>
    <row r="63" spans="6:9" x14ac:dyDescent="0.2">
      <c r="F63" s="220"/>
      <c r="G63" s="221"/>
      <c r="H63" s="221"/>
      <c r="I63" s="46"/>
    </row>
    <row r="64" spans="6:9" x14ac:dyDescent="0.2">
      <c r="F64" s="220"/>
      <c r="G64" s="221"/>
      <c r="H64" s="221"/>
      <c r="I64" s="46"/>
    </row>
    <row r="65" spans="6:9" x14ac:dyDescent="0.2">
      <c r="F65" s="220"/>
      <c r="G65" s="221"/>
      <c r="H65" s="221"/>
      <c r="I65" s="46"/>
    </row>
    <row r="66" spans="6:9" x14ac:dyDescent="0.2">
      <c r="F66" s="220"/>
      <c r="G66" s="221"/>
      <c r="H66" s="221"/>
      <c r="I66" s="46"/>
    </row>
    <row r="67" spans="6:9" x14ac:dyDescent="0.2">
      <c r="F67" s="220"/>
      <c r="G67" s="221"/>
      <c r="H67" s="221"/>
      <c r="I67" s="46"/>
    </row>
    <row r="68" spans="6:9" x14ac:dyDescent="0.2">
      <c r="F68" s="220"/>
      <c r="G68" s="221"/>
      <c r="H68" s="221"/>
      <c r="I68" s="46"/>
    </row>
    <row r="69" spans="6:9" x14ac:dyDescent="0.2">
      <c r="F69" s="220"/>
      <c r="G69" s="221"/>
      <c r="H69" s="221"/>
      <c r="I69" s="46"/>
    </row>
    <row r="70" spans="6:9" x14ac:dyDescent="0.2">
      <c r="F70" s="220"/>
      <c r="G70" s="221"/>
      <c r="H70" s="221"/>
      <c r="I70" s="46"/>
    </row>
    <row r="71" spans="6:9" x14ac:dyDescent="0.2">
      <c r="F71" s="220"/>
      <c r="G71" s="221"/>
      <c r="H71" s="221"/>
      <c r="I71" s="46"/>
    </row>
    <row r="72" spans="6:9" x14ac:dyDescent="0.2">
      <c r="F72" s="220"/>
      <c r="G72" s="221"/>
      <c r="H72" s="221"/>
      <c r="I72" s="46"/>
    </row>
    <row r="73" spans="6:9" x14ac:dyDescent="0.2">
      <c r="F73" s="220"/>
      <c r="G73" s="221"/>
      <c r="H73" s="221"/>
      <c r="I73" s="46"/>
    </row>
  </sheetData>
  <mergeCells count="4">
    <mergeCell ref="A1:B1"/>
    <mergeCell ref="A2:B2"/>
    <mergeCell ref="G2:I2"/>
    <mergeCell ref="H22:I22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CB623"/>
  <sheetViews>
    <sheetView showGridLines="0" showZeros="0" zoomScaleNormal="100" zoomScaleSheetLayoutView="100" workbookViewId="0">
      <selection activeCell="A2" sqref="A2"/>
    </sheetView>
  </sheetViews>
  <sheetFormatPr defaultRowHeight="12.75" x14ac:dyDescent="0.2"/>
  <cols>
    <col min="1" max="1" width="4.42578125" style="222" customWidth="1"/>
    <col min="2" max="2" width="11.5703125" style="222" customWidth="1"/>
    <col min="3" max="3" width="40.42578125" style="222" customWidth="1"/>
    <col min="4" max="4" width="5.5703125" style="222" customWidth="1"/>
    <col min="5" max="5" width="8.5703125" style="232" customWidth="1"/>
    <col min="6" max="6" width="9.85546875" style="222" customWidth="1"/>
    <col min="7" max="7" width="13.85546875" style="222" customWidth="1"/>
    <col min="8" max="8" width="11.7109375" style="222" hidden="1" customWidth="1"/>
    <col min="9" max="9" width="11.5703125" style="222" hidden="1" customWidth="1"/>
    <col min="10" max="10" width="11" style="222" hidden="1" customWidth="1"/>
    <col min="11" max="11" width="10.42578125" style="222" hidden="1" customWidth="1"/>
    <col min="12" max="12" width="75.42578125" style="222" customWidth="1"/>
    <col min="13" max="13" width="45.28515625" style="222" customWidth="1"/>
    <col min="14" max="16384" width="9.140625" style="222"/>
  </cols>
  <sheetData>
    <row r="1" spans="1:80" ht="15.75" x14ac:dyDescent="0.25">
      <c r="A1" s="340" t="s">
        <v>862</v>
      </c>
      <c r="B1" s="340"/>
      <c r="C1" s="340"/>
      <c r="D1" s="340"/>
      <c r="E1" s="340"/>
      <c r="F1" s="340"/>
      <c r="G1" s="340"/>
    </row>
    <row r="2" spans="1:80" ht="14.25" customHeight="1" thickBot="1" x14ac:dyDescent="0.25">
      <c r="B2" s="223"/>
      <c r="C2" s="224"/>
      <c r="D2" s="224"/>
      <c r="E2" s="225"/>
      <c r="F2" s="224"/>
      <c r="G2" s="224"/>
    </row>
    <row r="3" spans="1:80" ht="13.5" thickTop="1" x14ac:dyDescent="0.2">
      <c r="A3" s="328" t="s">
        <v>2</v>
      </c>
      <c r="B3" s="329"/>
      <c r="C3" s="179" t="s">
        <v>92</v>
      </c>
      <c r="D3" s="226"/>
      <c r="E3" s="227" t="s">
        <v>73</v>
      </c>
      <c r="F3" s="228" t="str">
        <f>'SO 303 303 Rek'!H1</f>
        <v>303</v>
      </c>
      <c r="G3" s="229"/>
    </row>
    <row r="4" spans="1:80" ht="13.5" thickBot="1" x14ac:dyDescent="0.25">
      <c r="A4" s="341" t="s">
        <v>69</v>
      </c>
      <c r="B4" s="331"/>
      <c r="C4" s="185" t="s">
        <v>578</v>
      </c>
      <c r="D4" s="230"/>
      <c r="E4" s="342" t="str">
        <f>'SO 303 303 Rek'!G2</f>
        <v>NOVOSTAVBA SPLAŠKOVÉ KANALIZACE</v>
      </c>
      <c r="F4" s="343"/>
      <c r="G4" s="344"/>
    </row>
    <row r="5" spans="1:80" ht="13.5" thickTop="1" x14ac:dyDescent="0.2">
      <c r="A5" s="231"/>
      <c r="G5" s="233"/>
    </row>
    <row r="6" spans="1:80" ht="27" customHeight="1" x14ac:dyDescent="0.2">
      <c r="A6" s="234" t="s">
        <v>74</v>
      </c>
      <c r="B6" s="235" t="s">
        <v>75</v>
      </c>
      <c r="C6" s="235" t="s">
        <v>76</v>
      </c>
      <c r="D6" s="235" t="s">
        <v>77</v>
      </c>
      <c r="E6" s="236" t="s">
        <v>78</v>
      </c>
      <c r="F6" s="235" t="s">
        <v>79</v>
      </c>
      <c r="G6" s="237" t="s">
        <v>80</v>
      </c>
      <c r="H6" s="238" t="s">
        <v>81</v>
      </c>
      <c r="I6" s="238" t="s">
        <v>82</v>
      </c>
      <c r="J6" s="238" t="s">
        <v>83</v>
      </c>
      <c r="K6" s="238" t="s">
        <v>84</v>
      </c>
    </row>
    <row r="7" spans="1:80" x14ac:dyDescent="0.2">
      <c r="A7" s="239" t="s">
        <v>85</v>
      </c>
      <c r="B7" s="240" t="s">
        <v>86</v>
      </c>
      <c r="C7" s="241" t="s">
        <v>87</v>
      </c>
      <c r="D7" s="242"/>
      <c r="E7" s="243"/>
      <c r="F7" s="243"/>
      <c r="G7" s="244"/>
      <c r="H7" s="245"/>
      <c r="I7" s="246"/>
      <c r="J7" s="247"/>
      <c r="K7" s="248"/>
      <c r="O7" s="249">
        <v>1</v>
      </c>
    </row>
    <row r="8" spans="1:80" x14ac:dyDescent="0.2">
      <c r="A8" s="250">
        <v>1</v>
      </c>
      <c r="B8" s="251" t="s">
        <v>170</v>
      </c>
      <c r="C8" s="252" t="s">
        <v>171</v>
      </c>
      <c r="D8" s="253" t="s">
        <v>172</v>
      </c>
      <c r="E8" s="254">
        <v>107.8</v>
      </c>
      <c r="F8" s="254">
        <v>0</v>
      </c>
      <c r="G8" s="255">
        <f>E8*F8</f>
        <v>0</v>
      </c>
      <c r="H8" s="256">
        <v>0</v>
      </c>
      <c r="I8" s="257">
        <f>E8*H8</f>
        <v>0</v>
      </c>
      <c r="J8" s="256">
        <v>0</v>
      </c>
      <c r="K8" s="257">
        <f>E8*J8</f>
        <v>0</v>
      </c>
      <c r="O8" s="249">
        <v>2</v>
      </c>
      <c r="AA8" s="222">
        <v>1</v>
      </c>
      <c r="AB8" s="222">
        <v>1</v>
      </c>
      <c r="AC8" s="222">
        <v>1</v>
      </c>
      <c r="AZ8" s="222">
        <v>1</v>
      </c>
      <c r="BA8" s="222">
        <f>IF(AZ8=1,G8,0)</f>
        <v>0</v>
      </c>
      <c r="BB8" s="222">
        <f>IF(AZ8=2,G8,0)</f>
        <v>0</v>
      </c>
      <c r="BC8" s="222">
        <f>IF(AZ8=3,G8,0)</f>
        <v>0</v>
      </c>
      <c r="BD8" s="222">
        <f>IF(AZ8=4,G8,0)</f>
        <v>0</v>
      </c>
      <c r="BE8" s="222">
        <f>IF(AZ8=5,G8,0)</f>
        <v>0</v>
      </c>
      <c r="CA8" s="249">
        <v>1</v>
      </c>
      <c r="CB8" s="249">
        <v>1</v>
      </c>
    </row>
    <row r="9" spans="1:80" x14ac:dyDescent="0.2">
      <c r="A9" s="258"/>
      <c r="B9" s="259"/>
      <c r="C9" s="337" t="s">
        <v>173</v>
      </c>
      <c r="D9" s="338"/>
      <c r="E9" s="338"/>
      <c r="F9" s="338"/>
      <c r="G9" s="339"/>
      <c r="I9" s="260"/>
      <c r="K9" s="260"/>
      <c r="L9" s="261" t="s">
        <v>173</v>
      </c>
      <c r="O9" s="249">
        <v>3</v>
      </c>
    </row>
    <row r="10" spans="1:80" x14ac:dyDescent="0.2">
      <c r="A10" s="258"/>
      <c r="B10" s="262"/>
      <c r="C10" s="345" t="s">
        <v>174</v>
      </c>
      <c r="D10" s="346"/>
      <c r="E10" s="263">
        <v>0</v>
      </c>
      <c r="F10" s="264"/>
      <c r="G10" s="265"/>
      <c r="H10" s="266"/>
      <c r="I10" s="260"/>
      <c r="J10" s="267"/>
      <c r="K10" s="260"/>
      <c r="M10" s="261" t="s">
        <v>174</v>
      </c>
      <c r="O10" s="249"/>
    </row>
    <row r="11" spans="1:80" x14ac:dyDescent="0.2">
      <c r="A11" s="258"/>
      <c r="B11" s="262"/>
      <c r="C11" s="345" t="s">
        <v>175</v>
      </c>
      <c r="D11" s="346"/>
      <c r="E11" s="263">
        <v>0</v>
      </c>
      <c r="F11" s="264"/>
      <c r="G11" s="265"/>
      <c r="H11" s="266"/>
      <c r="I11" s="260"/>
      <c r="J11" s="267"/>
      <c r="K11" s="260"/>
      <c r="M11" s="261" t="s">
        <v>175</v>
      </c>
      <c r="O11" s="249"/>
    </row>
    <row r="12" spans="1:80" x14ac:dyDescent="0.2">
      <c r="A12" s="258"/>
      <c r="B12" s="262"/>
      <c r="C12" s="345" t="s">
        <v>580</v>
      </c>
      <c r="D12" s="346"/>
      <c r="E12" s="263">
        <v>25</v>
      </c>
      <c r="F12" s="264"/>
      <c r="G12" s="265"/>
      <c r="H12" s="266"/>
      <c r="I12" s="260"/>
      <c r="J12" s="267"/>
      <c r="K12" s="260"/>
      <c r="M12" s="261" t="s">
        <v>580</v>
      </c>
      <c r="O12" s="249"/>
    </row>
    <row r="13" spans="1:80" x14ac:dyDescent="0.2">
      <c r="A13" s="258"/>
      <c r="B13" s="262"/>
      <c r="C13" s="345" t="s">
        <v>581</v>
      </c>
      <c r="D13" s="346"/>
      <c r="E13" s="263">
        <v>82.8</v>
      </c>
      <c r="F13" s="264"/>
      <c r="G13" s="265"/>
      <c r="H13" s="266"/>
      <c r="I13" s="260"/>
      <c r="J13" s="267"/>
      <c r="K13" s="260"/>
      <c r="M13" s="261" t="s">
        <v>581</v>
      </c>
      <c r="O13" s="249"/>
    </row>
    <row r="14" spans="1:80" x14ac:dyDescent="0.2">
      <c r="A14" s="250">
        <v>2</v>
      </c>
      <c r="B14" s="251" t="s">
        <v>178</v>
      </c>
      <c r="C14" s="252" t="s">
        <v>179</v>
      </c>
      <c r="D14" s="253" t="s">
        <v>172</v>
      </c>
      <c r="E14" s="254">
        <v>4</v>
      </c>
      <c r="F14" s="254">
        <v>0</v>
      </c>
      <c r="G14" s="255">
        <f>E14*F14</f>
        <v>0</v>
      </c>
      <c r="H14" s="256">
        <v>0</v>
      </c>
      <c r="I14" s="257">
        <f>E14*H14</f>
        <v>0</v>
      </c>
      <c r="J14" s="256">
        <v>-0.33</v>
      </c>
      <c r="K14" s="257">
        <f>E14*J14</f>
        <v>-1.32</v>
      </c>
      <c r="O14" s="249">
        <v>2</v>
      </c>
      <c r="AA14" s="222">
        <v>1</v>
      </c>
      <c r="AB14" s="222">
        <v>1</v>
      </c>
      <c r="AC14" s="222">
        <v>1</v>
      </c>
      <c r="AZ14" s="222">
        <v>1</v>
      </c>
      <c r="BA14" s="222">
        <f>IF(AZ14=1,G14,0)</f>
        <v>0</v>
      </c>
      <c r="BB14" s="222">
        <f>IF(AZ14=2,G14,0)</f>
        <v>0</v>
      </c>
      <c r="BC14" s="222">
        <f>IF(AZ14=3,G14,0)</f>
        <v>0</v>
      </c>
      <c r="BD14" s="222">
        <f>IF(AZ14=4,G14,0)</f>
        <v>0</v>
      </c>
      <c r="BE14" s="222">
        <f>IF(AZ14=5,G14,0)</f>
        <v>0</v>
      </c>
      <c r="CA14" s="249">
        <v>1</v>
      </c>
      <c r="CB14" s="249">
        <v>1</v>
      </c>
    </row>
    <row r="15" spans="1:80" x14ac:dyDescent="0.2">
      <c r="A15" s="258"/>
      <c r="B15" s="262"/>
      <c r="C15" s="345" t="s">
        <v>180</v>
      </c>
      <c r="D15" s="346"/>
      <c r="E15" s="263">
        <v>0</v>
      </c>
      <c r="F15" s="264"/>
      <c r="G15" s="265"/>
      <c r="H15" s="266"/>
      <c r="I15" s="260"/>
      <c r="J15" s="267"/>
      <c r="K15" s="260"/>
      <c r="M15" s="261" t="s">
        <v>180</v>
      </c>
      <c r="O15" s="249"/>
    </row>
    <row r="16" spans="1:80" x14ac:dyDescent="0.2">
      <c r="A16" s="258"/>
      <c r="B16" s="262"/>
      <c r="C16" s="345" t="s">
        <v>181</v>
      </c>
      <c r="D16" s="346"/>
      <c r="E16" s="263">
        <v>0</v>
      </c>
      <c r="F16" s="264"/>
      <c r="G16" s="265"/>
      <c r="H16" s="266"/>
      <c r="I16" s="260"/>
      <c r="J16" s="267"/>
      <c r="K16" s="260"/>
      <c r="M16" s="261" t="s">
        <v>181</v>
      </c>
      <c r="O16" s="249"/>
    </row>
    <row r="17" spans="1:80" x14ac:dyDescent="0.2">
      <c r="A17" s="258"/>
      <c r="B17" s="262"/>
      <c r="C17" s="345" t="s">
        <v>582</v>
      </c>
      <c r="D17" s="346"/>
      <c r="E17" s="263">
        <v>4</v>
      </c>
      <c r="F17" s="264"/>
      <c r="G17" s="265"/>
      <c r="H17" s="266"/>
      <c r="I17" s="260"/>
      <c r="J17" s="267"/>
      <c r="K17" s="260"/>
      <c r="M17" s="261" t="s">
        <v>582</v>
      </c>
      <c r="O17" s="249"/>
    </row>
    <row r="18" spans="1:80" x14ac:dyDescent="0.2">
      <c r="A18" s="250">
        <v>3</v>
      </c>
      <c r="B18" s="251" t="s">
        <v>183</v>
      </c>
      <c r="C18" s="252" t="s">
        <v>184</v>
      </c>
      <c r="D18" s="253" t="s">
        <v>172</v>
      </c>
      <c r="E18" s="254">
        <v>11</v>
      </c>
      <c r="F18" s="254">
        <v>0</v>
      </c>
      <c r="G18" s="255">
        <f>E18*F18</f>
        <v>0</v>
      </c>
      <c r="H18" s="256">
        <v>0</v>
      </c>
      <c r="I18" s="257">
        <f>E18*H18</f>
        <v>0</v>
      </c>
      <c r="J18" s="256">
        <v>-0.44</v>
      </c>
      <c r="K18" s="257">
        <f>E18*J18</f>
        <v>-4.84</v>
      </c>
      <c r="O18" s="249">
        <v>2</v>
      </c>
      <c r="AA18" s="222">
        <v>1</v>
      </c>
      <c r="AB18" s="222">
        <v>0</v>
      </c>
      <c r="AC18" s="222">
        <v>0</v>
      </c>
      <c r="AZ18" s="222">
        <v>1</v>
      </c>
      <c r="BA18" s="222">
        <f>IF(AZ18=1,G18,0)</f>
        <v>0</v>
      </c>
      <c r="BB18" s="222">
        <f>IF(AZ18=2,G18,0)</f>
        <v>0</v>
      </c>
      <c r="BC18" s="222">
        <f>IF(AZ18=3,G18,0)</f>
        <v>0</v>
      </c>
      <c r="BD18" s="222">
        <f>IF(AZ18=4,G18,0)</f>
        <v>0</v>
      </c>
      <c r="BE18" s="222">
        <f>IF(AZ18=5,G18,0)</f>
        <v>0</v>
      </c>
      <c r="CA18" s="249">
        <v>1</v>
      </c>
      <c r="CB18" s="249">
        <v>0</v>
      </c>
    </row>
    <row r="19" spans="1:80" x14ac:dyDescent="0.2">
      <c r="A19" s="258"/>
      <c r="B19" s="262"/>
      <c r="C19" s="345" t="s">
        <v>180</v>
      </c>
      <c r="D19" s="346"/>
      <c r="E19" s="263">
        <v>0</v>
      </c>
      <c r="F19" s="264"/>
      <c r="G19" s="265"/>
      <c r="H19" s="266"/>
      <c r="I19" s="260"/>
      <c r="J19" s="267"/>
      <c r="K19" s="260"/>
      <c r="M19" s="261" t="s">
        <v>180</v>
      </c>
      <c r="O19" s="249"/>
    </row>
    <row r="20" spans="1:80" x14ac:dyDescent="0.2">
      <c r="A20" s="258"/>
      <c r="B20" s="262"/>
      <c r="C20" s="345" t="s">
        <v>181</v>
      </c>
      <c r="D20" s="346"/>
      <c r="E20" s="263">
        <v>0</v>
      </c>
      <c r="F20" s="264"/>
      <c r="G20" s="265"/>
      <c r="H20" s="266"/>
      <c r="I20" s="260"/>
      <c r="J20" s="267"/>
      <c r="K20" s="260"/>
      <c r="M20" s="261" t="s">
        <v>181</v>
      </c>
      <c r="O20" s="249"/>
    </row>
    <row r="21" spans="1:80" x14ac:dyDescent="0.2">
      <c r="A21" s="258"/>
      <c r="B21" s="262"/>
      <c r="C21" s="345" t="s">
        <v>583</v>
      </c>
      <c r="D21" s="346"/>
      <c r="E21" s="263">
        <v>11</v>
      </c>
      <c r="F21" s="264"/>
      <c r="G21" s="265"/>
      <c r="H21" s="266"/>
      <c r="I21" s="260"/>
      <c r="J21" s="267"/>
      <c r="K21" s="260"/>
      <c r="M21" s="261" t="s">
        <v>583</v>
      </c>
      <c r="O21" s="249"/>
    </row>
    <row r="22" spans="1:80" x14ac:dyDescent="0.2">
      <c r="A22" s="250">
        <v>4</v>
      </c>
      <c r="B22" s="251" t="s">
        <v>186</v>
      </c>
      <c r="C22" s="252" t="s">
        <v>187</v>
      </c>
      <c r="D22" s="253" t="s">
        <v>172</v>
      </c>
      <c r="E22" s="254">
        <v>11</v>
      </c>
      <c r="F22" s="254">
        <v>0</v>
      </c>
      <c r="G22" s="255">
        <f>E22*F22</f>
        <v>0</v>
      </c>
      <c r="H22" s="256">
        <v>0</v>
      </c>
      <c r="I22" s="257">
        <f>E22*H22</f>
        <v>0</v>
      </c>
      <c r="J22" s="256">
        <v>-0.55000000000000004</v>
      </c>
      <c r="K22" s="257">
        <f>E22*J22</f>
        <v>-6.0500000000000007</v>
      </c>
      <c r="O22" s="249">
        <v>2</v>
      </c>
      <c r="AA22" s="222">
        <v>1</v>
      </c>
      <c r="AB22" s="222">
        <v>1</v>
      </c>
      <c r="AC22" s="222">
        <v>1</v>
      </c>
      <c r="AZ22" s="222">
        <v>1</v>
      </c>
      <c r="BA22" s="222">
        <f>IF(AZ22=1,G22,0)</f>
        <v>0</v>
      </c>
      <c r="BB22" s="222">
        <f>IF(AZ22=2,G22,0)</f>
        <v>0</v>
      </c>
      <c r="BC22" s="222">
        <f>IF(AZ22=3,G22,0)</f>
        <v>0</v>
      </c>
      <c r="BD22" s="222">
        <f>IF(AZ22=4,G22,0)</f>
        <v>0</v>
      </c>
      <c r="BE22" s="222">
        <f>IF(AZ22=5,G22,0)</f>
        <v>0</v>
      </c>
      <c r="CA22" s="249">
        <v>1</v>
      </c>
      <c r="CB22" s="249">
        <v>1</v>
      </c>
    </row>
    <row r="23" spans="1:80" x14ac:dyDescent="0.2">
      <c r="A23" s="258"/>
      <c r="B23" s="262"/>
      <c r="C23" s="345" t="s">
        <v>180</v>
      </c>
      <c r="D23" s="346"/>
      <c r="E23" s="263">
        <v>0</v>
      </c>
      <c r="F23" s="264"/>
      <c r="G23" s="265"/>
      <c r="H23" s="266"/>
      <c r="I23" s="260"/>
      <c r="J23" s="267"/>
      <c r="K23" s="260"/>
      <c r="M23" s="261" t="s">
        <v>180</v>
      </c>
      <c r="O23" s="249"/>
    </row>
    <row r="24" spans="1:80" x14ac:dyDescent="0.2">
      <c r="A24" s="258"/>
      <c r="B24" s="262"/>
      <c r="C24" s="345" t="s">
        <v>181</v>
      </c>
      <c r="D24" s="346"/>
      <c r="E24" s="263">
        <v>0</v>
      </c>
      <c r="F24" s="264"/>
      <c r="G24" s="265"/>
      <c r="H24" s="266"/>
      <c r="I24" s="260"/>
      <c r="J24" s="267"/>
      <c r="K24" s="260"/>
      <c r="M24" s="261" t="s">
        <v>181</v>
      </c>
      <c r="O24" s="249"/>
    </row>
    <row r="25" spans="1:80" x14ac:dyDescent="0.2">
      <c r="A25" s="258"/>
      <c r="B25" s="262"/>
      <c r="C25" s="345" t="s">
        <v>583</v>
      </c>
      <c r="D25" s="346"/>
      <c r="E25" s="263">
        <v>11</v>
      </c>
      <c r="F25" s="264"/>
      <c r="G25" s="265"/>
      <c r="H25" s="266"/>
      <c r="I25" s="260"/>
      <c r="J25" s="267"/>
      <c r="K25" s="260"/>
      <c r="M25" s="261" t="s">
        <v>583</v>
      </c>
      <c r="O25" s="249"/>
    </row>
    <row r="26" spans="1:80" x14ac:dyDescent="0.2">
      <c r="A26" s="250">
        <v>5</v>
      </c>
      <c r="B26" s="251" t="s">
        <v>188</v>
      </c>
      <c r="C26" s="252" t="s">
        <v>189</v>
      </c>
      <c r="D26" s="253" t="s">
        <v>172</v>
      </c>
      <c r="E26" s="254">
        <v>11</v>
      </c>
      <c r="F26" s="254">
        <v>0</v>
      </c>
      <c r="G26" s="255">
        <f>E26*F26</f>
        <v>0</v>
      </c>
      <c r="H26" s="256">
        <v>0.12</v>
      </c>
      <c r="I26" s="257">
        <f>E26*H26</f>
        <v>1.3199999999999998</v>
      </c>
      <c r="J26" s="256">
        <v>0</v>
      </c>
      <c r="K26" s="257">
        <f>E26*J26</f>
        <v>0</v>
      </c>
      <c r="O26" s="249">
        <v>2</v>
      </c>
      <c r="AA26" s="222">
        <v>1</v>
      </c>
      <c r="AB26" s="222">
        <v>0</v>
      </c>
      <c r="AC26" s="222">
        <v>0</v>
      </c>
      <c r="AZ26" s="222">
        <v>1</v>
      </c>
      <c r="BA26" s="222">
        <f>IF(AZ26=1,G26,0)</f>
        <v>0</v>
      </c>
      <c r="BB26" s="222">
        <f>IF(AZ26=2,G26,0)</f>
        <v>0</v>
      </c>
      <c r="BC26" s="222">
        <f>IF(AZ26=3,G26,0)</f>
        <v>0</v>
      </c>
      <c r="BD26" s="222">
        <f>IF(AZ26=4,G26,0)</f>
        <v>0</v>
      </c>
      <c r="BE26" s="222">
        <f>IF(AZ26=5,G26,0)</f>
        <v>0</v>
      </c>
      <c r="CA26" s="249">
        <v>1</v>
      </c>
      <c r="CB26" s="249">
        <v>0</v>
      </c>
    </row>
    <row r="27" spans="1:80" x14ac:dyDescent="0.2">
      <c r="A27" s="258"/>
      <c r="B27" s="262"/>
      <c r="C27" s="345" t="s">
        <v>180</v>
      </c>
      <c r="D27" s="346"/>
      <c r="E27" s="263">
        <v>0</v>
      </c>
      <c r="F27" s="264"/>
      <c r="G27" s="265"/>
      <c r="H27" s="266"/>
      <c r="I27" s="260"/>
      <c r="J27" s="267"/>
      <c r="K27" s="260"/>
      <c r="M27" s="261" t="s">
        <v>180</v>
      </c>
      <c r="O27" s="249"/>
    </row>
    <row r="28" spans="1:80" x14ac:dyDescent="0.2">
      <c r="A28" s="258"/>
      <c r="B28" s="262"/>
      <c r="C28" s="345" t="s">
        <v>181</v>
      </c>
      <c r="D28" s="346"/>
      <c r="E28" s="263">
        <v>0</v>
      </c>
      <c r="F28" s="264"/>
      <c r="G28" s="265"/>
      <c r="H28" s="266"/>
      <c r="I28" s="260"/>
      <c r="J28" s="267"/>
      <c r="K28" s="260"/>
      <c r="M28" s="261" t="s">
        <v>181</v>
      </c>
      <c r="O28" s="249"/>
    </row>
    <row r="29" spans="1:80" x14ac:dyDescent="0.2">
      <c r="A29" s="258"/>
      <c r="B29" s="262"/>
      <c r="C29" s="345" t="s">
        <v>583</v>
      </c>
      <c r="D29" s="346"/>
      <c r="E29" s="263">
        <v>11</v>
      </c>
      <c r="F29" s="264"/>
      <c r="G29" s="265"/>
      <c r="H29" s="266"/>
      <c r="I29" s="260"/>
      <c r="J29" s="267"/>
      <c r="K29" s="260"/>
      <c r="M29" s="261" t="s">
        <v>583</v>
      </c>
      <c r="O29" s="249"/>
    </row>
    <row r="30" spans="1:80" x14ac:dyDescent="0.2">
      <c r="A30" s="250">
        <v>6</v>
      </c>
      <c r="B30" s="251" t="s">
        <v>190</v>
      </c>
      <c r="C30" s="252" t="s">
        <v>191</v>
      </c>
      <c r="D30" s="253" t="s">
        <v>192</v>
      </c>
      <c r="E30" s="254">
        <v>120</v>
      </c>
      <c r="F30" s="254">
        <v>0</v>
      </c>
      <c r="G30" s="255">
        <f>E30*F30</f>
        <v>0</v>
      </c>
      <c r="H30" s="256">
        <v>4.0000000000000003E-5</v>
      </c>
      <c r="I30" s="257">
        <f>E30*H30</f>
        <v>4.8000000000000004E-3</v>
      </c>
      <c r="J30" s="256">
        <v>0</v>
      </c>
      <c r="K30" s="257">
        <f>E30*J30</f>
        <v>0</v>
      </c>
      <c r="O30" s="249">
        <v>2</v>
      </c>
      <c r="AA30" s="222">
        <v>1</v>
      </c>
      <c r="AB30" s="222">
        <v>1</v>
      </c>
      <c r="AC30" s="222">
        <v>1</v>
      </c>
      <c r="AZ30" s="222">
        <v>1</v>
      </c>
      <c r="BA30" s="222">
        <f>IF(AZ30=1,G30,0)</f>
        <v>0</v>
      </c>
      <c r="BB30" s="222">
        <f>IF(AZ30=2,G30,0)</f>
        <v>0</v>
      </c>
      <c r="BC30" s="222">
        <f>IF(AZ30=3,G30,0)</f>
        <v>0</v>
      </c>
      <c r="BD30" s="222">
        <f>IF(AZ30=4,G30,0)</f>
        <v>0</v>
      </c>
      <c r="BE30" s="222">
        <f>IF(AZ30=5,G30,0)</f>
        <v>0</v>
      </c>
      <c r="CA30" s="249">
        <v>1</v>
      </c>
      <c r="CB30" s="249">
        <v>1</v>
      </c>
    </row>
    <row r="31" spans="1:80" x14ac:dyDescent="0.2">
      <c r="A31" s="250">
        <v>7</v>
      </c>
      <c r="B31" s="251" t="s">
        <v>193</v>
      </c>
      <c r="C31" s="252" t="s">
        <v>194</v>
      </c>
      <c r="D31" s="253" t="s">
        <v>195</v>
      </c>
      <c r="E31" s="254">
        <v>15</v>
      </c>
      <c r="F31" s="254">
        <v>0</v>
      </c>
      <c r="G31" s="255">
        <f>E31*F31</f>
        <v>0</v>
      </c>
      <c r="H31" s="256">
        <v>0</v>
      </c>
      <c r="I31" s="257">
        <f>E31*H31</f>
        <v>0</v>
      </c>
      <c r="J31" s="256">
        <v>0</v>
      </c>
      <c r="K31" s="257">
        <f>E31*J31</f>
        <v>0</v>
      </c>
      <c r="O31" s="249">
        <v>2</v>
      </c>
      <c r="AA31" s="222">
        <v>1</v>
      </c>
      <c r="AB31" s="222">
        <v>1</v>
      </c>
      <c r="AC31" s="222">
        <v>1</v>
      </c>
      <c r="AZ31" s="222">
        <v>1</v>
      </c>
      <c r="BA31" s="222">
        <f>IF(AZ31=1,G31,0)</f>
        <v>0</v>
      </c>
      <c r="BB31" s="222">
        <f>IF(AZ31=2,G31,0)</f>
        <v>0</v>
      </c>
      <c r="BC31" s="222">
        <f>IF(AZ31=3,G31,0)</f>
        <v>0</v>
      </c>
      <c r="BD31" s="222">
        <f>IF(AZ31=4,G31,0)</f>
        <v>0</v>
      </c>
      <c r="BE31" s="222">
        <f>IF(AZ31=5,G31,0)</f>
        <v>0</v>
      </c>
      <c r="CA31" s="249">
        <v>1</v>
      </c>
      <c r="CB31" s="249">
        <v>1</v>
      </c>
    </row>
    <row r="32" spans="1:80" x14ac:dyDescent="0.2">
      <c r="A32" s="250">
        <v>8</v>
      </c>
      <c r="B32" s="251" t="s">
        <v>196</v>
      </c>
      <c r="C32" s="252" t="s">
        <v>197</v>
      </c>
      <c r="D32" s="253" t="s">
        <v>198</v>
      </c>
      <c r="E32" s="254">
        <v>19.600000000000001</v>
      </c>
      <c r="F32" s="254">
        <v>0</v>
      </c>
      <c r="G32" s="255">
        <f>E32*F32</f>
        <v>0</v>
      </c>
      <c r="H32" s="256">
        <v>8.6899999999999998E-3</v>
      </c>
      <c r="I32" s="257">
        <f>E32*H32</f>
        <v>0.170324</v>
      </c>
      <c r="J32" s="256">
        <v>0</v>
      </c>
      <c r="K32" s="257">
        <f>E32*J32</f>
        <v>0</v>
      </c>
      <c r="O32" s="249">
        <v>2</v>
      </c>
      <c r="AA32" s="222">
        <v>1</v>
      </c>
      <c r="AB32" s="222">
        <v>1</v>
      </c>
      <c r="AC32" s="222">
        <v>1</v>
      </c>
      <c r="AZ32" s="222">
        <v>1</v>
      </c>
      <c r="BA32" s="222">
        <f>IF(AZ32=1,G32,0)</f>
        <v>0</v>
      </c>
      <c r="BB32" s="222">
        <f>IF(AZ32=2,G32,0)</f>
        <v>0</v>
      </c>
      <c r="BC32" s="222">
        <f>IF(AZ32=3,G32,0)</f>
        <v>0</v>
      </c>
      <c r="BD32" s="222">
        <f>IF(AZ32=4,G32,0)</f>
        <v>0</v>
      </c>
      <c r="BE32" s="222">
        <f>IF(AZ32=5,G32,0)</f>
        <v>0</v>
      </c>
      <c r="CA32" s="249">
        <v>1</v>
      </c>
      <c r="CB32" s="249">
        <v>1</v>
      </c>
    </row>
    <row r="33" spans="1:80" x14ac:dyDescent="0.2">
      <c r="A33" s="258"/>
      <c r="B33" s="262"/>
      <c r="C33" s="345" t="s">
        <v>584</v>
      </c>
      <c r="D33" s="346"/>
      <c r="E33" s="263">
        <v>19.600000000000001</v>
      </c>
      <c r="F33" s="264"/>
      <c r="G33" s="265"/>
      <c r="H33" s="266"/>
      <c r="I33" s="260"/>
      <c r="J33" s="267"/>
      <c r="K33" s="260"/>
      <c r="M33" s="261" t="s">
        <v>584</v>
      </c>
      <c r="O33" s="249"/>
    </row>
    <row r="34" spans="1:80" x14ac:dyDescent="0.2">
      <c r="A34" s="250">
        <v>9</v>
      </c>
      <c r="B34" s="251" t="s">
        <v>200</v>
      </c>
      <c r="C34" s="252" t="s">
        <v>201</v>
      </c>
      <c r="D34" s="253" t="s">
        <v>198</v>
      </c>
      <c r="E34" s="254">
        <v>9.8000000000000007</v>
      </c>
      <c r="F34" s="254">
        <v>0</v>
      </c>
      <c r="G34" s="255">
        <f>E34*F34</f>
        <v>0</v>
      </c>
      <c r="H34" s="256">
        <v>2.478E-2</v>
      </c>
      <c r="I34" s="257">
        <f>E34*H34</f>
        <v>0.242844</v>
      </c>
      <c r="J34" s="256">
        <v>0</v>
      </c>
      <c r="K34" s="257">
        <f>E34*J34</f>
        <v>0</v>
      </c>
      <c r="O34" s="249">
        <v>2</v>
      </c>
      <c r="AA34" s="222">
        <v>1</v>
      </c>
      <c r="AB34" s="222">
        <v>1</v>
      </c>
      <c r="AC34" s="222">
        <v>1</v>
      </c>
      <c r="AZ34" s="222">
        <v>1</v>
      </c>
      <c r="BA34" s="222">
        <f>IF(AZ34=1,G34,0)</f>
        <v>0</v>
      </c>
      <c r="BB34" s="222">
        <f>IF(AZ34=2,G34,0)</f>
        <v>0</v>
      </c>
      <c r="BC34" s="222">
        <f>IF(AZ34=3,G34,0)</f>
        <v>0</v>
      </c>
      <c r="BD34" s="222">
        <f>IF(AZ34=4,G34,0)</f>
        <v>0</v>
      </c>
      <c r="BE34" s="222">
        <f>IF(AZ34=5,G34,0)</f>
        <v>0</v>
      </c>
      <c r="CA34" s="249">
        <v>1</v>
      </c>
      <c r="CB34" s="249">
        <v>1</v>
      </c>
    </row>
    <row r="35" spans="1:80" x14ac:dyDescent="0.2">
      <c r="A35" s="258"/>
      <c r="B35" s="262"/>
      <c r="C35" s="345" t="s">
        <v>585</v>
      </c>
      <c r="D35" s="346"/>
      <c r="E35" s="263">
        <v>9.8000000000000007</v>
      </c>
      <c r="F35" s="264"/>
      <c r="G35" s="265"/>
      <c r="H35" s="266"/>
      <c r="I35" s="260"/>
      <c r="J35" s="267"/>
      <c r="K35" s="260"/>
      <c r="M35" s="261" t="s">
        <v>585</v>
      </c>
      <c r="O35" s="249"/>
    </row>
    <row r="36" spans="1:80" x14ac:dyDescent="0.2">
      <c r="A36" s="250">
        <v>10</v>
      </c>
      <c r="B36" s="251" t="s">
        <v>203</v>
      </c>
      <c r="C36" s="252" t="s">
        <v>204</v>
      </c>
      <c r="D36" s="253" t="s">
        <v>205</v>
      </c>
      <c r="E36" s="254">
        <v>10.78</v>
      </c>
      <c r="F36" s="254">
        <v>0</v>
      </c>
      <c r="G36" s="255">
        <f>E36*F36</f>
        <v>0</v>
      </c>
      <c r="H36" s="256">
        <v>0</v>
      </c>
      <c r="I36" s="257">
        <f>E36*H36</f>
        <v>0</v>
      </c>
      <c r="J36" s="256">
        <v>0</v>
      </c>
      <c r="K36" s="257">
        <f>E36*J36</f>
        <v>0</v>
      </c>
      <c r="O36" s="249">
        <v>2</v>
      </c>
      <c r="AA36" s="222">
        <v>1</v>
      </c>
      <c r="AB36" s="222">
        <v>1</v>
      </c>
      <c r="AC36" s="222">
        <v>1</v>
      </c>
      <c r="AZ36" s="222">
        <v>1</v>
      </c>
      <c r="BA36" s="222">
        <f>IF(AZ36=1,G36,0)</f>
        <v>0</v>
      </c>
      <c r="BB36" s="222">
        <f>IF(AZ36=2,G36,0)</f>
        <v>0</v>
      </c>
      <c r="BC36" s="222">
        <f>IF(AZ36=3,G36,0)</f>
        <v>0</v>
      </c>
      <c r="BD36" s="222">
        <f>IF(AZ36=4,G36,0)</f>
        <v>0</v>
      </c>
      <c r="BE36" s="222">
        <f>IF(AZ36=5,G36,0)</f>
        <v>0</v>
      </c>
      <c r="CA36" s="249">
        <v>1</v>
      </c>
      <c r="CB36" s="249">
        <v>1</v>
      </c>
    </row>
    <row r="37" spans="1:80" x14ac:dyDescent="0.2">
      <c r="A37" s="258"/>
      <c r="B37" s="262"/>
      <c r="C37" s="345" t="s">
        <v>174</v>
      </c>
      <c r="D37" s="346"/>
      <c r="E37" s="263">
        <v>0</v>
      </c>
      <c r="F37" s="264"/>
      <c r="G37" s="265"/>
      <c r="H37" s="266"/>
      <c r="I37" s="260"/>
      <c r="J37" s="267"/>
      <c r="K37" s="260"/>
      <c r="M37" s="261" t="s">
        <v>174</v>
      </c>
      <c r="O37" s="249"/>
    </row>
    <row r="38" spans="1:80" x14ac:dyDescent="0.2">
      <c r="A38" s="258"/>
      <c r="B38" s="262"/>
      <c r="C38" s="345" t="s">
        <v>175</v>
      </c>
      <c r="D38" s="346"/>
      <c r="E38" s="263">
        <v>0</v>
      </c>
      <c r="F38" s="264"/>
      <c r="G38" s="265"/>
      <c r="H38" s="266"/>
      <c r="I38" s="260"/>
      <c r="J38" s="267"/>
      <c r="K38" s="260"/>
      <c r="M38" s="261" t="s">
        <v>175</v>
      </c>
      <c r="O38" s="249"/>
    </row>
    <row r="39" spans="1:80" x14ac:dyDescent="0.2">
      <c r="A39" s="258"/>
      <c r="B39" s="262"/>
      <c r="C39" s="345" t="s">
        <v>586</v>
      </c>
      <c r="D39" s="346"/>
      <c r="E39" s="263">
        <v>2.5</v>
      </c>
      <c r="F39" s="264"/>
      <c r="G39" s="265"/>
      <c r="H39" s="266"/>
      <c r="I39" s="260"/>
      <c r="J39" s="267"/>
      <c r="K39" s="260"/>
      <c r="M39" s="261" t="s">
        <v>586</v>
      </c>
      <c r="O39" s="249"/>
    </row>
    <row r="40" spans="1:80" x14ac:dyDescent="0.2">
      <c r="A40" s="258"/>
      <c r="B40" s="262"/>
      <c r="C40" s="345" t="s">
        <v>587</v>
      </c>
      <c r="D40" s="346"/>
      <c r="E40" s="263">
        <v>8.2799999999999994</v>
      </c>
      <c r="F40" s="264"/>
      <c r="G40" s="265"/>
      <c r="H40" s="266"/>
      <c r="I40" s="260"/>
      <c r="J40" s="267"/>
      <c r="K40" s="260"/>
      <c r="M40" s="261" t="s">
        <v>587</v>
      </c>
      <c r="O40" s="249"/>
    </row>
    <row r="41" spans="1:80" x14ac:dyDescent="0.2">
      <c r="A41" s="250">
        <v>11</v>
      </c>
      <c r="B41" s="251" t="s">
        <v>208</v>
      </c>
      <c r="C41" s="252" t="s">
        <v>209</v>
      </c>
      <c r="D41" s="253" t="s">
        <v>205</v>
      </c>
      <c r="E41" s="254">
        <v>45.45</v>
      </c>
      <c r="F41" s="254">
        <v>0</v>
      </c>
      <c r="G41" s="255">
        <f>E41*F41</f>
        <v>0</v>
      </c>
      <c r="H41" s="256">
        <v>0</v>
      </c>
      <c r="I41" s="257">
        <f>E41*H41</f>
        <v>0</v>
      </c>
      <c r="J41" s="256">
        <v>0</v>
      </c>
      <c r="K41" s="257">
        <f>E41*J41</f>
        <v>0</v>
      </c>
      <c r="O41" s="249">
        <v>2</v>
      </c>
      <c r="AA41" s="222">
        <v>1</v>
      </c>
      <c r="AB41" s="222">
        <v>1</v>
      </c>
      <c r="AC41" s="222">
        <v>1</v>
      </c>
      <c r="AZ41" s="222">
        <v>1</v>
      </c>
      <c r="BA41" s="222">
        <f>IF(AZ41=1,G41,0)</f>
        <v>0</v>
      </c>
      <c r="BB41" s="222">
        <f>IF(AZ41=2,G41,0)</f>
        <v>0</v>
      </c>
      <c r="BC41" s="222">
        <f>IF(AZ41=3,G41,0)</f>
        <v>0</v>
      </c>
      <c r="BD41" s="222">
        <f>IF(AZ41=4,G41,0)</f>
        <v>0</v>
      </c>
      <c r="BE41" s="222">
        <f>IF(AZ41=5,G41,0)</f>
        <v>0</v>
      </c>
      <c r="CA41" s="249">
        <v>1</v>
      </c>
      <c r="CB41" s="249">
        <v>1</v>
      </c>
    </row>
    <row r="42" spans="1:80" x14ac:dyDescent="0.2">
      <c r="A42" s="258"/>
      <c r="B42" s="262"/>
      <c r="C42" s="345" t="s">
        <v>181</v>
      </c>
      <c r="D42" s="346"/>
      <c r="E42" s="263">
        <v>0</v>
      </c>
      <c r="F42" s="264"/>
      <c r="G42" s="265"/>
      <c r="H42" s="266"/>
      <c r="I42" s="260"/>
      <c r="J42" s="267"/>
      <c r="K42" s="260"/>
      <c r="M42" s="261" t="s">
        <v>181</v>
      </c>
      <c r="O42" s="249"/>
    </row>
    <row r="43" spans="1:80" x14ac:dyDescent="0.2">
      <c r="A43" s="258"/>
      <c r="B43" s="262"/>
      <c r="C43" s="345" t="s">
        <v>588</v>
      </c>
      <c r="D43" s="346"/>
      <c r="E43" s="263">
        <v>40.950000000000003</v>
      </c>
      <c r="F43" s="264"/>
      <c r="G43" s="265"/>
      <c r="H43" s="266"/>
      <c r="I43" s="260"/>
      <c r="J43" s="267"/>
      <c r="K43" s="260"/>
      <c r="M43" s="261" t="s">
        <v>588</v>
      </c>
      <c r="O43" s="249"/>
    </row>
    <row r="44" spans="1:80" x14ac:dyDescent="0.2">
      <c r="A44" s="258"/>
      <c r="B44" s="262"/>
      <c r="C44" s="345" t="s">
        <v>589</v>
      </c>
      <c r="D44" s="346"/>
      <c r="E44" s="263">
        <v>4.5</v>
      </c>
      <c r="F44" s="264"/>
      <c r="G44" s="265"/>
      <c r="H44" s="266"/>
      <c r="I44" s="260"/>
      <c r="J44" s="267"/>
      <c r="K44" s="260"/>
      <c r="M44" s="261" t="s">
        <v>589</v>
      </c>
      <c r="O44" s="249"/>
    </row>
    <row r="45" spans="1:80" x14ac:dyDescent="0.2">
      <c r="A45" s="250">
        <v>12</v>
      </c>
      <c r="B45" s="251" t="s">
        <v>212</v>
      </c>
      <c r="C45" s="252" t="s">
        <v>213</v>
      </c>
      <c r="D45" s="253" t="s">
        <v>205</v>
      </c>
      <c r="E45" s="254">
        <v>305.92989999999998</v>
      </c>
      <c r="F45" s="254">
        <v>0</v>
      </c>
      <c r="G45" s="255">
        <f>E45*F45</f>
        <v>0</v>
      </c>
      <c r="H45" s="256">
        <v>0</v>
      </c>
      <c r="I45" s="257">
        <f>E45*H45</f>
        <v>0</v>
      </c>
      <c r="J45" s="256">
        <v>0</v>
      </c>
      <c r="K45" s="257">
        <f>E45*J45</f>
        <v>0</v>
      </c>
      <c r="O45" s="249">
        <v>2</v>
      </c>
      <c r="AA45" s="222">
        <v>1</v>
      </c>
      <c r="AB45" s="222">
        <v>1</v>
      </c>
      <c r="AC45" s="222">
        <v>1</v>
      </c>
      <c r="AZ45" s="222">
        <v>1</v>
      </c>
      <c r="BA45" s="222">
        <f>IF(AZ45=1,G45,0)</f>
        <v>0</v>
      </c>
      <c r="BB45" s="222">
        <f>IF(AZ45=2,G45,0)</f>
        <v>0</v>
      </c>
      <c r="BC45" s="222">
        <f>IF(AZ45=3,G45,0)</f>
        <v>0</v>
      </c>
      <c r="BD45" s="222">
        <f>IF(AZ45=4,G45,0)</f>
        <v>0</v>
      </c>
      <c r="BE45" s="222">
        <f>IF(AZ45=5,G45,0)</f>
        <v>0</v>
      </c>
      <c r="CA45" s="249">
        <v>1</v>
      </c>
      <c r="CB45" s="249">
        <v>1</v>
      </c>
    </row>
    <row r="46" spans="1:80" x14ac:dyDescent="0.2">
      <c r="A46" s="258"/>
      <c r="B46" s="262"/>
      <c r="C46" s="345" t="s">
        <v>174</v>
      </c>
      <c r="D46" s="346"/>
      <c r="E46" s="263">
        <v>0</v>
      </c>
      <c r="F46" s="264"/>
      <c r="G46" s="265"/>
      <c r="H46" s="266"/>
      <c r="I46" s="260"/>
      <c r="J46" s="267"/>
      <c r="K46" s="260"/>
      <c r="M46" s="261" t="s">
        <v>174</v>
      </c>
      <c r="O46" s="249"/>
    </row>
    <row r="47" spans="1:80" x14ac:dyDescent="0.2">
      <c r="A47" s="258"/>
      <c r="B47" s="262"/>
      <c r="C47" s="345" t="s">
        <v>175</v>
      </c>
      <c r="D47" s="346"/>
      <c r="E47" s="263">
        <v>0</v>
      </c>
      <c r="F47" s="264"/>
      <c r="G47" s="265"/>
      <c r="H47" s="266"/>
      <c r="I47" s="260"/>
      <c r="J47" s="267"/>
      <c r="K47" s="260"/>
      <c r="M47" s="261" t="s">
        <v>175</v>
      </c>
      <c r="O47" s="249"/>
    </row>
    <row r="48" spans="1:80" x14ac:dyDescent="0.2">
      <c r="A48" s="258"/>
      <c r="B48" s="262"/>
      <c r="C48" s="345" t="s">
        <v>214</v>
      </c>
      <c r="D48" s="346"/>
      <c r="E48" s="263">
        <v>0</v>
      </c>
      <c r="F48" s="264"/>
      <c r="G48" s="265"/>
      <c r="H48" s="266"/>
      <c r="I48" s="260"/>
      <c r="J48" s="267"/>
      <c r="K48" s="260"/>
      <c r="M48" s="261" t="s">
        <v>214</v>
      </c>
      <c r="O48" s="249"/>
    </row>
    <row r="49" spans="1:80" ht="22.5" x14ac:dyDescent="0.2">
      <c r="A49" s="258"/>
      <c r="B49" s="262"/>
      <c r="C49" s="345" t="s">
        <v>590</v>
      </c>
      <c r="D49" s="346"/>
      <c r="E49" s="263">
        <v>301.33609999999999</v>
      </c>
      <c r="F49" s="264"/>
      <c r="G49" s="265"/>
      <c r="H49" s="266"/>
      <c r="I49" s="260"/>
      <c r="J49" s="267"/>
      <c r="K49" s="260"/>
      <c r="M49" s="261" t="s">
        <v>590</v>
      </c>
      <c r="O49" s="249"/>
    </row>
    <row r="50" spans="1:80" x14ac:dyDescent="0.2">
      <c r="A50" s="258"/>
      <c r="B50" s="262"/>
      <c r="C50" s="345" t="s">
        <v>216</v>
      </c>
      <c r="D50" s="346"/>
      <c r="E50" s="263">
        <v>0</v>
      </c>
      <c r="F50" s="264"/>
      <c r="G50" s="265"/>
      <c r="H50" s="266"/>
      <c r="I50" s="260"/>
      <c r="J50" s="267"/>
      <c r="K50" s="260"/>
      <c r="M50" s="261" t="s">
        <v>216</v>
      </c>
      <c r="O50" s="249"/>
    </row>
    <row r="51" spans="1:80" x14ac:dyDescent="0.2">
      <c r="A51" s="258"/>
      <c r="B51" s="262"/>
      <c r="C51" s="345" t="s">
        <v>591</v>
      </c>
      <c r="D51" s="346"/>
      <c r="E51" s="263">
        <v>-3.3605</v>
      </c>
      <c r="F51" s="264"/>
      <c r="G51" s="265"/>
      <c r="H51" s="266"/>
      <c r="I51" s="260"/>
      <c r="J51" s="267"/>
      <c r="K51" s="260"/>
      <c r="M51" s="261" t="s">
        <v>591</v>
      </c>
      <c r="O51" s="249"/>
    </row>
    <row r="52" spans="1:80" ht="22.5" x14ac:dyDescent="0.2">
      <c r="A52" s="258"/>
      <c r="B52" s="262"/>
      <c r="C52" s="345" t="s">
        <v>592</v>
      </c>
      <c r="D52" s="346"/>
      <c r="E52" s="263">
        <v>-0.33150000000000002</v>
      </c>
      <c r="F52" s="264"/>
      <c r="G52" s="265"/>
      <c r="H52" s="266"/>
      <c r="I52" s="260"/>
      <c r="J52" s="267"/>
      <c r="K52" s="260"/>
      <c r="M52" s="261" t="s">
        <v>592</v>
      </c>
      <c r="O52" s="249"/>
    </row>
    <row r="53" spans="1:80" x14ac:dyDescent="0.2">
      <c r="A53" s="258"/>
      <c r="B53" s="262"/>
      <c r="C53" s="345" t="s">
        <v>219</v>
      </c>
      <c r="D53" s="346"/>
      <c r="E53" s="263">
        <v>0</v>
      </c>
      <c r="F53" s="264"/>
      <c r="G53" s="265"/>
      <c r="H53" s="266"/>
      <c r="I53" s="260"/>
      <c r="J53" s="267"/>
      <c r="K53" s="260"/>
      <c r="M53" s="261" t="s">
        <v>219</v>
      </c>
      <c r="O53" s="249"/>
    </row>
    <row r="54" spans="1:80" x14ac:dyDescent="0.2">
      <c r="A54" s="258"/>
      <c r="B54" s="262"/>
      <c r="C54" s="345" t="s">
        <v>220</v>
      </c>
      <c r="D54" s="346"/>
      <c r="E54" s="263">
        <v>0</v>
      </c>
      <c r="F54" s="264"/>
      <c r="G54" s="265"/>
      <c r="H54" s="266"/>
      <c r="I54" s="260"/>
      <c r="J54" s="267"/>
      <c r="K54" s="260"/>
      <c r="M54" s="261" t="s">
        <v>220</v>
      </c>
      <c r="O54" s="249"/>
    </row>
    <row r="55" spans="1:80" x14ac:dyDescent="0.2">
      <c r="A55" s="258"/>
      <c r="B55" s="262"/>
      <c r="C55" s="345" t="s">
        <v>593</v>
      </c>
      <c r="D55" s="346"/>
      <c r="E55" s="263">
        <v>-29.067</v>
      </c>
      <c r="F55" s="264"/>
      <c r="G55" s="265"/>
      <c r="H55" s="266"/>
      <c r="I55" s="260"/>
      <c r="J55" s="267"/>
      <c r="K55" s="260"/>
      <c r="M55" s="261" t="s">
        <v>593</v>
      </c>
      <c r="O55" s="249"/>
    </row>
    <row r="56" spans="1:80" ht="22.5" x14ac:dyDescent="0.2">
      <c r="A56" s="258"/>
      <c r="B56" s="262"/>
      <c r="C56" s="345" t="s">
        <v>594</v>
      </c>
      <c r="D56" s="346"/>
      <c r="E56" s="263">
        <v>24.0608</v>
      </c>
      <c r="F56" s="264"/>
      <c r="G56" s="265"/>
      <c r="H56" s="266"/>
      <c r="I56" s="260"/>
      <c r="J56" s="267"/>
      <c r="K56" s="260"/>
      <c r="M56" s="261" t="s">
        <v>594</v>
      </c>
      <c r="O56" s="249"/>
    </row>
    <row r="57" spans="1:80" ht="22.5" x14ac:dyDescent="0.2">
      <c r="A57" s="258"/>
      <c r="B57" s="262"/>
      <c r="C57" s="345" t="s">
        <v>595</v>
      </c>
      <c r="D57" s="346"/>
      <c r="E57" s="263">
        <v>10.6128</v>
      </c>
      <c r="F57" s="264"/>
      <c r="G57" s="265"/>
      <c r="H57" s="266"/>
      <c r="I57" s="260"/>
      <c r="J57" s="267"/>
      <c r="K57" s="260"/>
      <c r="M57" s="261" t="s">
        <v>595</v>
      </c>
      <c r="O57" s="249"/>
    </row>
    <row r="58" spans="1:80" x14ac:dyDescent="0.2">
      <c r="A58" s="258"/>
      <c r="B58" s="262"/>
      <c r="C58" s="345" t="s">
        <v>596</v>
      </c>
      <c r="D58" s="346"/>
      <c r="E58" s="263">
        <v>2.6791</v>
      </c>
      <c r="F58" s="264"/>
      <c r="G58" s="265"/>
      <c r="H58" s="266"/>
      <c r="I58" s="260"/>
      <c r="J58" s="267"/>
      <c r="K58" s="260"/>
      <c r="M58" s="261" t="s">
        <v>596</v>
      </c>
      <c r="O58" s="249"/>
    </row>
    <row r="59" spans="1:80" x14ac:dyDescent="0.2">
      <c r="A59" s="250">
        <v>13</v>
      </c>
      <c r="B59" s="251" t="s">
        <v>222</v>
      </c>
      <c r="C59" s="252" t="s">
        <v>223</v>
      </c>
      <c r="D59" s="253" t="s">
        <v>205</v>
      </c>
      <c r="E59" s="254">
        <v>61.186</v>
      </c>
      <c r="F59" s="254">
        <v>0</v>
      </c>
      <c r="G59" s="255">
        <f>E59*F59</f>
        <v>0</v>
      </c>
      <c r="H59" s="256">
        <v>0</v>
      </c>
      <c r="I59" s="257">
        <f>E59*H59</f>
        <v>0</v>
      </c>
      <c r="J59" s="256">
        <v>0</v>
      </c>
      <c r="K59" s="257">
        <f>E59*J59</f>
        <v>0</v>
      </c>
      <c r="O59" s="249">
        <v>2</v>
      </c>
      <c r="AA59" s="222">
        <v>1</v>
      </c>
      <c r="AB59" s="222">
        <v>1</v>
      </c>
      <c r="AC59" s="222">
        <v>1</v>
      </c>
      <c r="AZ59" s="222">
        <v>1</v>
      </c>
      <c r="BA59" s="222">
        <f>IF(AZ59=1,G59,0)</f>
        <v>0</v>
      </c>
      <c r="BB59" s="222">
        <f>IF(AZ59=2,G59,0)</f>
        <v>0</v>
      </c>
      <c r="BC59" s="222">
        <f>IF(AZ59=3,G59,0)</f>
        <v>0</v>
      </c>
      <c r="BD59" s="222">
        <f>IF(AZ59=4,G59,0)</f>
        <v>0</v>
      </c>
      <c r="BE59" s="222">
        <f>IF(AZ59=5,G59,0)</f>
        <v>0</v>
      </c>
      <c r="CA59" s="249">
        <v>1</v>
      </c>
      <c r="CB59" s="249">
        <v>1</v>
      </c>
    </row>
    <row r="60" spans="1:80" x14ac:dyDescent="0.2">
      <c r="A60" s="258"/>
      <c r="B60" s="262"/>
      <c r="C60" s="345" t="s">
        <v>597</v>
      </c>
      <c r="D60" s="346"/>
      <c r="E60" s="263">
        <v>61.186</v>
      </c>
      <c r="F60" s="264"/>
      <c r="G60" s="265"/>
      <c r="H60" s="266"/>
      <c r="I60" s="260"/>
      <c r="J60" s="267"/>
      <c r="K60" s="260"/>
      <c r="M60" s="261" t="s">
        <v>597</v>
      </c>
      <c r="O60" s="249"/>
    </row>
    <row r="61" spans="1:80" x14ac:dyDescent="0.2">
      <c r="A61" s="250">
        <v>14</v>
      </c>
      <c r="B61" s="251" t="s">
        <v>225</v>
      </c>
      <c r="C61" s="252" t="s">
        <v>226</v>
      </c>
      <c r="D61" s="253" t="s">
        <v>205</v>
      </c>
      <c r="E61" s="254">
        <v>213.71170000000001</v>
      </c>
      <c r="F61" s="254">
        <v>0</v>
      </c>
      <c r="G61" s="255">
        <f>E61*F61</f>
        <v>0</v>
      </c>
      <c r="H61" s="256">
        <v>0</v>
      </c>
      <c r="I61" s="257">
        <f>E61*H61</f>
        <v>0</v>
      </c>
      <c r="J61" s="256">
        <v>0</v>
      </c>
      <c r="K61" s="257">
        <f>E61*J61</f>
        <v>0</v>
      </c>
      <c r="O61" s="249">
        <v>2</v>
      </c>
      <c r="AA61" s="222">
        <v>1</v>
      </c>
      <c r="AB61" s="222">
        <v>1</v>
      </c>
      <c r="AC61" s="222">
        <v>1</v>
      </c>
      <c r="AZ61" s="222">
        <v>1</v>
      </c>
      <c r="BA61" s="222">
        <f>IF(AZ61=1,G61,0)</f>
        <v>0</v>
      </c>
      <c r="BB61" s="222">
        <f>IF(AZ61=2,G61,0)</f>
        <v>0</v>
      </c>
      <c r="BC61" s="222">
        <f>IF(AZ61=3,G61,0)</f>
        <v>0</v>
      </c>
      <c r="BD61" s="222">
        <f>IF(AZ61=4,G61,0)</f>
        <v>0</v>
      </c>
      <c r="BE61" s="222">
        <f>IF(AZ61=5,G61,0)</f>
        <v>0</v>
      </c>
      <c r="CA61" s="249">
        <v>1</v>
      </c>
      <c r="CB61" s="249">
        <v>1</v>
      </c>
    </row>
    <row r="62" spans="1:80" x14ac:dyDescent="0.2">
      <c r="A62" s="258"/>
      <c r="B62" s="262"/>
      <c r="C62" s="345" t="s">
        <v>174</v>
      </c>
      <c r="D62" s="346"/>
      <c r="E62" s="263">
        <v>0</v>
      </c>
      <c r="F62" s="264"/>
      <c r="G62" s="265"/>
      <c r="H62" s="266"/>
      <c r="I62" s="260"/>
      <c r="J62" s="267"/>
      <c r="K62" s="260"/>
      <c r="M62" s="261" t="s">
        <v>174</v>
      </c>
      <c r="O62" s="249"/>
    </row>
    <row r="63" spans="1:80" x14ac:dyDescent="0.2">
      <c r="A63" s="258"/>
      <c r="B63" s="262"/>
      <c r="C63" s="345" t="s">
        <v>175</v>
      </c>
      <c r="D63" s="346"/>
      <c r="E63" s="263">
        <v>0</v>
      </c>
      <c r="F63" s="264"/>
      <c r="G63" s="265"/>
      <c r="H63" s="266"/>
      <c r="I63" s="260"/>
      <c r="J63" s="267"/>
      <c r="K63" s="260"/>
      <c r="M63" s="261" t="s">
        <v>175</v>
      </c>
      <c r="O63" s="249"/>
    </row>
    <row r="64" spans="1:80" x14ac:dyDescent="0.2">
      <c r="A64" s="258"/>
      <c r="B64" s="262"/>
      <c r="C64" s="345" t="s">
        <v>598</v>
      </c>
      <c r="D64" s="346"/>
      <c r="E64" s="263">
        <v>0</v>
      </c>
      <c r="F64" s="264"/>
      <c r="G64" s="265"/>
      <c r="H64" s="266"/>
      <c r="I64" s="260"/>
      <c r="J64" s="267"/>
      <c r="K64" s="260"/>
      <c r="M64" s="261" t="s">
        <v>598</v>
      </c>
      <c r="O64" s="249"/>
    </row>
    <row r="65" spans="1:80" x14ac:dyDescent="0.2">
      <c r="A65" s="258"/>
      <c r="B65" s="262"/>
      <c r="C65" s="345" t="s">
        <v>599</v>
      </c>
      <c r="D65" s="346"/>
      <c r="E65" s="263">
        <v>194.935</v>
      </c>
      <c r="F65" s="264"/>
      <c r="G65" s="265"/>
      <c r="H65" s="266"/>
      <c r="I65" s="260"/>
      <c r="J65" s="267"/>
      <c r="K65" s="260"/>
      <c r="M65" s="261" t="s">
        <v>599</v>
      </c>
      <c r="O65" s="249"/>
    </row>
    <row r="66" spans="1:80" ht="22.5" x14ac:dyDescent="0.2">
      <c r="A66" s="258"/>
      <c r="B66" s="262"/>
      <c r="C66" s="345" t="s">
        <v>600</v>
      </c>
      <c r="D66" s="346"/>
      <c r="E66" s="263">
        <v>-3.4447000000000001</v>
      </c>
      <c r="F66" s="264"/>
      <c r="G66" s="265"/>
      <c r="H66" s="266"/>
      <c r="I66" s="260"/>
      <c r="J66" s="267"/>
      <c r="K66" s="260"/>
      <c r="M66" s="261" t="s">
        <v>600</v>
      </c>
      <c r="O66" s="249"/>
    </row>
    <row r="67" spans="1:80" ht="22.5" x14ac:dyDescent="0.2">
      <c r="A67" s="258"/>
      <c r="B67" s="262"/>
      <c r="C67" s="345" t="s">
        <v>601</v>
      </c>
      <c r="D67" s="346"/>
      <c r="E67" s="263">
        <v>13.907999999999999</v>
      </c>
      <c r="F67" s="264"/>
      <c r="G67" s="265"/>
      <c r="H67" s="266"/>
      <c r="I67" s="260"/>
      <c r="J67" s="267"/>
      <c r="K67" s="260"/>
      <c r="M67" s="261" t="s">
        <v>601</v>
      </c>
      <c r="O67" s="249"/>
    </row>
    <row r="68" spans="1:80" ht="22.5" x14ac:dyDescent="0.2">
      <c r="A68" s="258"/>
      <c r="B68" s="262"/>
      <c r="C68" s="345" t="s">
        <v>602</v>
      </c>
      <c r="D68" s="346"/>
      <c r="E68" s="263">
        <v>8.3133999999999997</v>
      </c>
      <c r="F68" s="264"/>
      <c r="G68" s="265"/>
      <c r="H68" s="266"/>
      <c r="I68" s="260"/>
      <c r="J68" s="267"/>
      <c r="K68" s="260"/>
      <c r="M68" s="261" t="s">
        <v>602</v>
      </c>
      <c r="O68" s="249"/>
    </row>
    <row r="69" spans="1:80" x14ac:dyDescent="0.2">
      <c r="A69" s="250">
        <v>15</v>
      </c>
      <c r="B69" s="251" t="s">
        <v>237</v>
      </c>
      <c r="C69" s="252" t="s">
        <v>238</v>
      </c>
      <c r="D69" s="253" t="s">
        <v>205</v>
      </c>
      <c r="E69" s="254">
        <v>42.7423</v>
      </c>
      <c r="F69" s="254">
        <v>0</v>
      </c>
      <c r="G69" s="255">
        <f>E69*F69</f>
        <v>0</v>
      </c>
      <c r="H69" s="256">
        <v>0</v>
      </c>
      <c r="I69" s="257">
        <f>E69*H69</f>
        <v>0</v>
      </c>
      <c r="J69" s="256">
        <v>0</v>
      </c>
      <c r="K69" s="257">
        <f>E69*J69</f>
        <v>0</v>
      </c>
      <c r="O69" s="249">
        <v>2</v>
      </c>
      <c r="AA69" s="222">
        <v>1</v>
      </c>
      <c r="AB69" s="222">
        <v>1</v>
      </c>
      <c r="AC69" s="222">
        <v>1</v>
      </c>
      <c r="AZ69" s="222">
        <v>1</v>
      </c>
      <c r="BA69" s="222">
        <f>IF(AZ69=1,G69,0)</f>
        <v>0</v>
      </c>
      <c r="BB69" s="222">
        <f>IF(AZ69=2,G69,0)</f>
        <v>0</v>
      </c>
      <c r="BC69" s="222">
        <f>IF(AZ69=3,G69,0)</f>
        <v>0</v>
      </c>
      <c r="BD69" s="222">
        <f>IF(AZ69=4,G69,0)</f>
        <v>0</v>
      </c>
      <c r="BE69" s="222">
        <f>IF(AZ69=5,G69,0)</f>
        <v>0</v>
      </c>
      <c r="CA69" s="249">
        <v>1</v>
      </c>
      <c r="CB69" s="249">
        <v>1</v>
      </c>
    </row>
    <row r="70" spans="1:80" x14ac:dyDescent="0.2">
      <c r="A70" s="258"/>
      <c r="B70" s="262"/>
      <c r="C70" s="345" t="s">
        <v>603</v>
      </c>
      <c r="D70" s="346"/>
      <c r="E70" s="263">
        <v>42.7423</v>
      </c>
      <c r="F70" s="264"/>
      <c r="G70" s="265"/>
      <c r="H70" s="266"/>
      <c r="I70" s="260"/>
      <c r="J70" s="267"/>
      <c r="K70" s="260"/>
      <c r="M70" s="261" t="s">
        <v>603</v>
      </c>
      <c r="O70" s="249"/>
    </row>
    <row r="71" spans="1:80" x14ac:dyDescent="0.2">
      <c r="A71" s="250">
        <v>16</v>
      </c>
      <c r="B71" s="251" t="s">
        <v>604</v>
      </c>
      <c r="C71" s="252" t="s">
        <v>605</v>
      </c>
      <c r="D71" s="253" t="s">
        <v>205</v>
      </c>
      <c r="E71" s="254">
        <v>124.3852</v>
      </c>
      <c r="F71" s="254">
        <v>0</v>
      </c>
      <c r="G71" s="255">
        <f>E71*F71</f>
        <v>0</v>
      </c>
      <c r="H71" s="256">
        <v>0</v>
      </c>
      <c r="I71" s="257">
        <f>E71*H71</f>
        <v>0</v>
      </c>
      <c r="J71" s="256">
        <v>0</v>
      </c>
      <c r="K71" s="257">
        <f>E71*J71</f>
        <v>0</v>
      </c>
      <c r="O71" s="249">
        <v>2</v>
      </c>
      <c r="AA71" s="222">
        <v>1</v>
      </c>
      <c r="AB71" s="222">
        <v>0</v>
      </c>
      <c r="AC71" s="222">
        <v>0</v>
      </c>
      <c r="AZ71" s="222">
        <v>1</v>
      </c>
      <c r="BA71" s="222">
        <f>IF(AZ71=1,G71,0)</f>
        <v>0</v>
      </c>
      <c r="BB71" s="222">
        <f>IF(AZ71=2,G71,0)</f>
        <v>0</v>
      </c>
      <c r="BC71" s="222">
        <f>IF(AZ71=3,G71,0)</f>
        <v>0</v>
      </c>
      <c r="BD71" s="222">
        <f>IF(AZ71=4,G71,0)</f>
        <v>0</v>
      </c>
      <c r="BE71" s="222">
        <f>IF(AZ71=5,G71,0)</f>
        <v>0</v>
      </c>
      <c r="CA71" s="249">
        <v>1</v>
      </c>
      <c r="CB71" s="249">
        <v>0</v>
      </c>
    </row>
    <row r="72" spans="1:80" x14ac:dyDescent="0.2">
      <c r="A72" s="258"/>
      <c r="B72" s="262"/>
      <c r="C72" s="345" t="s">
        <v>174</v>
      </c>
      <c r="D72" s="346"/>
      <c r="E72" s="263">
        <v>0</v>
      </c>
      <c r="F72" s="264"/>
      <c r="G72" s="265"/>
      <c r="H72" s="266"/>
      <c r="I72" s="260"/>
      <c r="J72" s="267"/>
      <c r="K72" s="260"/>
      <c r="M72" s="261" t="s">
        <v>174</v>
      </c>
      <c r="O72" s="249"/>
    </row>
    <row r="73" spans="1:80" ht="22.5" x14ac:dyDescent="0.2">
      <c r="A73" s="258"/>
      <c r="B73" s="262"/>
      <c r="C73" s="345" t="s">
        <v>606</v>
      </c>
      <c r="D73" s="346"/>
      <c r="E73" s="263">
        <v>0</v>
      </c>
      <c r="F73" s="264"/>
      <c r="G73" s="265"/>
      <c r="H73" s="266"/>
      <c r="I73" s="260"/>
      <c r="J73" s="267"/>
      <c r="K73" s="260"/>
      <c r="M73" s="261" t="s">
        <v>606</v>
      </c>
      <c r="O73" s="249"/>
    </row>
    <row r="74" spans="1:80" x14ac:dyDescent="0.2">
      <c r="A74" s="258"/>
      <c r="B74" s="262"/>
      <c r="C74" s="345" t="s">
        <v>607</v>
      </c>
      <c r="D74" s="346"/>
      <c r="E74" s="263">
        <v>0</v>
      </c>
      <c r="F74" s="264"/>
      <c r="G74" s="265"/>
      <c r="H74" s="266"/>
      <c r="I74" s="260"/>
      <c r="J74" s="267"/>
      <c r="K74" s="260"/>
      <c r="M74" s="261" t="s">
        <v>607</v>
      </c>
      <c r="O74" s="249"/>
    </row>
    <row r="75" spans="1:80" x14ac:dyDescent="0.2">
      <c r="A75" s="258"/>
      <c r="B75" s="262"/>
      <c r="C75" s="347" t="s">
        <v>228</v>
      </c>
      <c r="D75" s="346"/>
      <c r="E75" s="285">
        <v>0</v>
      </c>
      <c r="F75" s="264"/>
      <c r="G75" s="265"/>
      <c r="H75" s="266"/>
      <c r="I75" s="260"/>
      <c r="J75" s="267"/>
      <c r="K75" s="260"/>
      <c r="M75" s="261" t="s">
        <v>228</v>
      </c>
      <c r="O75" s="249"/>
    </row>
    <row r="76" spans="1:80" x14ac:dyDescent="0.2">
      <c r="A76" s="258"/>
      <c r="B76" s="262"/>
      <c r="C76" s="347" t="s">
        <v>608</v>
      </c>
      <c r="D76" s="346"/>
      <c r="E76" s="285">
        <v>15.44</v>
      </c>
      <c r="F76" s="264"/>
      <c r="G76" s="265"/>
      <c r="H76" s="266"/>
      <c r="I76" s="260"/>
      <c r="J76" s="267"/>
      <c r="K76" s="260"/>
      <c r="M76" s="261" t="s">
        <v>608</v>
      </c>
      <c r="O76" s="249"/>
    </row>
    <row r="77" spans="1:80" x14ac:dyDescent="0.2">
      <c r="A77" s="258"/>
      <c r="B77" s="262"/>
      <c r="C77" s="347" t="s">
        <v>609</v>
      </c>
      <c r="D77" s="346"/>
      <c r="E77" s="285">
        <v>32.020000000000003</v>
      </c>
      <c r="F77" s="264"/>
      <c r="G77" s="265"/>
      <c r="H77" s="266"/>
      <c r="I77" s="260"/>
      <c r="J77" s="267"/>
      <c r="K77" s="260"/>
      <c r="M77" s="261" t="s">
        <v>609</v>
      </c>
      <c r="O77" s="249"/>
    </row>
    <row r="78" spans="1:80" x14ac:dyDescent="0.2">
      <c r="A78" s="258"/>
      <c r="B78" s="262"/>
      <c r="C78" s="347" t="s">
        <v>610</v>
      </c>
      <c r="D78" s="346"/>
      <c r="E78" s="285">
        <v>61.047499999999999</v>
      </c>
      <c r="F78" s="264"/>
      <c r="G78" s="265"/>
      <c r="H78" s="266"/>
      <c r="I78" s="260"/>
      <c r="J78" s="267"/>
      <c r="K78" s="260"/>
      <c r="M78" s="261" t="s">
        <v>610</v>
      </c>
      <c r="O78" s="249"/>
    </row>
    <row r="79" spans="1:80" x14ac:dyDescent="0.2">
      <c r="A79" s="258"/>
      <c r="B79" s="262"/>
      <c r="C79" s="347" t="s">
        <v>611</v>
      </c>
      <c r="D79" s="346"/>
      <c r="E79" s="285">
        <v>87.885000000000005</v>
      </c>
      <c r="F79" s="264"/>
      <c r="G79" s="265"/>
      <c r="H79" s="266"/>
      <c r="I79" s="260"/>
      <c r="J79" s="267"/>
      <c r="K79" s="260"/>
      <c r="M79" s="261" t="s">
        <v>611</v>
      </c>
      <c r="O79" s="249"/>
    </row>
    <row r="80" spans="1:80" x14ac:dyDescent="0.2">
      <c r="A80" s="258"/>
      <c r="B80" s="262"/>
      <c r="C80" s="347" t="s">
        <v>612</v>
      </c>
      <c r="D80" s="346"/>
      <c r="E80" s="285">
        <v>108.32599999999999</v>
      </c>
      <c r="F80" s="264"/>
      <c r="G80" s="265"/>
      <c r="H80" s="266"/>
      <c r="I80" s="260"/>
      <c r="J80" s="267"/>
      <c r="K80" s="260"/>
      <c r="M80" s="261" t="s">
        <v>612</v>
      </c>
      <c r="O80" s="249"/>
    </row>
    <row r="81" spans="1:80" x14ac:dyDescent="0.2">
      <c r="A81" s="258"/>
      <c r="B81" s="262"/>
      <c r="C81" s="347" t="s">
        <v>613</v>
      </c>
      <c r="D81" s="346"/>
      <c r="E81" s="285">
        <v>58.691499999999998</v>
      </c>
      <c r="F81" s="264"/>
      <c r="G81" s="265"/>
      <c r="H81" s="266"/>
      <c r="I81" s="260"/>
      <c r="J81" s="267"/>
      <c r="K81" s="260"/>
      <c r="M81" s="261" t="s">
        <v>613</v>
      </c>
      <c r="O81" s="249"/>
    </row>
    <row r="82" spans="1:80" x14ac:dyDescent="0.2">
      <c r="A82" s="258"/>
      <c r="B82" s="262"/>
      <c r="C82" s="347" t="s">
        <v>614</v>
      </c>
      <c r="D82" s="346"/>
      <c r="E82" s="285">
        <v>63.392000000000003</v>
      </c>
      <c r="F82" s="264"/>
      <c r="G82" s="265"/>
      <c r="H82" s="266"/>
      <c r="I82" s="260"/>
      <c r="J82" s="267"/>
      <c r="K82" s="260"/>
      <c r="M82" s="261" t="s">
        <v>614</v>
      </c>
      <c r="O82" s="249"/>
    </row>
    <row r="83" spans="1:80" x14ac:dyDescent="0.2">
      <c r="A83" s="258"/>
      <c r="B83" s="262"/>
      <c r="C83" s="347" t="s">
        <v>233</v>
      </c>
      <c r="D83" s="346"/>
      <c r="E83" s="285">
        <v>426.80199999999996</v>
      </c>
      <c r="F83" s="264"/>
      <c r="G83" s="265"/>
      <c r="H83" s="266"/>
      <c r="I83" s="260"/>
      <c r="J83" s="267"/>
      <c r="K83" s="260"/>
      <c r="M83" s="261" t="s">
        <v>233</v>
      </c>
      <c r="O83" s="249"/>
    </row>
    <row r="84" spans="1:80" x14ac:dyDescent="0.2">
      <c r="A84" s="258"/>
      <c r="B84" s="262"/>
      <c r="C84" s="345" t="s">
        <v>615</v>
      </c>
      <c r="D84" s="346"/>
      <c r="E84" s="263">
        <v>554.84259999999995</v>
      </c>
      <c r="F84" s="264"/>
      <c r="G84" s="265"/>
      <c r="H84" s="266"/>
      <c r="I84" s="260"/>
      <c r="J84" s="267"/>
      <c r="K84" s="260"/>
      <c r="M84" s="261" t="s">
        <v>615</v>
      </c>
      <c r="O84" s="249"/>
    </row>
    <row r="85" spans="1:80" x14ac:dyDescent="0.2">
      <c r="A85" s="258"/>
      <c r="B85" s="262"/>
      <c r="C85" s="345" t="s">
        <v>616</v>
      </c>
      <c r="D85" s="346"/>
      <c r="E85" s="263">
        <v>5.1749999999999998</v>
      </c>
      <c r="F85" s="264"/>
      <c r="G85" s="265"/>
      <c r="H85" s="266"/>
      <c r="I85" s="260"/>
      <c r="J85" s="267"/>
      <c r="K85" s="260"/>
      <c r="M85" s="261" t="s">
        <v>616</v>
      </c>
      <c r="O85" s="249"/>
    </row>
    <row r="86" spans="1:80" ht="22.5" x14ac:dyDescent="0.2">
      <c r="A86" s="258"/>
      <c r="B86" s="262"/>
      <c r="C86" s="345" t="s">
        <v>617</v>
      </c>
      <c r="D86" s="346"/>
      <c r="E86" s="263">
        <v>43.643300000000004</v>
      </c>
      <c r="F86" s="264"/>
      <c r="G86" s="265"/>
      <c r="H86" s="266"/>
      <c r="I86" s="260"/>
      <c r="J86" s="267"/>
      <c r="K86" s="260"/>
      <c r="M86" s="261" t="s">
        <v>617</v>
      </c>
      <c r="O86" s="249"/>
    </row>
    <row r="87" spans="1:80" ht="22.5" x14ac:dyDescent="0.2">
      <c r="A87" s="258"/>
      <c r="B87" s="262"/>
      <c r="C87" s="345" t="s">
        <v>618</v>
      </c>
      <c r="D87" s="346"/>
      <c r="E87" s="263">
        <v>21.154800000000002</v>
      </c>
      <c r="F87" s="264"/>
      <c r="G87" s="265"/>
      <c r="H87" s="266"/>
      <c r="I87" s="260"/>
      <c r="J87" s="267"/>
      <c r="K87" s="260"/>
      <c r="M87" s="261" t="s">
        <v>618</v>
      </c>
      <c r="O87" s="249"/>
    </row>
    <row r="88" spans="1:80" x14ac:dyDescent="0.2">
      <c r="A88" s="258"/>
      <c r="B88" s="262"/>
      <c r="C88" s="345" t="s">
        <v>619</v>
      </c>
      <c r="D88" s="346"/>
      <c r="E88" s="263">
        <v>-305.92989999999998</v>
      </c>
      <c r="F88" s="264"/>
      <c r="G88" s="265"/>
      <c r="H88" s="266"/>
      <c r="I88" s="260"/>
      <c r="J88" s="267"/>
      <c r="K88" s="260"/>
      <c r="M88" s="261" t="s">
        <v>619</v>
      </c>
      <c r="O88" s="249"/>
    </row>
    <row r="89" spans="1:80" x14ac:dyDescent="0.2">
      <c r="A89" s="258"/>
      <c r="B89" s="262"/>
      <c r="C89" s="345" t="s">
        <v>596</v>
      </c>
      <c r="D89" s="346"/>
      <c r="E89" s="263">
        <v>2.6791</v>
      </c>
      <c r="F89" s="264"/>
      <c r="G89" s="265"/>
      <c r="H89" s="266"/>
      <c r="I89" s="260"/>
      <c r="J89" s="267"/>
      <c r="K89" s="260"/>
      <c r="M89" s="261" t="s">
        <v>596</v>
      </c>
      <c r="O89" s="249"/>
    </row>
    <row r="90" spans="1:80" x14ac:dyDescent="0.2">
      <c r="A90" s="258"/>
      <c r="B90" s="262"/>
      <c r="C90" s="345" t="s">
        <v>620</v>
      </c>
      <c r="D90" s="346"/>
      <c r="E90" s="263">
        <v>0</v>
      </c>
      <c r="F90" s="264"/>
      <c r="G90" s="265"/>
      <c r="H90" s="266"/>
      <c r="I90" s="260"/>
      <c r="J90" s="267"/>
      <c r="K90" s="260"/>
      <c r="M90" s="261" t="s">
        <v>620</v>
      </c>
      <c r="O90" s="249"/>
    </row>
    <row r="91" spans="1:80" x14ac:dyDescent="0.2">
      <c r="A91" s="258"/>
      <c r="B91" s="262"/>
      <c r="C91" s="345" t="s">
        <v>621</v>
      </c>
      <c r="D91" s="346"/>
      <c r="E91" s="263">
        <v>0</v>
      </c>
      <c r="F91" s="264"/>
      <c r="G91" s="265"/>
      <c r="H91" s="266"/>
      <c r="I91" s="260"/>
      <c r="J91" s="267"/>
      <c r="K91" s="260"/>
      <c r="M91" s="261" t="s">
        <v>621</v>
      </c>
      <c r="O91" s="249"/>
    </row>
    <row r="92" spans="1:80" x14ac:dyDescent="0.2">
      <c r="A92" s="258"/>
      <c r="B92" s="262"/>
      <c r="C92" s="345" t="s">
        <v>622</v>
      </c>
      <c r="D92" s="346"/>
      <c r="E92" s="263">
        <v>-213.71170000000001</v>
      </c>
      <c r="F92" s="264"/>
      <c r="G92" s="265"/>
      <c r="H92" s="266"/>
      <c r="I92" s="260"/>
      <c r="J92" s="267"/>
      <c r="K92" s="260"/>
      <c r="M92" s="261" t="s">
        <v>622</v>
      </c>
      <c r="O92" s="249"/>
    </row>
    <row r="93" spans="1:80" ht="22.5" x14ac:dyDescent="0.2">
      <c r="A93" s="258"/>
      <c r="B93" s="262"/>
      <c r="C93" s="345" t="s">
        <v>623</v>
      </c>
      <c r="D93" s="346"/>
      <c r="E93" s="263">
        <v>16.5319</v>
      </c>
      <c r="F93" s="264"/>
      <c r="G93" s="265"/>
      <c r="H93" s="266"/>
      <c r="I93" s="260"/>
      <c r="J93" s="267"/>
      <c r="K93" s="260"/>
      <c r="M93" s="261" t="s">
        <v>623</v>
      </c>
      <c r="O93" s="249"/>
    </row>
    <row r="94" spans="1:80" x14ac:dyDescent="0.2">
      <c r="A94" s="250">
        <v>17</v>
      </c>
      <c r="B94" s="251" t="s">
        <v>624</v>
      </c>
      <c r="C94" s="252" t="s">
        <v>625</v>
      </c>
      <c r="D94" s="253" t="s">
        <v>205</v>
      </c>
      <c r="E94" s="254">
        <v>3.1362999999999999</v>
      </c>
      <c r="F94" s="254">
        <v>0</v>
      </c>
      <c r="G94" s="255">
        <f>E94*F94</f>
        <v>0</v>
      </c>
      <c r="H94" s="256">
        <v>1.0410000000000001E-2</v>
      </c>
      <c r="I94" s="257">
        <f>E94*H94</f>
        <v>3.2648883000000004E-2</v>
      </c>
      <c r="J94" s="256">
        <v>0</v>
      </c>
      <c r="K94" s="257">
        <f>E94*J94</f>
        <v>0</v>
      </c>
      <c r="O94" s="249">
        <v>2</v>
      </c>
      <c r="AA94" s="222">
        <v>1</v>
      </c>
      <c r="AB94" s="222">
        <v>1</v>
      </c>
      <c r="AC94" s="222">
        <v>1</v>
      </c>
      <c r="AZ94" s="222">
        <v>1</v>
      </c>
      <c r="BA94" s="222">
        <f>IF(AZ94=1,G94,0)</f>
        <v>0</v>
      </c>
      <c r="BB94" s="222">
        <f>IF(AZ94=2,G94,0)</f>
        <v>0</v>
      </c>
      <c r="BC94" s="222">
        <f>IF(AZ94=3,G94,0)</f>
        <v>0</v>
      </c>
      <c r="BD94" s="222">
        <f>IF(AZ94=4,G94,0)</f>
        <v>0</v>
      </c>
      <c r="BE94" s="222">
        <f>IF(AZ94=5,G94,0)</f>
        <v>0</v>
      </c>
      <c r="CA94" s="249">
        <v>1</v>
      </c>
      <c r="CB94" s="249">
        <v>1</v>
      </c>
    </row>
    <row r="95" spans="1:80" x14ac:dyDescent="0.2">
      <c r="A95" s="258"/>
      <c r="B95" s="262"/>
      <c r="C95" s="345" t="s">
        <v>174</v>
      </c>
      <c r="D95" s="346"/>
      <c r="E95" s="263">
        <v>0</v>
      </c>
      <c r="F95" s="264"/>
      <c r="G95" s="265"/>
      <c r="H95" s="266"/>
      <c r="I95" s="260"/>
      <c r="J95" s="267"/>
      <c r="K95" s="260"/>
      <c r="M95" s="261" t="s">
        <v>174</v>
      </c>
      <c r="O95" s="249"/>
    </row>
    <row r="96" spans="1:80" x14ac:dyDescent="0.2">
      <c r="A96" s="258"/>
      <c r="B96" s="262"/>
      <c r="C96" s="345" t="s">
        <v>175</v>
      </c>
      <c r="D96" s="346"/>
      <c r="E96" s="263">
        <v>0</v>
      </c>
      <c r="F96" s="264"/>
      <c r="G96" s="265"/>
      <c r="H96" s="266"/>
      <c r="I96" s="260"/>
      <c r="J96" s="267"/>
      <c r="K96" s="260"/>
      <c r="M96" s="261" t="s">
        <v>175</v>
      </c>
      <c r="O96" s="249"/>
    </row>
    <row r="97" spans="1:80" x14ac:dyDescent="0.2">
      <c r="A97" s="258"/>
      <c r="B97" s="262"/>
      <c r="C97" s="345" t="s">
        <v>626</v>
      </c>
      <c r="D97" s="346"/>
      <c r="E97" s="263">
        <v>0</v>
      </c>
      <c r="F97" s="264"/>
      <c r="G97" s="265"/>
      <c r="H97" s="266"/>
      <c r="I97" s="260"/>
      <c r="J97" s="267"/>
      <c r="K97" s="260"/>
      <c r="M97" s="261" t="s">
        <v>626</v>
      </c>
      <c r="O97" s="249"/>
    </row>
    <row r="98" spans="1:80" x14ac:dyDescent="0.2">
      <c r="A98" s="258"/>
      <c r="B98" s="262"/>
      <c r="C98" s="345" t="s">
        <v>627</v>
      </c>
      <c r="D98" s="346"/>
      <c r="E98" s="263">
        <v>3.1362999999999999</v>
      </c>
      <c r="F98" s="264"/>
      <c r="G98" s="265"/>
      <c r="H98" s="266"/>
      <c r="I98" s="260"/>
      <c r="J98" s="267"/>
      <c r="K98" s="260"/>
      <c r="M98" s="261" t="s">
        <v>627</v>
      </c>
      <c r="O98" s="249"/>
    </row>
    <row r="99" spans="1:80" x14ac:dyDescent="0.2">
      <c r="A99" s="250">
        <v>18</v>
      </c>
      <c r="B99" s="251" t="s">
        <v>240</v>
      </c>
      <c r="C99" s="252" t="s">
        <v>241</v>
      </c>
      <c r="D99" s="253" t="s">
        <v>172</v>
      </c>
      <c r="E99" s="254">
        <v>21.8</v>
      </c>
      <c r="F99" s="254">
        <v>0</v>
      </c>
      <c r="G99" s="255">
        <f>E99*F99</f>
        <v>0</v>
      </c>
      <c r="H99" s="256">
        <v>9.8999999999999999E-4</v>
      </c>
      <c r="I99" s="257">
        <f>E99*H99</f>
        <v>2.1582E-2</v>
      </c>
      <c r="J99" s="256">
        <v>0</v>
      </c>
      <c r="K99" s="257">
        <f>E99*J99</f>
        <v>0</v>
      </c>
      <c r="O99" s="249">
        <v>2</v>
      </c>
      <c r="AA99" s="222">
        <v>1</v>
      </c>
      <c r="AB99" s="222">
        <v>0</v>
      </c>
      <c r="AC99" s="222">
        <v>0</v>
      </c>
      <c r="AZ99" s="222">
        <v>1</v>
      </c>
      <c r="BA99" s="222">
        <f>IF(AZ99=1,G99,0)</f>
        <v>0</v>
      </c>
      <c r="BB99" s="222">
        <f>IF(AZ99=2,G99,0)</f>
        <v>0</v>
      </c>
      <c r="BC99" s="222">
        <f>IF(AZ99=3,G99,0)</f>
        <v>0</v>
      </c>
      <c r="BD99" s="222">
        <f>IF(AZ99=4,G99,0)</f>
        <v>0</v>
      </c>
      <c r="BE99" s="222">
        <f>IF(AZ99=5,G99,0)</f>
        <v>0</v>
      </c>
      <c r="CA99" s="249">
        <v>1</v>
      </c>
      <c r="CB99" s="249">
        <v>0</v>
      </c>
    </row>
    <row r="100" spans="1:80" x14ac:dyDescent="0.2">
      <c r="A100" s="258"/>
      <c r="B100" s="262"/>
      <c r="C100" s="345" t="s">
        <v>174</v>
      </c>
      <c r="D100" s="346"/>
      <c r="E100" s="263">
        <v>0</v>
      </c>
      <c r="F100" s="264"/>
      <c r="G100" s="265"/>
      <c r="H100" s="266"/>
      <c r="I100" s="260"/>
      <c r="J100" s="267"/>
      <c r="K100" s="260"/>
      <c r="M100" s="261" t="s">
        <v>174</v>
      </c>
      <c r="O100" s="249"/>
    </row>
    <row r="101" spans="1:80" ht="22.5" x14ac:dyDescent="0.2">
      <c r="A101" s="258"/>
      <c r="B101" s="262"/>
      <c r="C101" s="345" t="s">
        <v>606</v>
      </c>
      <c r="D101" s="346"/>
      <c r="E101" s="263">
        <v>0</v>
      </c>
      <c r="F101" s="264"/>
      <c r="G101" s="265"/>
      <c r="H101" s="266"/>
      <c r="I101" s="260"/>
      <c r="J101" s="267"/>
      <c r="K101" s="260"/>
      <c r="M101" s="261" t="s">
        <v>606</v>
      </c>
      <c r="O101" s="249"/>
    </row>
    <row r="102" spans="1:80" x14ac:dyDescent="0.2">
      <c r="A102" s="258"/>
      <c r="B102" s="262"/>
      <c r="C102" s="345" t="s">
        <v>628</v>
      </c>
      <c r="D102" s="346"/>
      <c r="E102" s="263">
        <v>14.9</v>
      </c>
      <c r="F102" s="264"/>
      <c r="G102" s="265"/>
      <c r="H102" s="266"/>
      <c r="I102" s="260"/>
      <c r="J102" s="267"/>
      <c r="K102" s="260"/>
      <c r="M102" s="261" t="s">
        <v>628</v>
      </c>
      <c r="O102" s="249"/>
    </row>
    <row r="103" spans="1:80" x14ac:dyDescent="0.2">
      <c r="A103" s="258"/>
      <c r="B103" s="262"/>
      <c r="C103" s="345" t="s">
        <v>629</v>
      </c>
      <c r="D103" s="346"/>
      <c r="E103" s="263">
        <v>6.9</v>
      </c>
      <c r="F103" s="264"/>
      <c r="G103" s="265"/>
      <c r="H103" s="266"/>
      <c r="I103" s="260"/>
      <c r="J103" s="267"/>
      <c r="K103" s="260"/>
      <c r="M103" s="261" t="s">
        <v>629</v>
      </c>
      <c r="O103" s="249"/>
    </row>
    <row r="104" spans="1:80" x14ac:dyDescent="0.2">
      <c r="A104" s="250">
        <v>19</v>
      </c>
      <c r="B104" s="251" t="s">
        <v>630</v>
      </c>
      <c r="C104" s="252" t="s">
        <v>631</v>
      </c>
      <c r="D104" s="253" t="s">
        <v>172</v>
      </c>
      <c r="E104" s="254">
        <v>799.25400000000002</v>
      </c>
      <c r="F104" s="254">
        <v>0</v>
      </c>
      <c r="G104" s="255">
        <f>E104*F104</f>
        <v>0</v>
      </c>
      <c r="H104" s="256">
        <v>8.5999999999999998E-4</v>
      </c>
      <c r="I104" s="257">
        <f>E104*H104</f>
        <v>0.68735844000000001</v>
      </c>
      <c r="J104" s="256">
        <v>0</v>
      </c>
      <c r="K104" s="257">
        <f>E104*J104</f>
        <v>0</v>
      </c>
      <c r="O104" s="249">
        <v>2</v>
      </c>
      <c r="AA104" s="222">
        <v>1</v>
      </c>
      <c r="AB104" s="222">
        <v>1</v>
      </c>
      <c r="AC104" s="222">
        <v>1</v>
      </c>
      <c r="AZ104" s="222">
        <v>1</v>
      </c>
      <c r="BA104" s="222">
        <f>IF(AZ104=1,G104,0)</f>
        <v>0</v>
      </c>
      <c r="BB104" s="222">
        <f>IF(AZ104=2,G104,0)</f>
        <v>0</v>
      </c>
      <c r="BC104" s="222">
        <f>IF(AZ104=3,G104,0)</f>
        <v>0</v>
      </c>
      <c r="BD104" s="222">
        <f>IF(AZ104=4,G104,0)</f>
        <v>0</v>
      </c>
      <c r="BE104" s="222">
        <f>IF(AZ104=5,G104,0)</f>
        <v>0</v>
      </c>
      <c r="CA104" s="249">
        <v>1</v>
      </c>
      <c r="CB104" s="249">
        <v>1</v>
      </c>
    </row>
    <row r="105" spans="1:80" x14ac:dyDescent="0.2">
      <c r="A105" s="258"/>
      <c r="B105" s="262"/>
      <c r="C105" s="345" t="s">
        <v>174</v>
      </c>
      <c r="D105" s="346"/>
      <c r="E105" s="263">
        <v>0</v>
      </c>
      <c r="F105" s="264"/>
      <c r="G105" s="265"/>
      <c r="H105" s="266"/>
      <c r="I105" s="260"/>
      <c r="J105" s="267"/>
      <c r="K105" s="260"/>
      <c r="M105" s="261" t="s">
        <v>174</v>
      </c>
      <c r="O105" s="249"/>
    </row>
    <row r="106" spans="1:80" ht="22.5" x14ac:dyDescent="0.2">
      <c r="A106" s="258"/>
      <c r="B106" s="262"/>
      <c r="C106" s="345" t="s">
        <v>606</v>
      </c>
      <c r="D106" s="346"/>
      <c r="E106" s="263">
        <v>0</v>
      </c>
      <c r="F106" s="264"/>
      <c r="G106" s="265"/>
      <c r="H106" s="266"/>
      <c r="I106" s="260"/>
      <c r="J106" s="267"/>
      <c r="K106" s="260"/>
      <c r="M106" s="261" t="s">
        <v>606</v>
      </c>
      <c r="O106" s="249"/>
    </row>
    <row r="107" spans="1:80" x14ac:dyDescent="0.2">
      <c r="A107" s="258"/>
      <c r="B107" s="262"/>
      <c r="C107" s="345" t="s">
        <v>607</v>
      </c>
      <c r="D107" s="346"/>
      <c r="E107" s="263">
        <v>0</v>
      </c>
      <c r="F107" s="264"/>
      <c r="G107" s="265"/>
      <c r="H107" s="266"/>
      <c r="I107" s="260"/>
      <c r="J107" s="267"/>
      <c r="K107" s="260"/>
      <c r="M107" s="261" t="s">
        <v>607</v>
      </c>
      <c r="O107" s="249"/>
    </row>
    <row r="108" spans="1:80" x14ac:dyDescent="0.2">
      <c r="A108" s="258"/>
      <c r="B108" s="262"/>
      <c r="C108" s="347" t="s">
        <v>228</v>
      </c>
      <c r="D108" s="346"/>
      <c r="E108" s="285">
        <v>0</v>
      </c>
      <c r="F108" s="264"/>
      <c r="G108" s="265"/>
      <c r="H108" s="266"/>
      <c r="I108" s="260"/>
      <c r="J108" s="267"/>
      <c r="K108" s="260"/>
      <c r="M108" s="261" t="s">
        <v>228</v>
      </c>
      <c r="O108" s="249"/>
    </row>
    <row r="109" spans="1:80" x14ac:dyDescent="0.2">
      <c r="A109" s="258"/>
      <c r="B109" s="262"/>
      <c r="C109" s="347" t="s">
        <v>632</v>
      </c>
      <c r="D109" s="346"/>
      <c r="E109" s="285">
        <v>7.99</v>
      </c>
      <c r="F109" s="264"/>
      <c r="G109" s="265"/>
      <c r="H109" s="266"/>
      <c r="I109" s="260"/>
      <c r="J109" s="267"/>
      <c r="K109" s="260"/>
      <c r="M109" s="261" t="s">
        <v>632</v>
      </c>
      <c r="O109" s="249"/>
    </row>
    <row r="110" spans="1:80" x14ac:dyDescent="0.2">
      <c r="A110" s="258"/>
      <c r="B110" s="262"/>
      <c r="C110" s="347" t="s">
        <v>609</v>
      </c>
      <c r="D110" s="346"/>
      <c r="E110" s="285">
        <v>32.020000000000003</v>
      </c>
      <c r="F110" s="264"/>
      <c r="G110" s="265"/>
      <c r="H110" s="266"/>
      <c r="I110" s="260"/>
      <c r="J110" s="267"/>
      <c r="K110" s="260"/>
      <c r="M110" s="261" t="s">
        <v>609</v>
      </c>
      <c r="O110" s="249"/>
    </row>
    <row r="111" spans="1:80" x14ac:dyDescent="0.2">
      <c r="A111" s="258"/>
      <c r="B111" s="262"/>
      <c r="C111" s="347" t="s">
        <v>610</v>
      </c>
      <c r="D111" s="346"/>
      <c r="E111" s="285">
        <v>61.047499999999999</v>
      </c>
      <c r="F111" s="264"/>
      <c r="G111" s="265"/>
      <c r="H111" s="266"/>
      <c r="I111" s="260"/>
      <c r="J111" s="267"/>
      <c r="K111" s="260"/>
      <c r="M111" s="261" t="s">
        <v>610</v>
      </c>
      <c r="O111" s="249"/>
    </row>
    <row r="112" spans="1:80" x14ac:dyDescent="0.2">
      <c r="A112" s="258"/>
      <c r="B112" s="262"/>
      <c r="C112" s="347" t="s">
        <v>611</v>
      </c>
      <c r="D112" s="346"/>
      <c r="E112" s="285">
        <v>87.885000000000005</v>
      </c>
      <c r="F112" s="264"/>
      <c r="G112" s="265"/>
      <c r="H112" s="266"/>
      <c r="I112" s="260"/>
      <c r="J112" s="267"/>
      <c r="K112" s="260"/>
      <c r="M112" s="261" t="s">
        <v>611</v>
      </c>
      <c r="O112" s="249"/>
    </row>
    <row r="113" spans="1:80" x14ac:dyDescent="0.2">
      <c r="A113" s="258"/>
      <c r="B113" s="262"/>
      <c r="C113" s="347" t="s">
        <v>612</v>
      </c>
      <c r="D113" s="346"/>
      <c r="E113" s="285">
        <v>108.32599999999999</v>
      </c>
      <c r="F113" s="264"/>
      <c r="G113" s="265"/>
      <c r="H113" s="266"/>
      <c r="I113" s="260"/>
      <c r="J113" s="267"/>
      <c r="K113" s="260"/>
      <c r="M113" s="261" t="s">
        <v>612</v>
      </c>
      <c r="O113" s="249"/>
    </row>
    <row r="114" spans="1:80" x14ac:dyDescent="0.2">
      <c r="A114" s="258"/>
      <c r="B114" s="262"/>
      <c r="C114" s="347" t="s">
        <v>613</v>
      </c>
      <c r="D114" s="346"/>
      <c r="E114" s="285">
        <v>58.691499999999998</v>
      </c>
      <c r="F114" s="264"/>
      <c r="G114" s="265"/>
      <c r="H114" s="266"/>
      <c r="I114" s="260"/>
      <c r="J114" s="267"/>
      <c r="K114" s="260"/>
      <c r="M114" s="261" t="s">
        <v>613</v>
      </c>
      <c r="O114" s="249"/>
    </row>
    <row r="115" spans="1:80" x14ac:dyDescent="0.2">
      <c r="A115" s="258"/>
      <c r="B115" s="262"/>
      <c r="C115" s="347" t="s">
        <v>614</v>
      </c>
      <c r="D115" s="346"/>
      <c r="E115" s="285">
        <v>63.392000000000003</v>
      </c>
      <c r="F115" s="264"/>
      <c r="G115" s="265"/>
      <c r="H115" s="266"/>
      <c r="I115" s="260"/>
      <c r="J115" s="267"/>
      <c r="K115" s="260"/>
      <c r="M115" s="261" t="s">
        <v>614</v>
      </c>
      <c r="O115" s="249"/>
    </row>
    <row r="116" spans="1:80" x14ac:dyDescent="0.2">
      <c r="A116" s="258"/>
      <c r="B116" s="262"/>
      <c r="C116" s="347" t="s">
        <v>233</v>
      </c>
      <c r="D116" s="346"/>
      <c r="E116" s="285">
        <v>419.35200000000003</v>
      </c>
      <c r="F116" s="264"/>
      <c r="G116" s="265"/>
      <c r="H116" s="266"/>
      <c r="I116" s="260"/>
      <c r="J116" s="267"/>
      <c r="K116" s="260"/>
      <c r="M116" s="261" t="s">
        <v>233</v>
      </c>
      <c r="O116" s="249"/>
    </row>
    <row r="117" spans="1:80" x14ac:dyDescent="0.2">
      <c r="A117" s="258"/>
      <c r="B117" s="262"/>
      <c r="C117" s="345" t="s">
        <v>633</v>
      </c>
      <c r="D117" s="346"/>
      <c r="E117" s="263">
        <v>838.70399999999995</v>
      </c>
      <c r="F117" s="264"/>
      <c r="G117" s="265"/>
      <c r="H117" s="266"/>
      <c r="I117" s="260"/>
      <c r="J117" s="267"/>
      <c r="K117" s="260"/>
      <c r="M117" s="261" t="s">
        <v>633</v>
      </c>
      <c r="O117" s="249"/>
    </row>
    <row r="118" spans="1:80" ht="22.5" x14ac:dyDescent="0.2">
      <c r="A118" s="258"/>
      <c r="B118" s="262"/>
      <c r="C118" s="345" t="s">
        <v>634</v>
      </c>
      <c r="D118" s="346"/>
      <c r="E118" s="263">
        <v>-39.450000000000003</v>
      </c>
      <c r="F118" s="264"/>
      <c r="G118" s="265"/>
      <c r="H118" s="266"/>
      <c r="I118" s="260"/>
      <c r="J118" s="267"/>
      <c r="K118" s="260"/>
      <c r="M118" s="261" t="s">
        <v>634</v>
      </c>
      <c r="O118" s="249"/>
    </row>
    <row r="119" spans="1:80" x14ac:dyDescent="0.2">
      <c r="A119" s="250">
        <v>20</v>
      </c>
      <c r="B119" s="251" t="s">
        <v>244</v>
      </c>
      <c r="C119" s="252" t="s">
        <v>245</v>
      </c>
      <c r="D119" s="253" t="s">
        <v>172</v>
      </c>
      <c r="E119" s="254">
        <v>21.8</v>
      </c>
      <c r="F119" s="254">
        <v>0</v>
      </c>
      <c r="G119" s="255">
        <f>E119*F119</f>
        <v>0</v>
      </c>
      <c r="H119" s="256">
        <v>0</v>
      </c>
      <c r="I119" s="257">
        <f>E119*H119</f>
        <v>0</v>
      </c>
      <c r="J119" s="256">
        <v>0</v>
      </c>
      <c r="K119" s="257">
        <f>E119*J119</f>
        <v>0</v>
      </c>
      <c r="O119" s="249">
        <v>2</v>
      </c>
      <c r="AA119" s="222">
        <v>1</v>
      </c>
      <c r="AB119" s="222">
        <v>1</v>
      </c>
      <c r="AC119" s="222">
        <v>1</v>
      </c>
      <c r="AZ119" s="222">
        <v>1</v>
      </c>
      <c r="BA119" s="222">
        <f>IF(AZ119=1,G119,0)</f>
        <v>0</v>
      </c>
      <c r="BB119" s="222">
        <f>IF(AZ119=2,G119,0)</f>
        <v>0</v>
      </c>
      <c r="BC119" s="222">
        <f>IF(AZ119=3,G119,0)</f>
        <v>0</v>
      </c>
      <c r="BD119" s="222">
        <f>IF(AZ119=4,G119,0)</f>
        <v>0</v>
      </c>
      <c r="BE119" s="222">
        <f>IF(AZ119=5,G119,0)</f>
        <v>0</v>
      </c>
      <c r="CA119" s="249">
        <v>1</v>
      </c>
      <c r="CB119" s="249">
        <v>1</v>
      </c>
    </row>
    <row r="120" spans="1:80" x14ac:dyDescent="0.2">
      <c r="A120" s="250">
        <v>21</v>
      </c>
      <c r="B120" s="251" t="s">
        <v>635</v>
      </c>
      <c r="C120" s="252" t="s">
        <v>636</v>
      </c>
      <c r="D120" s="253" t="s">
        <v>172</v>
      </c>
      <c r="E120" s="254">
        <v>799.25400000000002</v>
      </c>
      <c r="F120" s="254">
        <v>0</v>
      </c>
      <c r="G120" s="255">
        <f>E120*F120</f>
        <v>0</v>
      </c>
      <c r="H120" s="256">
        <v>0</v>
      </c>
      <c r="I120" s="257">
        <f>E120*H120</f>
        <v>0</v>
      </c>
      <c r="J120" s="256">
        <v>0</v>
      </c>
      <c r="K120" s="257">
        <f>E120*J120</f>
        <v>0</v>
      </c>
      <c r="O120" s="249">
        <v>2</v>
      </c>
      <c r="AA120" s="222">
        <v>1</v>
      </c>
      <c r="AB120" s="222">
        <v>1</v>
      </c>
      <c r="AC120" s="222">
        <v>1</v>
      </c>
      <c r="AZ120" s="222">
        <v>1</v>
      </c>
      <c r="BA120" s="222">
        <f>IF(AZ120=1,G120,0)</f>
        <v>0</v>
      </c>
      <c r="BB120" s="222">
        <f>IF(AZ120=2,G120,0)</f>
        <v>0</v>
      </c>
      <c r="BC120" s="222">
        <f>IF(AZ120=3,G120,0)</f>
        <v>0</v>
      </c>
      <c r="BD120" s="222">
        <f>IF(AZ120=4,G120,0)</f>
        <v>0</v>
      </c>
      <c r="BE120" s="222">
        <f>IF(AZ120=5,G120,0)</f>
        <v>0</v>
      </c>
      <c r="CA120" s="249">
        <v>1</v>
      </c>
      <c r="CB120" s="249">
        <v>1</v>
      </c>
    </row>
    <row r="121" spans="1:80" x14ac:dyDescent="0.2">
      <c r="A121" s="250">
        <v>22</v>
      </c>
      <c r="B121" s="251" t="s">
        <v>246</v>
      </c>
      <c r="C121" s="252" t="s">
        <v>247</v>
      </c>
      <c r="D121" s="253" t="s">
        <v>205</v>
      </c>
      <c r="E121" s="254">
        <v>12.6235</v>
      </c>
      <c r="F121" s="254">
        <v>0</v>
      </c>
      <c r="G121" s="255">
        <f>E121*F121</f>
        <v>0</v>
      </c>
      <c r="H121" s="256">
        <v>0</v>
      </c>
      <c r="I121" s="257">
        <f>E121*H121</f>
        <v>0</v>
      </c>
      <c r="J121" s="256">
        <v>0</v>
      </c>
      <c r="K121" s="257">
        <f>E121*J121</f>
        <v>0</v>
      </c>
      <c r="O121" s="249">
        <v>2</v>
      </c>
      <c r="AA121" s="222">
        <v>1</v>
      </c>
      <c r="AB121" s="222">
        <v>0</v>
      </c>
      <c r="AC121" s="222">
        <v>0</v>
      </c>
      <c r="AZ121" s="222">
        <v>1</v>
      </c>
      <c r="BA121" s="222">
        <f>IF(AZ121=1,G121,0)</f>
        <v>0</v>
      </c>
      <c r="BB121" s="222">
        <f>IF(AZ121=2,G121,0)</f>
        <v>0</v>
      </c>
      <c r="BC121" s="222">
        <f>IF(AZ121=3,G121,0)</f>
        <v>0</v>
      </c>
      <c r="BD121" s="222">
        <f>IF(AZ121=4,G121,0)</f>
        <v>0</v>
      </c>
      <c r="BE121" s="222">
        <f>IF(AZ121=5,G121,0)</f>
        <v>0</v>
      </c>
      <c r="CA121" s="249">
        <v>1</v>
      </c>
      <c r="CB121" s="249">
        <v>0</v>
      </c>
    </row>
    <row r="122" spans="1:80" x14ac:dyDescent="0.2">
      <c r="A122" s="258"/>
      <c r="B122" s="262"/>
      <c r="C122" s="345" t="s">
        <v>174</v>
      </c>
      <c r="D122" s="346"/>
      <c r="E122" s="263">
        <v>0</v>
      </c>
      <c r="F122" s="264"/>
      <c r="G122" s="265"/>
      <c r="H122" s="266"/>
      <c r="I122" s="260"/>
      <c r="J122" s="267"/>
      <c r="K122" s="260"/>
      <c r="M122" s="261" t="s">
        <v>174</v>
      </c>
      <c r="O122" s="249"/>
    </row>
    <row r="123" spans="1:80" x14ac:dyDescent="0.2">
      <c r="A123" s="258"/>
      <c r="B123" s="262"/>
      <c r="C123" s="345" t="s">
        <v>637</v>
      </c>
      <c r="D123" s="346"/>
      <c r="E123" s="263">
        <v>0</v>
      </c>
      <c r="F123" s="264"/>
      <c r="G123" s="265"/>
      <c r="H123" s="266"/>
      <c r="I123" s="260"/>
      <c r="J123" s="267"/>
      <c r="K123" s="260"/>
      <c r="M123" s="261" t="s">
        <v>637</v>
      </c>
      <c r="O123" s="249"/>
    </row>
    <row r="124" spans="1:80" ht="22.5" x14ac:dyDescent="0.2">
      <c r="A124" s="258"/>
      <c r="B124" s="262"/>
      <c r="C124" s="345" t="s">
        <v>638</v>
      </c>
      <c r="D124" s="346"/>
      <c r="E124" s="263">
        <v>10.036</v>
      </c>
      <c r="F124" s="264"/>
      <c r="G124" s="265"/>
      <c r="H124" s="266"/>
      <c r="I124" s="260"/>
      <c r="J124" s="267"/>
      <c r="K124" s="260"/>
      <c r="M124" s="261" t="s">
        <v>638</v>
      </c>
      <c r="O124" s="249"/>
    </row>
    <row r="125" spans="1:80" x14ac:dyDescent="0.2">
      <c r="A125" s="258"/>
      <c r="B125" s="262"/>
      <c r="C125" s="345" t="s">
        <v>639</v>
      </c>
      <c r="D125" s="346"/>
      <c r="E125" s="263">
        <v>2.5874999999999999</v>
      </c>
      <c r="F125" s="264"/>
      <c r="G125" s="265"/>
      <c r="H125" s="266"/>
      <c r="I125" s="260"/>
      <c r="J125" s="267"/>
      <c r="K125" s="260"/>
      <c r="M125" s="261" t="s">
        <v>639</v>
      </c>
      <c r="O125" s="249"/>
    </row>
    <row r="126" spans="1:80" x14ac:dyDescent="0.2">
      <c r="A126" s="250">
        <v>23</v>
      </c>
      <c r="B126" s="251" t="s">
        <v>640</v>
      </c>
      <c r="C126" s="252" t="s">
        <v>641</v>
      </c>
      <c r="D126" s="253" t="s">
        <v>205</v>
      </c>
      <c r="E126" s="254">
        <v>247.19730000000001</v>
      </c>
      <c r="F126" s="254">
        <v>0</v>
      </c>
      <c r="G126" s="255">
        <f>E126*F126</f>
        <v>0</v>
      </c>
      <c r="H126" s="256">
        <v>0</v>
      </c>
      <c r="I126" s="257">
        <f>E126*H126</f>
        <v>0</v>
      </c>
      <c r="J126" s="256">
        <v>0</v>
      </c>
      <c r="K126" s="257">
        <f>E126*J126</f>
        <v>0</v>
      </c>
      <c r="O126" s="249">
        <v>2</v>
      </c>
      <c r="AA126" s="222">
        <v>1</v>
      </c>
      <c r="AB126" s="222">
        <v>1</v>
      </c>
      <c r="AC126" s="222">
        <v>1</v>
      </c>
      <c r="AZ126" s="222">
        <v>1</v>
      </c>
      <c r="BA126" s="222">
        <f>IF(AZ126=1,G126,0)</f>
        <v>0</v>
      </c>
      <c r="BB126" s="222">
        <f>IF(AZ126=2,G126,0)</f>
        <v>0</v>
      </c>
      <c r="BC126" s="222">
        <f>IF(AZ126=3,G126,0)</f>
        <v>0</v>
      </c>
      <c r="BD126" s="222">
        <f>IF(AZ126=4,G126,0)</f>
        <v>0</v>
      </c>
      <c r="BE126" s="222">
        <f>IF(AZ126=5,G126,0)</f>
        <v>0</v>
      </c>
      <c r="CA126" s="249">
        <v>1</v>
      </c>
      <c r="CB126" s="249">
        <v>1</v>
      </c>
    </row>
    <row r="127" spans="1:80" x14ac:dyDescent="0.2">
      <c r="A127" s="258"/>
      <c r="B127" s="262"/>
      <c r="C127" s="345" t="s">
        <v>174</v>
      </c>
      <c r="D127" s="346"/>
      <c r="E127" s="263">
        <v>0</v>
      </c>
      <c r="F127" s="264"/>
      <c r="G127" s="265"/>
      <c r="H127" s="266"/>
      <c r="I127" s="260"/>
      <c r="J127" s="267"/>
      <c r="K127" s="260"/>
      <c r="M127" s="261" t="s">
        <v>174</v>
      </c>
      <c r="O127" s="249"/>
    </row>
    <row r="128" spans="1:80" x14ac:dyDescent="0.2">
      <c r="A128" s="258"/>
      <c r="B128" s="262"/>
      <c r="C128" s="345" t="s">
        <v>637</v>
      </c>
      <c r="D128" s="346"/>
      <c r="E128" s="263">
        <v>0</v>
      </c>
      <c r="F128" s="264"/>
      <c r="G128" s="265"/>
      <c r="H128" s="266"/>
      <c r="I128" s="260"/>
      <c r="J128" s="267"/>
      <c r="K128" s="260"/>
      <c r="M128" s="261" t="s">
        <v>637</v>
      </c>
      <c r="O128" s="249"/>
    </row>
    <row r="129" spans="1:80" x14ac:dyDescent="0.2">
      <c r="A129" s="258"/>
      <c r="B129" s="262"/>
      <c r="C129" s="345" t="s">
        <v>642</v>
      </c>
      <c r="D129" s="346"/>
      <c r="E129" s="263">
        <v>259.82080000000002</v>
      </c>
      <c r="F129" s="264"/>
      <c r="G129" s="265"/>
      <c r="H129" s="266"/>
      <c r="I129" s="260"/>
      <c r="J129" s="267"/>
      <c r="K129" s="260"/>
      <c r="M129" s="261" t="s">
        <v>642</v>
      </c>
      <c r="O129" s="249"/>
    </row>
    <row r="130" spans="1:80" x14ac:dyDescent="0.2">
      <c r="A130" s="258"/>
      <c r="B130" s="262"/>
      <c r="C130" s="345" t="s">
        <v>643</v>
      </c>
      <c r="D130" s="346"/>
      <c r="E130" s="263">
        <v>0</v>
      </c>
      <c r="F130" s="264"/>
      <c r="G130" s="265"/>
      <c r="H130" s="266"/>
      <c r="I130" s="260"/>
      <c r="J130" s="267"/>
      <c r="K130" s="260"/>
      <c r="M130" s="261" t="s">
        <v>643</v>
      </c>
      <c r="O130" s="249"/>
    </row>
    <row r="131" spans="1:80" ht="22.5" x14ac:dyDescent="0.2">
      <c r="A131" s="258"/>
      <c r="B131" s="262"/>
      <c r="C131" s="345" t="s">
        <v>644</v>
      </c>
      <c r="D131" s="346"/>
      <c r="E131" s="263">
        <v>-10.036</v>
      </c>
      <c r="F131" s="264"/>
      <c r="G131" s="265"/>
      <c r="H131" s="266"/>
      <c r="I131" s="260"/>
      <c r="J131" s="267"/>
      <c r="K131" s="260"/>
      <c r="M131" s="261" t="s">
        <v>644</v>
      </c>
      <c r="O131" s="249"/>
    </row>
    <row r="132" spans="1:80" x14ac:dyDescent="0.2">
      <c r="A132" s="258"/>
      <c r="B132" s="262"/>
      <c r="C132" s="345" t="s">
        <v>645</v>
      </c>
      <c r="D132" s="346"/>
      <c r="E132" s="263">
        <v>-2.5874999999999999</v>
      </c>
      <c r="F132" s="264"/>
      <c r="G132" s="265"/>
      <c r="H132" s="266"/>
      <c r="I132" s="260"/>
      <c r="J132" s="267"/>
      <c r="K132" s="260"/>
      <c r="M132" s="261" t="s">
        <v>645</v>
      </c>
      <c r="O132" s="249"/>
    </row>
    <row r="133" spans="1:80" x14ac:dyDescent="0.2">
      <c r="A133" s="250">
        <v>24</v>
      </c>
      <c r="B133" s="251" t="s">
        <v>646</v>
      </c>
      <c r="C133" s="252" t="s">
        <v>647</v>
      </c>
      <c r="D133" s="253" t="s">
        <v>205</v>
      </c>
      <c r="E133" s="254">
        <v>63.760800000000003</v>
      </c>
      <c r="F133" s="254">
        <v>0</v>
      </c>
      <c r="G133" s="255">
        <f>E133*F133</f>
        <v>0</v>
      </c>
      <c r="H133" s="256">
        <v>0</v>
      </c>
      <c r="I133" s="257">
        <f>E133*H133</f>
        <v>0</v>
      </c>
      <c r="J133" s="256">
        <v>0</v>
      </c>
      <c r="K133" s="257">
        <f>E133*J133</f>
        <v>0</v>
      </c>
      <c r="O133" s="249">
        <v>2</v>
      </c>
      <c r="AA133" s="222">
        <v>1</v>
      </c>
      <c r="AB133" s="222">
        <v>1</v>
      </c>
      <c r="AC133" s="222">
        <v>1</v>
      </c>
      <c r="AZ133" s="222">
        <v>1</v>
      </c>
      <c r="BA133" s="222">
        <f>IF(AZ133=1,G133,0)</f>
        <v>0</v>
      </c>
      <c r="BB133" s="222">
        <f>IF(AZ133=2,G133,0)</f>
        <v>0</v>
      </c>
      <c r="BC133" s="222">
        <f>IF(AZ133=3,G133,0)</f>
        <v>0</v>
      </c>
      <c r="BD133" s="222">
        <f>IF(AZ133=4,G133,0)</f>
        <v>0</v>
      </c>
      <c r="BE133" s="222">
        <f>IF(AZ133=5,G133,0)</f>
        <v>0</v>
      </c>
      <c r="CA133" s="249">
        <v>1</v>
      </c>
      <c r="CB133" s="249">
        <v>1</v>
      </c>
    </row>
    <row r="134" spans="1:80" x14ac:dyDescent="0.2">
      <c r="A134" s="258"/>
      <c r="B134" s="262"/>
      <c r="C134" s="345" t="s">
        <v>174</v>
      </c>
      <c r="D134" s="346"/>
      <c r="E134" s="263">
        <v>0</v>
      </c>
      <c r="F134" s="264"/>
      <c r="G134" s="265"/>
      <c r="H134" s="266"/>
      <c r="I134" s="260"/>
      <c r="J134" s="267"/>
      <c r="K134" s="260"/>
      <c r="M134" s="261" t="s">
        <v>174</v>
      </c>
      <c r="O134" s="249"/>
    </row>
    <row r="135" spans="1:80" x14ac:dyDescent="0.2">
      <c r="A135" s="258"/>
      <c r="B135" s="262"/>
      <c r="C135" s="345" t="s">
        <v>637</v>
      </c>
      <c r="D135" s="346"/>
      <c r="E135" s="263">
        <v>0</v>
      </c>
      <c r="F135" s="264"/>
      <c r="G135" s="265"/>
      <c r="H135" s="266"/>
      <c r="I135" s="260"/>
      <c r="J135" s="267"/>
      <c r="K135" s="260"/>
      <c r="M135" s="261" t="s">
        <v>637</v>
      </c>
      <c r="O135" s="249"/>
    </row>
    <row r="136" spans="1:80" x14ac:dyDescent="0.2">
      <c r="A136" s="258"/>
      <c r="B136" s="262"/>
      <c r="C136" s="345" t="s">
        <v>648</v>
      </c>
      <c r="D136" s="346"/>
      <c r="E136" s="263">
        <v>63.760800000000003</v>
      </c>
      <c r="F136" s="264"/>
      <c r="G136" s="265"/>
      <c r="H136" s="266"/>
      <c r="I136" s="260"/>
      <c r="J136" s="267"/>
      <c r="K136" s="260"/>
      <c r="M136" s="261" t="s">
        <v>648</v>
      </c>
      <c r="O136" s="249"/>
    </row>
    <row r="137" spans="1:80" x14ac:dyDescent="0.2">
      <c r="A137" s="250">
        <v>25</v>
      </c>
      <c r="B137" s="251" t="s">
        <v>249</v>
      </c>
      <c r="C137" s="252" t="s">
        <v>250</v>
      </c>
      <c r="D137" s="253" t="s">
        <v>205</v>
      </c>
      <c r="E137" s="254">
        <v>591.57680000000005</v>
      </c>
      <c r="F137" s="254">
        <v>0</v>
      </c>
      <c r="G137" s="255">
        <f>E137*F137</f>
        <v>0</v>
      </c>
      <c r="H137" s="256">
        <v>0</v>
      </c>
      <c r="I137" s="257">
        <f>E137*H137</f>
        <v>0</v>
      </c>
      <c r="J137" s="256">
        <v>0</v>
      </c>
      <c r="K137" s="257">
        <f>E137*J137</f>
        <v>0</v>
      </c>
      <c r="O137" s="249">
        <v>2</v>
      </c>
      <c r="AA137" s="222">
        <v>1</v>
      </c>
      <c r="AB137" s="222">
        <v>1</v>
      </c>
      <c r="AC137" s="222">
        <v>1</v>
      </c>
      <c r="AZ137" s="222">
        <v>1</v>
      </c>
      <c r="BA137" s="222">
        <f>IF(AZ137=1,G137,0)</f>
        <v>0</v>
      </c>
      <c r="BB137" s="222">
        <f>IF(AZ137=2,G137,0)</f>
        <v>0</v>
      </c>
      <c r="BC137" s="222">
        <f>IF(AZ137=3,G137,0)</f>
        <v>0</v>
      </c>
      <c r="BD137" s="222">
        <f>IF(AZ137=4,G137,0)</f>
        <v>0</v>
      </c>
      <c r="BE137" s="222">
        <f>IF(AZ137=5,G137,0)</f>
        <v>0</v>
      </c>
      <c r="CA137" s="249">
        <v>1</v>
      </c>
      <c r="CB137" s="249">
        <v>1</v>
      </c>
    </row>
    <row r="138" spans="1:80" x14ac:dyDescent="0.2">
      <c r="A138" s="258"/>
      <c r="B138" s="262"/>
      <c r="C138" s="345" t="s">
        <v>251</v>
      </c>
      <c r="D138" s="346"/>
      <c r="E138" s="263">
        <v>0</v>
      </c>
      <c r="F138" s="264"/>
      <c r="G138" s="265"/>
      <c r="H138" s="266"/>
      <c r="I138" s="260"/>
      <c r="J138" s="267"/>
      <c r="K138" s="260"/>
      <c r="M138" s="261" t="s">
        <v>251</v>
      </c>
      <c r="O138" s="249"/>
    </row>
    <row r="139" spans="1:80" x14ac:dyDescent="0.2">
      <c r="A139" s="258"/>
      <c r="B139" s="262"/>
      <c r="C139" s="345" t="s">
        <v>649</v>
      </c>
      <c r="D139" s="346"/>
      <c r="E139" s="263">
        <v>1039.2832000000001</v>
      </c>
      <c r="F139" s="264"/>
      <c r="G139" s="265"/>
      <c r="H139" s="266"/>
      <c r="I139" s="260"/>
      <c r="J139" s="267"/>
      <c r="K139" s="260"/>
      <c r="M139" s="261" t="s">
        <v>649</v>
      </c>
      <c r="O139" s="249"/>
    </row>
    <row r="140" spans="1:80" x14ac:dyDescent="0.2">
      <c r="A140" s="258"/>
      <c r="B140" s="262"/>
      <c r="C140" s="345" t="s">
        <v>650</v>
      </c>
      <c r="D140" s="346"/>
      <c r="E140" s="263">
        <v>-447.70639999999997</v>
      </c>
      <c r="F140" s="264"/>
      <c r="G140" s="265"/>
      <c r="H140" s="266"/>
      <c r="I140" s="260"/>
      <c r="J140" s="267"/>
      <c r="K140" s="260"/>
      <c r="M140" s="261" t="s">
        <v>650</v>
      </c>
      <c r="O140" s="249"/>
    </row>
    <row r="141" spans="1:80" x14ac:dyDescent="0.2">
      <c r="A141" s="250">
        <v>26</v>
      </c>
      <c r="B141" s="251" t="s">
        <v>651</v>
      </c>
      <c r="C141" s="252" t="s">
        <v>652</v>
      </c>
      <c r="D141" s="253" t="s">
        <v>205</v>
      </c>
      <c r="E141" s="254">
        <v>255.04300000000001</v>
      </c>
      <c r="F141" s="254">
        <v>0</v>
      </c>
      <c r="G141" s="255">
        <f>E141*F141</f>
        <v>0</v>
      </c>
      <c r="H141" s="256">
        <v>0</v>
      </c>
      <c r="I141" s="257">
        <f>E141*H141</f>
        <v>0</v>
      </c>
      <c r="J141" s="256">
        <v>0</v>
      </c>
      <c r="K141" s="257">
        <f>E141*J141</f>
        <v>0</v>
      </c>
      <c r="O141" s="249">
        <v>2</v>
      </c>
      <c r="AA141" s="222">
        <v>1</v>
      </c>
      <c r="AB141" s="222">
        <v>1</v>
      </c>
      <c r="AC141" s="222">
        <v>1</v>
      </c>
      <c r="AZ141" s="222">
        <v>1</v>
      </c>
      <c r="BA141" s="222">
        <f>IF(AZ141=1,G141,0)</f>
        <v>0</v>
      </c>
      <c r="BB141" s="222">
        <f>IF(AZ141=2,G141,0)</f>
        <v>0</v>
      </c>
      <c r="BC141" s="222">
        <f>IF(AZ141=3,G141,0)</f>
        <v>0</v>
      </c>
      <c r="BD141" s="222">
        <f>IF(AZ141=4,G141,0)</f>
        <v>0</v>
      </c>
      <c r="BE141" s="222">
        <f>IF(AZ141=5,G141,0)</f>
        <v>0</v>
      </c>
      <c r="CA141" s="249">
        <v>1</v>
      </c>
      <c r="CB141" s="249">
        <v>1</v>
      </c>
    </row>
    <row r="142" spans="1:80" x14ac:dyDescent="0.2">
      <c r="A142" s="258"/>
      <c r="B142" s="262"/>
      <c r="C142" s="345" t="s">
        <v>251</v>
      </c>
      <c r="D142" s="346"/>
      <c r="E142" s="263">
        <v>0</v>
      </c>
      <c r="F142" s="264"/>
      <c r="G142" s="265"/>
      <c r="H142" s="266"/>
      <c r="I142" s="260"/>
      <c r="J142" s="267"/>
      <c r="K142" s="260"/>
      <c r="M142" s="261" t="s">
        <v>251</v>
      </c>
      <c r="O142" s="249"/>
    </row>
    <row r="143" spans="1:80" x14ac:dyDescent="0.2">
      <c r="A143" s="258"/>
      <c r="B143" s="262"/>
      <c r="C143" s="345" t="s">
        <v>653</v>
      </c>
      <c r="D143" s="346"/>
      <c r="E143" s="263">
        <v>255.04300000000001</v>
      </c>
      <c r="F143" s="264"/>
      <c r="G143" s="265"/>
      <c r="H143" s="266"/>
      <c r="I143" s="260"/>
      <c r="J143" s="267"/>
      <c r="K143" s="260"/>
      <c r="M143" s="261" t="s">
        <v>653</v>
      </c>
      <c r="O143" s="249"/>
    </row>
    <row r="144" spans="1:80" ht="22.5" x14ac:dyDescent="0.2">
      <c r="A144" s="250">
        <v>27</v>
      </c>
      <c r="B144" s="251" t="s">
        <v>254</v>
      </c>
      <c r="C144" s="252" t="s">
        <v>255</v>
      </c>
      <c r="D144" s="253" t="s">
        <v>205</v>
      </c>
      <c r="E144" s="254">
        <v>223.85319999999999</v>
      </c>
      <c r="F144" s="254">
        <v>0</v>
      </c>
      <c r="G144" s="255">
        <f>E144*F144</f>
        <v>0</v>
      </c>
      <c r="H144" s="256">
        <v>0</v>
      </c>
      <c r="I144" s="257">
        <f>E144*H144</f>
        <v>0</v>
      </c>
      <c r="J144" s="256">
        <v>0</v>
      </c>
      <c r="K144" s="257">
        <f>E144*J144</f>
        <v>0</v>
      </c>
      <c r="O144" s="249">
        <v>2</v>
      </c>
      <c r="AA144" s="222">
        <v>1</v>
      </c>
      <c r="AB144" s="222">
        <v>1</v>
      </c>
      <c r="AC144" s="222">
        <v>1</v>
      </c>
      <c r="AZ144" s="222">
        <v>1</v>
      </c>
      <c r="BA144" s="222">
        <f>IF(AZ144=1,G144,0)</f>
        <v>0</v>
      </c>
      <c r="BB144" s="222">
        <f>IF(AZ144=2,G144,0)</f>
        <v>0</v>
      </c>
      <c r="BC144" s="222">
        <f>IF(AZ144=3,G144,0)</f>
        <v>0</v>
      </c>
      <c r="BD144" s="222">
        <f>IF(AZ144=4,G144,0)</f>
        <v>0</v>
      </c>
      <c r="BE144" s="222">
        <f>IF(AZ144=5,G144,0)</f>
        <v>0</v>
      </c>
      <c r="CA144" s="249">
        <v>1</v>
      </c>
      <c r="CB144" s="249">
        <v>1</v>
      </c>
    </row>
    <row r="145" spans="1:80" x14ac:dyDescent="0.2">
      <c r="A145" s="258"/>
      <c r="B145" s="262"/>
      <c r="C145" s="345" t="s">
        <v>256</v>
      </c>
      <c r="D145" s="346"/>
      <c r="E145" s="263">
        <v>0</v>
      </c>
      <c r="F145" s="264"/>
      <c r="G145" s="265"/>
      <c r="H145" s="266"/>
      <c r="I145" s="260"/>
      <c r="J145" s="267"/>
      <c r="K145" s="260"/>
      <c r="M145" s="261" t="s">
        <v>256</v>
      </c>
      <c r="O145" s="249"/>
    </row>
    <row r="146" spans="1:80" x14ac:dyDescent="0.2">
      <c r="A146" s="258"/>
      <c r="B146" s="262"/>
      <c r="C146" s="345" t="s">
        <v>654</v>
      </c>
      <c r="D146" s="346"/>
      <c r="E146" s="263">
        <v>0</v>
      </c>
      <c r="F146" s="264"/>
      <c r="G146" s="265"/>
      <c r="H146" s="266"/>
      <c r="I146" s="260"/>
      <c r="J146" s="267"/>
      <c r="K146" s="260"/>
      <c r="M146" s="261" t="s">
        <v>654</v>
      </c>
      <c r="O146" s="249"/>
    </row>
    <row r="147" spans="1:80" x14ac:dyDescent="0.2">
      <c r="A147" s="258"/>
      <c r="B147" s="262"/>
      <c r="C147" s="345" t="s">
        <v>655</v>
      </c>
      <c r="D147" s="346"/>
      <c r="E147" s="263">
        <v>0</v>
      </c>
      <c r="F147" s="264"/>
      <c r="G147" s="265"/>
      <c r="H147" s="266"/>
      <c r="I147" s="260"/>
      <c r="J147" s="267"/>
      <c r="K147" s="260"/>
      <c r="M147" s="261" t="s">
        <v>655</v>
      </c>
      <c r="O147" s="249"/>
    </row>
    <row r="148" spans="1:80" x14ac:dyDescent="0.2">
      <c r="A148" s="258"/>
      <c r="B148" s="262"/>
      <c r="C148" s="345" t="s">
        <v>656</v>
      </c>
      <c r="D148" s="346"/>
      <c r="E148" s="263">
        <v>136.5</v>
      </c>
      <c r="F148" s="264"/>
      <c r="G148" s="265"/>
      <c r="H148" s="266"/>
      <c r="I148" s="260"/>
      <c r="J148" s="267"/>
      <c r="K148" s="260"/>
      <c r="M148" s="261" t="s">
        <v>656</v>
      </c>
      <c r="O148" s="249"/>
    </row>
    <row r="149" spans="1:80" x14ac:dyDescent="0.2">
      <c r="A149" s="258"/>
      <c r="B149" s="262"/>
      <c r="C149" s="345" t="s">
        <v>657</v>
      </c>
      <c r="D149" s="346"/>
      <c r="E149" s="263">
        <v>3.5438000000000001</v>
      </c>
      <c r="F149" s="264"/>
      <c r="G149" s="265"/>
      <c r="H149" s="266"/>
      <c r="I149" s="260"/>
      <c r="J149" s="267"/>
      <c r="K149" s="260"/>
      <c r="M149" s="261" t="s">
        <v>657</v>
      </c>
      <c r="O149" s="249"/>
    </row>
    <row r="150" spans="1:80" x14ac:dyDescent="0.2">
      <c r="A150" s="258"/>
      <c r="B150" s="262"/>
      <c r="C150" s="345" t="s">
        <v>658</v>
      </c>
      <c r="D150" s="346"/>
      <c r="E150" s="263">
        <v>1.1000000000000001</v>
      </c>
      <c r="F150" s="264"/>
      <c r="G150" s="265"/>
      <c r="H150" s="266"/>
      <c r="I150" s="260"/>
      <c r="J150" s="267"/>
      <c r="K150" s="260"/>
      <c r="M150" s="261" t="s">
        <v>658</v>
      </c>
      <c r="O150" s="249"/>
    </row>
    <row r="151" spans="1:80" x14ac:dyDescent="0.2">
      <c r="A151" s="258"/>
      <c r="B151" s="262"/>
      <c r="C151" s="345" t="s">
        <v>659</v>
      </c>
      <c r="D151" s="346"/>
      <c r="E151" s="263">
        <v>0</v>
      </c>
      <c r="F151" s="264"/>
      <c r="G151" s="265"/>
      <c r="H151" s="266"/>
      <c r="I151" s="260"/>
      <c r="J151" s="267"/>
      <c r="K151" s="260"/>
      <c r="M151" s="261" t="s">
        <v>659</v>
      </c>
      <c r="O151" s="249"/>
    </row>
    <row r="152" spans="1:80" x14ac:dyDescent="0.2">
      <c r="A152" s="258"/>
      <c r="B152" s="262"/>
      <c r="C152" s="345" t="s">
        <v>660</v>
      </c>
      <c r="D152" s="346"/>
      <c r="E152" s="263">
        <v>7.0598000000000001</v>
      </c>
      <c r="F152" s="264"/>
      <c r="G152" s="265"/>
      <c r="H152" s="266"/>
      <c r="I152" s="260"/>
      <c r="J152" s="267"/>
      <c r="K152" s="260"/>
      <c r="M152" s="261" t="s">
        <v>660</v>
      </c>
      <c r="O152" s="249"/>
    </row>
    <row r="153" spans="1:80" x14ac:dyDescent="0.2">
      <c r="A153" s="258"/>
      <c r="B153" s="262"/>
      <c r="C153" s="345" t="s">
        <v>661</v>
      </c>
      <c r="D153" s="346"/>
      <c r="E153" s="263">
        <v>7.8495999999999997</v>
      </c>
      <c r="F153" s="264"/>
      <c r="G153" s="265"/>
      <c r="H153" s="266"/>
      <c r="I153" s="260"/>
      <c r="J153" s="267"/>
      <c r="K153" s="260"/>
      <c r="M153" s="261" t="s">
        <v>661</v>
      </c>
      <c r="O153" s="249"/>
    </row>
    <row r="154" spans="1:80" ht="22.5" x14ac:dyDescent="0.2">
      <c r="A154" s="258"/>
      <c r="B154" s="262"/>
      <c r="C154" s="345" t="s">
        <v>662</v>
      </c>
      <c r="D154" s="346"/>
      <c r="E154" s="263">
        <v>0.30409999999999998</v>
      </c>
      <c r="F154" s="264"/>
      <c r="G154" s="265"/>
      <c r="H154" s="266"/>
      <c r="I154" s="260"/>
      <c r="J154" s="267"/>
      <c r="K154" s="260"/>
      <c r="M154" s="261" t="s">
        <v>662</v>
      </c>
      <c r="O154" s="249"/>
    </row>
    <row r="155" spans="1:80" x14ac:dyDescent="0.2">
      <c r="A155" s="258"/>
      <c r="B155" s="262"/>
      <c r="C155" s="345" t="s">
        <v>663</v>
      </c>
      <c r="D155" s="346"/>
      <c r="E155" s="263">
        <v>0</v>
      </c>
      <c r="F155" s="264"/>
      <c r="G155" s="265"/>
      <c r="H155" s="266"/>
      <c r="I155" s="260"/>
      <c r="J155" s="267"/>
      <c r="K155" s="260"/>
      <c r="M155" s="261" t="s">
        <v>663</v>
      </c>
      <c r="O155" s="249"/>
    </row>
    <row r="156" spans="1:80" ht="22.5" x14ac:dyDescent="0.2">
      <c r="A156" s="258"/>
      <c r="B156" s="262"/>
      <c r="C156" s="345" t="s">
        <v>664</v>
      </c>
      <c r="D156" s="346"/>
      <c r="E156" s="263">
        <v>67.495999999999995</v>
      </c>
      <c r="F156" s="264"/>
      <c r="G156" s="265"/>
      <c r="H156" s="266"/>
      <c r="I156" s="260"/>
      <c r="J156" s="267"/>
      <c r="K156" s="260"/>
      <c r="M156" s="261" t="s">
        <v>664</v>
      </c>
      <c r="O156" s="249"/>
    </row>
    <row r="157" spans="1:80" x14ac:dyDescent="0.2">
      <c r="A157" s="250">
        <v>28</v>
      </c>
      <c r="B157" s="251" t="s">
        <v>261</v>
      </c>
      <c r="C157" s="252" t="s">
        <v>262</v>
      </c>
      <c r="D157" s="253" t="s">
        <v>205</v>
      </c>
      <c r="E157" s="254">
        <v>815.43</v>
      </c>
      <c r="F157" s="254">
        <v>0</v>
      </c>
      <c r="G157" s="255">
        <f>E157*F157</f>
        <v>0</v>
      </c>
      <c r="H157" s="256">
        <v>0</v>
      </c>
      <c r="I157" s="257">
        <f>E157*H157</f>
        <v>0</v>
      </c>
      <c r="J157" s="256">
        <v>0</v>
      </c>
      <c r="K157" s="257">
        <f>E157*J157</f>
        <v>0</v>
      </c>
      <c r="O157" s="249">
        <v>2</v>
      </c>
      <c r="AA157" s="222">
        <v>1</v>
      </c>
      <c r="AB157" s="222">
        <v>1</v>
      </c>
      <c r="AC157" s="222">
        <v>1</v>
      </c>
      <c r="AZ157" s="222">
        <v>1</v>
      </c>
      <c r="BA157" s="222">
        <f>IF(AZ157=1,G157,0)</f>
        <v>0</v>
      </c>
      <c r="BB157" s="222">
        <f>IF(AZ157=2,G157,0)</f>
        <v>0</v>
      </c>
      <c r="BC157" s="222">
        <f>IF(AZ157=3,G157,0)</f>
        <v>0</v>
      </c>
      <c r="BD157" s="222">
        <f>IF(AZ157=4,G157,0)</f>
        <v>0</v>
      </c>
      <c r="BE157" s="222">
        <f>IF(AZ157=5,G157,0)</f>
        <v>0</v>
      </c>
      <c r="CA157" s="249">
        <v>1</v>
      </c>
      <c r="CB157" s="249">
        <v>1</v>
      </c>
    </row>
    <row r="158" spans="1:80" x14ac:dyDescent="0.2">
      <c r="A158" s="258"/>
      <c r="B158" s="262"/>
      <c r="C158" s="345" t="s">
        <v>649</v>
      </c>
      <c r="D158" s="346"/>
      <c r="E158" s="263">
        <v>1039.2832000000001</v>
      </c>
      <c r="F158" s="264"/>
      <c r="G158" s="265"/>
      <c r="H158" s="266"/>
      <c r="I158" s="260"/>
      <c r="J158" s="267"/>
      <c r="K158" s="260"/>
      <c r="M158" s="261" t="s">
        <v>649</v>
      </c>
      <c r="O158" s="249"/>
    </row>
    <row r="159" spans="1:80" x14ac:dyDescent="0.2">
      <c r="A159" s="258"/>
      <c r="B159" s="262"/>
      <c r="C159" s="345" t="s">
        <v>665</v>
      </c>
      <c r="D159" s="346"/>
      <c r="E159" s="263">
        <v>-223.85319999999999</v>
      </c>
      <c r="F159" s="264"/>
      <c r="G159" s="265"/>
      <c r="H159" s="266"/>
      <c r="I159" s="260"/>
      <c r="J159" s="267"/>
      <c r="K159" s="260"/>
      <c r="M159" s="261" t="s">
        <v>665</v>
      </c>
      <c r="O159" s="249"/>
    </row>
    <row r="160" spans="1:80" x14ac:dyDescent="0.2">
      <c r="A160" s="250">
        <v>29</v>
      </c>
      <c r="B160" s="251" t="s">
        <v>666</v>
      </c>
      <c r="C160" s="252" t="s">
        <v>667</v>
      </c>
      <c r="D160" s="253" t="s">
        <v>205</v>
      </c>
      <c r="E160" s="254">
        <v>127.5215</v>
      </c>
      <c r="F160" s="254">
        <v>0</v>
      </c>
      <c r="G160" s="255">
        <f>E160*F160</f>
        <v>0</v>
      </c>
      <c r="H160" s="256">
        <v>0</v>
      </c>
      <c r="I160" s="257">
        <f>E160*H160</f>
        <v>0</v>
      </c>
      <c r="J160" s="256">
        <v>0</v>
      </c>
      <c r="K160" s="257">
        <f>E160*J160</f>
        <v>0</v>
      </c>
      <c r="O160" s="249">
        <v>2</v>
      </c>
      <c r="AA160" s="222">
        <v>1</v>
      </c>
      <c r="AB160" s="222">
        <v>1</v>
      </c>
      <c r="AC160" s="222">
        <v>1</v>
      </c>
      <c r="AZ160" s="222">
        <v>1</v>
      </c>
      <c r="BA160" s="222">
        <f>IF(AZ160=1,G160,0)</f>
        <v>0</v>
      </c>
      <c r="BB160" s="222">
        <f>IF(AZ160=2,G160,0)</f>
        <v>0</v>
      </c>
      <c r="BC160" s="222">
        <f>IF(AZ160=3,G160,0)</f>
        <v>0</v>
      </c>
      <c r="BD160" s="222">
        <f>IF(AZ160=4,G160,0)</f>
        <v>0</v>
      </c>
      <c r="BE160" s="222">
        <f>IF(AZ160=5,G160,0)</f>
        <v>0</v>
      </c>
      <c r="CA160" s="249">
        <v>1</v>
      </c>
      <c r="CB160" s="249">
        <v>1</v>
      </c>
    </row>
    <row r="161" spans="1:80" x14ac:dyDescent="0.2">
      <c r="A161" s="258"/>
      <c r="B161" s="262"/>
      <c r="C161" s="345" t="s">
        <v>668</v>
      </c>
      <c r="D161" s="346"/>
      <c r="E161" s="263">
        <v>127.5215</v>
      </c>
      <c r="F161" s="264"/>
      <c r="G161" s="265"/>
      <c r="H161" s="266"/>
      <c r="I161" s="260"/>
      <c r="J161" s="267"/>
      <c r="K161" s="260"/>
      <c r="M161" s="261" t="s">
        <v>668</v>
      </c>
      <c r="O161" s="249"/>
    </row>
    <row r="162" spans="1:80" x14ac:dyDescent="0.2">
      <c r="A162" s="250">
        <v>30</v>
      </c>
      <c r="B162" s="251" t="s">
        <v>264</v>
      </c>
      <c r="C162" s="252" t="s">
        <v>265</v>
      </c>
      <c r="D162" s="253" t="s">
        <v>205</v>
      </c>
      <c r="E162" s="254">
        <v>223.85319999999999</v>
      </c>
      <c r="F162" s="254">
        <v>0</v>
      </c>
      <c r="G162" s="255">
        <f>E162*F162</f>
        <v>0</v>
      </c>
      <c r="H162" s="256">
        <v>0</v>
      </c>
      <c r="I162" s="257">
        <f>E162*H162</f>
        <v>0</v>
      </c>
      <c r="J162" s="256">
        <v>0</v>
      </c>
      <c r="K162" s="257">
        <f>E162*J162</f>
        <v>0</v>
      </c>
      <c r="O162" s="249">
        <v>2</v>
      </c>
      <c r="AA162" s="222">
        <v>1</v>
      </c>
      <c r="AB162" s="222">
        <v>1</v>
      </c>
      <c r="AC162" s="222">
        <v>1</v>
      </c>
      <c r="AZ162" s="222">
        <v>1</v>
      </c>
      <c r="BA162" s="222">
        <f>IF(AZ162=1,G162,0)</f>
        <v>0</v>
      </c>
      <c r="BB162" s="222">
        <f>IF(AZ162=2,G162,0)</f>
        <v>0</v>
      </c>
      <c r="BC162" s="222">
        <f>IF(AZ162=3,G162,0)</f>
        <v>0</v>
      </c>
      <c r="BD162" s="222">
        <f>IF(AZ162=4,G162,0)</f>
        <v>0</v>
      </c>
      <c r="BE162" s="222">
        <f>IF(AZ162=5,G162,0)</f>
        <v>0</v>
      </c>
      <c r="CA162" s="249">
        <v>1</v>
      </c>
      <c r="CB162" s="249">
        <v>1</v>
      </c>
    </row>
    <row r="163" spans="1:80" x14ac:dyDescent="0.2">
      <c r="A163" s="250">
        <v>31</v>
      </c>
      <c r="B163" s="251" t="s">
        <v>266</v>
      </c>
      <c r="C163" s="252" t="s">
        <v>267</v>
      </c>
      <c r="D163" s="253" t="s">
        <v>205</v>
      </c>
      <c r="E163" s="254">
        <v>423.30990000000003</v>
      </c>
      <c r="F163" s="254">
        <v>0</v>
      </c>
      <c r="G163" s="255">
        <f>E163*F163</f>
        <v>0</v>
      </c>
      <c r="H163" s="256">
        <v>0</v>
      </c>
      <c r="I163" s="257">
        <f>E163*H163</f>
        <v>0</v>
      </c>
      <c r="J163" s="256">
        <v>0</v>
      </c>
      <c r="K163" s="257">
        <f>E163*J163</f>
        <v>0</v>
      </c>
      <c r="O163" s="249">
        <v>2</v>
      </c>
      <c r="AA163" s="222">
        <v>1</v>
      </c>
      <c r="AB163" s="222">
        <v>1</v>
      </c>
      <c r="AC163" s="222">
        <v>1</v>
      </c>
      <c r="AZ163" s="222">
        <v>1</v>
      </c>
      <c r="BA163" s="222">
        <f>IF(AZ163=1,G163,0)</f>
        <v>0</v>
      </c>
      <c r="BB163" s="222">
        <f>IF(AZ163=2,G163,0)</f>
        <v>0</v>
      </c>
      <c r="BC163" s="222">
        <f>IF(AZ163=3,G163,0)</f>
        <v>0</v>
      </c>
      <c r="BD163" s="222">
        <f>IF(AZ163=4,G163,0)</f>
        <v>0</v>
      </c>
      <c r="BE163" s="222">
        <f>IF(AZ163=5,G163,0)</f>
        <v>0</v>
      </c>
      <c r="CA163" s="249">
        <v>1</v>
      </c>
      <c r="CB163" s="249">
        <v>1</v>
      </c>
    </row>
    <row r="164" spans="1:80" ht="22.5" x14ac:dyDescent="0.2">
      <c r="A164" s="258"/>
      <c r="B164" s="259"/>
      <c r="C164" s="337" t="s">
        <v>268</v>
      </c>
      <c r="D164" s="338"/>
      <c r="E164" s="338"/>
      <c r="F164" s="338"/>
      <c r="G164" s="339"/>
      <c r="I164" s="260"/>
      <c r="K164" s="260"/>
      <c r="L164" s="261" t="s">
        <v>268</v>
      </c>
      <c r="O164" s="249">
        <v>3</v>
      </c>
    </row>
    <row r="165" spans="1:80" x14ac:dyDescent="0.2">
      <c r="A165" s="258"/>
      <c r="B165" s="262"/>
      <c r="C165" s="345" t="s">
        <v>669</v>
      </c>
      <c r="D165" s="346"/>
      <c r="E165" s="263">
        <v>647.16309999999999</v>
      </c>
      <c r="F165" s="264"/>
      <c r="G165" s="265"/>
      <c r="H165" s="266"/>
      <c r="I165" s="260"/>
      <c r="J165" s="267"/>
      <c r="K165" s="260"/>
      <c r="M165" s="261" t="s">
        <v>669</v>
      </c>
      <c r="O165" s="249"/>
    </row>
    <row r="166" spans="1:80" x14ac:dyDescent="0.2">
      <c r="A166" s="258"/>
      <c r="B166" s="262"/>
      <c r="C166" s="345" t="s">
        <v>665</v>
      </c>
      <c r="D166" s="346"/>
      <c r="E166" s="263">
        <v>-223.85319999999999</v>
      </c>
      <c r="F166" s="264"/>
      <c r="G166" s="265"/>
      <c r="H166" s="266"/>
      <c r="I166" s="260"/>
      <c r="J166" s="267"/>
      <c r="K166" s="260"/>
      <c r="M166" s="261" t="s">
        <v>665</v>
      </c>
      <c r="O166" s="249"/>
    </row>
    <row r="167" spans="1:80" ht="22.5" x14ac:dyDescent="0.2">
      <c r="A167" s="250">
        <v>32</v>
      </c>
      <c r="B167" s="251" t="s">
        <v>670</v>
      </c>
      <c r="C167" s="252" t="s">
        <v>271</v>
      </c>
      <c r="D167" s="253" t="s">
        <v>205</v>
      </c>
      <c r="E167" s="254">
        <v>95.239699999999999</v>
      </c>
      <c r="F167" s="254">
        <v>0</v>
      </c>
      <c r="G167" s="255">
        <f>E167*F167</f>
        <v>0</v>
      </c>
      <c r="H167" s="256">
        <v>1.7</v>
      </c>
      <c r="I167" s="257">
        <f>E167*H167</f>
        <v>161.90749</v>
      </c>
      <c r="J167" s="256">
        <v>0</v>
      </c>
      <c r="K167" s="257">
        <f>E167*J167</f>
        <v>0</v>
      </c>
      <c r="O167" s="249">
        <v>2</v>
      </c>
      <c r="AA167" s="222">
        <v>1</v>
      </c>
      <c r="AB167" s="222">
        <v>1</v>
      </c>
      <c r="AC167" s="222">
        <v>1</v>
      </c>
      <c r="AZ167" s="222">
        <v>1</v>
      </c>
      <c r="BA167" s="222">
        <f>IF(AZ167=1,G167,0)</f>
        <v>0</v>
      </c>
      <c r="BB167" s="222">
        <f>IF(AZ167=2,G167,0)</f>
        <v>0</v>
      </c>
      <c r="BC167" s="222">
        <f>IF(AZ167=3,G167,0)</f>
        <v>0</v>
      </c>
      <c r="BD167" s="222">
        <f>IF(AZ167=4,G167,0)</f>
        <v>0</v>
      </c>
      <c r="BE167" s="222">
        <f>IF(AZ167=5,G167,0)</f>
        <v>0</v>
      </c>
      <c r="CA167" s="249">
        <v>1</v>
      </c>
      <c r="CB167" s="249">
        <v>1</v>
      </c>
    </row>
    <row r="168" spans="1:80" x14ac:dyDescent="0.2">
      <c r="A168" s="258"/>
      <c r="B168" s="259"/>
      <c r="C168" s="337" t="s">
        <v>671</v>
      </c>
      <c r="D168" s="338"/>
      <c r="E168" s="338"/>
      <c r="F168" s="338"/>
      <c r="G168" s="339"/>
      <c r="I168" s="260"/>
      <c r="K168" s="260"/>
      <c r="L168" s="261" t="s">
        <v>671</v>
      </c>
      <c r="O168" s="249">
        <v>3</v>
      </c>
    </row>
    <row r="169" spans="1:80" x14ac:dyDescent="0.2">
      <c r="A169" s="258"/>
      <c r="B169" s="262"/>
      <c r="C169" s="345" t="s">
        <v>655</v>
      </c>
      <c r="D169" s="346"/>
      <c r="E169" s="263">
        <v>0</v>
      </c>
      <c r="F169" s="264"/>
      <c r="G169" s="265"/>
      <c r="H169" s="266"/>
      <c r="I169" s="260"/>
      <c r="J169" s="267"/>
      <c r="K169" s="260"/>
      <c r="M169" s="261" t="s">
        <v>655</v>
      </c>
      <c r="O169" s="249"/>
    </row>
    <row r="170" spans="1:80" x14ac:dyDescent="0.2">
      <c r="A170" s="258"/>
      <c r="B170" s="262"/>
      <c r="C170" s="345" t="s">
        <v>672</v>
      </c>
      <c r="D170" s="346"/>
      <c r="E170" s="263">
        <v>99.286100000000005</v>
      </c>
      <c r="F170" s="264"/>
      <c r="G170" s="265"/>
      <c r="H170" s="266"/>
      <c r="I170" s="260"/>
      <c r="J170" s="267"/>
      <c r="K170" s="260"/>
      <c r="M170" s="261" t="s">
        <v>672</v>
      </c>
      <c r="O170" s="249"/>
    </row>
    <row r="171" spans="1:80" x14ac:dyDescent="0.2">
      <c r="A171" s="258"/>
      <c r="B171" s="262"/>
      <c r="C171" s="345" t="s">
        <v>673</v>
      </c>
      <c r="D171" s="346"/>
      <c r="E171" s="263">
        <v>2.3136999999999999</v>
      </c>
      <c r="F171" s="264"/>
      <c r="G171" s="265"/>
      <c r="H171" s="266"/>
      <c r="I171" s="260"/>
      <c r="J171" s="267"/>
      <c r="K171" s="260"/>
      <c r="M171" s="261" t="s">
        <v>673</v>
      </c>
      <c r="O171" s="249"/>
    </row>
    <row r="172" spans="1:80" x14ac:dyDescent="0.2">
      <c r="A172" s="258"/>
      <c r="B172" s="262"/>
      <c r="C172" s="345" t="s">
        <v>674</v>
      </c>
      <c r="D172" s="346"/>
      <c r="E172" s="263">
        <v>0</v>
      </c>
      <c r="F172" s="264"/>
      <c r="G172" s="265"/>
      <c r="H172" s="266"/>
      <c r="I172" s="260"/>
      <c r="J172" s="267"/>
      <c r="K172" s="260"/>
      <c r="M172" s="261" t="s">
        <v>674</v>
      </c>
      <c r="O172" s="249"/>
    </row>
    <row r="173" spans="1:80" x14ac:dyDescent="0.2">
      <c r="A173" s="258"/>
      <c r="B173" s="262"/>
      <c r="C173" s="345" t="s">
        <v>675</v>
      </c>
      <c r="D173" s="346"/>
      <c r="E173" s="263">
        <v>-6</v>
      </c>
      <c r="F173" s="264"/>
      <c r="G173" s="265"/>
      <c r="H173" s="266"/>
      <c r="I173" s="260"/>
      <c r="J173" s="267"/>
      <c r="K173" s="260"/>
      <c r="M173" s="261" t="s">
        <v>675</v>
      </c>
      <c r="O173" s="249"/>
    </row>
    <row r="174" spans="1:80" x14ac:dyDescent="0.2">
      <c r="A174" s="258"/>
      <c r="B174" s="262"/>
      <c r="C174" s="345" t="s">
        <v>676</v>
      </c>
      <c r="D174" s="346"/>
      <c r="E174" s="263">
        <v>-0.36</v>
      </c>
      <c r="F174" s="264"/>
      <c r="G174" s="265"/>
      <c r="H174" s="266"/>
      <c r="I174" s="260"/>
      <c r="J174" s="267"/>
      <c r="K174" s="260"/>
      <c r="M174" s="261" t="s">
        <v>676</v>
      </c>
      <c r="O174" s="249"/>
    </row>
    <row r="175" spans="1:80" x14ac:dyDescent="0.2">
      <c r="A175" s="250">
        <v>33</v>
      </c>
      <c r="B175" s="251" t="s">
        <v>276</v>
      </c>
      <c r="C175" s="252" t="s">
        <v>277</v>
      </c>
      <c r="D175" s="253" t="s">
        <v>205</v>
      </c>
      <c r="E175" s="254">
        <v>423.30990000000003</v>
      </c>
      <c r="F175" s="254">
        <v>0</v>
      </c>
      <c r="G175" s="255">
        <f>E175*F175</f>
        <v>0</v>
      </c>
      <c r="H175" s="256">
        <v>0</v>
      </c>
      <c r="I175" s="257">
        <f>E175*H175</f>
        <v>0</v>
      </c>
      <c r="J175" s="256">
        <v>0</v>
      </c>
      <c r="K175" s="257">
        <f>E175*J175</f>
        <v>0</v>
      </c>
      <c r="O175" s="249">
        <v>2</v>
      </c>
      <c r="AA175" s="222">
        <v>1</v>
      </c>
      <c r="AB175" s="222">
        <v>1</v>
      </c>
      <c r="AC175" s="222">
        <v>1</v>
      </c>
      <c r="AZ175" s="222">
        <v>1</v>
      </c>
      <c r="BA175" s="222">
        <f>IF(AZ175=1,G175,0)</f>
        <v>0</v>
      </c>
      <c r="BB175" s="222">
        <f>IF(AZ175=2,G175,0)</f>
        <v>0</v>
      </c>
      <c r="BC175" s="222">
        <f>IF(AZ175=3,G175,0)</f>
        <v>0</v>
      </c>
      <c r="BD175" s="222">
        <f>IF(AZ175=4,G175,0)</f>
        <v>0</v>
      </c>
      <c r="BE175" s="222">
        <f>IF(AZ175=5,G175,0)</f>
        <v>0</v>
      </c>
      <c r="CA175" s="249">
        <v>1</v>
      </c>
      <c r="CB175" s="249">
        <v>1</v>
      </c>
    </row>
    <row r="176" spans="1:80" x14ac:dyDescent="0.2">
      <c r="A176" s="250">
        <v>34</v>
      </c>
      <c r="B176" s="251" t="s">
        <v>278</v>
      </c>
      <c r="C176" s="252" t="s">
        <v>279</v>
      </c>
      <c r="D176" s="253" t="s">
        <v>172</v>
      </c>
      <c r="E176" s="254">
        <v>107.8</v>
      </c>
      <c r="F176" s="254">
        <v>0</v>
      </c>
      <c r="G176" s="255">
        <f>E176*F176</f>
        <v>0</v>
      </c>
      <c r="H176" s="256">
        <v>0</v>
      </c>
      <c r="I176" s="257">
        <f>E176*H176</f>
        <v>0</v>
      </c>
      <c r="J176" s="256">
        <v>0</v>
      </c>
      <c r="K176" s="257">
        <f>E176*J176</f>
        <v>0</v>
      </c>
      <c r="O176" s="249">
        <v>2</v>
      </c>
      <c r="AA176" s="222">
        <v>1</v>
      </c>
      <c r="AB176" s="222">
        <v>1</v>
      </c>
      <c r="AC176" s="222">
        <v>1</v>
      </c>
      <c r="AZ176" s="222">
        <v>1</v>
      </c>
      <c r="BA176" s="222">
        <f>IF(AZ176=1,G176,0)</f>
        <v>0</v>
      </c>
      <c r="BB176" s="222">
        <f>IF(AZ176=2,G176,0)</f>
        <v>0</v>
      </c>
      <c r="BC176" s="222">
        <f>IF(AZ176=3,G176,0)</f>
        <v>0</v>
      </c>
      <c r="BD176" s="222">
        <f>IF(AZ176=4,G176,0)</f>
        <v>0</v>
      </c>
      <c r="BE176" s="222">
        <f>IF(AZ176=5,G176,0)</f>
        <v>0</v>
      </c>
      <c r="CA176" s="249">
        <v>1</v>
      </c>
      <c r="CB176" s="249">
        <v>1</v>
      </c>
    </row>
    <row r="177" spans="1:80" x14ac:dyDescent="0.2">
      <c r="A177" s="258"/>
      <c r="B177" s="262"/>
      <c r="C177" s="345" t="s">
        <v>174</v>
      </c>
      <c r="D177" s="346"/>
      <c r="E177" s="263">
        <v>0</v>
      </c>
      <c r="F177" s="264"/>
      <c r="G177" s="265"/>
      <c r="H177" s="266"/>
      <c r="I177" s="260"/>
      <c r="J177" s="267"/>
      <c r="K177" s="260"/>
      <c r="M177" s="261" t="s">
        <v>174</v>
      </c>
      <c r="O177" s="249"/>
    </row>
    <row r="178" spans="1:80" x14ac:dyDescent="0.2">
      <c r="A178" s="258"/>
      <c r="B178" s="262"/>
      <c r="C178" s="345" t="s">
        <v>175</v>
      </c>
      <c r="D178" s="346"/>
      <c r="E178" s="263">
        <v>0</v>
      </c>
      <c r="F178" s="264"/>
      <c r="G178" s="265"/>
      <c r="H178" s="266"/>
      <c r="I178" s="260"/>
      <c r="J178" s="267"/>
      <c r="K178" s="260"/>
      <c r="M178" s="261" t="s">
        <v>175</v>
      </c>
      <c r="O178" s="249"/>
    </row>
    <row r="179" spans="1:80" x14ac:dyDescent="0.2">
      <c r="A179" s="258"/>
      <c r="B179" s="262"/>
      <c r="C179" s="345" t="s">
        <v>580</v>
      </c>
      <c r="D179" s="346"/>
      <c r="E179" s="263">
        <v>25</v>
      </c>
      <c r="F179" s="264"/>
      <c r="G179" s="265"/>
      <c r="H179" s="266"/>
      <c r="I179" s="260"/>
      <c r="J179" s="267"/>
      <c r="K179" s="260"/>
      <c r="M179" s="261" t="s">
        <v>580</v>
      </c>
      <c r="O179" s="249"/>
    </row>
    <row r="180" spans="1:80" x14ac:dyDescent="0.2">
      <c r="A180" s="258"/>
      <c r="B180" s="262"/>
      <c r="C180" s="345" t="s">
        <v>581</v>
      </c>
      <c r="D180" s="346"/>
      <c r="E180" s="263">
        <v>82.8</v>
      </c>
      <c r="F180" s="264"/>
      <c r="G180" s="265"/>
      <c r="H180" s="266"/>
      <c r="I180" s="260"/>
      <c r="J180" s="267"/>
      <c r="K180" s="260"/>
      <c r="M180" s="261" t="s">
        <v>581</v>
      </c>
      <c r="O180" s="249"/>
    </row>
    <row r="181" spans="1:80" x14ac:dyDescent="0.2">
      <c r="A181" s="250">
        <v>35</v>
      </c>
      <c r="B181" s="251" t="s">
        <v>280</v>
      </c>
      <c r="C181" s="252" t="s">
        <v>281</v>
      </c>
      <c r="D181" s="253" t="s">
        <v>172</v>
      </c>
      <c r="E181" s="254">
        <v>107.8</v>
      </c>
      <c r="F181" s="254">
        <v>0</v>
      </c>
      <c r="G181" s="255">
        <f>E181*F181</f>
        <v>0</v>
      </c>
      <c r="H181" s="256">
        <v>0</v>
      </c>
      <c r="I181" s="257">
        <f>E181*H181</f>
        <v>0</v>
      </c>
      <c r="J181" s="256">
        <v>0</v>
      </c>
      <c r="K181" s="257">
        <f>E181*J181</f>
        <v>0</v>
      </c>
      <c r="O181" s="249">
        <v>2</v>
      </c>
      <c r="AA181" s="222">
        <v>1</v>
      </c>
      <c r="AB181" s="222">
        <v>1</v>
      </c>
      <c r="AC181" s="222">
        <v>1</v>
      </c>
      <c r="AZ181" s="222">
        <v>1</v>
      </c>
      <c r="BA181" s="222">
        <f>IF(AZ181=1,G181,0)</f>
        <v>0</v>
      </c>
      <c r="BB181" s="222">
        <f>IF(AZ181=2,G181,0)</f>
        <v>0</v>
      </c>
      <c r="BC181" s="222">
        <f>IF(AZ181=3,G181,0)</f>
        <v>0</v>
      </c>
      <c r="BD181" s="222">
        <f>IF(AZ181=4,G181,0)</f>
        <v>0</v>
      </c>
      <c r="BE181" s="222">
        <f>IF(AZ181=5,G181,0)</f>
        <v>0</v>
      </c>
      <c r="CA181" s="249">
        <v>1</v>
      </c>
      <c r="CB181" s="249">
        <v>1</v>
      </c>
    </row>
    <row r="182" spans="1:80" x14ac:dyDescent="0.2">
      <c r="A182" s="250">
        <v>36</v>
      </c>
      <c r="B182" s="251" t="s">
        <v>677</v>
      </c>
      <c r="C182" s="252" t="s">
        <v>678</v>
      </c>
      <c r="D182" s="253" t="s">
        <v>172</v>
      </c>
      <c r="E182" s="254">
        <v>198.375</v>
      </c>
      <c r="F182" s="254">
        <v>0</v>
      </c>
      <c r="G182" s="255">
        <f>E182*F182</f>
        <v>0</v>
      </c>
      <c r="H182" s="256">
        <v>0</v>
      </c>
      <c r="I182" s="257">
        <f>E182*H182</f>
        <v>0</v>
      </c>
      <c r="J182" s="256">
        <v>0</v>
      </c>
      <c r="K182" s="257">
        <f>E182*J182</f>
        <v>0</v>
      </c>
      <c r="O182" s="249">
        <v>2</v>
      </c>
      <c r="AA182" s="222">
        <v>1</v>
      </c>
      <c r="AB182" s="222">
        <v>1</v>
      </c>
      <c r="AC182" s="222">
        <v>1</v>
      </c>
      <c r="AZ182" s="222">
        <v>1</v>
      </c>
      <c r="BA182" s="222">
        <f>IF(AZ182=1,G182,0)</f>
        <v>0</v>
      </c>
      <c r="BB182" s="222">
        <f>IF(AZ182=2,G182,0)</f>
        <v>0</v>
      </c>
      <c r="BC182" s="222">
        <f>IF(AZ182=3,G182,0)</f>
        <v>0</v>
      </c>
      <c r="BD182" s="222">
        <f>IF(AZ182=4,G182,0)</f>
        <v>0</v>
      </c>
      <c r="BE182" s="222">
        <f>IF(AZ182=5,G182,0)</f>
        <v>0</v>
      </c>
      <c r="CA182" s="249">
        <v>1</v>
      </c>
      <c r="CB182" s="249">
        <v>1</v>
      </c>
    </row>
    <row r="183" spans="1:80" x14ac:dyDescent="0.2">
      <c r="A183" s="258"/>
      <c r="B183" s="262"/>
      <c r="C183" s="345" t="s">
        <v>273</v>
      </c>
      <c r="D183" s="346"/>
      <c r="E183" s="263">
        <v>0</v>
      </c>
      <c r="F183" s="264"/>
      <c r="G183" s="265"/>
      <c r="H183" s="266"/>
      <c r="I183" s="260"/>
      <c r="J183" s="267"/>
      <c r="K183" s="260"/>
      <c r="M183" s="261" t="s">
        <v>273</v>
      </c>
      <c r="O183" s="249"/>
    </row>
    <row r="184" spans="1:80" x14ac:dyDescent="0.2">
      <c r="A184" s="258"/>
      <c r="B184" s="262"/>
      <c r="C184" s="345" t="s">
        <v>274</v>
      </c>
      <c r="D184" s="346"/>
      <c r="E184" s="263">
        <v>0</v>
      </c>
      <c r="F184" s="264"/>
      <c r="G184" s="265"/>
      <c r="H184" s="266"/>
      <c r="I184" s="260"/>
      <c r="J184" s="267"/>
      <c r="K184" s="260"/>
      <c r="M184" s="261" t="s">
        <v>274</v>
      </c>
      <c r="O184" s="249"/>
    </row>
    <row r="185" spans="1:80" x14ac:dyDescent="0.2">
      <c r="A185" s="258"/>
      <c r="B185" s="262"/>
      <c r="C185" s="345" t="s">
        <v>679</v>
      </c>
      <c r="D185" s="346"/>
      <c r="E185" s="263">
        <v>195</v>
      </c>
      <c r="F185" s="264"/>
      <c r="G185" s="265"/>
      <c r="H185" s="266"/>
      <c r="I185" s="260"/>
      <c r="J185" s="267"/>
      <c r="K185" s="260"/>
      <c r="M185" s="261" t="s">
        <v>679</v>
      </c>
      <c r="O185" s="249"/>
    </row>
    <row r="186" spans="1:80" x14ac:dyDescent="0.2">
      <c r="A186" s="258"/>
      <c r="B186" s="262"/>
      <c r="C186" s="345" t="s">
        <v>680</v>
      </c>
      <c r="D186" s="346"/>
      <c r="E186" s="263">
        <v>3.375</v>
      </c>
      <c r="F186" s="264"/>
      <c r="G186" s="265"/>
      <c r="H186" s="266"/>
      <c r="I186" s="260"/>
      <c r="J186" s="267"/>
      <c r="K186" s="260"/>
      <c r="M186" s="261" t="s">
        <v>680</v>
      </c>
      <c r="O186" s="249"/>
    </row>
    <row r="187" spans="1:80" x14ac:dyDescent="0.2">
      <c r="A187" s="250">
        <v>37</v>
      </c>
      <c r="B187" s="251" t="s">
        <v>285</v>
      </c>
      <c r="C187" s="252" t="s">
        <v>286</v>
      </c>
      <c r="D187" s="253" t="s">
        <v>172</v>
      </c>
      <c r="E187" s="254">
        <v>107.8</v>
      </c>
      <c r="F187" s="254">
        <v>0</v>
      </c>
      <c r="G187" s="255">
        <f>E187*F187</f>
        <v>0</v>
      </c>
      <c r="H187" s="256">
        <v>0</v>
      </c>
      <c r="I187" s="257">
        <f>E187*H187</f>
        <v>0</v>
      </c>
      <c r="J187" s="256">
        <v>0</v>
      </c>
      <c r="K187" s="257">
        <f>E187*J187</f>
        <v>0</v>
      </c>
      <c r="O187" s="249">
        <v>2</v>
      </c>
      <c r="AA187" s="222">
        <v>1</v>
      </c>
      <c r="AB187" s="222">
        <v>1</v>
      </c>
      <c r="AC187" s="222">
        <v>1</v>
      </c>
      <c r="AZ187" s="222">
        <v>1</v>
      </c>
      <c r="BA187" s="222">
        <f>IF(AZ187=1,G187,0)</f>
        <v>0</v>
      </c>
      <c r="BB187" s="222">
        <f>IF(AZ187=2,G187,0)</f>
        <v>0</v>
      </c>
      <c r="BC187" s="222">
        <f>IF(AZ187=3,G187,0)</f>
        <v>0</v>
      </c>
      <c r="BD187" s="222">
        <f>IF(AZ187=4,G187,0)</f>
        <v>0</v>
      </c>
      <c r="BE187" s="222">
        <f>IF(AZ187=5,G187,0)</f>
        <v>0</v>
      </c>
      <c r="CA187" s="249">
        <v>1</v>
      </c>
      <c r="CB187" s="249">
        <v>1</v>
      </c>
    </row>
    <row r="188" spans="1:80" x14ac:dyDescent="0.2">
      <c r="A188" s="258"/>
      <c r="B188" s="262"/>
      <c r="C188" s="345" t="s">
        <v>174</v>
      </c>
      <c r="D188" s="346"/>
      <c r="E188" s="263">
        <v>0</v>
      </c>
      <c r="F188" s="264"/>
      <c r="G188" s="265"/>
      <c r="H188" s="266"/>
      <c r="I188" s="260"/>
      <c r="J188" s="267"/>
      <c r="K188" s="260"/>
      <c r="M188" s="261" t="s">
        <v>174</v>
      </c>
      <c r="O188" s="249"/>
    </row>
    <row r="189" spans="1:80" x14ac:dyDescent="0.2">
      <c r="A189" s="258"/>
      <c r="B189" s="262"/>
      <c r="C189" s="345" t="s">
        <v>175</v>
      </c>
      <c r="D189" s="346"/>
      <c r="E189" s="263">
        <v>0</v>
      </c>
      <c r="F189" s="264"/>
      <c r="G189" s="265"/>
      <c r="H189" s="266"/>
      <c r="I189" s="260"/>
      <c r="J189" s="267"/>
      <c r="K189" s="260"/>
      <c r="M189" s="261" t="s">
        <v>175</v>
      </c>
      <c r="O189" s="249"/>
    </row>
    <row r="190" spans="1:80" x14ac:dyDescent="0.2">
      <c r="A190" s="258"/>
      <c r="B190" s="262"/>
      <c r="C190" s="345" t="s">
        <v>580</v>
      </c>
      <c r="D190" s="346"/>
      <c r="E190" s="263">
        <v>25</v>
      </c>
      <c r="F190" s="264"/>
      <c r="G190" s="265"/>
      <c r="H190" s="266"/>
      <c r="I190" s="260"/>
      <c r="J190" s="267"/>
      <c r="K190" s="260"/>
      <c r="M190" s="261" t="s">
        <v>580</v>
      </c>
      <c r="O190" s="249"/>
    </row>
    <row r="191" spans="1:80" x14ac:dyDescent="0.2">
      <c r="A191" s="258"/>
      <c r="B191" s="262"/>
      <c r="C191" s="345" t="s">
        <v>581</v>
      </c>
      <c r="D191" s="346"/>
      <c r="E191" s="263">
        <v>82.8</v>
      </c>
      <c r="F191" s="264"/>
      <c r="G191" s="265"/>
      <c r="H191" s="266"/>
      <c r="I191" s="260"/>
      <c r="J191" s="267"/>
      <c r="K191" s="260"/>
      <c r="M191" s="261" t="s">
        <v>581</v>
      </c>
      <c r="O191" s="249"/>
    </row>
    <row r="192" spans="1:80" x14ac:dyDescent="0.2">
      <c r="A192" s="250">
        <v>38</v>
      </c>
      <c r="B192" s="251" t="s">
        <v>287</v>
      </c>
      <c r="C192" s="252" t="s">
        <v>288</v>
      </c>
      <c r="D192" s="253" t="s">
        <v>172</v>
      </c>
      <c r="E192" s="254">
        <v>107.8</v>
      </c>
      <c r="F192" s="254">
        <v>0</v>
      </c>
      <c r="G192" s="255">
        <f>E192*F192</f>
        <v>0</v>
      </c>
      <c r="H192" s="256">
        <v>0</v>
      </c>
      <c r="I192" s="257">
        <f>E192*H192</f>
        <v>0</v>
      </c>
      <c r="J192" s="256">
        <v>0</v>
      </c>
      <c r="K192" s="257">
        <f>E192*J192</f>
        <v>0</v>
      </c>
      <c r="O192" s="249">
        <v>2</v>
      </c>
      <c r="AA192" s="222">
        <v>1</v>
      </c>
      <c r="AB192" s="222">
        <v>1</v>
      </c>
      <c r="AC192" s="222">
        <v>1</v>
      </c>
      <c r="AZ192" s="222">
        <v>1</v>
      </c>
      <c r="BA192" s="222">
        <f>IF(AZ192=1,G192,0)</f>
        <v>0</v>
      </c>
      <c r="BB192" s="222">
        <f>IF(AZ192=2,G192,0)</f>
        <v>0</v>
      </c>
      <c r="BC192" s="222">
        <f>IF(AZ192=3,G192,0)</f>
        <v>0</v>
      </c>
      <c r="BD192" s="222">
        <f>IF(AZ192=4,G192,0)</f>
        <v>0</v>
      </c>
      <c r="BE192" s="222">
        <f>IF(AZ192=5,G192,0)</f>
        <v>0</v>
      </c>
      <c r="CA192" s="249">
        <v>1</v>
      </c>
      <c r="CB192" s="249">
        <v>1</v>
      </c>
    </row>
    <row r="193" spans="1:80" x14ac:dyDescent="0.2">
      <c r="A193" s="250">
        <v>39</v>
      </c>
      <c r="B193" s="251" t="s">
        <v>289</v>
      </c>
      <c r="C193" s="252" t="s">
        <v>290</v>
      </c>
      <c r="D193" s="253" t="s">
        <v>205</v>
      </c>
      <c r="E193" s="254">
        <v>223.85319999999999</v>
      </c>
      <c r="F193" s="254">
        <v>0</v>
      </c>
      <c r="G193" s="255">
        <f>E193*F193</f>
        <v>0</v>
      </c>
      <c r="H193" s="256">
        <v>0</v>
      </c>
      <c r="I193" s="257">
        <f>E193*H193</f>
        <v>0</v>
      </c>
      <c r="J193" s="256">
        <v>0</v>
      </c>
      <c r="K193" s="257">
        <f>E193*J193</f>
        <v>0</v>
      </c>
      <c r="O193" s="249">
        <v>2</v>
      </c>
      <c r="AA193" s="222">
        <v>1</v>
      </c>
      <c r="AB193" s="222">
        <v>1</v>
      </c>
      <c r="AC193" s="222">
        <v>1</v>
      </c>
      <c r="AZ193" s="222">
        <v>1</v>
      </c>
      <c r="BA193" s="222">
        <f>IF(AZ193=1,G193,0)</f>
        <v>0</v>
      </c>
      <c r="BB193" s="222">
        <f>IF(AZ193=2,G193,0)</f>
        <v>0</v>
      </c>
      <c r="BC193" s="222">
        <f>IF(AZ193=3,G193,0)</f>
        <v>0</v>
      </c>
      <c r="BD193" s="222">
        <f>IF(AZ193=4,G193,0)</f>
        <v>0</v>
      </c>
      <c r="BE193" s="222">
        <f>IF(AZ193=5,G193,0)</f>
        <v>0</v>
      </c>
      <c r="CA193" s="249">
        <v>1</v>
      </c>
      <c r="CB193" s="249">
        <v>1</v>
      </c>
    </row>
    <row r="194" spans="1:80" ht="22.5" x14ac:dyDescent="0.2">
      <c r="A194" s="250">
        <v>40</v>
      </c>
      <c r="B194" s="251" t="s">
        <v>291</v>
      </c>
      <c r="C194" s="252" t="s">
        <v>292</v>
      </c>
      <c r="D194" s="253" t="s">
        <v>134</v>
      </c>
      <c r="E194" s="254">
        <v>1</v>
      </c>
      <c r="F194" s="254">
        <v>0</v>
      </c>
      <c r="G194" s="255">
        <f>E194*F194</f>
        <v>0</v>
      </c>
      <c r="H194" s="256">
        <v>0.3</v>
      </c>
      <c r="I194" s="257">
        <f>E194*H194</f>
        <v>0.3</v>
      </c>
      <c r="J194" s="256"/>
      <c r="K194" s="257">
        <f>E194*J194</f>
        <v>0</v>
      </c>
      <c r="O194" s="249">
        <v>2</v>
      </c>
      <c r="AA194" s="222">
        <v>12</v>
      </c>
      <c r="AB194" s="222">
        <v>0</v>
      </c>
      <c r="AC194" s="222">
        <v>74</v>
      </c>
      <c r="AZ194" s="222">
        <v>1</v>
      </c>
      <c r="BA194" s="222">
        <f>IF(AZ194=1,G194,0)</f>
        <v>0</v>
      </c>
      <c r="BB194" s="222">
        <f>IF(AZ194=2,G194,0)</f>
        <v>0</v>
      </c>
      <c r="BC194" s="222">
        <f>IF(AZ194=3,G194,0)</f>
        <v>0</v>
      </c>
      <c r="BD194" s="222">
        <f>IF(AZ194=4,G194,0)</f>
        <v>0</v>
      </c>
      <c r="BE194" s="222">
        <f>IF(AZ194=5,G194,0)</f>
        <v>0</v>
      </c>
      <c r="CA194" s="249">
        <v>12</v>
      </c>
      <c r="CB194" s="249">
        <v>0</v>
      </c>
    </row>
    <row r="195" spans="1:80" x14ac:dyDescent="0.2">
      <c r="A195" s="250">
        <v>41</v>
      </c>
      <c r="B195" s="251" t="s">
        <v>293</v>
      </c>
      <c r="C195" s="252" t="s">
        <v>294</v>
      </c>
      <c r="D195" s="253" t="s">
        <v>172</v>
      </c>
      <c r="E195" s="254">
        <v>198.375</v>
      </c>
      <c r="F195" s="254">
        <v>0</v>
      </c>
      <c r="G195" s="255">
        <f>E195*F195</f>
        <v>0</v>
      </c>
      <c r="H195" s="256">
        <v>0</v>
      </c>
      <c r="I195" s="257">
        <f>E195*H195</f>
        <v>0</v>
      </c>
      <c r="J195" s="256"/>
      <c r="K195" s="257">
        <f>E195*J195</f>
        <v>0</v>
      </c>
      <c r="O195" s="249">
        <v>2</v>
      </c>
      <c r="AA195" s="222">
        <v>12</v>
      </c>
      <c r="AB195" s="222">
        <v>0</v>
      </c>
      <c r="AC195" s="222">
        <v>123</v>
      </c>
      <c r="AZ195" s="222">
        <v>1</v>
      </c>
      <c r="BA195" s="222">
        <f>IF(AZ195=1,G195,0)</f>
        <v>0</v>
      </c>
      <c r="BB195" s="222">
        <f>IF(AZ195=2,G195,0)</f>
        <v>0</v>
      </c>
      <c r="BC195" s="222">
        <f>IF(AZ195=3,G195,0)</f>
        <v>0</v>
      </c>
      <c r="BD195" s="222">
        <f>IF(AZ195=4,G195,0)</f>
        <v>0</v>
      </c>
      <c r="BE195" s="222">
        <f>IF(AZ195=5,G195,0)</f>
        <v>0</v>
      </c>
      <c r="CA195" s="249">
        <v>12</v>
      </c>
      <c r="CB195" s="249">
        <v>0</v>
      </c>
    </row>
    <row r="196" spans="1:80" x14ac:dyDescent="0.2">
      <c r="A196" s="258"/>
      <c r="B196" s="259"/>
      <c r="C196" s="337" t="s">
        <v>295</v>
      </c>
      <c r="D196" s="338"/>
      <c r="E196" s="338"/>
      <c r="F196" s="338"/>
      <c r="G196" s="339"/>
      <c r="I196" s="260"/>
      <c r="K196" s="260"/>
      <c r="L196" s="261" t="s">
        <v>295</v>
      </c>
      <c r="O196" s="249">
        <v>3</v>
      </c>
    </row>
    <row r="197" spans="1:80" ht="22.5" x14ac:dyDescent="0.2">
      <c r="A197" s="258"/>
      <c r="B197" s="259"/>
      <c r="C197" s="337" t="s">
        <v>296</v>
      </c>
      <c r="D197" s="338"/>
      <c r="E197" s="338"/>
      <c r="F197" s="338"/>
      <c r="G197" s="339"/>
      <c r="I197" s="260"/>
      <c r="K197" s="260"/>
      <c r="L197" s="261" t="s">
        <v>296</v>
      </c>
      <c r="O197" s="249">
        <v>3</v>
      </c>
    </row>
    <row r="198" spans="1:80" x14ac:dyDescent="0.2">
      <c r="A198" s="258"/>
      <c r="B198" s="262"/>
      <c r="C198" s="345" t="s">
        <v>273</v>
      </c>
      <c r="D198" s="346"/>
      <c r="E198" s="263">
        <v>0</v>
      </c>
      <c r="F198" s="264"/>
      <c r="G198" s="265"/>
      <c r="H198" s="266"/>
      <c r="I198" s="260"/>
      <c r="J198" s="267"/>
      <c r="K198" s="260"/>
      <c r="M198" s="261" t="s">
        <v>273</v>
      </c>
      <c r="O198" s="249"/>
    </row>
    <row r="199" spans="1:80" x14ac:dyDescent="0.2">
      <c r="A199" s="258"/>
      <c r="B199" s="262"/>
      <c r="C199" s="345" t="s">
        <v>274</v>
      </c>
      <c r="D199" s="346"/>
      <c r="E199" s="263">
        <v>0</v>
      </c>
      <c r="F199" s="264"/>
      <c r="G199" s="265"/>
      <c r="H199" s="266"/>
      <c r="I199" s="260"/>
      <c r="J199" s="267"/>
      <c r="K199" s="260"/>
      <c r="M199" s="261" t="s">
        <v>274</v>
      </c>
      <c r="O199" s="249"/>
    </row>
    <row r="200" spans="1:80" x14ac:dyDescent="0.2">
      <c r="A200" s="258"/>
      <c r="B200" s="262"/>
      <c r="C200" s="345" t="s">
        <v>679</v>
      </c>
      <c r="D200" s="346"/>
      <c r="E200" s="263">
        <v>195</v>
      </c>
      <c r="F200" s="264"/>
      <c r="G200" s="265"/>
      <c r="H200" s="266"/>
      <c r="I200" s="260"/>
      <c r="J200" s="267"/>
      <c r="K200" s="260"/>
      <c r="M200" s="261" t="s">
        <v>679</v>
      </c>
      <c r="O200" s="249"/>
    </row>
    <row r="201" spans="1:80" x14ac:dyDescent="0.2">
      <c r="A201" s="258"/>
      <c r="B201" s="262"/>
      <c r="C201" s="345" t="s">
        <v>680</v>
      </c>
      <c r="D201" s="346"/>
      <c r="E201" s="263">
        <v>3.375</v>
      </c>
      <c r="F201" s="264"/>
      <c r="G201" s="265"/>
      <c r="H201" s="266"/>
      <c r="I201" s="260"/>
      <c r="J201" s="267"/>
      <c r="K201" s="260"/>
      <c r="M201" s="261" t="s">
        <v>680</v>
      </c>
      <c r="O201" s="249"/>
    </row>
    <row r="202" spans="1:80" x14ac:dyDescent="0.2">
      <c r="A202" s="250">
        <v>42</v>
      </c>
      <c r="B202" s="251" t="s">
        <v>298</v>
      </c>
      <c r="C202" s="252" t="s">
        <v>299</v>
      </c>
      <c r="D202" s="253" t="s">
        <v>300</v>
      </c>
      <c r="E202" s="254">
        <v>5.6595000000000004</v>
      </c>
      <c r="F202" s="254">
        <v>0</v>
      </c>
      <c r="G202" s="255">
        <f>E202*F202</f>
        <v>0</v>
      </c>
      <c r="H202" s="256">
        <v>1E-3</v>
      </c>
      <c r="I202" s="257">
        <f>E202*H202</f>
        <v>5.6595000000000005E-3</v>
      </c>
      <c r="J202" s="256"/>
      <c r="K202" s="257">
        <f>E202*J202</f>
        <v>0</v>
      </c>
      <c r="O202" s="249">
        <v>2</v>
      </c>
      <c r="AA202" s="222">
        <v>3</v>
      </c>
      <c r="AB202" s="222">
        <v>1</v>
      </c>
      <c r="AC202" s="222" t="s">
        <v>298</v>
      </c>
      <c r="AZ202" s="222">
        <v>1</v>
      </c>
      <c r="BA202" s="222">
        <f>IF(AZ202=1,G202,0)</f>
        <v>0</v>
      </c>
      <c r="BB202" s="222">
        <f>IF(AZ202=2,G202,0)</f>
        <v>0</v>
      </c>
      <c r="BC202" s="222">
        <f>IF(AZ202=3,G202,0)</f>
        <v>0</v>
      </c>
      <c r="BD202" s="222">
        <f>IF(AZ202=4,G202,0)</f>
        <v>0</v>
      </c>
      <c r="BE202" s="222">
        <f>IF(AZ202=5,G202,0)</f>
        <v>0</v>
      </c>
      <c r="CA202" s="249">
        <v>3</v>
      </c>
      <c r="CB202" s="249">
        <v>1</v>
      </c>
    </row>
    <row r="203" spans="1:80" x14ac:dyDescent="0.2">
      <c r="A203" s="258"/>
      <c r="B203" s="262"/>
      <c r="C203" s="345" t="s">
        <v>174</v>
      </c>
      <c r="D203" s="346"/>
      <c r="E203" s="263">
        <v>0</v>
      </c>
      <c r="F203" s="264"/>
      <c r="G203" s="265"/>
      <c r="H203" s="266"/>
      <c r="I203" s="260"/>
      <c r="J203" s="267"/>
      <c r="K203" s="260"/>
      <c r="M203" s="261" t="s">
        <v>174</v>
      </c>
      <c r="O203" s="249"/>
    </row>
    <row r="204" spans="1:80" x14ac:dyDescent="0.2">
      <c r="A204" s="258"/>
      <c r="B204" s="262"/>
      <c r="C204" s="345" t="s">
        <v>175</v>
      </c>
      <c r="D204" s="346"/>
      <c r="E204" s="263">
        <v>0</v>
      </c>
      <c r="F204" s="264"/>
      <c r="G204" s="265"/>
      <c r="H204" s="266"/>
      <c r="I204" s="260"/>
      <c r="J204" s="267"/>
      <c r="K204" s="260"/>
      <c r="M204" s="261" t="s">
        <v>175</v>
      </c>
      <c r="O204" s="249"/>
    </row>
    <row r="205" spans="1:80" x14ac:dyDescent="0.2">
      <c r="A205" s="258"/>
      <c r="B205" s="262"/>
      <c r="C205" s="345" t="s">
        <v>681</v>
      </c>
      <c r="D205" s="346"/>
      <c r="E205" s="263">
        <v>1.3125</v>
      </c>
      <c r="F205" s="264"/>
      <c r="G205" s="265"/>
      <c r="H205" s="266"/>
      <c r="I205" s="260"/>
      <c r="J205" s="267"/>
      <c r="K205" s="260"/>
      <c r="M205" s="261" t="s">
        <v>681</v>
      </c>
      <c r="O205" s="249"/>
    </row>
    <row r="206" spans="1:80" x14ac:dyDescent="0.2">
      <c r="A206" s="258"/>
      <c r="B206" s="262"/>
      <c r="C206" s="345" t="s">
        <v>682</v>
      </c>
      <c r="D206" s="346"/>
      <c r="E206" s="263">
        <v>4.3470000000000004</v>
      </c>
      <c r="F206" s="264"/>
      <c r="G206" s="265"/>
      <c r="H206" s="266"/>
      <c r="I206" s="260"/>
      <c r="J206" s="267"/>
      <c r="K206" s="260"/>
      <c r="M206" s="261" t="s">
        <v>682</v>
      </c>
      <c r="O206" s="249"/>
    </row>
    <row r="207" spans="1:80" x14ac:dyDescent="0.2">
      <c r="A207" s="250">
        <v>43</v>
      </c>
      <c r="B207" s="251" t="s">
        <v>303</v>
      </c>
      <c r="C207" s="252" t="s">
        <v>304</v>
      </c>
      <c r="D207" s="253" t="s">
        <v>205</v>
      </c>
      <c r="E207" s="254">
        <v>16.170000000000002</v>
      </c>
      <c r="F207" s="254">
        <v>0</v>
      </c>
      <c r="G207" s="255">
        <f>E207*F207</f>
        <v>0</v>
      </c>
      <c r="H207" s="256">
        <v>1.67</v>
      </c>
      <c r="I207" s="257">
        <f>E207*H207</f>
        <v>27.003900000000002</v>
      </c>
      <c r="J207" s="256"/>
      <c r="K207" s="257">
        <f>E207*J207</f>
        <v>0</v>
      </c>
      <c r="O207" s="249">
        <v>2</v>
      </c>
      <c r="AA207" s="222">
        <v>3</v>
      </c>
      <c r="AB207" s="222">
        <v>1</v>
      </c>
      <c r="AC207" s="222" t="s">
        <v>303</v>
      </c>
      <c r="AZ207" s="222">
        <v>1</v>
      </c>
      <c r="BA207" s="222">
        <f>IF(AZ207=1,G207,0)</f>
        <v>0</v>
      </c>
      <c r="BB207" s="222">
        <f>IF(AZ207=2,G207,0)</f>
        <v>0</v>
      </c>
      <c r="BC207" s="222">
        <f>IF(AZ207=3,G207,0)</f>
        <v>0</v>
      </c>
      <c r="BD207" s="222">
        <f>IF(AZ207=4,G207,0)</f>
        <v>0</v>
      </c>
      <c r="BE207" s="222">
        <f>IF(AZ207=5,G207,0)</f>
        <v>0</v>
      </c>
      <c r="CA207" s="249">
        <v>3</v>
      </c>
      <c r="CB207" s="249">
        <v>1</v>
      </c>
    </row>
    <row r="208" spans="1:80" x14ac:dyDescent="0.2">
      <c r="A208" s="258"/>
      <c r="B208" s="259"/>
      <c r="C208" s="337" t="s">
        <v>305</v>
      </c>
      <c r="D208" s="338"/>
      <c r="E208" s="338"/>
      <c r="F208" s="338"/>
      <c r="G208" s="339"/>
      <c r="I208" s="260"/>
      <c r="K208" s="260"/>
      <c r="L208" s="261" t="s">
        <v>305</v>
      </c>
      <c r="O208" s="249">
        <v>3</v>
      </c>
    </row>
    <row r="209" spans="1:80" x14ac:dyDescent="0.2">
      <c r="A209" s="258"/>
      <c r="B209" s="259"/>
      <c r="C209" s="337" t="s">
        <v>306</v>
      </c>
      <c r="D209" s="338"/>
      <c r="E209" s="338"/>
      <c r="F209" s="338"/>
      <c r="G209" s="339"/>
      <c r="I209" s="260"/>
      <c r="K209" s="260"/>
      <c r="L209" s="261" t="s">
        <v>306</v>
      </c>
      <c r="O209" s="249">
        <v>3</v>
      </c>
    </row>
    <row r="210" spans="1:80" x14ac:dyDescent="0.2">
      <c r="A210" s="258"/>
      <c r="B210" s="262"/>
      <c r="C210" s="345" t="s">
        <v>174</v>
      </c>
      <c r="D210" s="346"/>
      <c r="E210" s="263">
        <v>0</v>
      </c>
      <c r="F210" s="264"/>
      <c r="G210" s="265"/>
      <c r="H210" s="266"/>
      <c r="I210" s="260"/>
      <c r="J210" s="267"/>
      <c r="K210" s="260"/>
      <c r="M210" s="261" t="s">
        <v>174</v>
      </c>
      <c r="O210" s="249"/>
    </row>
    <row r="211" spans="1:80" x14ac:dyDescent="0.2">
      <c r="A211" s="258"/>
      <c r="B211" s="262"/>
      <c r="C211" s="345" t="s">
        <v>175</v>
      </c>
      <c r="D211" s="346"/>
      <c r="E211" s="263">
        <v>0</v>
      </c>
      <c r="F211" s="264"/>
      <c r="G211" s="265"/>
      <c r="H211" s="266"/>
      <c r="I211" s="260"/>
      <c r="J211" s="267"/>
      <c r="K211" s="260"/>
      <c r="M211" s="261" t="s">
        <v>175</v>
      </c>
      <c r="O211" s="249"/>
    </row>
    <row r="212" spans="1:80" x14ac:dyDescent="0.2">
      <c r="A212" s="258"/>
      <c r="B212" s="262"/>
      <c r="C212" s="345" t="s">
        <v>683</v>
      </c>
      <c r="D212" s="346"/>
      <c r="E212" s="263">
        <v>3.75</v>
      </c>
      <c r="F212" s="264"/>
      <c r="G212" s="265"/>
      <c r="H212" s="266"/>
      <c r="I212" s="260"/>
      <c r="J212" s="267"/>
      <c r="K212" s="260"/>
      <c r="M212" s="261" t="s">
        <v>683</v>
      </c>
      <c r="O212" s="249"/>
    </row>
    <row r="213" spans="1:80" x14ac:dyDescent="0.2">
      <c r="A213" s="258"/>
      <c r="B213" s="262"/>
      <c r="C213" s="345" t="s">
        <v>684</v>
      </c>
      <c r="D213" s="346"/>
      <c r="E213" s="263">
        <v>12.42</v>
      </c>
      <c r="F213" s="264"/>
      <c r="G213" s="265"/>
      <c r="H213" s="266"/>
      <c r="I213" s="260"/>
      <c r="J213" s="267"/>
      <c r="K213" s="260"/>
      <c r="M213" s="261" t="s">
        <v>684</v>
      </c>
      <c r="O213" s="249"/>
    </row>
    <row r="214" spans="1:80" x14ac:dyDescent="0.2">
      <c r="A214" s="268"/>
      <c r="B214" s="269" t="s">
        <v>89</v>
      </c>
      <c r="C214" s="270" t="s">
        <v>169</v>
      </c>
      <c r="D214" s="271"/>
      <c r="E214" s="272"/>
      <c r="F214" s="273"/>
      <c r="G214" s="274">
        <f>SUM(G7:G213)</f>
        <v>0</v>
      </c>
      <c r="H214" s="275"/>
      <c r="I214" s="276">
        <f>SUM(I7:I213)</f>
        <v>191.69660682300002</v>
      </c>
      <c r="J214" s="275"/>
      <c r="K214" s="276">
        <f>SUM(K7:K213)</f>
        <v>-12.21</v>
      </c>
      <c r="O214" s="249">
        <v>4</v>
      </c>
      <c r="BA214" s="277">
        <f>SUM(BA7:BA213)</f>
        <v>0</v>
      </c>
      <c r="BB214" s="277">
        <f>SUM(BB7:BB213)</f>
        <v>0</v>
      </c>
      <c r="BC214" s="277">
        <f>SUM(BC7:BC213)</f>
        <v>0</v>
      </c>
      <c r="BD214" s="277">
        <f>SUM(BD7:BD213)</f>
        <v>0</v>
      </c>
      <c r="BE214" s="277">
        <f>SUM(BE7:BE213)</f>
        <v>0</v>
      </c>
    </row>
    <row r="215" spans="1:80" x14ac:dyDescent="0.2">
      <c r="A215" s="239" t="s">
        <v>85</v>
      </c>
      <c r="B215" s="240" t="s">
        <v>309</v>
      </c>
      <c r="C215" s="241" t="s">
        <v>310</v>
      </c>
      <c r="D215" s="242"/>
      <c r="E215" s="243"/>
      <c r="F215" s="243"/>
      <c r="G215" s="244"/>
      <c r="H215" s="245"/>
      <c r="I215" s="246"/>
      <c r="J215" s="247"/>
      <c r="K215" s="248"/>
      <c r="O215" s="249">
        <v>1</v>
      </c>
    </row>
    <row r="216" spans="1:80" x14ac:dyDescent="0.2">
      <c r="A216" s="250">
        <v>44</v>
      </c>
      <c r="B216" s="251" t="s">
        <v>312</v>
      </c>
      <c r="C216" s="252" t="s">
        <v>313</v>
      </c>
      <c r="D216" s="253" t="s">
        <v>198</v>
      </c>
      <c r="E216" s="254">
        <v>152.25</v>
      </c>
      <c r="F216" s="254">
        <v>0</v>
      </c>
      <c r="G216" s="255">
        <f>E216*F216</f>
        <v>0</v>
      </c>
      <c r="H216" s="256">
        <v>0.23382</v>
      </c>
      <c r="I216" s="257">
        <f>E216*H216</f>
        <v>35.599094999999998</v>
      </c>
      <c r="J216" s="256">
        <v>0</v>
      </c>
      <c r="K216" s="257">
        <f>E216*J216</f>
        <v>0</v>
      </c>
      <c r="O216" s="249">
        <v>2</v>
      </c>
      <c r="AA216" s="222">
        <v>1</v>
      </c>
      <c r="AB216" s="222">
        <v>1</v>
      </c>
      <c r="AC216" s="222">
        <v>1</v>
      </c>
      <c r="AZ216" s="222">
        <v>1</v>
      </c>
      <c r="BA216" s="222">
        <f>IF(AZ216=1,G216,0)</f>
        <v>0</v>
      </c>
      <c r="BB216" s="222">
        <f>IF(AZ216=2,G216,0)</f>
        <v>0</v>
      </c>
      <c r="BC216" s="222">
        <f>IF(AZ216=3,G216,0)</f>
        <v>0</v>
      </c>
      <c r="BD216" s="222">
        <f>IF(AZ216=4,G216,0)</f>
        <v>0</v>
      </c>
      <c r="BE216" s="222">
        <f>IF(AZ216=5,G216,0)</f>
        <v>0</v>
      </c>
      <c r="CA216" s="249">
        <v>1</v>
      </c>
      <c r="CB216" s="249">
        <v>1</v>
      </c>
    </row>
    <row r="217" spans="1:80" x14ac:dyDescent="0.2">
      <c r="A217" s="258"/>
      <c r="B217" s="259"/>
      <c r="C217" s="337" t="s">
        <v>314</v>
      </c>
      <c r="D217" s="338"/>
      <c r="E217" s="338"/>
      <c r="F217" s="338"/>
      <c r="G217" s="339"/>
      <c r="I217" s="260"/>
      <c r="K217" s="260"/>
      <c r="L217" s="261" t="s">
        <v>314</v>
      </c>
      <c r="O217" s="249">
        <v>3</v>
      </c>
    </row>
    <row r="218" spans="1:80" x14ac:dyDescent="0.2">
      <c r="A218" s="258"/>
      <c r="B218" s="259"/>
      <c r="C218" s="337" t="s">
        <v>315</v>
      </c>
      <c r="D218" s="338"/>
      <c r="E218" s="338"/>
      <c r="F218" s="338"/>
      <c r="G218" s="339"/>
      <c r="I218" s="260"/>
      <c r="K218" s="260"/>
      <c r="L218" s="261" t="s">
        <v>315</v>
      </c>
      <c r="O218" s="249">
        <v>3</v>
      </c>
    </row>
    <row r="219" spans="1:80" x14ac:dyDescent="0.2">
      <c r="A219" s="258"/>
      <c r="B219" s="262"/>
      <c r="C219" s="345" t="s">
        <v>273</v>
      </c>
      <c r="D219" s="346"/>
      <c r="E219" s="263">
        <v>0</v>
      </c>
      <c r="F219" s="264"/>
      <c r="G219" s="265"/>
      <c r="H219" s="266"/>
      <c r="I219" s="260"/>
      <c r="J219" s="267"/>
      <c r="K219" s="260"/>
      <c r="M219" s="261" t="s">
        <v>273</v>
      </c>
      <c r="O219" s="249"/>
    </row>
    <row r="220" spans="1:80" x14ac:dyDescent="0.2">
      <c r="A220" s="258"/>
      <c r="B220" s="262"/>
      <c r="C220" s="345" t="s">
        <v>274</v>
      </c>
      <c r="D220" s="346"/>
      <c r="E220" s="263">
        <v>0</v>
      </c>
      <c r="F220" s="264"/>
      <c r="G220" s="265"/>
      <c r="H220" s="266"/>
      <c r="I220" s="260"/>
      <c r="J220" s="267"/>
      <c r="K220" s="260"/>
      <c r="M220" s="261" t="s">
        <v>274</v>
      </c>
      <c r="O220" s="249"/>
    </row>
    <row r="221" spans="1:80" x14ac:dyDescent="0.2">
      <c r="A221" s="258"/>
      <c r="B221" s="262"/>
      <c r="C221" s="345" t="s">
        <v>685</v>
      </c>
      <c r="D221" s="346"/>
      <c r="E221" s="263">
        <v>152.25</v>
      </c>
      <c r="F221" s="264"/>
      <c r="G221" s="265"/>
      <c r="H221" s="266"/>
      <c r="I221" s="260"/>
      <c r="J221" s="267"/>
      <c r="K221" s="260"/>
      <c r="M221" s="261" t="s">
        <v>685</v>
      </c>
      <c r="O221" s="249"/>
    </row>
    <row r="222" spans="1:80" x14ac:dyDescent="0.2">
      <c r="A222" s="268"/>
      <c r="B222" s="269" t="s">
        <v>89</v>
      </c>
      <c r="C222" s="270" t="s">
        <v>311</v>
      </c>
      <c r="D222" s="271"/>
      <c r="E222" s="272"/>
      <c r="F222" s="273"/>
      <c r="G222" s="274">
        <f>SUM(G215:G221)</f>
        <v>0</v>
      </c>
      <c r="H222" s="275"/>
      <c r="I222" s="276">
        <f>SUM(I215:I221)</f>
        <v>35.599094999999998</v>
      </c>
      <c r="J222" s="275"/>
      <c r="K222" s="276">
        <f>SUM(K215:K221)</f>
        <v>0</v>
      </c>
      <c r="O222" s="249">
        <v>4</v>
      </c>
      <c r="BA222" s="277">
        <f>SUM(BA215:BA221)</f>
        <v>0</v>
      </c>
      <c r="BB222" s="277">
        <f>SUM(BB215:BB221)</f>
        <v>0</v>
      </c>
      <c r="BC222" s="277">
        <f>SUM(BC215:BC221)</f>
        <v>0</v>
      </c>
      <c r="BD222" s="277">
        <f>SUM(BD215:BD221)</f>
        <v>0</v>
      </c>
      <c r="BE222" s="277">
        <f>SUM(BE215:BE221)</f>
        <v>0</v>
      </c>
    </row>
    <row r="223" spans="1:80" x14ac:dyDescent="0.2">
      <c r="A223" s="239" t="s">
        <v>85</v>
      </c>
      <c r="B223" s="240" t="s">
        <v>332</v>
      </c>
      <c r="C223" s="241" t="s">
        <v>333</v>
      </c>
      <c r="D223" s="242"/>
      <c r="E223" s="243"/>
      <c r="F223" s="243"/>
      <c r="G223" s="244"/>
      <c r="H223" s="245"/>
      <c r="I223" s="246"/>
      <c r="J223" s="247"/>
      <c r="K223" s="248"/>
      <c r="O223" s="249">
        <v>1</v>
      </c>
    </row>
    <row r="224" spans="1:80" x14ac:dyDescent="0.2">
      <c r="A224" s="250">
        <v>45</v>
      </c>
      <c r="B224" s="251" t="s">
        <v>686</v>
      </c>
      <c r="C224" s="252" t="s">
        <v>687</v>
      </c>
      <c r="D224" s="253" t="s">
        <v>205</v>
      </c>
      <c r="E224" s="254">
        <v>29.7563</v>
      </c>
      <c r="F224" s="254">
        <v>0</v>
      </c>
      <c r="G224" s="255">
        <f>E224*F224</f>
        <v>0</v>
      </c>
      <c r="H224" s="256">
        <v>2.5</v>
      </c>
      <c r="I224" s="257">
        <f>E224*H224</f>
        <v>74.390749999999997</v>
      </c>
      <c r="J224" s="256">
        <v>0</v>
      </c>
      <c r="K224" s="257">
        <f>E224*J224</f>
        <v>0</v>
      </c>
      <c r="O224" s="249">
        <v>2</v>
      </c>
      <c r="AA224" s="222">
        <v>1</v>
      </c>
      <c r="AB224" s="222">
        <v>1</v>
      </c>
      <c r="AC224" s="222">
        <v>1</v>
      </c>
      <c r="AZ224" s="222">
        <v>1</v>
      </c>
      <c r="BA224" s="222">
        <f>IF(AZ224=1,G224,0)</f>
        <v>0</v>
      </c>
      <c r="BB224" s="222">
        <f>IF(AZ224=2,G224,0)</f>
        <v>0</v>
      </c>
      <c r="BC224" s="222">
        <f>IF(AZ224=3,G224,0)</f>
        <v>0</v>
      </c>
      <c r="BD224" s="222">
        <f>IF(AZ224=4,G224,0)</f>
        <v>0</v>
      </c>
      <c r="BE224" s="222">
        <f>IF(AZ224=5,G224,0)</f>
        <v>0</v>
      </c>
      <c r="CA224" s="249">
        <v>1</v>
      </c>
      <c r="CB224" s="249">
        <v>1</v>
      </c>
    </row>
    <row r="225" spans="1:80" ht="22.5" x14ac:dyDescent="0.2">
      <c r="A225" s="258"/>
      <c r="B225" s="262"/>
      <c r="C225" s="345" t="s">
        <v>688</v>
      </c>
      <c r="D225" s="346"/>
      <c r="E225" s="263">
        <v>0</v>
      </c>
      <c r="F225" s="264"/>
      <c r="G225" s="265"/>
      <c r="H225" s="266"/>
      <c r="I225" s="260"/>
      <c r="J225" s="267"/>
      <c r="K225" s="260"/>
      <c r="M225" s="261" t="s">
        <v>688</v>
      </c>
      <c r="O225" s="249"/>
    </row>
    <row r="226" spans="1:80" x14ac:dyDescent="0.2">
      <c r="A226" s="258"/>
      <c r="B226" s="262"/>
      <c r="C226" s="345" t="s">
        <v>689</v>
      </c>
      <c r="D226" s="346"/>
      <c r="E226" s="263">
        <v>0</v>
      </c>
      <c r="F226" s="264"/>
      <c r="G226" s="265"/>
      <c r="H226" s="266"/>
      <c r="I226" s="260"/>
      <c r="J226" s="267"/>
      <c r="K226" s="260"/>
      <c r="M226" s="261" t="s">
        <v>689</v>
      </c>
      <c r="O226" s="249"/>
    </row>
    <row r="227" spans="1:80" x14ac:dyDescent="0.2">
      <c r="A227" s="258"/>
      <c r="B227" s="262"/>
      <c r="C227" s="345" t="s">
        <v>690</v>
      </c>
      <c r="D227" s="346"/>
      <c r="E227" s="263">
        <v>29.25</v>
      </c>
      <c r="F227" s="264"/>
      <c r="G227" s="265"/>
      <c r="H227" s="266"/>
      <c r="I227" s="260"/>
      <c r="J227" s="267"/>
      <c r="K227" s="260"/>
      <c r="M227" s="261" t="s">
        <v>690</v>
      </c>
      <c r="O227" s="249"/>
    </row>
    <row r="228" spans="1:80" x14ac:dyDescent="0.2">
      <c r="A228" s="258"/>
      <c r="B228" s="262"/>
      <c r="C228" s="345" t="s">
        <v>691</v>
      </c>
      <c r="D228" s="346"/>
      <c r="E228" s="263">
        <v>0.50619999999999998</v>
      </c>
      <c r="F228" s="264"/>
      <c r="G228" s="265"/>
      <c r="H228" s="266"/>
      <c r="I228" s="260"/>
      <c r="J228" s="267"/>
      <c r="K228" s="260"/>
      <c r="M228" s="261" t="s">
        <v>691</v>
      </c>
      <c r="O228" s="249"/>
    </row>
    <row r="229" spans="1:80" x14ac:dyDescent="0.2">
      <c r="A229" s="250">
        <v>46</v>
      </c>
      <c r="B229" s="251" t="s">
        <v>692</v>
      </c>
      <c r="C229" s="252" t="s">
        <v>693</v>
      </c>
      <c r="D229" s="253" t="s">
        <v>205</v>
      </c>
      <c r="E229" s="254">
        <v>6.36</v>
      </c>
      <c r="F229" s="254">
        <v>0</v>
      </c>
      <c r="G229" s="255">
        <f>E229*F229</f>
        <v>0</v>
      </c>
      <c r="H229" s="256">
        <v>2.355</v>
      </c>
      <c r="I229" s="257">
        <f>E229*H229</f>
        <v>14.9778</v>
      </c>
      <c r="J229" s="256">
        <v>0</v>
      </c>
      <c r="K229" s="257">
        <f>E229*J229</f>
        <v>0</v>
      </c>
      <c r="O229" s="249">
        <v>2</v>
      </c>
      <c r="AA229" s="222">
        <v>1</v>
      </c>
      <c r="AB229" s="222">
        <v>1</v>
      </c>
      <c r="AC229" s="222">
        <v>1</v>
      </c>
      <c r="AZ229" s="222">
        <v>1</v>
      </c>
      <c r="BA229" s="222">
        <f>IF(AZ229=1,G229,0)</f>
        <v>0</v>
      </c>
      <c r="BB229" s="222">
        <f>IF(AZ229=2,G229,0)</f>
        <v>0</v>
      </c>
      <c r="BC229" s="222">
        <f>IF(AZ229=3,G229,0)</f>
        <v>0</v>
      </c>
      <c r="BD229" s="222">
        <f>IF(AZ229=4,G229,0)</f>
        <v>0</v>
      </c>
      <c r="BE229" s="222">
        <f>IF(AZ229=5,G229,0)</f>
        <v>0</v>
      </c>
      <c r="CA229" s="249">
        <v>1</v>
      </c>
      <c r="CB229" s="249">
        <v>1</v>
      </c>
    </row>
    <row r="230" spans="1:80" ht="22.5" x14ac:dyDescent="0.2">
      <c r="A230" s="258"/>
      <c r="B230" s="262"/>
      <c r="C230" s="345" t="s">
        <v>688</v>
      </c>
      <c r="D230" s="346"/>
      <c r="E230" s="263">
        <v>0</v>
      </c>
      <c r="F230" s="264"/>
      <c r="G230" s="265"/>
      <c r="H230" s="266"/>
      <c r="I230" s="260"/>
      <c r="J230" s="267"/>
      <c r="K230" s="260"/>
      <c r="M230" s="261" t="s">
        <v>688</v>
      </c>
      <c r="O230" s="249"/>
    </row>
    <row r="231" spans="1:80" x14ac:dyDescent="0.2">
      <c r="A231" s="258"/>
      <c r="B231" s="262"/>
      <c r="C231" s="345" t="s">
        <v>689</v>
      </c>
      <c r="D231" s="346"/>
      <c r="E231" s="263">
        <v>0</v>
      </c>
      <c r="F231" s="264"/>
      <c r="G231" s="265"/>
      <c r="H231" s="266"/>
      <c r="I231" s="260"/>
      <c r="J231" s="267"/>
      <c r="K231" s="260"/>
      <c r="M231" s="261" t="s">
        <v>689</v>
      </c>
      <c r="O231" s="249"/>
    </row>
    <row r="232" spans="1:80" x14ac:dyDescent="0.2">
      <c r="A232" s="258"/>
      <c r="B232" s="262"/>
      <c r="C232" s="345" t="s">
        <v>694</v>
      </c>
      <c r="D232" s="346"/>
      <c r="E232" s="263">
        <v>6</v>
      </c>
      <c r="F232" s="264"/>
      <c r="G232" s="265"/>
      <c r="H232" s="266"/>
      <c r="I232" s="260"/>
      <c r="J232" s="267"/>
      <c r="K232" s="260"/>
      <c r="M232" s="261" t="s">
        <v>694</v>
      </c>
      <c r="O232" s="249"/>
    </row>
    <row r="233" spans="1:80" x14ac:dyDescent="0.2">
      <c r="A233" s="258"/>
      <c r="B233" s="262"/>
      <c r="C233" s="345" t="s">
        <v>695</v>
      </c>
      <c r="D233" s="346"/>
      <c r="E233" s="263">
        <v>0.36</v>
      </c>
      <c r="F233" s="264"/>
      <c r="G233" s="265"/>
      <c r="H233" s="266"/>
      <c r="I233" s="260"/>
      <c r="J233" s="267"/>
      <c r="K233" s="260"/>
      <c r="M233" s="261" t="s">
        <v>695</v>
      </c>
      <c r="O233" s="249"/>
    </row>
    <row r="234" spans="1:80" ht="22.5" x14ac:dyDescent="0.2">
      <c r="A234" s="250">
        <v>47</v>
      </c>
      <c r="B234" s="251" t="s">
        <v>345</v>
      </c>
      <c r="C234" s="252" t="s">
        <v>346</v>
      </c>
      <c r="D234" s="253" t="s">
        <v>172</v>
      </c>
      <c r="E234" s="254">
        <v>199.5</v>
      </c>
      <c r="F234" s="254">
        <v>0</v>
      </c>
      <c r="G234" s="255">
        <f>E234*F234</f>
        <v>0</v>
      </c>
      <c r="H234" s="256">
        <v>0.19</v>
      </c>
      <c r="I234" s="257">
        <f>E234*H234</f>
        <v>37.905000000000001</v>
      </c>
      <c r="J234" s="256"/>
      <c r="K234" s="257">
        <f>E234*J234</f>
        <v>0</v>
      </c>
      <c r="O234" s="249">
        <v>2</v>
      </c>
      <c r="AA234" s="222">
        <v>12</v>
      </c>
      <c r="AB234" s="222">
        <v>0</v>
      </c>
      <c r="AC234" s="222">
        <v>75</v>
      </c>
      <c r="AZ234" s="222">
        <v>1</v>
      </c>
      <c r="BA234" s="222">
        <f>IF(AZ234=1,G234,0)</f>
        <v>0</v>
      </c>
      <c r="BB234" s="222">
        <f>IF(AZ234=2,G234,0)</f>
        <v>0</v>
      </c>
      <c r="BC234" s="222">
        <f>IF(AZ234=3,G234,0)</f>
        <v>0</v>
      </c>
      <c r="BD234" s="222">
        <f>IF(AZ234=4,G234,0)</f>
        <v>0</v>
      </c>
      <c r="BE234" s="222">
        <f>IF(AZ234=5,G234,0)</f>
        <v>0</v>
      </c>
      <c r="CA234" s="249">
        <v>12</v>
      </c>
      <c r="CB234" s="249">
        <v>0</v>
      </c>
    </row>
    <row r="235" spans="1:80" x14ac:dyDescent="0.2">
      <c r="A235" s="258"/>
      <c r="B235" s="259"/>
      <c r="C235" s="337" t="s">
        <v>347</v>
      </c>
      <c r="D235" s="338"/>
      <c r="E235" s="338"/>
      <c r="F235" s="338"/>
      <c r="G235" s="339"/>
      <c r="I235" s="260"/>
      <c r="K235" s="260"/>
      <c r="L235" s="261" t="s">
        <v>347</v>
      </c>
      <c r="O235" s="249">
        <v>3</v>
      </c>
    </row>
    <row r="236" spans="1:80" x14ac:dyDescent="0.2">
      <c r="A236" s="258"/>
      <c r="B236" s="262"/>
      <c r="C236" s="345" t="s">
        <v>273</v>
      </c>
      <c r="D236" s="346"/>
      <c r="E236" s="263">
        <v>0</v>
      </c>
      <c r="F236" s="264"/>
      <c r="G236" s="265"/>
      <c r="H236" s="266"/>
      <c r="I236" s="260"/>
      <c r="J236" s="267"/>
      <c r="K236" s="260"/>
      <c r="M236" s="261" t="s">
        <v>273</v>
      </c>
      <c r="O236" s="249"/>
    </row>
    <row r="237" spans="1:80" x14ac:dyDescent="0.2">
      <c r="A237" s="258"/>
      <c r="B237" s="262"/>
      <c r="C237" s="345" t="s">
        <v>274</v>
      </c>
      <c r="D237" s="346"/>
      <c r="E237" s="263">
        <v>0</v>
      </c>
      <c r="F237" s="264"/>
      <c r="G237" s="265"/>
      <c r="H237" s="266"/>
      <c r="I237" s="260"/>
      <c r="J237" s="267"/>
      <c r="K237" s="260"/>
      <c r="M237" s="261" t="s">
        <v>274</v>
      </c>
      <c r="O237" s="249"/>
    </row>
    <row r="238" spans="1:80" x14ac:dyDescent="0.2">
      <c r="A238" s="258"/>
      <c r="B238" s="262"/>
      <c r="C238" s="345" t="s">
        <v>696</v>
      </c>
      <c r="D238" s="346"/>
      <c r="E238" s="263">
        <v>199.5</v>
      </c>
      <c r="F238" s="264"/>
      <c r="G238" s="265"/>
      <c r="H238" s="266"/>
      <c r="I238" s="260"/>
      <c r="J238" s="267"/>
      <c r="K238" s="260"/>
      <c r="M238" s="261" t="s">
        <v>696</v>
      </c>
      <c r="O238" s="249"/>
    </row>
    <row r="239" spans="1:80" x14ac:dyDescent="0.2">
      <c r="A239" s="268"/>
      <c r="B239" s="269" t="s">
        <v>89</v>
      </c>
      <c r="C239" s="270" t="s">
        <v>334</v>
      </c>
      <c r="D239" s="271"/>
      <c r="E239" s="272"/>
      <c r="F239" s="273"/>
      <c r="G239" s="274">
        <f>SUM(G223:G238)</f>
        <v>0</v>
      </c>
      <c r="H239" s="275"/>
      <c r="I239" s="276">
        <f>SUM(I223:I238)</f>
        <v>127.27355</v>
      </c>
      <c r="J239" s="275"/>
      <c r="K239" s="276">
        <f>SUM(K223:K238)</f>
        <v>0</v>
      </c>
      <c r="O239" s="249">
        <v>4</v>
      </c>
      <c r="BA239" s="277">
        <f>SUM(BA223:BA238)</f>
        <v>0</v>
      </c>
      <c r="BB239" s="277">
        <f>SUM(BB223:BB238)</f>
        <v>0</v>
      </c>
      <c r="BC239" s="277">
        <f>SUM(BC223:BC238)</f>
        <v>0</v>
      </c>
      <c r="BD239" s="277">
        <f>SUM(BD223:BD238)</f>
        <v>0</v>
      </c>
      <c r="BE239" s="277">
        <f>SUM(BE223:BE238)</f>
        <v>0</v>
      </c>
    </row>
    <row r="240" spans="1:80" x14ac:dyDescent="0.2">
      <c r="A240" s="239" t="s">
        <v>85</v>
      </c>
      <c r="B240" s="240" t="s">
        <v>348</v>
      </c>
      <c r="C240" s="241" t="s">
        <v>349</v>
      </c>
      <c r="D240" s="242"/>
      <c r="E240" s="243"/>
      <c r="F240" s="243"/>
      <c r="G240" s="244"/>
      <c r="H240" s="245"/>
      <c r="I240" s="246"/>
      <c r="J240" s="247"/>
      <c r="K240" s="248"/>
      <c r="O240" s="249">
        <v>1</v>
      </c>
    </row>
    <row r="241" spans="1:80" x14ac:dyDescent="0.2">
      <c r="A241" s="250">
        <v>48</v>
      </c>
      <c r="B241" s="251" t="s">
        <v>351</v>
      </c>
      <c r="C241" s="252" t="s">
        <v>352</v>
      </c>
      <c r="D241" s="253" t="s">
        <v>172</v>
      </c>
      <c r="E241" s="254">
        <v>4</v>
      </c>
      <c r="F241" s="254">
        <v>0</v>
      </c>
      <c r="G241" s="255">
        <f>E241*F241</f>
        <v>0</v>
      </c>
      <c r="H241" s="256">
        <v>0.27994000000000002</v>
      </c>
      <c r="I241" s="257">
        <f>E241*H241</f>
        <v>1.1197600000000001</v>
      </c>
      <c r="J241" s="256">
        <v>0</v>
      </c>
      <c r="K241" s="257">
        <f>E241*J241</f>
        <v>0</v>
      </c>
      <c r="O241" s="249">
        <v>2</v>
      </c>
      <c r="AA241" s="222">
        <v>1</v>
      </c>
      <c r="AB241" s="222">
        <v>1</v>
      </c>
      <c r="AC241" s="222">
        <v>1</v>
      </c>
      <c r="AZ241" s="222">
        <v>1</v>
      </c>
      <c r="BA241" s="222">
        <f>IF(AZ241=1,G241,0)</f>
        <v>0</v>
      </c>
      <c r="BB241" s="222">
        <f>IF(AZ241=2,G241,0)</f>
        <v>0</v>
      </c>
      <c r="BC241" s="222">
        <f>IF(AZ241=3,G241,0)</f>
        <v>0</v>
      </c>
      <c r="BD241" s="222">
        <f>IF(AZ241=4,G241,0)</f>
        <v>0</v>
      </c>
      <c r="BE241" s="222">
        <f>IF(AZ241=5,G241,0)</f>
        <v>0</v>
      </c>
      <c r="CA241" s="249">
        <v>1</v>
      </c>
      <c r="CB241" s="249">
        <v>1</v>
      </c>
    </row>
    <row r="242" spans="1:80" x14ac:dyDescent="0.2">
      <c r="A242" s="258"/>
      <c r="B242" s="262"/>
      <c r="C242" s="345" t="s">
        <v>180</v>
      </c>
      <c r="D242" s="346"/>
      <c r="E242" s="263">
        <v>0</v>
      </c>
      <c r="F242" s="264"/>
      <c r="G242" s="265"/>
      <c r="H242" s="266"/>
      <c r="I242" s="260"/>
      <c r="J242" s="267"/>
      <c r="K242" s="260"/>
      <c r="M242" s="261" t="s">
        <v>180</v>
      </c>
      <c r="O242" s="249"/>
    </row>
    <row r="243" spans="1:80" x14ac:dyDescent="0.2">
      <c r="A243" s="258"/>
      <c r="B243" s="262"/>
      <c r="C243" s="345" t="s">
        <v>181</v>
      </c>
      <c r="D243" s="346"/>
      <c r="E243" s="263">
        <v>0</v>
      </c>
      <c r="F243" s="264"/>
      <c r="G243" s="265"/>
      <c r="H243" s="266"/>
      <c r="I243" s="260"/>
      <c r="J243" s="267"/>
      <c r="K243" s="260"/>
      <c r="M243" s="261" t="s">
        <v>181</v>
      </c>
      <c r="O243" s="249"/>
    </row>
    <row r="244" spans="1:80" x14ac:dyDescent="0.2">
      <c r="A244" s="258"/>
      <c r="B244" s="262"/>
      <c r="C244" s="345" t="s">
        <v>332</v>
      </c>
      <c r="D244" s="346"/>
      <c r="E244" s="263">
        <v>4</v>
      </c>
      <c r="F244" s="264"/>
      <c r="G244" s="265"/>
      <c r="H244" s="266"/>
      <c r="I244" s="260"/>
      <c r="J244" s="267"/>
      <c r="K244" s="260"/>
      <c r="M244" s="261">
        <v>4</v>
      </c>
      <c r="O244" s="249"/>
    </row>
    <row r="245" spans="1:80" x14ac:dyDescent="0.2">
      <c r="A245" s="250">
        <v>49</v>
      </c>
      <c r="B245" s="251" t="s">
        <v>353</v>
      </c>
      <c r="C245" s="252" t="s">
        <v>354</v>
      </c>
      <c r="D245" s="253" t="s">
        <v>172</v>
      </c>
      <c r="E245" s="254">
        <v>11</v>
      </c>
      <c r="F245" s="254">
        <v>0</v>
      </c>
      <c r="G245" s="255">
        <f>E245*F245</f>
        <v>0</v>
      </c>
      <c r="H245" s="256">
        <v>0.37080000000000002</v>
      </c>
      <c r="I245" s="257">
        <f>E245*H245</f>
        <v>4.0788000000000002</v>
      </c>
      <c r="J245" s="256">
        <v>0</v>
      </c>
      <c r="K245" s="257">
        <f>E245*J245</f>
        <v>0</v>
      </c>
      <c r="O245" s="249">
        <v>2</v>
      </c>
      <c r="AA245" s="222">
        <v>1</v>
      </c>
      <c r="AB245" s="222">
        <v>1</v>
      </c>
      <c r="AC245" s="222">
        <v>1</v>
      </c>
      <c r="AZ245" s="222">
        <v>1</v>
      </c>
      <c r="BA245" s="222">
        <f>IF(AZ245=1,G245,0)</f>
        <v>0</v>
      </c>
      <c r="BB245" s="222">
        <f>IF(AZ245=2,G245,0)</f>
        <v>0</v>
      </c>
      <c r="BC245" s="222">
        <f>IF(AZ245=3,G245,0)</f>
        <v>0</v>
      </c>
      <c r="BD245" s="222">
        <f>IF(AZ245=4,G245,0)</f>
        <v>0</v>
      </c>
      <c r="BE245" s="222">
        <f>IF(AZ245=5,G245,0)</f>
        <v>0</v>
      </c>
      <c r="CA245" s="249">
        <v>1</v>
      </c>
      <c r="CB245" s="249">
        <v>1</v>
      </c>
    </row>
    <row r="246" spans="1:80" x14ac:dyDescent="0.2">
      <c r="A246" s="258"/>
      <c r="B246" s="259"/>
      <c r="C246" s="337" t="s">
        <v>355</v>
      </c>
      <c r="D246" s="338"/>
      <c r="E246" s="338"/>
      <c r="F246" s="338"/>
      <c r="G246" s="339"/>
      <c r="I246" s="260"/>
      <c r="K246" s="260"/>
      <c r="L246" s="261" t="s">
        <v>355</v>
      </c>
      <c r="O246" s="249">
        <v>3</v>
      </c>
    </row>
    <row r="247" spans="1:80" x14ac:dyDescent="0.2">
      <c r="A247" s="258"/>
      <c r="B247" s="262"/>
      <c r="C247" s="345" t="s">
        <v>180</v>
      </c>
      <c r="D247" s="346"/>
      <c r="E247" s="263">
        <v>0</v>
      </c>
      <c r="F247" s="264"/>
      <c r="G247" s="265"/>
      <c r="H247" s="266"/>
      <c r="I247" s="260"/>
      <c r="J247" s="267"/>
      <c r="K247" s="260"/>
      <c r="M247" s="261" t="s">
        <v>180</v>
      </c>
      <c r="O247" s="249"/>
    </row>
    <row r="248" spans="1:80" x14ac:dyDescent="0.2">
      <c r="A248" s="258"/>
      <c r="B248" s="262"/>
      <c r="C248" s="345" t="s">
        <v>181</v>
      </c>
      <c r="D248" s="346"/>
      <c r="E248" s="263">
        <v>0</v>
      </c>
      <c r="F248" s="264"/>
      <c r="G248" s="265"/>
      <c r="H248" s="266"/>
      <c r="I248" s="260"/>
      <c r="J248" s="267"/>
      <c r="K248" s="260"/>
      <c r="M248" s="261" t="s">
        <v>181</v>
      </c>
      <c r="O248" s="249"/>
    </row>
    <row r="249" spans="1:80" x14ac:dyDescent="0.2">
      <c r="A249" s="258"/>
      <c r="B249" s="262"/>
      <c r="C249" s="345" t="s">
        <v>697</v>
      </c>
      <c r="D249" s="346"/>
      <c r="E249" s="263">
        <v>11</v>
      </c>
      <c r="F249" s="264"/>
      <c r="G249" s="265"/>
      <c r="H249" s="266"/>
      <c r="I249" s="260"/>
      <c r="J249" s="267"/>
      <c r="K249" s="260"/>
      <c r="M249" s="261">
        <v>11</v>
      </c>
      <c r="O249" s="249"/>
    </row>
    <row r="250" spans="1:80" x14ac:dyDescent="0.2">
      <c r="A250" s="250">
        <v>50</v>
      </c>
      <c r="B250" s="251" t="s">
        <v>357</v>
      </c>
      <c r="C250" s="252" t="s">
        <v>358</v>
      </c>
      <c r="D250" s="253" t="s">
        <v>172</v>
      </c>
      <c r="E250" s="254">
        <v>11</v>
      </c>
      <c r="F250" s="254">
        <v>0</v>
      </c>
      <c r="G250" s="255">
        <f>E250*F250</f>
        <v>0</v>
      </c>
      <c r="H250" s="256">
        <v>0.46166000000000001</v>
      </c>
      <c r="I250" s="257">
        <f>E250*H250</f>
        <v>5.0782600000000002</v>
      </c>
      <c r="J250" s="256">
        <v>0</v>
      </c>
      <c r="K250" s="257">
        <f>E250*J250</f>
        <v>0</v>
      </c>
      <c r="O250" s="249">
        <v>2</v>
      </c>
      <c r="AA250" s="222">
        <v>1</v>
      </c>
      <c r="AB250" s="222">
        <v>1</v>
      </c>
      <c r="AC250" s="222">
        <v>1</v>
      </c>
      <c r="AZ250" s="222">
        <v>1</v>
      </c>
      <c r="BA250" s="222">
        <f>IF(AZ250=1,G250,0)</f>
        <v>0</v>
      </c>
      <c r="BB250" s="222">
        <f>IF(AZ250=2,G250,0)</f>
        <v>0</v>
      </c>
      <c r="BC250" s="222">
        <f>IF(AZ250=3,G250,0)</f>
        <v>0</v>
      </c>
      <c r="BD250" s="222">
        <f>IF(AZ250=4,G250,0)</f>
        <v>0</v>
      </c>
      <c r="BE250" s="222">
        <f>IF(AZ250=5,G250,0)</f>
        <v>0</v>
      </c>
      <c r="CA250" s="249">
        <v>1</v>
      </c>
      <c r="CB250" s="249">
        <v>1</v>
      </c>
    </row>
    <row r="251" spans="1:80" x14ac:dyDescent="0.2">
      <c r="A251" s="258"/>
      <c r="B251" s="259"/>
      <c r="C251" s="337" t="s">
        <v>359</v>
      </c>
      <c r="D251" s="338"/>
      <c r="E251" s="338"/>
      <c r="F251" s="338"/>
      <c r="G251" s="339"/>
      <c r="I251" s="260"/>
      <c r="K251" s="260"/>
      <c r="L251" s="261" t="s">
        <v>359</v>
      </c>
      <c r="O251" s="249">
        <v>3</v>
      </c>
    </row>
    <row r="252" spans="1:80" x14ac:dyDescent="0.2">
      <c r="A252" s="258"/>
      <c r="B252" s="262"/>
      <c r="C252" s="345" t="s">
        <v>180</v>
      </c>
      <c r="D252" s="346"/>
      <c r="E252" s="263">
        <v>0</v>
      </c>
      <c r="F252" s="264"/>
      <c r="G252" s="265"/>
      <c r="H252" s="266"/>
      <c r="I252" s="260"/>
      <c r="J252" s="267"/>
      <c r="K252" s="260"/>
      <c r="M252" s="261" t="s">
        <v>180</v>
      </c>
      <c r="O252" s="249"/>
    </row>
    <row r="253" spans="1:80" x14ac:dyDescent="0.2">
      <c r="A253" s="258"/>
      <c r="B253" s="262"/>
      <c r="C253" s="345" t="s">
        <v>181</v>
      </c>
      <c r="D253" s="346"/>
      <c r="E253" s="263">
        <v>0</v>
      </c>
      <c r="F253" s="264"/>
      <c r="G253" s="265"/>
      <c r="H253" s="266"/>
      <c r="I253" s="260"/>
      <c r="J253" s="267"/>
      <c r="K253" s="260"/>
      <c r="M253" s="261" t="s">
        <v>181</v>
      </c>
      <c r="O253" s="249"/>
    </row>
    <row r="254" spans="1:80" x14ac:dyDescent="0.2">
      <c r="A254" s="258"/>
      <c r="B254" s="262"/>
      <c r="C254" s="345" t="s">
        <v>697</v>
      </c>
      <c r="D254" s="346"/>
      <c r="E254" s="263">
        <v>11</v>
      </c>
      <c r="F254" s="264"/>
      <c r="G254" s="265"/>
      <c r="H254" s="266"/>
      <c r="I254" s="260"/>
      <c r="J254" s="267"/>
      <c r="K254" s="260"/>
      <c r="M254" s="261">
        <v>11</v>
      </c>
      <c r="O254" s="249"/>
    </row>
    <row r="255" spans="1:80" ht="22.5" x14ac:dyDescent="0.2">
      <c r="A255" s="250">
        <v>51</v>
      </c>
      <c r="B255" s="251" t="s">
        <v>360</v>
      </c>
      <c r="C255" s="252" t="s">
        <v>361</v>
      </c>
      <c r="D255" s="253" t="s">
        <v>172</v>
      </c>
      <c r="E255" s="254">
        <v>11</v>
      </c>
      <c r="F255" s="254">
        <v>0</v>
      </c>
      <c r="G255" s="255">
        <f>E255*F255</f>
        <v>0</v>
      </c>
      <c r="H255" s="256">
        <v>0.15826000000000001</v>
      </c>
      <c r="I255" s="257">
        <f>E255*H255</f>
        <v>1.7408600000000001</v>
      </c>
      <c r="J255" s="256">
        <v>0</v>
      </c>
      <c r="K255" s="257">
        <f>E255*J255</f>
        <v>0</v>
      </c>
      <c r="O255" s="249">
        <v>2</v>
      </c>
      <c r="AA255" s="222">
        <v>1</v>
      </c>
      <c r="AB255" s="222">
        <v>0</v>
      </c>
      <c r="AC255" s="222">
        <v>0</v>
      </c>
      <c r="AZ255" s="222">
        <v>1</v>
      </c>
      <c r="BA255" s="222">
        <f>IF(AZ255=1,G255,0)</f>
        <v>0</v>
      </c>
      <c r="BB255" s="222">
        <f>IF(AZ255=2,G255,0)</f>
        <v>0</v>
      </c>
      <c r="BC255" s="222">
        <f>IF(AZ255=3,G255,0)</f>
        <v>0</v>
      </c>
      <c r="BD255" s="222">
        <f>IF(AZ255=4,G255,0)</f>
        <v>0</v>
      </c>
      <c r="BE255" s="222">
        <f>IF(AZ255=5,G255,0)</f>
        <v>0</v>
      </c>
      <c r="CA255" s="249">
        <v>1</v>
      </c>
      <c r="CB255" s="249">
        <v>0</v>
      </c>
    </row>
    <row r="256" spans="1:80" x14ac:dyDescent="0.2">
      <c r="A256" s="258"/>
      <c r="B256" s="259"/>
      <c r="C256" s="337" t="s">
        <v>362</v>
      </c>
      <c r="D256" s="338"/>
      <c r="E256" s="338"/>
      <c r="F256" s="338"/>
      <c r="G256" s="339"/>
      <c r="I256" s="260"/>
      <c r="K256" s="260"/>
      <c r="L256" s="261" t="s">
        <v>362</v>
      </c>
      <c r="O256" s="249">
        <v>3</v>
      </c>
    </row>
    <row r="257" spans="1:80" x14ac:dyDescent="0.2">
      <c r="A257" s="258"/>
      <c r="B257" s="262"/>
      <c r="C257" s="345" t="s">
        <v>180</v>
      </c>
      <c r="D257" s="346"/>
      <c r="E257" s="263">
        <v>0</v>
      </c>
      <c r="F257" s="264"/>
      <c r="G257" s="265"/>
      <c r="H257" s="266"/>
      <c r="I257" s="260"/>
      <c r="J257" s="267"/>
      <c r="K257" s="260"/>
      <c r="M257" s="261" t="s">
        <v>180</v>
      </c>
      <c r="O257" s="249"/>
    </row>
    <row r="258" spans="1:80" x14ac:dyDescent="0.2">
      <c r="A258" s="258"/>
      <c r="B258" s="262"/>
      <c r="C258" s="345" t="s">
        <v>181</v>
      </c>
      <c r="D258" s="346"/>
      <c r="E258" s="263">
        <v>0</v>
      </c>
      <c r="F258" s="264"/>
      <c r="G258" s="265"/>
      <c r="H258" s="266"/>
      <c r="I258" s="260"/>
      <c r="J258" s="267"/>
      <c r="K258" s="260"/>
      <c r="M258" s="261" t="s">
        <v>181</v>
      </c>
      <c r="O258" s="249"/>
    </row>
    <row r="259" spans="1:80" x14ac:dyDescent="0.2">
      <c r="A259" s="258"/>
      <c r="B259" s="262"/>
      <c r="C259" s="345" t="s">
        <v>697</v>
      </c>
      <c r="D259" s="346"/>
      <c r="E259" s="263">
        <v>11</v>
      </c>
      <c r="F259" s="264"/>
      <c r="G259" s="265"/>
      <c r="H259" s="266"/>
      <c r="I259" s="260"/>
      <c r="J259" s="267"/>
      <c r="K259" s="260"/>
      <c r="M259" s="261">
        <v>11</v>
      </c>
      <c r="O259" s="249"/>
    </row>
    <row r="260" spans="1:80" x14ac:dyDescent="0.2">
      <c r="A260" s="250">
        <v>52</v>
      </c>
      <c r="B260" s="251" t="s">
        <v>363</v>
      </c>
      <c r="C260" s="252" t="s">
        <v>364</v>
      </c>
      <c r="D260" s="253" t="s">
        <v>172</v>
      </c>
      <c r="E260" s="254">
        <v>11</v>
      </c>
      <c r="F260" s="254">
        <v>0</v>
      </c>
      <c r="G260" s="255">
        <f>E260*F260</f>
        <v>0</v>
      </c>
      <c r="H260" s="256">
        <v>0.25</v>
      </c>
      <c r="I260" s="257">
        <f>E260*H260</f>
        <v>2.75</v>
      </c>
      <c r="J260" s="256">
        <v>0</v>
      </c>
      <c r="K260" s="257">
        <f>E260*J260</f>
        <v>0</v>
      </c>
      <c r="O260" s="249">
        <v>2</v>
      </c>
      <c r="AA260" s="222">
        <v>1</v>
      </c>
      <c r="AB260" s="222">
        <v>1</v>
      </c>
      <c r="AC260" s="222">
        <v>1</v>
      </c>
      <c r="AZ260" s="222">
        <v>1</v>
      </c>
      <c r="BA260" s="222">
        <f>IF(AZ260=1,G260,0)</f>
        <v>0</v>
      </c>
      <c r="BB260" s="222">
        <f>IF(AZ260=2,G260,0)</f>
        <v>0</v>
      </c>
      <c r="BC260" s="222">
        <f>IF(AZ260=3,G260,0)</f>
        <v>0</v>
      </c>
      <c r="BD260" s="222">
        <f>IF(AZ260=4,G260,0)</f>
        <v>0</v>
      </c>
      <c r="BE260" s="222">
        <f>IF(AZ260=5,G260,0)</f>
        <v>0</v>
      </c>
      <c r="CA260" s="249">
        <v>1</v>
      </c>
      <c r="CB260" s="249">
        <v>1</v>
      </c>
    </row>
    <row r="261" spans="1:80" x14ac:dyDescent="0.2">
      <c r="A261" s="258"/>
      <c r="B261" s="259"/>
      <c r="C261" s="337" t="s">
        <v>365</v>
      </c>
      <c r="D261" s="338"/>
      <c r="E261" s="338"/>
      <c r="F261" s="338"/>
      <c r="G261" s="339"/>
      <c r="I261" s="260"/>
      <c r="K261" s="260"/>
      <c r="L261" s="261" t="s">
        <v>365</v>
      </c>
      <c r="O261" s="249">
        <v>3</v>
      </c>
    </row>
    <row r="262" spans="1:80" x14ac:dyDescent="0.2">
      <c r="A262" s="258"/>
      <c r="B262" s="259"/>
      <c r="C262" s="337"/>
      <c r="D262" s="338"/>
      <c r="E262" s="338"/>
      <c r="F262" s="338"/>
      <c r="G262" s="339"/>
      <c r="I262" s="260"/>
      <c r="K262" s="260"/>
      <c r="L262" s="261"/>
      <c r="O262" s="249">
        <v>3</v>
      </c>
    </row>
    <row r="263" spans="1:80" x14ac:dyDescent="0.2">
      <c r="A263" s="258"/>
      <c r="B263" s="262"/>
      <c r="C263" s="345" t="s">
        <v>366</v>
      </c>
      <c r="D263" s="346"/>
      <c r="E263" s="263">
        <v>0</v>
      </c>
      <c r="F263" s="264"/>
      <c r="G263" s="265"/>
      <c r="H263" s="266"/>
      <c r="I263" s="260"/>
      <c r="J263" s="267"/>
      <c r="K263" s="260"/>
      <c r="M263" s="261" t="s">
        <v>366</v>
      </c>
      <c r="O263" s="249"/>
    </row>
    <row r="264" spans="1:80" x14ac:dyDescent="0.2">
      <c r="A264" s="258"/>
      <c r="B264" s="262"/>
      <c r="C264" s="345" t="s">
        <v>583</v>
      </c>
      <c r="D264" s="346"/>
      <c r="E264" s="263">
        <v>11</v>
      </c>
      <c r="F264" s="264"/>
      <c r="G264" s="265"/>
      <c r="H264" s="266"/>
      <c r="I264" s="260"/>
      <c r="J264" s="267"/>
      <c r="K264" s="260"/>
      <c r="M264" s="261" t="s">
        <v>583</v>
      </c>
      <c r="O264" s="249"/>
    </row>
    <row r="265" spans="1:80" x14ac:dyDescent="0.2">
      <c r="A265" s="250">
        <v>53</v>
      </c>
      <c r="B265" s="251" t="s">
        <v>367</v>
      </c>
      <c r="C265" s="252" t="s">
        <v>368</v>
      </c>
      <c r="D265" s="253" t="s">
        <v>172</v>
      </c>
      <c r="E265" s="254">
        <v>11</v>
      </c>
      <c r="F265" s="254">
        <v>0</v>
      </c>
      <c r="G265" s="255">
        <f>E265*F265</f>
        <v>0</v>
      </c>
      <c r="H265" s="256">
        <v>0</v>
      </c>
      <c r="I265" s="257">
        <f>E265*H265</f>
        <v>0</v>
      </c>
      <c r="J265" s="256">
        <v>0</v>
      </c>
      <c r="K265" s="257">
        <f>E265*J265</f>
        <v>0</v>
      </c>
      <c r="O265" s="249">
        <v>2</v>
      </c>
      <c r="AA265" s="222">
        <v>1</v>
      </c>
      <c r="AB265" s="222">
        <v>0</v>
      </c>
      <c r="AC265" s="222">
        <v>0</v>
      </c>
      <c r="AZ265" s="222">
        <v>1</v>
      </c>
      <c r="BA265" s="222">
        <f>IF(AZ265=1,G265,0)</f>
        <v>0</v>
      </c>
      <c r="BB265" s="222">
        <f>IF(AZ265=2,G265,0)</f>
        <v>0</v>
      </c>
      <c r="BC265" s="222">
        <f>IF(AZ265=3,G265,0)</f>
        <v>0</v>
      </c>
      <c r="BD265" s="222">
        <f>IF(AZ265=4,G265,0)</f>
        <v>0</v>
      </c>
      <c r="BE265" s="222">
        <f>IF(AZ265=5,G265,0)</f>
        <v>0</v>
      </c>
      <c r="CA265" s="249">
        <v>1</v>
      </c>
      <c r="CB265" s="249">
        <v>0</v>
      </c>
    </row>
    <row r="266" spans="1:80" x14ac:dyDescent="0.2">
      <c r="A266" s="258"/>
      <c r="B266" s="259"/>
      <c r="C266" s="337" t="s">
        <v>369</v>
      </c>
      <c r="D266" s="338"/>
      <c r="E266" s="338"/>
      <c r="F266" s="338"/>
      <c r="G266" s="339"/>
      <c r="I266" s="260"/>
      <c r="K266" s="260"/>
      <c r="L266" s="261" t="s">
        <v>369</v>
      </c>
      <c r="O266" s="249">
        <v>3</v>
      </c>
    </row>
    <row r="267" spans="1:80" x14ac:dyDescent="0.2">
      <c r="A267" s="258"/>
      <c r="B267" s="262"/>
      <c r="C267" s="345" t="s">
        <v>180</v>
      </c>
      <c r="D267" s="346"/>
      <c r="E267" s="263">
        <v>0</v>
      </c>
      <c r="F267" s="264"/>
      <c r="G267" s="265"/>
      <c r="H267" s="266"/>
      <c r="I267" s="260"/>
      <c r="J267" s="267"/>
      <c r="K267" s="260"/>
      <c r="M267" s="261" t="s">
        <v>180</v>
      </c>
      <c r="O267" s="249"/>
    </row>
    <row r="268" spans="1:80" x14ac:dyDescent="0.2">
      <c r="A268" s="258"/>
      <c r="B268" s="262"/>
      <c r="C268" s="345" t="s">
        <v>181</v>
      </c>
      <c r="D268" s="346"/>
      <c r="E268" s="263">
        <v>0</v>
      </c>
      <c r="F268" s="264"/>
      <c r="G268" s="265"/>
      <c r="H268" s="266"/>
      <c r="I268" s="260"/>
      <c r="J268" s="267"/>
      <c r="K268" s="260"/>
      <c r="M268" s="261" t="s">
        <v>181</v>
      </c>
      <c r="O268" s="249"/>
    </row>
    <row r="269" spans="1:80" x14ac:dyDescent="0.2">
      <c r="A269" s="258"/>
      <c r="B269" s="262"/>
      <c r="C269" s="345" t="s">
        <v>697</v>
      </c>
      <c r="D269" s="346"/>
      <c r="E269" s="263">
        <v>11</v>
      </c>
      <c r="F269" s="264"/>
      <c r="G269" s="265"/>
      <c r="H269" s="266"/>
      <c r="I269" s="260"/>
      <c r="J269" s="267"/>
      <c r="K269" s="260"/>
      <c r="M269" s="261">
        <v>11</v>
      </c>
      <c r="O269" s="249"/>
    </row>
    <row r="270" spans="1:80" x14ac:dyDescent="0.2">
      <c r="A270" s="250">
        <v>54</v>
      </c>
      <c r="B270" s="251" t="s">
        <v>370</v>
      </c>
      <c r="C270" s="252" t="s">
        <v>371</v>
      </c>
      <c r="D270" s="253" t="s">
        <v>172</v>
      </c>
      <c r="E270" s="254">
        <v>22</v>
      </c>
      <c r="F270" s="254">
        <v>0</v>
      </c>
      <c r="G270" s="255">
        <f>E270*F270</f>
        <v>0</v>
      </c>
      <c r="H270" s="256">
        <v>7.1000000000000002E-4</v>
      </c>
      <c r="I270" s="257">
        <f>E270*H270</f>
        <v>1.562E-2</v>
      </c>
      <c r="J270" s="256">
        <v>0</v>
      </c>
      <c r="K270" s="257">
        <f>E270*J270</f>
        <v>0</v>
      </c>
      <c r="O270" s="249">
        <v>2</v>
      </c>
      <c r="AA270" s="222">
        <v>1</v>
      </c>
      <c r="AB270" s="222">
        <v>1</v>
      </c>
      <c r="AC270" s="222">
        <v>1</v>
      </c>
      <c r="AZ270" s="222">
        <v>1</v>
      </c>
      <c r="BA270" s="222">
        <f>IF(AZ270=1,G270,0)</f>
        <v>0</v>
      </c>
      <c r="BB270" s="222">
        <f>IF(AZ270=2,G270,0)</f>
        <v>0</v>
      </c>
      <c r="BC270" s="222">
        <f>IF(AZ270=3,G270,0)</f>
        <v>0</v>
      </c>
      <c r="BD270" s="222">
        <f>IF(AZ270=4,G270,0)</f>
        <v>0</v>
      </c>
      <c r="BE270" s="222">
        <f>IF(AZ270=5,G270,0)</f>
        <v>0</v>
      </c>
      <c r="CA270" s="249">
        <v>1</v>
      </c>
      <c r="CB270" s="249">
        <v>1</v>
      </c>
    </row>
    <row r="271" spans="1:80" x14ac:dyDescent="0.2">
      <c r="A271" s="258"/>
      <c r="B271" s="259"/>
      <c r="C271" s="337" t="s">
        <v>362</v>
      </c>
      <c r="D271" s="338"/>
      <c r="E271" s="338"/>
      <c r="F271" s="338"/>
      <c r="G271" s="339"/>
      <c r="I271" s="260"/>
      <c r="K271" s="260"/>
      <c r="L271" s="261" t="s">
        <v>362</v>
      </c>
      <c r="O271" s="249">
        <v>3</v>
      </c>
    </row>
    <row r="272" spans="1:80" x14ac:dyDescent="0.2">
      <c r="A272" s="258"/>
      <c r="B272" s="259"/>
      <c r="C272" s="337"/>
      <c r="D272" s="338"/>
      <c r="E272" s="338"/>
      <c r="F272" s="338"/>
      <c r="G272" s="339"/>
      <c r="I272" s="260"/>
      <c r="K272" s="260"/>
      <c r="L272" s="261"/>
      <c r="O272" s="249">
        <v>3</v>
      </c>
    </row>
    <row r="273" spans="1:80" x14ac:dyDescent="0.2">
      <c r="A273" s="258"/>
      <c r="B273" s="262"/>
      <c r="C273" s="345" t="s">
        <v>180</v>
      </c>
      <c r="D273" s="346"/>
      <c r="E273" s="263">
        <v>0</v>
      </c>
      <c r="F273" s="264"/>
      <c r="G273" s="265"/>
      <c r="H273" s="266"/>
      <c r="I273" s="260"/>
      <c r="J273" s="267"/>
      <c r="K273" s="260"/>
      <c r="M273" s="261" t="s">
        <v>180</v>
      </c>
      <c r="O273" s="249"/>
    </row>
    <row r="274" spans="1:80" x14ac:dyDescent="0.2">
      <c r="A274" s="258"/>
      <c r="B274" s="262"/>
      <c r="C274" s="345" t="s">
        <v>181</v>
      </c>
      <c r="D274" s="346"/>
      <c r="E274" s="263">
        <v>0</v>
      </c>
      <c r="F274" s="264"/>
      <c r="G274" s="265"/>
      <c r="H274" s="266"/>
      <c r="I274" s="260"/>
      <c r="J274" s="267"/>
      <c r="K274" s="260"/>
      <c r="M274" s="261" t="s">
        <v>181</v>
      </c>
      <c r="O274" s="249"/>
    </row>
    <row r="275" spans="1:80" x14ac:dyDescent="0.2">
      <c r="A275" s="258"/>
      <c r="B275" s="262"/>
      <c r="C275" s="345" t="s">
        <v>698</v>
      </c>
      <c r="D275" s="346"/>
      <c r="E275" s="263">
        <v>22</v>
      </c>
      <c r="F275" s="264"/>
      <c r="G275" s="265"/>
      <c r="H275" s="266"/>
      <c r="I275" s="260"/>
      <c r="J275" s="267"/>
      <c r="K275" s="260"/>
      <c r="M275" s="261" t="s">
        <v>698</v>
      </c>
      <c r="O275" s="249"/>
    </row>
    <row r="276" spans="1:80" ht="22.5" x14ac:dyDescent="0.2">
      <c r="A276" s="250">
        <v>55</v>
      </c>
      <c r="B276" s="251" t="s">
        <v>373</v>
      </c>
      <c r="C276" s="252" t="s">
        <v>374</v>
      </c>
      <c r="D276" s="253" t="s">
        <v>172</v>
      </c>
      <c r="E276" s="254">
        <v>11</v>
      </c>
      <c r="F276" s="254">
        <v>0</v>
      </c>
      <c r="G276" s="255">
        <f>E276*F276</f>
        <v>0</v>
      </c>
      <c r="H276" s="256">
        <v>0.10141</v>
      </c>
      <c r="I276" s="257">
        <f>E276*H276</f>
        <v>1.11551</v>
      </c>
      <c r="J276" s="256">
        <v>0</v>
      </c>
      <c r="K276" s="257">
        <f>E276*J276</f>
        <v>0</v>
      </c>
      <c r="O276" s="249">
        <v>2</v>
      </c>
      <c r="AA276" s="222">
        <v>1</v>
      </c>
      <c r="AB276" s="222">
        <v>1</v>
      </c>
      <c r="AC276" s="222">
        <v>1</v>
      </c>
      <c r="AZ276" s="222">
        <v>1</v>
      </c>
      <c r="BA276" s="222">
        <f>IF(AZ276=1,G276,0)</f>
        <v>0</v>
      </c>
      <c r="BB276" s="222">
        <f>IF(AZ276=2,G276,0)</f>
        <v>0</v>
      </c>
      <c r="BC276" s="222">
        <f>IF(AZ276=3,G276,0)</f>
        <v>0</v>
      </c>
      <c r="BD276" s="222">
        <f>IF(AZ276=4,G276,0)</f>
        <v>0</v>
      </c>
      <c r="BE276" s="222">
        <f>IF(AZ276=5,G276,0)</f>
        <v>0</v>
      </c>
      <c r="CA276" s="249">
        <v>1</v>
      </c>
      <c r="CB276" s="249">
        <v>1</v>
      </c>
    </row>
    <row r="277" spans="1:80" x14ac:dyDescent="0.2">
      <c r="A277" s="258"/>
      <c r="B277" s="259"/>
      <c r="C277" s="337" t="s">
        <v>362</v>
      </c>
      <c r="D277" s="338"/>
      <c r="E277" s="338"/>
      <c r="F277" s="338"/>
      <c r="G277" s="339"/>
      <c r="I277" s="260"/>
      <c r="K277" s="260"/>
      <c r="L277" s="261" t="s">
        <v>362</v>
      </c>
      <c r="O277" s="249">
        <v>3</v>
      </c>
    </row>
    <row r="278" spans="1:80" x14ac:dyDescent="0.2">
      <c r="A278" s="258"/>
      <c r="B278" s="262"/>
      <c r="C278" s="345" t="s">
        <v>180</v>
      </c>
      <c r="D278" s="346"/>
      <c r="E278" s="263">
        <v>0</v>
      </c>
      <c r="F278" s="264"/>
      <c r="G278" s="265"/>
      <c r="H278" s="266"/>
      <c r="I278" s="260"/>
      <c r="J278" s="267"/>
      <c r="K278" s="260"/>
      <c r="M278" s="261" t="s">
        <v>180</v>
      </c>
      <c r="O278" s="249"/>
    </row>
    <row r="279" spans="1:80" x14ac:dyDescent="0.2">
      <c r="A279" s="258"/>
      <c r="B279" s="262"/>
      <c r="C279" s="345" t="s">
        <v>181</v>
      </c>
      <c r="D279" s="346"/>
      <c r="E279" s="263">
        <v>0</v>
      </c>
      <c r="F279" s="264"/>
      <c r="G279" s="265"/>
      <c r="H279" s="266"/>
      <c r="I279" s="260"/>
      <c r="J279" s="267"/>
      <c r="K279" s="260"/>
      <c r="M279" s="261" t="s">
        <v>181</v>
      </c>
      <c r="O279" s="249"/>
    </row>
    <row r="280" spans="1:80" x14ac:dyDescent="0.2">
      <c r="A280" s="258"/>
      <c r="B280" s="262"/>
      <c r="C280" s="345" t="s">
        <v>697</v>
      </c>
      <c r="D280" s="346"/>
      <c r="E280" s="263">
        <v>11</v>
      </c>
      <c r="F280" s="264"/>
      <c r="G280" s="265"/>
      <c r="H280" s="266"/>
      <c r="I280" s="260"/>
      <c r="J280" s="267"/>
      <c r="K280" s="260"/>
      <c r="M280" s="261">
        <v>11</v>
      </c>
      <c r="O280" s="249"/>
    </row>
    <row r="281" spans="1:80" x14ac:dyDescent="0.2">
      <c r="A281" s="250">
        <v>56</v>
      </c>
      <c r="B281" s="251" t="s">
        <v>375</v>
      </c>
      <c r="C281" s="252" t="s">
        <v>376</v>
      </c>
      <c r="D281" s="253" t="s">
        <v>198</v>
      </c>
      <c r="E281" s="254">
        <v>10</v>
      </c>
      <c r="F281" s="254">
        <v>0</v>
      </c>
      <c r="G281" s="255">
        <f>E281*F281</f>
        <v>0</v>
      </c>
      <c r="H281" s="256">
        <v>2.2399999999999998E-3</v>
      </c>
      <c r="I281" s="257">
        <f>E281*H281</f>
        <v>2.2399999999999996E-2</v>
      </c>
      <c r="J281" s="256">
        <v>0</v>
      </c>
      <c r="K281" s="257">
        <f>E281*J281</f>
        <v>0</v>
      </c>
      <c r="O281" s="249">
        <v>2</v>
      </c>
      <c r="AA281" s="222">
        <v>1</v>
      </c>
      <c r="AB281" s="222">
        <v>1</v>
      </c>
      <c r="AC281" s="222">
        <v>1</v>
      </c>
      <c r="AZ281" s="222">
        <v>1</v>
      </c>
      <c r="BA281" s="222">
        <f>IF(AZ281=1,G281,0)</f>
        <v>0</v>
      </c>
      <c r="BB281" s="222">
        <f>IF(AZ281=2,G281,0)</f>
        <v>0</v>
      </c>
      <c r="BC281" s="222">
        <f>IF(AZ281=3,G281,0)</f>
        <v>0</v>
      </c>
      <c r="BD281" s="222">
        <f>IF(AZ281=4,G281,0)</f>
        <v>0</v>
      </c>
      <c r="BE281" s="222">
        <f>IF(AZ281=5,G281,0)</f>
        <v>0</v>
      </c>
      <c r="CA281" s="249">
        <v>1</v>
      </c>
      <c r="CB281" s="249">
        <v>1</v>
      </c>
    </row>
    <row r="282" spans="1:80" ht="22.5" x14ac:dyDescent="0.2">
      <c r="A282" s="258"/>
      <c r="B282" s="259"/>
      <c r="C282" s="337" t="s">
        <v>377</v>
      </c>
      <c r="D282" s="338"/>
      <c r="E282" s="338"/>
      <c r="F282" s="338"/>
      <c r="G282" s="339"/>
      <c r="I282" s="260"/>
      <c r="K282" s="260"/>
      <c r="L282" s="261" t="s">
        <v>377</v>
      </c>
      <c r="O282" s="249">
        <v>3</v>
      </c>
    </row>
    <row r="283" spans="1:80" x14ac:dyDescent="0.2">
      <c r="A283" s="258"/>
      <c r="B283" s="259"/>
      <c r="C283" s="337"/>
      <c r="D283" s="338"/>
      <c r="E283" s="338"/>
      <c r="F283" s="338"/>
      <c r="G283" s="339"/>
      <c r="I283" s="260"/>
      <c r="K283" s="260"/>
      <c r="L283" s="261"/>
      <c r="O283" s="249">
        <v>3</v>
      </c>
    </row>
    <row r="284" spans="1:80" x14ac:dyDescent="0.2">
      <c r="A284" s="258"/>
      <c r="B284" s="262"/>
      <c r="C284" s="345" t="s">
        <v>180</v>
      </c>
      <c r="D284" s="346"/>
      <c r="E284" s="263">
        <v>0</v>
      </c>
      <c r="F284" s="264"/>
      <c r="G284" s="265"/>
      <c r="H284" s="266"/>
      <c r="I284" s="260"/>
      <c r="J284" s="267"/>
      <c r="K284" s="260"/>
      <c r="M284" s="261" t="s">
        <v>180</v>
      </c>
      <c r="O284" s="249"/>
    </row>
    <row r="285" spans="1:80" x14ac:dyDescent="0.2">
      <c r="A285" s="258"/>
      <c r="B285" s="262"/>
      <c r="C285" s="345" t="s">
        <v>181</v>
      </c>
      <c r="D285" s="346"/>
      <c r="E285" s="263">
        <v>0</v>
      </c>
      <c r="F285" s="264"/>
      <c r="G285" s="265"/>
      <c r="H285" s="266"/>
      <c r="I285" s="260"/>
      <c r="J285" s="267"/>
      <c r="K285" s="260"/>
      <c r="M285" s="261" t="s">
        <v>181</v>
      </c>
      <c r="O285" s="249"/>
    </row>
    <row r="286" spans="1:80" x14ac:dyDescent="0.2">
      <c r="A286" s="258"/>
      <c r="B286" s="262"/>
      <c r="C286" s="345" t="s">
        <v>699</v>
      </c>
      <c r="D286" s="346"/>
      <c r="E286" s="263">
        <v>10</v>
      </c>
      <c r="F286" s="264"/>
      <c r="G286" s="265"/>
      <c r="H286" s="266"/>
      <c r="I286" s="260"/>
      <c r="J286" s="267"/>
      <c r="K286" s="260"/>
      <c r="M286" s="261" t="s">
        <v>699</v>
      </c>
      <c r="O286" s="249"/>
    </row>
    <row r="287" spans="1:80" x14ac:dyDescent="0.2">
      <c r="A287" s="250">
        <v>57</v>
      </c>
      <c r="B287" s="251" t="s">
        <v>379</v>
      </c>
      <c r="C287" s="252" t="s">
        <v>380</v>
      </c>
      <c r="D287" s="253" t="s">
        <v>172</v>
      </c>
      <c r="E287" s="254">
        <v>12.65</v>
      </c>
      <c r="F287" s="254">
        <v>0</v>
      </c>
      <c r="G287" s="255">
        <f>E287*F287</f>
        <v>0</v>
      </c>
      <c r="H287" s="256">
        <v>2.7999999999999998E-4</v>
      </c>
      <c r="I287" s="257">
        <f>E287*H287</f>
        <v>3.5419999999999996E-3</v>
      </c>
      <c r="J287" s="256"/>
      <c r="K287" s="257">
        <f>E287*J287</f>
        <v>0</v>
      </c>
      <c r="O287" s="249">
        <v>2</v>
      </c>
      <c r="AA287" s="222">
        <v>3</v>
      </c>
      <c r="AB287" s="222">
        <v>1</v>
      </c>
      <c r="AC287" s="222" t="s">
        <v>379</v>
      </c>
      <c r="AZ287" s="222">
        <v>1</v>
      </c>
      <c r="BA287" s="222">
        <f>IF(AZ287=1,G287,0)</f>
        <v>0</v>
      </c>
      <c r="BB287" s="222">
        <f>IF(AZ287=2,G287,0)</f>
        <v>0</v>
      </c>
      <c r="BC287" s="222">
        <f>IF(AZ287=3,G287,0)</f>
        <v>0</v>
      </c>
      <c r="BD287" s="222">
        <f>IF(AZ287=4,G287,0)</f>
        <v>0</v>
      </c>
      <c r="BE287" s="222">
        <f>IF(AZ287=5,G287,0)</f>
        <v>0</v>
      </c>
      <c r="CA287" s="249">
        <v>3</v>
      </c>
      <c r="CB287" s="249">
        <v>1</v>
      </c>
    </row>
    <row r="288" spans="1:80" ht="22.5" x14ac:dyDescent="0.2">
      <c r="A288" s="258"/>
      <c r="B288" s="259"/>
      <c r="C288" s="337" t="s">
        <v>381</v>
      </c>
      <c r="D288" s="338"/>
      <c r="E288" s="338"/>
      <c r="F288" s="338"/>
      <c r="G288" s="339"/>
      <c r="I288" s="260"/>
      <c r="K288" s="260"/>
      <c r="L288" s="261" t="s">
        <v>381</v>
      </c>
      <c r="O288" s="249">
        <v>3</v>
      </c>
    </row>
    <row r="289" spans="1:80" x14ac:dyDescent="0.2">
      <c r="A289" s="258"/>
      <c r="B289" s="262"/>
      <c r="C289" s="345" t="s">
        <v>180</v>
      </c>
      <c r="D289" s="346"/>
      <c r="E289" s="263">
        <v>0</v>
      </c>
      <c r="F289" s="264"/>
      <c r="G289" s="265"/>
      <c r="H289" s="266"/>
      <c r="I289" s="260"/>
      <c r="J289" s="267"/>
      <c r="K289" s="260"/>
      <c r="M289" s="261" t="s">
        <v>180</v>
      </c>
      <c r="O289" s="249"/>
    </row>
    <row r="290" spans="1:80" x14ac:dyDescent="0.2">
      <c r="A290" s="258"/>
      <c r="B290" s="262"/>
      <c r="C290" s="345" t="s">
        <v>181</v>
      </c>
      <c r="D290" s="346"/>
      <c r="E290" s="263">
        <v>0</v>
      </c>
      <c r="F290" s="264"/>
      <c r="G290" s="265"/>
      <c r="H290" s="266"/>
      <c r="I290" s="260"/>
      <c r="J290" s="267"/>
      <c r="K290" s="260"/>
      <c r="M290" s="261" t="s">
        <v>181</v>
      </c>
      <c r="O290" s="249"/>
    </row>
    <row r="291" spans="1:80" x14ac:dyDescent="0.2">
      <c r="A291" s="258"/>
      <c r="B291" s="262"/>
      <c r="C291" s="345" t="s">
        <v>700</v>
      </c>
      <c r="D291" s="346"/>
      <c r="E291" s="263">
        <v>12.65</v>
      </c>
      <c r="F291" s="264"/>
      <c r="G291" s="265"/>
      <c r="H291" s="266"/>
      <c r="I291" s="260"/>
      <c r="J291" s="267"/>
      <c r="K291" s="260"/>
      <c r="M291" s="261" t="s">
        <v>700</v>
      </c>
      <c r="O291" s="249"/>
    </row>
    <row r="292" spans="1:80" x14ac:dyDescent="0.2">
      <c r="A292" s="268"/>
      <c r="B292" s="269" t="s">
        <v>89</v>
      </c>
      <c r="C292" s="270" t="s">
        <v>350</v>
      </c>
      <c r="D292" s="271"/>
      <c r="E292" s="272"/>
      <c r="F292" s="273"/>
      <c r="G292" s="274">
        <f>SUM(G240:G291)</f>
        <v>0</v>
      </c>
      <c r="H292" s="275"/>
      <c r="I292" s="276">
        <f>SUM(I240:I291)</f>
        <v>15.924752</v>
      </c>
      <c r="J292" s="275"/>
      <c r="K292" s="276">
        <f>SUM(K240:K291)</f>
        <v>0</v>
      </c>
      <c r="O292" s="249">
        <v>4</v>
      </c>
      <c r="BA292" s="277">
        <f>SUM(BA240:BA291)</f>
        <v>0</v>
      </c>
      <c r="BB292" s="277">
        <f>SUM(BB240:BB291)</f>
        <v>0</v>
      </c>
      <c r="BC292" s="277">
        <f>SUM(BC240:BC291)</f>
        <v>0</v>
      </c>
      <c r="BD292" s="277">
        <f>SUM(BD240:BD291)</f>
        <v>0</v>
      </c>
      <c r="BE292" s="277">
        <f>SUM(BE240:BE291)</f>
        <v>0</v>
      </c>
    </row>
    <row r="293" spans="1:80" x14ac:dyDescent="0.2">
      <c r="A293" s="239" t="s">
        <v>85</v>
      </c>
      <c r="B293" s="240" t="s">
        <v>356</v>
      </c>
      <c r="C293" s="241" t="s">
        <v>383</v>
      </c>
      <c r="D293" s="242"/>
      <c r="E293" s="243"/>
      <c r="F293" s="243"/>
      <c r="G293" s="244"/>
      <c r="H293" s="245"/>
      <c r="I293" s="246"/>
      <c r="J293" s="247"/>
      <c r="K293" s="248"/>
      <c r="O293" s="249">
        <v>1</v>
      </c>
    </row>
    <row r="294" spans="1:80" x14ac:dyDescent="0.2">
      <c r="A294" s="250">
        <v>58</v>
      </c>
      <c r="B294" s="251" t="s">
        <v>701</v>
      </c>
      <c r="C294" s="252" t="s">
        <v>702</v>
      </c>
      <c r="D294" s="253" t="s">
        <v>198</v>
      </c>
      <c r="E294" s="254">
        <v>150</v>
      </c>
      <c r="F294" s="254">
        <v>0</v>
      </c>
      <c r="G294" s="255">
        <f>E294*F294</f>
        <v>0</v>
      </c>
      <c r="H294" s="256">
        <v>3.0000000000000001E-5</v>
      </c>
      <c r="I294" s="257">
        <f>E294*H294</f>
        <v>4.5000000000000005E-3</v>
      </c>
      <c r="J294" s="256">
        <v>0</v>
      </c>
      <c r="K294" s="257">
        <f>E294*J294</f>
        <v>0</v>
      </c>
      <c r="O294" s="249">
        <v>2</v>
      </c>
      <c r="AA294" s="222">
        <v>1</v>
      </c>
      <c r="AB294" s="222">
        <v>1</v>
      </c>
      <c r="AC294" s="222">
        <v>1</v>
      </c>
      <c r="AZ294" s="222">
        <v>1</v>
      </c>
      <c r="BA294" s="222">
        <f>IF(AZ294=1,G294,0)</f>
        <v>0</v>
      </c>
      <c r="BB294" s="222">
        <f>IF(AZ294=2,G294,0)</f>
        <v>0</v>
      </c>
      <c r="BC294" s="222">
        <f>IF(AZ294=3,G294,0)</f>
        <v>0</v>
      </c>
      <c r="BD294" s="222">
        <f>IF(AZ294=4,G294,0)</f>
        <v>0</v>
      </c>
      <c r="BE294" s="222">
        <f>IF(AZ294=5,G294,0)</f>
        <v>0</v>
      </c>
      <c r="CA294" s="249">
        <v>1</v>
      </c>
      <c r="CB294" s="249">
        <v>1</v>
      </c>
    </row>
    <row r="295" spans="1:80" ht="22.5" x14ac:dyDescent="0.2">
      <c r="A295" s="258"/>
      <c r="B295" s="262"/>
      <c r="C295" s="345" t="s">
        <v>688</v>
      </c>
      <c r="D295" s="346"/>
      <c r="E295" s="263">
        <v>0</v>
      </c>
      <c r="F295" s="264"/>
      <c r="G295" s="265"/>
      <c r="H295" s="266"/>
      <c r="I295" s="260"/>
      <c r="J295" s="267"/>
      <c r="K295" s="260"/>
      <c r="M295" s="261" t="s">
        <v>688</v>
      </c>
      <c r="O295" s="249"/>
    </row>
    <row r="296" spans="1:80" x14ac:dyDescent="0.2">
      <c r="A296" s="258"/>
      <c r="B296" s="262"/>
      <c r="C296" s="345" t="s">
        <v>689</v>
      </c>
      <c r="D296" s="346"/>
      <c r="E296" s="263">
        <v>0</v>
      </c>
      <c r="F296" s="264"/>
      <c r="G296" s="265"/>
      <c r="H296" s="266"/>
      <c r="I296" s="260"/>
      <c r="J296" s="267"/>
      <c r="K296" s="260"/>
      <c r="M296" s="261" t="s">
        <v>689</v>
      </c>
      <c r="O296" s="249"/>
    </row>
    <row r="297" spans="1:80" x14ac:dyDescent="0.2">
      <c r="A297" s="258"/>
      <c r="B297" s="262"/>
      <c r="C297" s="345" t="s">
        <v>445</v>
      </c>
      <c r="D297" s="346"/>
      <c r="E297" s="263">
        <v>150</v>
      </c>
      <c r="F297" s="264"/>
      <c r="G297" s="265"/>
      <c r="H297" s="266"/>
      <c r="I297" s="260"/>
      <c r="J297" s="267"/>
      <c r="K297" s="260"/>
      <c r="M297" s="261">
        <v>150</v>
      </c>
      <c r="O297" s="249"/>
    </row>
    <row r="298" spans="1:80" x14ac:dyDescent="0.2">
      <c r="A298" s="250">
        <v>59</v>
      </c>
      <c r="B298" s="251" t="s">
        <v>703</v>
      </c>
      <c r="C298" s="252" t="s">
        <v>704</v>
      </c>
      <c r="D298" s="253" t="s">
        <v>319</v>
      </c>
      <c r="E298" s="254">
        <v>6</v>
      </c>
      <c r="F298" s="254">
        <v>0</v>
      </c>
      <c r="G298" s="255">
        <f>E298*F298</f>
        <v>0</v>
      </c>
      <c r="H298" s="256">
        <v>6.0000000000000002E-5</v>
      </c>
      <c r="I298" s="257">
        <f>E298*H298</f>
        <v>3.6000000000000002E-4</v>
      </c>
      <c r="J298" s="256">
        <v>0</v>
      </c>
      <c r="K298" s="257">
        <f>E298*J298</f>
        <v>0</v>
      </c>
      <c r="O298" s="249">
        <v>2</v>
      </c>
      <c r="AA298" s="222">
        <v>1</v>
      </c>
      <c r="AB298" s="222">
        <v>0</v>
      </c>
      <c r="AC298" s="222">
        <v>0</v>
      </c>
      <c r="AZ298" s="222">
        <v>1</v>
      </c>
      <c r="BA298" s="222">
        <f>IF(AZ298=1,G298,0)</f>
        <v>0</v>
      </c>
      <c r="BB298" s="222">
        <f>IF(AZ298=2,G298,0)</f>
        <v>0</v>
      </c>
      <c r="BC298" s="222">
        <f>IF(AZ298=3,G298,0)</f>
        <v>0</v>
      </c>
      <c r="BD298" s="222">
        <f>IF(AZ298=4,G298,0)</f>
        <v>0</v>
      </c>
      <c r="BE298" s="222">
        <f>IF(AZ298=5,G298,0)</f>
        <v>0</v>
      </c>
      <c r="CA298" s="249">
        <v>1</v>
      </c>
      <c r="CB298" s="249">
        <v>0</v>
      </c>
    </row>
    <row r="299" spans="1:80" x14ac:dyDescent="0.2">
      <c r="A299" s="258"/>
      <c r="B299" s="262"/>
      <c r="C299" s="345" t="s">
        <v>397</v>
      </c>
      <c r="D299" s="346"/>
      <c r="E299" s="263">
        <v>0</v>
      </c>
      <c r="F299" s="264"/>
      <c r="G299" s="265"/>
      <c r="H299" s="266"/>
      <c r="I299" s="260"/>
      <c r="J299" s="267"/>
      <c r="K299" s="260"/>
      <c r="M299" s="261" t="s">
        <v>397</v>
      </c>
      <c r="O299" s="249"/>
    </row>
    <row r="300" spans="1:80" ht="22.5" x14ac:dyDescent="0.2">
      <c r="A300" s="258"/>
      <c r="B300" s="262"/>
      <c r="C300" s="345" t="s">
        <v>705</v>
      </c>
      <c r="D300" s="346"/>
      <c r="E300" s="263">
        <v>0</v>
      </c>
      <c r="F300" s="264"/>
      <c r="G300" s="265"/>
      <c r="H300" s="266"/>
      <c r="I300" s="260"/>
      <c r="J300" s="267"/>
      <c r="K300" s="260"/>
      <c r="M300" s="261" t="s">
        <v>705</v>
      </c>
      <c r="O300" s="249"/>
    </row>
    <row r="301" spans="1:80" x14ac:dyDescent="0.2">
      <c r="A301" s="258"/>
      <c r="B301" s="262"/>
      <c r="C301" s="345" t="s">
        <v>409</v>
      </c>
      <c r="D301" s="346"/>
      <c r="E301" s="263">
        <v>6</v>
      </c>
      <c r="F301" s="264"/>
      <c r="G301" s="265"/>
      <c r="H301" s="266"/>
      <c r="I301" s="260"/>
      <c r="J301" s="267"/>
      <c r="K301" s="260"/>
      <c r="M301" s="261">
        <v>6</v>
      </c>
      <c r="O301" s="249"/>
    </row>
    <row r="302" spans="1:80" x14ac:dyDescent="0.2">
      <c r="A302" s="250">
        <v>60</v>
      </c>
      <c r="B302" s="251" t="s">
        <v>706</v>
      </c>
      <c r="C302" s="252" t="s">
        <v>707</v>
      </c>
      <c r="D302" s="253" t="s">
        <v>319</v>
      </c>
      <c r="E302" s="254">
        <v>16</v>
      </c>
      <c r="F302" s="254">
        <v>0</v>
      </c>
      <c r="G302" s="255">
        <f>E302*F302</f>
        <v>0</v>
      </c>
      <c r="H302" s="256">
        <v>3.0000000000000001E-5</v>
      </c>
      <c r="I302" s="257">
        <f>E302*H302</f>
        <v>4.8000000000000001E-4</v>
      </c>
      <c r="J302" s="256">
        <v>0</v>
      </c>
      <c r="K302" s="257">
        <f>E302*J302</f>
        <v>0</v>
      </c>
      <c r="O302" s="249">
        <v>2</v>
      </c>
      <c r="AA302" s="222">
        <v>1</v>
      </c>
      <c r="AB302" s="222">
        <v>0</v>
      </c>
      <c r="AC302" s="222">
        <v>0</v>
      </c>
      <c r="AZ302" s="222">
        <v>1</v>
      </c>
      <c r="BA302" s="222">
        <f>IF(AZ302=1,G302,0)</f>
        <v>0</v>
      </c>
      <c r="BB302" s="222">
        <f>IF(AZ302=2,G302,0)</f>
        <v>0</v>
      </c>
      <c r="BC302" s="222">
        <f>IF(AZ302=3,G302,0)</f>
        <v>0</v>
      </c>
      <c r="BD302" s="222">
        <f>IF(AZ302=4,G302,0)</f>
        <v>0</v>
      </c>
      <c r="BE302" s="222">
        <f>IF(AZ302=5,G302,0)</f>
        <v>0</v>
      </c>
      <c r="CA302" s="249">
        <v>1</v>
      </c>
      <c r="CB302" s="249">
        <v>0</v>
      </c>
    </row>
    <row r="303" spans="1:80" x14ac:dyDescent="0.2">
      <c r="A303" s="258"/>
      <c r="B303" s="262"/>
      <c r="C303" s="345" t="s">
        <v>397</v>
      </c>
      <c r="D303" s="346"/>
      <c r="E303" s="263">
        <v>0</v>
      </c>
      <c r="F303" s="264"/>
      <c r="G303" s="265"/>
      <c r="H303" s="266"/>
      <c r="I303" s="260"/>
      <c r="J303" s="267"/>
      <c r="K303" s="260"/>
      <c r="M303" s="261" t="s">
        <v>397</v>
      </c>
      <c r="O303" s="249"/>
    </row>
    <row r="304" spans="1:80" ht="22.5" x14ac:dyDescent="0.2">
      <c r="A304" s="258"/>
      <c r="B304" s="262"/>
      <c r="C304" s="345" t="s">
        <v>708</v>
      </c>
      <c r="D304" s="346"/>
      <c r="E304" s="263">
        <v>0</v>
      </c>
      <c r="F304" s="264"/>
      <c r="G304" s="265"/>
      <c r="H304" s="266"/>
      <c r="I304" s="260"/>
      <c r="J304" s="267"/>
      <c r="K304" s="260"/>
      <c r="M304" s="261" t="s">
        <v>708</v>
      </c>
      <c r="O304" s="249"/>
    </row>
    <row r="305" spans="1:80" x14ac:dyDescent="0.2">
      <c r="A305" s="258"/>
      <c r="B305" s="262"/>
      <c r="C305" s="345" t="s">
        <v>709</v>
      </c>
      <c r="D305" s="346"/>
      <c r="E305" s="263">
        <v>1</v>
      </c>
      <c r="F305" s="264"/>
      <c r="G305" s="265"/>
      <c r="H305" s="266"/>
      <c r="I305" s="260"/>
      <c r="J305" s="267"/>
      <c r="K305" s="260"/>
      <c r="M305" s="261" t="s">
        <v>709</v>
      </c>
      <c r="O305" s="249"/>
    </row>
    <row r="306" spans="1:80" x14ac:dyDescent="0.2">
      <c r="A306" s="258"/>
      <c r="B306" s="262"/>
      <c r="C306" s="345" t="s">
        <v>710</v>
      </c>
      <c r="D306" s="346"/>
      <c r="E306" s="263">
        <v>7</v>
      </c>
      <c r="F306" s="264"/>
      <c r="G306" s="265"/>
      <c r="H306" s="266"/>
      <c r="I306" s="260"/>
      <c r="J306" s="267"/>
      <c r="K306" s="260"/>
      <c r="M306" s="261" t="s">
        <v>710</v>
      </c>
      <c r="O306" s="249"/>
    </row>
    <row r="307" spans="1:80" x14ac:dyDescent="0.2">
      <c r="A307" s="258"/>
      <c r="B307" s="262"/>
      <c r="C307" s="345" t="s">
        <v>711</v>
      </c>
      <c r="D307" s="346"/>
      <c r="E307" s="263">
        <v>8</v>
      </c>
      <c r="F307" s="264"/>
      <c r="G307" s="265"/>
      <c r="H307" s="266"/>
      <c r="I307" s="260"/>
      <c r="J307" s="267"/>
      <c r="K307" s="260"/>
      <c r="M307" s="261" t="s">
        <v>711</v>
      </c>
      <c r="O307" s="249"/>
    </row>
    <row r="308" spans="1:80" x14ac:dyDescent="0.2">
      <c r="A308" s="250">
        <v>61</v>
      </c>
      <c r="B308" s="251" t="s">
        <v>712</v>
      </c>
      <c r="C308" s="252" t="s">
        <v>713</v>
      </c>
      <c r="D308" s="253" t="s">
        <v>319</v>
      </c>
      <c r="E308" s="254">
        <v>3</v>
      </c>
      <c r="F308" s="254">
        <v>0</v>
      </c>
      <c r="G308" s="255">
        <f>E308*F308</f>
        <v>0</v>
      </c>
      <c r="H308" s="256">
        <v>0.48354999999999998</v>
      </c>
      <c r="I308" s="257">
        <f>E308*H308</f>
        <v>1.45065</v>
      </c>
      <c r="J308" s="256">
        <v>0</v>
      </c>
      <c r="K308" s="257">
        <f>E308*J308</f>
        <v>0</v>
      </c>
      <c r="O308" s="249">
        <v>2</v>
      </c>
      <c r="AA308" s="222">
        <v>1</v>
      </c>
      <c r="AB308" s="222">
        <v>0</v>
      </c>
      <c r="AC308" s="222">
        <v>0</v>
      </c>
      <c r="AZ308" s="222">
        <v>1</v>
      </c>
      <c r="BA308" s="222">
        <f>IF(AZ308=1,G308,0)</f>
        <v>0</v>
      </c>
      <c r="BB308" s="222">
        <f>IF(AZ308=2,G308,0)</f>
        <v>0</v>
      </c>
      <c r="BC308" s="222">
        <f>IF(AZ308=3,G308,0)</f>
        <v>0</v>
      </c>
      <c r="BD308" s="222">
        <f>IF(AZ308=4,G308,0)</f>
        <v>0</v>
      </c>
      <c r="BE308" s="222">
        <f>IF(AZ308=5,G308,0)</f>
        <v>0</v>
      </c>
      <c r="CA308" s="249">
        <v>1</v>
      </c>
      <c r="CB308" s="249">
        <v>0</v>
      </c>
    </row>
    <row r="309" spans="1:80" x14ac:dyDescent="0.2">
      <c r="A309" s="258"/>
      <c r="B309" s="259"/>
      <c r="C309" s="337" t="s">
        <v>714</v>
      </c>
      <c r="D309" s="338"/>
      <c r="E309" s="338"/>
      <c r="F309" s="338"/>
      <c r="G309" s="339"/>
      <c r="I309" s="260"/>
      <c r="K309" s="260"/>
      <c r="L309" s="261" t="s">
        <v>714</v>
      </c>
      <c r="O309" s="249">
        <v>3</v>
      </c>
    </row>
    <row r="310" spans="1:80" x14ac:dyDescent="0.2">
      <c r="A310" s="258"/>
      <c r="B310" s="262"/>
      <c r="C310" s="345" t="s">
        <v>397</v>
      </c>
      <c r="D310" s="346"/>
      <c r="E310" s="263">
        <v>0</v>
      </c>
      <c r="F310" s="264"/>
      <c r="G310" s="265"/>
      <c r="H310" s="266"/>
      <c r="I310" s="260"/>
      <c r="J310" s="267"/>
      <c r="K310" s="260"/>
      <c r="M310" s="261" t="s">
        <v>397</v>
      </c>
      <c r="O310" s="249"/>
    </row>
    <row r="311" spans="1:80" ht="22.5" x14ac:dyDescent="0.2">
      <c r="A311" s="258"/>
      <c r="B311" s="262"/>
      <c r="C311" s="345" t="s">
        <v>708</v>
      </c>
      <c r="D311" s="346"/>
      <c r="E311" s="263">
        <v>0</v>
      </c>
      <c r="F311" s="264"/>
      <c r="G311" s="265"/>
      <c r="H311" s="266"/>
      <c r="I311" s="260"/>
      <c r="J311" s="267"/>
      <c r="K311" s="260"/>
      <c r="M311" s="261" t="s">
        <v>708</v>
      </c>
      <c r="O311" s="249"/>
    </row>
    <row r="312" spans="1:80" x14ac:dyDescent="0.2">
      <c r="A312" s="258"/>
      <c r="B312" s="262"/>
      <c r="C312" s="345" t="s">
        <v>715</v>
      </c>
      <c r="D312" s="346"/>
      <c r="E312" s="263">
        <v>3</v>
      </c>
      <c r="F312" s="264"/>
      <c r="G312" s="265"/>
      <c r="H312" s="266"/>
      <c r="I312" s="260"/>
      <c r="J312" s="267"/>
      <c r="K312" s="260"/>
      <c r="M312" s="261" t="s">
        <v>715</v>
      </c>
      <c r="O312" s="249"/>
    </row>
    <row r="313" spans="1:80" x14ac:dyDescent="0.2">
      <c r="A313" s="250">
        <v>62</v>
      </c>
      <c r="B313" s="251" t="s">
        <v>716</v>
      </c>
      <c r="C313" s="252" t="s">
        <v>717</v>
      </c>
      <c r="D313" s="253" t="s">
        <v>427</v>
      </c>
      <c r="E313" s="254">
        <v>8</v>
      </c>
      <c r="F313" s="254">
        <v>0</v>
      </c>
      <c r="G313" s="255">
        <f>E313*F313</f>
        <v>0</v>
      </c>
      <c r="H313" s="256">
        <v>1.2999999999999999E-4</v>
      </c>
      <c r="I313" s="257">
        <f>E313*H313</f>
        <v>1.0399999999999999E-3</v>
      </c>
      <c r="J313" s="256">
        <v>0</v>
      </c>
      <c r="K313" s="257">
        <f>E313*J313</f>
        <v>0</v>
      </c>
      <c r="O313" s="249">
        <v>2</v>
      </c>
      <c r="AA313" s="222">
        <v>1</v>
      </c>
      <c r="AB313" s="222">
        <v>1</v>
      </c>
      <c r="AC313" s="222">
        <v>1</v>
      </c>
      <c r="AZ313" s="222">
        <v>1</v>
      </c>
      <c r="BA313" s="222">
        <f>IF(AZ313=1,G313,0)</f>
        <v>0</v>
      </c>
      <c r="BB313" s="222">
        <f>IF(AZ313=2,G313,0)</f>
        <v>0</v>
      </c>
      <c r="BC313" s="222">
        <f>IF(AZ313=3,G313,0)</f>
        <v>0</v>
      </c>
      <c r="BD313" s="222">
        <f>IF(AZ313=4,G313,0)</f>
        <v>0</v>
      </c>
      <c r="BE313" s="222">
        <f>IF(AZ313=5,G313,0)</f>
        <v>0</v>
      </c>
      <c r="CA313" s="249">
        <v>1</v>
      </c>
      <c r="CB313" s="249">
        <v>1</v>
      </c>
    </row>
    <row r="314" spans="1:80" x14ac:dyDescent="0.2">
      <c r="A314" s="258"/>
      <c r="B314" s="259"/>
      <c r="C314" s="337"/>
      <c r="D314" s="338"/>
      <c r="E314" s="338"/>
      <c r="F314" s="338"/>
      <c r="G314" s="339"/>
      <c r="I314" s="260"/>
      <c r="K314" s="260"/>
      <c r="L314" s="261"/>
      <c r="O314" s="249">
        <v>3</v>
      </c>
    </row>
    <row r="315" spans="1:80" x14ac:dyDescent="0.2">
      <c r="A315" s="250">
        <v>63</v>
      </c>
      <c r="B315" s="251" t="s">
        <v>718</v>
      </c>
      <c r="C315" s="252" t="s">
        <v>719</v>
      </c>
      <c r="D315" s="253" t="s">
        <v>198</v>
      </c>
      <c r="E315" s="254">
        <v>150</v>
      </c>
      <c r="F315" s="254">
        <v>0</v>
      </c>
      <c r="G315" s="255">
        <f>E315*F315</f>
        <v>0</v>
      </c>
      <c r="H315" s="256">
        <v>0</v>
      </c>
      <c r="I315" s="257">
        <f>E315*H315</f>
        <v>0</v>
      </c>
      <c r="J315" s="256">
        <v>0</v>
      </c>
      <c r="K315" s="257">
        <f>E315*J315</f>
        <v>0</v>
      </c>
      <c r="O315" s="249">
        <v>2</v>
      </c>
      <c r="AA315" s="222">
        <v>1</v>
      </c>
      <c r="AB315" s="222">
        <v>1</v>
      </c>
      <c r="AC315" s="222">
        <v>1</v>
      </c>
      <c r="AZ315" s="222">
        <v>1</v>
      </c>
      <c r="BA315" s="222">
        <f>IF(AZ315=1,G315,0)</f>
        <v>0</v>
      </c>
      <c r="BB315" s="222">
        <f>IF(AZ315=2,G315,0)</f>
        <v>0</v>
      </c>
      <c r="BC315" s="222">
        <f>IF(AZ315=3,G315,0)</f>
        <v>0</v>
      </c>
      <c r="BD315" s="222">
        <f>IF(AZ315=4,G315,0)</f>
        <v>0</v>
      </c>
      <c r="BE315" s="222">
        <f>IF(AZ315=5,G315,0)</f>
        <v>0</v>
      </c>
      <c r="CA315" s="249">
        <v>1</v>
      </c>
      <c r="CB315" s="249">
        <v>1</v>
      </c>
    </row>
    <row r="316" spans="1:80" ht="22.5" x14ac:dyDescent="0.2">
      <c r="A316" s="258"/>
      <c r="B316" s="262"/>
      <c r="C316" s="345" t="s">
        <v>688</v>
      </c>
      <c r="D316" s="346"/>
      <c r="E316" s="263">
        <v>0</v>
      </c>
      <c r="F316" s="264"/>
      <c r="G316" s="265"/>
      <c r="H316" s="266"/>
      <c r="I316" s="260"/>
      <c r="J316" s="267"/>
      <c r="K316" s="260"/>
      <c r="M316" s="261" t="s">
        <v>688</v>
      </c>
      <c r="O316" s="249"/>
    </row>
    <row r="317" spans="1:80" x14ac:dyDescent="0.2">
      <c r="A317" s="258"/>
      <c r="B317" s="262"/>
      <c r="C317" s="345" t="s">
        <v>689</v>
      </c>
      <c r="D317" s="346"/>
      <c r="E317" s="263">
        <v>0</v>
      </c>
      <c r="F317" s="264"/>
      <c r="G317" s="265"/>
      <c r="H317" s="266"/>
      <c r="I317" s="260"/>
      <c r="J317" s="267"/>
      <c r="K317" s="260"/>
      <c r="M317" s="261" t="s">
        <v>689</v>
      </c>
      <c r="O317" s="249"/>
    </row>
    <row r="318" spans="1:80" x14ac:dyDescent="0.2">
      <c r="A318" s="258"/>
      <c r="B318" s="262"/>
      <c r="C318" s="345" t="s">
        <v>720</v>
      </c>
      <c r="D318" s="346"/>
      <c r="E318" s="263">
        <v>150</v>
      </c>
      <c r="F318" s="264"/>
      <c r="G318" s="265"/>
      <c r="H318" s="266"/>
      <c r="I318" s="260"/>
      <c r="J318" s="267"/>
      <c r="K318" s="260"/>
      <c r="M318" s="261" t="s">
        <v>720</v>
      </c>
      <c r="O318" s="249"/>
    </row>
    <row r="319" spans="1:80" x14ac:dyDescent="0.2">
      <c r="A319" s="250">
        <v>64</v>
      </c>
      <c r="B319" s="251" t="s">
        <v>721</v>
      </c>
      <c r="C319" s="252" t="s">
        <v>722</v>
      </c>
      <c r="D319" s="253" t="s">
        <v>198</v>
      </c>
      <c r="E319" s="254">
        <v>2.25</v>
      </c>
      <c r="F319" s="254">
        <v>0</v>
      </c>
      <c r="G319" s="255">
        <f>E319*F319</f>
        <v>0</v>
      </c>
      <c r="H319" s="256">
        <v>0</v>
      </c>
      <c r="I319" s="257">
        <f>E319*H319</f>
        <v>0</v>
      </c>
      <c r="J319" s="256">
        <v>0</v>
      </c>
      <c r="K319" s="257">
        <f>E319*J319</f>
        <v>0</v>
      </c>
      <c r="O319" s="249">
        <v>2</v>
      </c>
      <c r="AA319" s="222">
        <v>1</v>
      </c>
      <c r="AB319" s="222">
        <v>1</v>
      </c>
      <c r="AC319" s="222">
        <v>1</v>
      </c>
      <c r="AZ319" s="222">
        <v>1</v>
      </c>
      <c r="BA319" s="222">
        <f>IF(AZ319=1,G319,0)</f>
        <v>0</v>
      </c>
      <c r="BB319" s="222">
        <f>IF(AZ319=2,G319,0)</f>
        <v>0</v>
      </c>
      <c r="BC319" s="222">
        <f>IF(AZ319=3,G319,0)</f>
        <v>0</v>
      </c>
      <c r="BD319" s="222">
        <f>IF(AZ319=4,G319,0)</f>
        <v>0</v>
      </c>
      <c r="BE319" s="222">
        <f>IF(AZ319=5,G319,0)</f>
        <v>0</v>
      </c>
      <c r="CA319" s="249">
        <v>1</v>
      </c>
      <c r="CB319" s="249">
        <v>1</v>
      </c>
    </row>
    <row r="320" spans="1:80" ht="22.5" x14ac:dyDescent="0.2">
      <c r="A320" s="258"/>
      <c r="B320" s="262"/>
      <c r="C320" s="345" t="s">
        <v>688</v>
      </c>
      <c r="D320" s="346"/>
      <c r="E320" s="263">
        <v>0</v>
      </c>
      <c r="F320" s="264"/>
      <c r="G320" s="265"/>
      <c r="H320" s="266"/>
      <c r="I320" s="260"/>
      <c r="J320" s="267"/>
      <c r="K320" s="260"/>
      <c r="M320" s="261" t="s">
        <v>688</v>
      </c>
      <c r="O320" s="249"/>
    </row>
    <row r="321" spans="1:80" x14ac:dyDescent="0.2">
      <c r="A321" s="258"/>
      <c r="B321" s="262"/>
      <c r="C321" s="345" t="s">
        <v>689</v>
      </c>
      <c r="D321" s="346"/>
      <c r="E321" s="263">
        <v>0</v>
      </c>
      <c r="F321" s="264"/>
      <c r="G321" s="265"/>
      <c r="H321" s="266"/>
      <c r="I321" s="260"/>
      <c r="J321" s="267"/>
      <c r="K321" s="260"/>
      <c r="M321" s="261" t="s">
        <v>689</v>
      </c>
      <c r="O321" s="249"/>
    </row>
    <row r="322" spans="1:80" x14ac:dyDescent="0.2">
      <c r="A322" s="258"/>
      <c r="B322" s="262"/>
      <c r="C322" s="345" t="s">
        <v>723</v>
      </c>
      <c r="D322" s="346"/>
      <c r="E322" s="263">
        <v>2.25</v>
      </c>
      <c r="F322" s="264"/>
      <c r="G322" s="265"/>
      <c r="H322" s="266"/>
      <c r="I322" s="260"/>
      <c r="J322" s="267"/>
      <c r="K322" s="260"/>
      <c r="M322" s="261" t="s">
        <v>723</v>
      </c>
      <c r="O322" s="249"/>
    </row>
    <row r="323" spans="1:80" x14ac:dyDescent="0.2">
      <c r="A323" s="250">
        <v>65</v>
      </c>
      <c r="B323" s="251" t="s">
        <v>724</v>
      </c>
      <c r="C323" s="252" t="s">
        <v>725</v>
      </c>
      <c r="D323" s="253" t="s">
        <v>427</v>
      </c>
      <c r="E323" s="254">
        <v>2</v>
      </c>
      <c r="F323" s="254">
        <v>0</v>
      </c>
      <c r="G323" s="255">
        <f>E323*F323</f>
        <v>0</v>
      </c>
      <c r="H323" s="256">
        <v>2.5000000000000001E-4</v>
      </c>
      <c r="I323" s="257">
        <f>E323*H323</f>
        <v>5.0000000000000001E-4</v>
      </c>
      <c r="J323" s="256">
        <v>0</v>
      </c>
      <c r="K323" s="257">
        <f>E323*J323</f>
        <v>0</v>
      </c>
      <c r="O323" s="249">
        <v>2</v>
      </c>
      <c r="AA323" s="222">
        <v>1</v>
      </c>
      <c r="AB323" s="222">
        <v>1</v>
      </c>
      <c r="AC323" s="222">
        <v>1</v>
      </c>
      <c r="AZ323" s="222">
        <v>1</v>
      </c>
      <c r="BA323" s="222">
        <f>IF(AZ323=1,G323,0)</f>
        <v>0</v>
      </c>
      <c r="BB323" s="222">
        <f>IF(AZ323=2,G323,0)</f>
        <v>0</v>
      </c>
      <c r="BC323" s="222">
        <f>IF(AZ323=3,G323,0)</f>
        <v>0</v>
      </c>
      <c r="BD323" s="222">
        <f>IF(AZ323=4,G323,0)</f>
        <v>0</v>
      </c>
      <c r="BE323" s="222">
        <f>IF(AZ323=5,G323,0)</f>
        <v>0</v>
      </c>
      <c r="CA323" s="249">
        <v>1</v>
      </c>
      <c r="CB323" s="249">
        <v>1</v>
      </c>
    </row>
    <row r="324" spans="1:80" x14ac:dyDescent="0.2">
      <c r="A324" s="250">
        <v>66</v>
      </c>
      <c r="B324" s="251" t="s">
        <v>726</v>
      </c>
      <c r="C324" s="252" t="s">
        <v>727</v>
      </c>
      <c r="D324" s="253" t="s">
        <v>198</v>
      </c>
      <c r="E324" s="254">
        <v>152.25</v>
      </c>
      <c r="F324" s="254">
        <v>0</v>
      </c>
      <c r="G324" s="255">
        <f>E324*F324</f>
        <v>0</v>
      </c>
      <c r="H324" s="256">
        <v>0</v>
      </c>
      <c r="I324" s="257">
        <f>E324*H324</f>
        <v>0</v>
      </c>
      <c r="J324" s="256">
        <v>0</v>
      </c>
      <c r="K324" s="257">
        <f>E324*J324</f>
        <v>0</v>
      </c>
      <c r="O324" s="249">
        <v>2</v>
      </c>
      <c r="AA324" s="222">
        <v>1</v>
      </c>
      <c r="AB324" s="222">
        <v>1</v>
      </c>
      <c r="AC324" s="222">
        <v>1</v>
      </c>
      <c r="AZ324" s="222">
        <v>1</v>
      </c>
      <c r="BA324" s="222">
        <f>IF(AZ324=1,G324,0)</f>
        <v>0</v>
      </c>
      <c r="BB324" s="222">
        <f>IF(AZ324=2,G324,0)</f>
        <v>0</v>
      </c>
      <c r="BC324" s="222">
        <f>IF(AZ324=3,G324,0)</f>
        <v>0</v>
      </c>
      <c r="BD324" s="222">
        <f>IF(AZ324=4,G324,0)</f>
        <v>0</v>
      </c>
      <c r="BE324" s="222">
        <f>IF(AZ324=5,G324,0)</f>
        <v>0</v>
      </c>
      <c r="CA324" s="249">
        <v>1</v>
      </c>
      <c r="CB324" s="249">
        <v>1</v>
      </c>
    </row>
    <row r="325" spans="1:80" ht="22.5" x14ac:dyDescent="0.2">
      <c r="A325" s="258"/>
      <c r="B325" s="262"/>
      <c r="C325" s="345" t="s">
        <v>688</v>
      </c>
      <c r="D325" s="346"/>
      <c r="E325" s="263">
        <v>0</v>
      </c>
      <c r="F325" s="264"/>
      <c r="G325" s="265"/>
      <c r="H325" s="266"/>
      <c r="I325" s="260"/>
      <c r="J325" s="267"/>
      <c r="K325" s="260"/>
      <c r="M325" s="261" t="s">
        <v>688</v>
      </c>
      <c r="O325" s="249"/>
    </row>
    <row r="326" spans="1:80" x14ac:dyDescent="0.2">
      <c r="A326" s="258"/>
      <c r="B326" s="262"/>
      <c r="C326" s="345" t="s">
        <v>689</v>
      </c>
      <c r="D326" s="346"/>
      <c r="E326" s="263">
        <v>0</v>
      </c>
      <c r="F326" s="264"/>
      <c r="G326" s="265"/>
      <c r="H326" s="266"/>
      <c r="I326" s="260"/>
      <c r="J326" s="267"/>
      <c r="K326" s="260"/>
      <c r="M326" s="261" t="s">
        <v>689</v>
      </c>
      <c r="O326" s="249"/>
    </row>
    <row r="327" spans="1:80" x14ac:dyDescent="0.2">
      <c r="A327" s="258"/>
      <c r="B327" s="262"/>
      <c r="C327" s="345" t="s">
        <v>720</v>
      </c>
      <c r="D327" s="346"/>
      <c r="E327" s="263">
        <v>150</v>
      </c>
      <c r="F327" s="264"/>
      <c r="G327" s="265"/>
      <c r="H327" s="266"/>
      <c r="I327" s="260"/>
      <c r="J327" s="267"/>
      <c r="K327" s="260"/>
      <c r="M327" s="261" t="s">
        <v>720</v>
      </c>
      <c r="O327" s="249"/>
    </row>
    <row r="328" spans="1:80" x14ac:dyDescent="0.2">
      <c r="A328" s="258"/>
      <c r="B328" s="262"/>
      <c r="C328" s="345" t="s">
        <v>723</v>
      </c>
      <c r="D328" s="346"/>
      <c r="E328" s="263">
        <v>2.25</v>
      </c>
      <c r="F328" s="264"/>
      <c r="G328" s="265"/>
      <c r="H328" s="266"/>
      <c r="I328" s="260"/>
      <c r="J328" s="267"/>
      <c r="K328" s="260"/>
      <c r="M328" s="261" t="s">
        <v>723</v>
      </c>
      <c r="O328" s="249"/>
    </row>
    <row r="329" spans="1:80" x14ac:dyDescent="0.2">
      <c r="A329" s="250">
        <v>67</v>
      </c>
      <c r="B329" s="251" t="s">
        <v>728</v>
      </c>
      <c r="C329" s="252" t="s">
        <v>729</v>
      </c>
      <c r="D329" s="253" t="s">
        <v>730</v>
      </c>
      <c r="E329" s="254">
        <v>6</v>
      </c>
      <c r="F329" s="254">
        <v>0</v>
      </c>
      <c r="G329" s="255">
        <f>E329*F329</f>
        <v>0</v>
      </c>
      <c r="H329" s="256">
        <v>2.0000000000000002E-5</v>
      </c>
      <c r="I329" s="257">
        <f>E329*H329</f>
        <v>1.2000000000000002E-4</v>
      </c>
      <c r="J329" s="256">
        <v>0</v>
      </c>
      <c r="K329" s="257">
        <f>E329*J329</f>
        <v>0</v>
      </c>
      <c r="O329" s="249">
        <v>2</v>
      </c>
      <c r="AA329" s="222">
        <v>1</v>
      </c>
      <c r="AB329" s="222">
        <v>0</v>
      </c>
      <c r="AC329" s="222">
        <v>0</v>
      </c>
      <c r="AZ329" s="222">
        <v>1</v>
      </c>
      <c r="BA329" s="222">
        <f>IF(AZ329=1,G329,0)</f>
        <v>0</v>
      </c>
      <c r="BB329" s="222">
        <f>IF(AZ329=2,G329,0)</f>
        <v>0</v>
      </c>
      <c r="BC329" s="222">
        <f>IF(AZ329=3,G329,0)</f>
        <v>0</v>
      </c>
      <c r="BD329" s="222">
        <f>IF(AZ329=4,G329,0)</f>
        <v>0</v>
      </c>
      <c r="BE329" s="222">
        <f>IF(AZ329=5,G329,0)</f>
        <v>0</v>
      </c>
      <c r="CA329" s="249">
        <v>1</v>
      </c>
      <c r="CB329" s="249">
        <v>0</v>
      </c>
    </row>
    <row r="330" spans="1:80" x14ac:dyDescent="0.2">
      <c r="A330" s="250">
        <v>68</v>
      </c>
      <c r="B330" s="251" t="s">
        <v>731</v>
      </c>
      <c r="C330" s="252" t="s">
        <v>732</v>
      </c>
      <c r="D330" s="253" t="s">
        <v>319</v>
      </c>
      <c r="E330" s="254">
        <v>4</v>
      </c>
      <c r="F330" s="254">
        <v>0</v>
      </c>
      <c r="G330" s="255">
        <f>E330*F330</f>
        <v>0</v>
      </c>
      <c r="H330" s="256">
        <v>3.6819999999999999E-2</v>
      </c>
      <c r="I330" s="257">
        <f>E330*H330</f>
        <v>0.14727999999999999</v>
      </c>
      <c r="J330" s="256">
        <v>0</v>
      </c>
      <c r="K330" s="257">
        <f>E330*J330</f>
        <v>0</v>
      </c>
      <c r="O330" s="249">
        <v>2</v>
      </c>
      <c r="AA330" s="222">
        <v>1</v>
      </c>
      <c r="AB330" s="222">
        <v>1</v>
      </c>
      <c r="AC330" s="222">
        <v>1</v>
      </c>
      <c r="AZ330" s="222">
        <v>1</v>
      </c>
      <c r="BA330" s="222">
        <f>IF(AZ330=1,G330,0)</f>
        <v>0</v>
      </c>
      <c r="BB330" s="222">
        <f>IF(AZ330=2,G330,0)</f>
        <v>0</v>
      </c>
      <c r="BC330" s="222">
        <f>IF(AZ330=3,G330,0)</f>
        <v>0</v>
      </c>
      <c r="BD330" s="222">
        <f>IF(AZ330=4,G330,0)</f>
        <v>0</v>
      </c>
      <c r="BE330" s="222">
        <f>IF(AZ330=5,G330,0)</f>
        <v>0</v>
      </c>
      <c r="CA330" s="249">
        <v>1</v>
      </c>
      <c r="CB330" s="249">
        <v>1</v>
      </c>
    </row>
    <row r="331" spans="1:80" x14ac:dyDescent="0.2">
      <c r="A331" s="258"/>
      <c r="B331" s="262"/>
      <c r="C331" s="345" t="s">
        <v>733</v>
      </c>
      <c r="D331" s="346"/>
      <c r="E331" s="263">
        <v>4</v>
      </c>
      <c r="F331" s="264"/>
      <c r="G331" s="265"/>
      <c r="H331" s="266"/>
      <c r="I331" s="260"/>
      <c r="J331" s="267"/>
      <c r="K331" s="260"/>
      <c r="M331" s="261" t="s">
        <v>733</v>
      </c>
      <c r="O331" s="249"/>
    </row>
    <row r="332" spans="1:80" x14ac:dyDescent="0.2">
      <c r="A332" s="250">
        <v>69</v>
      </c>
      <c r="B332" s="251" t="s">
        <v>734</v>
      </c>
      <c r="C332" s="252" t="s">
        <v>735</v>
      </c>
      <c r="D332" s="253" t="s">
        <v>205</v>
      </c>
      <c r="E332" s="254">
        <v>5.6303999999999998</v>
      </c>
      <c r="F332" s="254">
        <v>0</v>
      </c>
      <c r="G332" s="255">
        <f>E332*F332</f>
        <v>0</v>
      </c>
      <c r="H332" s="256">
        <v>2.4501200000000001</v>
      </c>
      <c r="I332" s="257">
        <f>E332*H332</f>
        <v>13.795155648</v>
      </c>
      <c r="J332" s="256">
        <v>0</v>
      </c>
      <c r="K332" s="257">
        <f>E332*J332</f>
        <v>0</v>
      </c>
      <c r="O332" s="249">
        <v>2</v>
      </c>
      <c r="AA332" s="222">
        <v>1</v>
      </c>
      <c r="AB332" s="222">
        <v>1</v>
      </c>
      <c r="AC332" s="222">
        <v>1</v>
      </c>
      <c r="AZ332" s="222">
        <v>1</v>
      </c>
      <c r="BA332" s="222">
        <f>IF(AZ332=1,G332,0)</f>
        <v>0</v>
      </c>
      <c r="BB332" s="222">
        <f>IF(AZ332=2,G332,0)</f>
        <v>0</v>
      </c>
      <c r="BC332" s="222">
        <f>IF(AZ332=3,G332,0)</f>
        <v>0</v>
      </c>
      <c r="BD332" s="222">
        <f>IF(AZ332=4,G332,0)</f>
        <v>0</v>
      </c>
      <c r="BE332" s="222">
        <f>IF(AZ332=5,G332,0)</f>
        <v>0</v>
      </c>
      <c r="CA332" s="249">
        <v>1</v>
      </c>
      <c r="CB332" s="249">
        <v>1</v>
      </c>
    </row>
    <row r="333" spans="1:80" x14ac:dyDescent="0.2">
      <c r="A333" s="258"/>
      <c r="B333" s="262"/>
      <c r="C333" s="345" t="s">
        <v>273</v>
      </c>
      <c r="D333" s="346"/>
      <c r="E333" s="263">
        <v>0</v>
      </c>
      <c r="F333" s="264"/>
      <c r="G333" s="265"/>
      <c r="H333" s="266"/>
      <c r="I333" s="260"/>
      <c r="J333" s="267"/>
      <c r="K333" s="260"/>
      <c r="M333" s="261" t="s">
        <v>273</v>
      </c>
      <c r="O333" s="249"/>
    </row>
    <row r="334" spans="1:80" x14ac:dyDescent="0.2">
      <c r="A334" s="258"/>
      <c r="B334" s="262"/>
      <c r="C334" s="345" t="s">
        <v>736</v>
      </c>
      <c r="D334" s="346"/>
      <c r="E334" s="263">
        <v>0</v>
      </c>
      <c r="F334" s="264"/>
      <c r="G334" s="265"/>
      <c r="H334" s="266"/>
      <c r="I334" s="260"/>
      <c r="J334" s="267"/>
      <c r="K334" s="260"/>
      <c r="M334" s="261" t="s">
        <v>736</v>
      </c>
      <c r="O334" s="249"/>
    </row>
    <row r="335" spans="1:80" x14ac:dyDescent="0.2">
      <c r="A335" s="258"/>
      <c r="B335" s="262"/>
      <c r="C335" s="345" t="s">
        <v>737</v>
      </c>
      <c r="D335" s="346"/>
      <c r="E335" s="263">
        <v>5.6303999999999998</v>
      </c>
      <c r="F335" s="264"/>
      <c r="G335" s="265"/>
      <c r="H335" s="266"/>
      <c r="I335" s="260"/>
      <c r="J335" s="267"/>
      <c r="K335" s="260"/>
      <c r="M335" s="261" t="s">
        <v>737</v>
      </c>
      <c r="O335" s="249"/>
    </row>
    <row r="336" spans="1:80" x14ac:dyDescent="0.2">
      <c r="A336" s="250">
        <v>70</v>
      </c>
      <c r="B336" s="251" t="s">
        <v>738</v>
      </c>
      <c r="C336" s="252" t="s">
        <v>739</v>
      </c>
      <c r="D336" s="253" t="s">
        <v>319</v>
      </c>
      <c r="E336" s="254">
        <v>5</v>
      </c>
      <c r="F336" s="254">
        <v>0</v>
      </c>
      <c r="G336" s="255">
        <f>E336*F336</f>
        <v>0</v>
      </c>
      <c r="H336" s="256">
        <v>2.2170800000000002</v>
      </c>
      <c r="I336" s="257">
        <f>E336*H336</f>
        <v>11.0854</v>
      </c>
      <c r="J336" s="256">
        <v>0</v>
      </c>
      <c r="K336" s="257">
        <f>E336*J336</f>
        <v>0</v>
      </c>
      <c r="O336" s="249">
        <v>2</v>
      </c>
      <c r="AA336" s="222">
        <v>1</v>
      </c>
      <c r="AB336" s="222">
        <v>1</v>
      </c>
      <c r="AC336" s="222">
        <v>1</v>
      </c>
      <c r="AZ336" s="222">
        <v>1</v>
      </c>
      <c r="BA336" s="222">
        <f>IF(AZ336=1,G336,0)</f>
        <v>0</v>
      </c>
      <c r="BB336" s="222">
        <f>IF(AZ336=2,G336,0)</f>
        <v>0</v>
      </c>
      <c r="BC336" s="222">
        <f>IF(AZ336=3,G336,0)</f>
        <v>0</v>
      </c>
      <c r="BD336" s="222">
        <f>IF(AZ336=4,G336,0)</f>
        <v>0</v>
      </c>
      <c r="BE336" s="222">
        <f>IF(AZ336=5,G336,0)</f>
        <v>0</v>
      </c>
      <c r="CA336" s="249">
        <v>1</v>
      </c>
      <c r="CB336" s="249">
        <v>1</v>
      </c>
    </row>
    <row r="337" spans="1:80" x14ac:dyDescent="0.2">
      <c r="A337" s="258"/>
      <c r="B337" s="259"/>
      <c r="C337" s="337" t="s">
        <v>740</v>
      </c>
      <c r="D337" s="338"/>
      <c r="E337" s="338"/>
      <c r="F337" s="338"/>
      <c r="G337" s="339"/>
      <c r="I337" s="260"/>
      <c r="K337" s="260"/>
      <c r="L337" s="261" t="s">
        <v>740</v>
      </c>
      <c r="O337" s="249">
        <v>3</v>
      </c>
    </row>
    <row r="338" spans="1:80" x14ac:dyDescent="0.2">
      <c r="A338" s="258"/>
      <c r="B338" s="262"/>
      <c r="C338" s="345" t="s">
        <v>741</v>
      </c>
      <c r="D338" s="346"/>
      <c r="E338" s="263">
        <v>5</v>
      </c>
      <c r="F338" s="264"/>
      <c r="G338" s="265"/>
      <c r="H338" s="266"/>
      <c r="I338" s="260"/>
      <c r="J338" s="267"/>
      <c r="K338" s="260"/>
      <c r="M338" s="261" t="s">
        <v>741</v>
      </c>
      <c r="O338" s="249"/>
    </row>
    <row r="339" spans="1:80" x14ac:dyDescent="0.2">
      <c r="A339" s="250">
        <v>71</v>
      </c>
      <c r="B339" s="251" t="s">
        <v>742</v>
      </c>
      <c r="C339" s="252" t="s">
        <v>743</v>
      </c>
      <c r="D339" s="253" t="s">
        <v>319</v>
      </c>
      <c r="E339" s="254">
        <v>1</v>
      </c>
      <c r="F339" s="254">
        <v>0</v>
      </c>
      <c r="G339" s="255">
        <f>E339*F339</f>
        <v>0</v>
      </c>
      <c r="H339" s="256">
        <v>2.5293100000000002</v>
      </c>
      <c r="I339" s="257">
        <f>E339*H339</f>
        <v>2.5293100000000002</v>
      </c>
      <c r="J339" s="256">
        <v>0</v>
      </c>
      <c r="K339" s="257">
        <f>E339*J339</f>
        <v>0</v>
      </c>
      <c r="O339" s="249">
        <v>2</v>
      </c>
      <c r="AA339" s="222">
        <v>1</v>
      </c>
      <c r="AB339" s="222">
        <v>1</v>
      </c>
      <c r="AC339" s="222">
        <v>1</v>
      </c>
      <c r="AZ339" s="222">
        <v>1</v>
      </c>
      <c r="BA339" s="222">
        <f>IF(AZ339=1,G339,0)</f>
        <v>0</v>
      </c>
      <c r="BB339" s="222">
        <f>IF(AZ339=2,G339,0)</f>
        <v>0</v>
      </c>
      <c r="BC339" s="222">
        <f>IF(AZ339=3,G339,0)</f>
        <v>0</v>
      </c>
      <c r="BD339" s="222">
        <f>IF(AZ339=4,G339,0)</f>
        <v>0</v>
      </c>
      <c r="BE339" s="222">
        <f>IF(AZ339=5,G339,0)</f>
        <v>0</v>
      </c>
      <c r="CA339" s="249">
        <v>1</v>
      </c>
      <c r="CB339" s="249">
        <v>1</v>
      </c>
    </row>
    <row r="340" spans="1:80" x14ac:dyDescent="0.2">
      <c r="A340" s="258"/>
      <c r="B340" s="259"/>
      <c r="C340" s="337" t="s">
        <v>740</v>
      </c>
      <c r="D340" s="338"/>
      <c r="E340" s="338"/>
      <c r="F340" s="338"/>
      <c r="G340" s="339"/>
      <c r="I340" s="260"/>
      <c r="K340" s="260"/>
      <c r="L340" s="261" t="s">
        <v>740</v>
      </c>
      <c r="O340" s="249">
        <v>3</v>
      </c>
    </row>
    <row r="341" spans="1:80" x14ac:dyDescent="0.2">
      <c r="A341" s="258"/>
      <c r="B341" s="262"/>
      <c r="C341" s="345" t="s">
        <v>744</v>
      </c>
      <c r="D341" s="346"/>
      <c r="E341" s="263">
        <v>1</v>
      </c>
      <c r="F341" s="264"/>
      <c r="G341" s="265"/>
      <c r="H341" s="266"/>
      <c r="I341" s="260"/>
      <c r="J341" s="267"/>
      <c r="K341" s="260"/>
      <c r="M341" s="261" t="s">
        <v>744</v>
      </c>
      <c r="O341" s="249"/>
    </row>
    <row r="342" spans="1:80" x14ac:dyDescent="0.2">
      <c r="A342" s="250">
        <v>72</v>
      </c>
      <c r="B342" s="251" t="s">
        <v>745</v>
      </c>
      <c r="C342" s="252" t="s">
        <v>746</v>
      </c>
      <c r="D342" s="253" t="s">
        <v>172</v>
      </c>
      <c r="E342" s="254">
        <v>14.496600000000001</v>
      </c>
      <c r="F342" s="254">
        <v>0</v>
      </c>
      <c r="G342" s="255">
        <f>E342*F342</f>
        <v>0</v>
      </c>
      <c r="H342" s="256">
        <v>2.9099999999999998E-3</v>
      </c>
      <c r="I342" s="257">
        <f>E342*H342</f>
        <v>4.2185106E-2</v>
      </c>
      <c r="J342" s="256">
        <v>0</v>
      </c>
      <c r="K342" s="257">
        <f>E342*J342</f>
        <v>0</v>
      </c>
      <c r="O342" s="249">
        <v>2</v>
      </c>
      <c r="AA342" s="222">
        <v>1</v>
      </c>
      <c r="AB342" s="222">
        <v>0</v>
      </c>
      <c r="AC342" s="222">
        <v>0</v>
      </c>
      <c r="AZ342" s="222">
        <v>1</v>
      </c>
      <c r="BA342" s="222">
        <f>IF(AZ342=1,G342,0)</f>
        <v>0</v>
      </c>
      <c r="BB342" s="222">
        <f>IF(AZ342=2,G342,0)</f>
        <v>0</v>
      </c>
      <c r="BC342" s="222">
        <f>IF(AZ342=3,G342,0)</f>
        <v>0</v>
      </c>
      <c r="BD342" s="222">
        <f>IF(AZ342=4,G342,0)</f>
        <v>0</v>
      </c>
      <c r="BE342" s="222">
        <f>IF(AZ342=5,G342,0)</f>
        <v>0</v>
      </c>
      <c r="CA342" s="249">
        <v>1</v>
      </c>
      <c r="CB342" s="249">
        <v>0</v>
      </c>
    </row>
    <row r="343" spans="1:80" x14ac:dyDescent="0.2">
      <c r="A343" s="258"/>
      <c r="B343" s="259"/>
      <c r="C343" s="337" t="s">
        <v>747</v>
      </c>
      <c r="D343" s="338"/>
      <c r="E343" s="338"/>
      <c r="F343" s="338"/>
      <c r="G343" s="339"/>
      <c r="I343" s="260"/>
      <c r="K343" s="260"/>
      <c r="L343" s="261" t="s">
        <v>747</v>
      </c>
      <c r="O343" s="249">
        <v>3</v>
      </c>
    </row>
    <row r="344" spans="1:80" x14ac:dyDescent="0.2">
      <c r="A344" s="258"/>
      <c r="B344" s="262"/>
      <c r="C344" s="345" t="s">
        <v>273</v>
      </c>
      <c r="D344" s="346"/>
      <c r="E344" s="263">
        <v>0</v>
      </c>
      <c r="F344" s="264"/>
      <c r="G344" s="265"/>
      <c r="H344" s="266"/>
      <c r="I344" s="260"/>
      <c r="J344" s="267"/>
      <c r="K344" s="260"/>
      <c r="M344" s="261" t="s">
        <v>273</v>
      </c>
      <c r="O344" s="249"/>
    </row>
    <row r="345" spans="1:80" x14ac:dyDescent="0.2">
      <c r="A345" s="258"/>
      <c r="B345" s="262"/>
      <c r="C345" s="345" t="s">
        <v>736</v>
      </c>
      <c r="D345" s="346"/>
      <c r="E345" s="263">
        <v>0</v>
      </c>
      <c r="F345" s="264"/>
      <c r="G345" s="265"/>
      <c r="H345" s="266"/>
      <c r="I345" s="260"/>
      <c r="J345" s="267"/>
      <c r="K345" s="260"/>
      <c r="M345" s="261" t="s">
        <v>736</v>
      </c>
      <c r="O345" s="249"/>
    </row>
    <row r="346" spans="1:80" x14ac:dyDescent="0.2">
      <c r="A346" s="258"/>
      <c r="B346" s="262"/>
      <c r="C346" s="345" t="s">
        <v>748</v>
      </c>
      <c r="D346" s="346"/>
      <c r="E346" s="263">
        <v>14.496600000000001</v>
      </c>
      <c r="F346" s="264"/>
      <c r="G346" s="265"/>
      <c r="H346" s="266"/>
      <c r="I346" s="260"/>
      <c r="J346" s="267"/>
      <c r="K346" s="260"/>
      <c r="M346" s="261" t="s">
        <v>748</v>
      </c>
      <c r="O346" s="249"/>
    </row>
    <row r="347" spans="1:80" x14ac:dyDescent="0.2">
      <c r="A347" s="250">
        <v>73</v>
      </c>
      <c r="B347" s="251" t="s">
        <v>749</v>
      </c>
      <c r="C347" s="252" t="s">
        <v>750</v>
      </c>
      <c r="D347" s="253" t="s">
        <v>319</v>
      </c>
      <c r="E347" s="254">
        <v>2</v>
      </c>
      <c r="F347" s="254">
        <v>0</v>
      </c>
      <c r="G347" s="255">
        <f>E347*F347</f>
        <v>0</v>
      </c>
      <c r="H347" s="256">
        <v>4.9970800000000004</v>
      </c>
      <c r="I347" s="257">
        <f>E347*H347</f>
        <v>9.9941600000000008</v>
      </c>
      <c r="J347" s="256">
        <v>0</v>
      </c>
      <c r="K347" s="257">
        <f>E347*J347</f>
        <v>0</v>
      </c>
      <c r="O347" s="249">
        <v>2</v>
      </c>
      <c r="AA347" s="222">
        <v>1</v>
      </c>
      <c r="AB347" s="222">
        <v>1</v>
      </c>
      <c r="AC347" s="222">
        <v>1</v>
      </c>
      <c r="AZ347" s="222">
        <v>1</v>
      </c>
      <c r="BA347" s="222">
        <f>IF(AZ347=1,G347,0)</f>
        <v>0</v>
      </c>
      <c r="BB347" s="222">
        <f>IF(AZ347=2,G347,0)</f>
        <v>0</v>
      </c>
      <c r="BC347" s="222">
        <f>IF(AZ347=3,G347,0)</f>
        <v>0</v>
      </c>
      <c r="BD347" s="222">
        <f>IF(AZ347=4,G347,0)</f>
        <v>0</v>
      </c>
      <c r="BE347" s="222">
        <f>IF(AZ347=5,G347,0)</f>
        <v>0</v>
      </c>
      <c r="CA347" s="249">
        <v>1</v>
      </c>
      <c r="CB347" s="249">
        <v>1</v>
      </c>
    </row>
    <row r="348" spans="1:80" x14ac:dyDescent="0.2">
      <c r="A348" s="258"/>
      <c r="B348" s="259"/>
      <c r="C348" s="337" t="s">
        <v>740</v>
      </c>
      <c r="D348" s="338"/>
      <c r="E348" s="338"/>
      <c r="F348" s="338"/>
      <c r="G348" s="339"/>
      <c r="I348" s="260"/>
      <c r="K348" s="260"/>
      <c r="L348" s="261" t="s">
        <v>740</v>
      </c>
      <c r="O348" s="249">
        <v>3</v>
      </c>
    </row>
    <row r="349" spans="1:80" x14ac:dyDescent="0.2">
      <c r="A349" s="258"/>
      <c r="B349" s="262"/>
      <c r="C349" s="345" t="s">
        <v>751</v>
      </c>
      <c r="D349" s="346"/>
      <c r="E349" s="263">
        <v>2</v>
      </c>
      <c r="F349" s="264"/>
      <c r="G349" s="265"/>
      <c r="H349" s="266"/>
      <c r="I349" s="260"/>
      <c r="J349" s="267"/>
      <c r="K349" s="260"/>
      <c r="M349" s="261" t="s">
        <v>751</v>
      </c>
      <c r="O349" s="249"/>
    </row>
    <row r="350" spans="1:80" x14ac:dyDescent="0.2">
      <c r="A350" s="250">
        <v>74</v>
      </c>
      <c r="B350" s="251" t="s">
        <v>752</v>
      </c>
      <c r="C350" s="252" t="s">
        <v>753</v>
      </c>
      <c r="D350" s="253" t="s">
        <v>319</v>
      </c>
      <c r="E350" s="254">
        <v>8</v>
      </c>
      <c r="F350" s="254">
        <v>0</v>
      </c>
      <c r="G350" s="255">
        <f>E350*F350</f>
        <v>0</v>
      </c>
      <c r="H350" s="256">
        <v>7.0200000000000002E-3</v>
      </c>
      <c r="I350" s="257">
        <f>E350*H350</f>
        <v>5.6160000000000002E-2</v>
      </c>
      <c r="J350" s="256">
        <v>0</v>
      </c>
      <c r="K350" s="257">
        <f>E350*J350</f>
        <v>0</v>
      </c>
      <c r="O350" s="249">
        <v>2</v>
      </c>
      <c r="AA350" s="222">
        <v>1</v>
      </c>
      <c r="AB350" s="222">
        <v>1</v>
      </c>
      <c r="AC350" s="222">
        <v>1</v>
      </c>
      <c r="AZ350" s="222">
        <v>1</v>
      </c>
      <c r="BA350" s="222">
        <f>IF(AZ350=1,G350,0)</f>
        <v>0</v>
      </c>
      <c r="BB350" s="222">
        <f>IF(AZ350=2,G350,0)</f>
        <v>0</v>
      </c>
      <c r="BC350" s="222">
        <f>IF(AZ350=3,G350,0)</f>
        <v>0</v>
      </c>
      <c r="BD350" s="222">
        <f>IF(AZ350=4,G350,0)</f>
        <v>0</v>
      </c>
      <c r="BE350" s="222">
        <f>IF(AZ350=5,G350,0)</f>
        <v>0</v>
      </c>
      <c r="CA350" s="249">
        <v>1</v>
      </c>
      <c r="CB350" s="249">
        <v>1</v>
      </c>
    </row>
    <row r="351" spans="1:80" x14ac:dyDescent="0.2">
      <c r="A351" s="258"/>
      <c r="B351" s="262"/>
      <c r="C351" s="345" t="s">
        <v>754</v>
      </c>
      <c r="D351" s="346"/>
      <c r="E351" s="263">
        <v>8</v>
      </c>
      <c r="F351" s="264"/>
      <c r="G351" s="265"/>
      <c r="H351" s="266"/>
      <c r="I351" s="260"/>
      <c r="J351" s="267"/>
      <c r="K351" s="260"/>
      <c r="M351" s="261" t="s">
        <v>754</v>
      </c>
      <c r="O351" s="249"/>
    </row>
    <row r="352" spans="1:80" x14ac:dyDescent="0.2">
      <c r="A352" s="250">
        <v>75</v>
      </c>
      <c r="B352" s="251" t="s">
        <v>755</v>
      </c>
      <c r="C352" s="252" t="s">
        <v>756</v>
      </c>
      <c r="D352" s="253" t="s">
        <v>319</v>
      </c>
      <c r="E352" s="254">
        <v>8</v>
      </c>
      <c r="F352" s="254">
        <v>0</v>
      </c>
      <c r="G352" s="255">
        <f>E352*F352</f>
        <v>0</v>
      </c>
      <c r="H352" s="256">
        <v>0.43093999999999999</v>
      </c>
      <c r="I352" s="257">
        <f>E352*H352</f>
        <v>3.4475199999999999</v>
      </c>
      <c r="J352" s="256">
        <v>0</v>
      </c>
      <c r="K352" s="257">
        <f>E352*J352</f>
        <v>0</v>
      </c>
      <c r="O352" s="249">
        <v>2</v>
      </c>
      <c r="AA352" s="222">
        <v>1</v>
      </c>
      <c r="AB352" s="222">
        <v>1</v>
      </c>
      <c r="AC352" s="222">
        <v>1</v>
      </c>
      <c r="AZ352" s="222">
        <v>1</v>
      </c>
      <c r="BA352" s="222">
        <f>IF(AZ352=1,G352,0)</f>
        <v>0</v>
      </c>
      <c r="BB352" s="222">
        <f>IF(AZ352=2,G352,0)</f>
        <v>0</v>
      </c>
      <c r="BC352" s="222">
        <f>IF(AZ352=3,G352,0)</f>
        <v>0</v>
      </c>
      <c r="BD352" s="222">
        <f>IF(AZ352=4,G352,0)</f>
        <v>0</v>
      </c>
      <c r="BE352" s="222">
        <f>IF(AZ352=5,G352,0)</f>
        <v>0</v>
      </c>
      <c r="CA352" s="249">
        <v>1</v>
      </c>
      <c r="CB352" s="249">
        <v>1</v>
      </c>
    </row>
    <row r="353" spans="1:80" x14ac:dyDescent="0.2">
      <c r="A353" s="258"/>
      <c r="B353" s="259"/>
      <c r="C353" s="337" t="s">
        <v>757</v>
      </c>
      <c r="D353" s="338"/>
      <c r="E353" s="338"/>
      <c r="F353" s="338"/>
      <c r="G353" s="339"/>
      <c r="I353" s="260"/>
      <c r="K353" s="260"/>
      <c r="L353" s="261" t="s">
        <v>757</v>
      </c>
      <c r="O353" s="249">
        <v>3</v>
      </c>
    </row>
    <row r="354" spans="1:80" x14ac:dyDescent="0.2">
      <c r="A354" s="258"/>
      <c r="B354" s="262"/>
      <c r="C354" s="345" t="s">
        <v>754</v>
      </c>
      <c r="D354" s="346"/>
      <c r="E354" s="263">
        <v>8</v>
      </c>
      <c r="F354" s="264"/>
      <c r="G354" s="265"/>
      <c r="H354" s="266"/>
      <c r="I354" s="260"/>
      <c r="J354" s="267"/>
      <c r="K354" s="260"/>
      <c r="M354" s="261" t="s">
        <v>754</v>
      </c>
      <c r="O354" s="249"/>
    </row>
    <row r="355" spans="1:80" x14ac:dyDescent="0.2">
      <c r="A355" s="250">
        <v>76</v>
      </c>
      <c r="B355" s="251" t="s">
        <v>452</v>
      </c>
      <c r="C355" s="252" t="s">
        <v>758</v>
      </c>
      <c r="D355" s="253" t="s">
        <v>88</v>
      </c>
      <c r="E355" s="254">
        <v>8</v>
      </c>
      <c r="F355" s="254">
        <v>0</v>
      </c>
      <c r="G355" s="255">
        <f>E355*F355</f>
        <v>0</v>
      </c>
      <c r="H355" s="256">
        <v>1.1E-4</v>
      </c>
      <c r="I355" s="257">
        <f>E355*H355</f>
        <v>8.8000000000000003E-4</v>
      </c>
      <c r="J355" s="256"/>
      <c r="K355" s="257">
        <f>E355*J355</f>
        <v>0</v>
      </c>
      <c r="O355" s="249">
        <v>2</v>
      </c>
      <c r="AA355" s="222">
        <v>12</v>
      </c>
      <c r="AB355" s="222">
        <v>0</v>
      </c>
      <c r="AC355" s="222">
        <v>17</v>
      </c>
      <c r="AZ355" s="222">
        <v>1</v>
      </c>
      <c r="BA355" s="222">
        <f>IF(AZ355=1,G355,0)</f>
        <v>0</v>
      </c>
      <c r="BB355" s="222">
        <f>IF(AZ355=2,G355,0)</f>
        <v>0</v>
      </c>
      <c r="BC355" s="222">
        <f>IF(AZ355=3,G355,0)</f>
        <v>0</v>
      </c>
      <c r="BD355" s="222">
        <f>IF(AZ355=4,G355,0)</f>
        <v>0</v>
      </c>
      <c r="BE355" s="222">
        <f>IF(AZ355=5,G355,0)</f>
        <v>0</v>
      </c>
      <c r="CA355" s="249">
        <v>12</v>
      </c>
      <c r="CB355" s="249">
        <v>0</v>
      </c>
    </row>
    <row r="356" spans="1:80" x14ac:dyDescent="0.2">
      <c r="A356" s="258"/>
      <c r="B356" s="262"/>
      <c r="C356" s="345" t="s">
        <v>754</v>
      </c>
      <c r="D356" s="346"/>
      <c r="E356" s="263">
        <v>8</v>
      </c>
      <c r="F356" s="264"/>
      <c r="G356" s="265"/>
      <c r="H356" s="266"/>
      <c r="I356" s="260"/>
      <c r="J356" s="267"/>
      <c r="K356" s="260"/>
      <c r="M356" s="261" t="s">
        <v>754</v>
      </c>
      <c r="O356" s="249"/>
    </row>
    <row r="357" spans="1:80" ht="22.5" x14ac:dyDescent="0.2">
      <c r="A357" s="250">
        <v>77</v>
      </c>
      <c r="B357" s="251" t="s">
        <v>455</v>
      </c>
      <c r="C357" s="252" t="s">
        <v>759</v>
      </c>
      <c r="D357" s="253" t="s">
        <v>88</v>
      </c>
      <c r="E357" s="254">
        <v>8</v>
      </c>
      <c r="F357" s="254">
        <v>0</v>
      </c>
      <c r="G357" s="255">
        <f>E357*F357</f>
        <v>0</v>
      </c>
      <c r="H357" s="256">
        <v>0</v>
      </c>
      <c r="I357" s="257">
        <f>E357*H357</f>
        <v>0</v>
      </c>
      <c r="J357" s="256"/>
      <c r="K357" s="257">
        <f>E357*J357</f>
        <v>0</v>
      </c>
      <c r="O357" s="249">
        <v>2</v>
      </c>
      <c r="AA357" s="222">
        <v>12</v>
      </c>
      <c r="AB357" s="222">
        <v>0</v>
      </c>
      <c r="AC357" s="222">
        <v>18</v>
      </c>
      <c r="AZ357" s="222">
        <v>1</v>
      </c>
      <c r="BA357" s="222">
        <f>IF(AZ357=1,G357,0)</f>
        <v>0</v>
      </c>
      <c r="BB357" s="222">
        <f>IF(AZ357=2,G357,0)</f>
        <v>0</v>
      </c>
      <c r="BC357" s="222">
        <f>IF(AZ357=3,G357,0)</f>
        <v>0</v>
      </c>
      <c r="BD357" s="222">
        <f>IF(AZ357=4,G357,0)</f>
        <v>0</v>
      </c>
      <c r="BE357" s="222">
        <f>IF(AZ357=5,G357,0)</f>
        <v>0</v>
      </c>
      <c r="CA357" s="249">
        <v>12</v>
      </c>
      <c r="CB357" s="249">
        <v>0</v>
      </c>
    </row>
    <row r="358" spans="1:80" x14ac:dyDescent="0.2">
      <c r="A358" s="258"/>
      <c r="B358" s="262"/>
      <c r="C358" s="345" t="s">
        <v>397</v>
      </c>
      <c r="D358" s="346"/>
      <c r="E358" s="263">
        <v>0</v>
      </c>
      <c r="F358" s="264"/>
      <c r="G358" s="265"/>
      <c r="H358" s="266"/>
      <c r="I358" s="260"/>
      <c r="J358" s="267"/>
      <c r="K358" s="260"/>
      <c r="M358" s="261" t="s">
        <v>397</v>
      </c>
      <c r="O358" s="249"/>
    </row>
    <row r="359" spans="1:80" ht="22.5" x14ac:dyDescent="0.2">
      <c r="A359" s="258"/>
      <c r="B359" s="262"/>
      <c r="C359" s="345" t="s">
        <v>760</v>
      </c>
      <c r="D359" s="346"/>
      <c r="E359" s="263">
        <v>0</v>
      </c>
      <c r="F359" s="264"/>
      <c r="G359" s="265"/>
      <c r="H359" s="266"/>
      <c r="I359" s="260"/>
      <c r="J359" s="267"/>
      <c r="K359" s="260"/>
      <c r="M359" s="261" t="s">
        <v>760</v>
      </c>
      <c r="O359" s="249"/>
    </row>
    <row r="360" spans="1:80" x14ac:dyDescent="0.2">
      <c r="A360" s="258"/>
      <c r="B360" s="262"/>
      <c r="C360" s="345" t="s">
        <v>761</v>
      </c>
      <c r="D360" s="346"/>
      <c r="E360" s="263">
        <v>8</v>
      </c>
      <c r="F360" s="264"/>
      <c r="G360" s="265"/>
      <c r="H360" s="266"/>
      <c r="I360" s="260"/>
      <c r="J360" s="267"/>
      <c r="K360" s="260"/>
      <c r="M360" s="261" t="s">
        <v>761</v>
      </c>
      <c r="O360" s="249"/>
    </row>
    <row r="361" spans="1:80" x14ac:dyDescent="0.2">
      <c r="A361" s="250">
        <v>78</v>
      </c>
      <c r="B361" s="251" t="s">
        <v>458</v>
      </c>
      <c r="C361" s="252" t="s">
        <v>762</v>
      </c>
      <c r="D361" s="253" t="s">
        <v>88</v>
      </c>
      <c r="E361" s="254">
        <v>10</v>
      </c>
      <c r="F361" s="254">
        <v>0</v>
      </c>
      <c r="G361" s="255">
        <f>E361*F361</f>
        <v>0</v>
      </c>
      <c r="H361" s="256">
        <v>0</v>
      </c>
      <c r="I361" s="257">
        <f>E361*H361</f>
        <v>0</v>
      </c>
      <c r="J361" s="256"/>
      <c r="K361" s="257">
        <f>E361*J361</f>
        <v>0</v>
      </c>
      <c r="O361" s="249">
        <v>2</v>
      </c>
      <c r="AA361" s="222">
        <v>12</v>
      </c>
      <c r="AB361" s="222">
        <v>0</v>
      </c>
      <c r="AC361" s="222">
        <v>19</v>
      </c>
      <c r="AZ361" s="222">
        <v>1</v>
      </c>
      <c r="BA361" s="222">
        <f>IF(AZ361=1,G361,0)</f>
        <v>0</v>
      </c>
      <c r="BB361" s="222">
        <f>IF(AZ361=2,G361,0)</f>
        <v>0</v>
      </c>
      <c r="BC361" s="222">
        <f>IF(AZ361=3,G361,0)</f>
        <v>0</v>
      </c>
      <c r="BD361" s="222">
        <f>IF(AZ361=4,G361,0)</f>
        <v>0</v>
      </c>
      <c r="BE361" s="222">
        <f>IF(AZ361=5,G361,0)</f>
        <v>0</v>
      </c>
      <c r="CA361" s="249">
        <v>12</v>
      </c>
      <c r="CB361" s="249">
        <v>0</v>
      </c>
    </row>
    <row r="362" spans="1:80" x14ac:dyDescent="0.2">
      <c r="A362" s="258"/>
      <c r="B362" s="262"/>
      <c r="C362" s="345" t="s">
        <v>397</v>
      </c>
      <c r="D362" s="346"/>
      <c r="E362" s="263">
        <v>0</v>
      </c>
      <c r="F362" s="264"/>
      <c r="G362" s="265"/>
      <c r="H362" s="266"/>
      <c r="I362" s="260"/>
      <c r="J362" s="267"/>
      <c r="K362" s="260"/>
      <c r="M362" s="261" t="s">
        <v>397</v>
      </c>
      <c r="O362" s="249"/>
    </row>
    <row r="363" spans="1:80" ht="22.5" x14ac:dyDescent="0.2">
      <c r="A363" s="258"/>
      <c r="B363" s="262"/>
      <c r="C363" s="345" t="s">
        <v>705</v>
      </c>
      <c r="D363" s="346"/>
      <c r="E363" s="263">
        <v>0</v>
      </c>
      <c r="F363" s="264"/>
      <c r="G363" s="265"/>
      <c r="H363" s="266"/>
      <c r="I363" s="260"/>
      <c r="J363" s="267"/>
      <c r="K363" s="260"/>
      <c r="M363" s="261" t="s">
        <v>705</v>
      </c>
      <c r="O363" s="249"/>
    </row>
    <row r="364" spans="1:80" x14ac:dyDescent="0.2">
      <c r="A364" s="258"/>
      <c r="B364" s="262"/>
      <c r="C364" s="345" t="s">
        <v>763</v>
      </c>
      <c r="D364" s="346"/>
      <c r="E364" s="263">
        <v>10</v>
      </c>
      <c r="F364" s="264"/>
      <c r="G364" s="265"/>
      <c r="H364" s="266"/>
      <c r="I364" s="260"/>
      <c r="J364" s="267"/>
      <c r="K364" s="260"/>
      <c r="M364" s="261" t="s">
        <v>763</v>
      </c>
      <c r="O364" s="249"/>
    </row>
    <row r="365" spans="1:80" x14ac:dyDescent="0.2">
      <c r="A365" s="250">
        <v>79</v>
      </c>
      <c r="B365" s="251" t="s">
        <v>460</v>
      </c>
      <c r="C365" s="252" t="s">
        <v>764</v>
      </c>
      <c r="D365" s="253" t="s">
        <v>198</v>
      </c>
      <c r="E365" s="254">
        <v>12</v>
      </c>
      <c r="F365" s="254">
        <v>0</v>
      </c>
      <c r="G365" s="255">
        <f>E365*F365</f>
        <v>0</v>
      </c>
      <c r="H365" s="256">
        <v>0</v>
      </c>
      <c r="I365" s="257">
        <f>E365*H365</f>
        <v>0</v>
      </c>
      <c r="J365" s="256"/>
      <c r="K365" s="257">
        <f>E365*J365</f>
        <v>0</v>
      </c>
      <c r="O365" s="249">
        <v>2</v>
      </c>
      <c r="AA365" s="222">
        <v>12</v>
      </c>
      <c r="AB365" s="222">
        <v>0</v>
      </c>
      <c r="AC365" s="222">
        <v>20</v>
      </c>
      <c r="AZ365" s="222">
        <v>1</v>
      </c>
      <c r="BA365" s="222">
        <f>IF(AZ365=1,G365,0)</f>
        <v>0</v>
      </c>
      <c r="BB365" s="222">
        <f>IF(AZ365=2,G365,0)</f>
        <v>0</v>
      </c>
      <c r="BC365" s="222">
        <f>IF(AZ365=3,G365,0)</f>
        <v>0</v>
      </c>
      <c r="BD365" s="222">
        <f>IF(AZ365=4,G365,0)</f>
        <v>0</v>
      </c>
      <c r="BE365" s="222">
        <f>IF(AZ365=5,G365,0)</f>
        <v>0</v>
      </c>
      <c r="CA365" s="249">
        <v>12</v>
      </c>
      <c r="CB365" s="249">
        <v>0</v>
      </c>
    </row>
    <row r="366" spans="1:80" x14ac:dyDescent="0.2">
      <c r="A366" s="258"/>
      <c r="B366" s="262"/>
      <c r="C366" s="345" t="s">
        <v>397</v>
      </c>
      <c r="D366" s="346"/>
      <c r="E366" s="263">
        <v>0</v>
      </c>
      <c r="F366" s="264"/>
      <c r="G366" s="265"/>
      <c r="H366" s="266"/>
      <c r="I366" s="260"/>
      <c r="J366" s="267"/>
      <c r="K366" s="260"/>
      <c r="M366" s="261" t="s">
        <v>397</v>
      </c>
      <c r="O366" s="249"/>
    </row>
    <row r="367" spans="1:80" ht="22.5" x14ac:dyDescent="0.2">
      <c r="A367" s="258"/>
      <c r="B367" s="262"/>
      <c r="C367" s="345" t="s">
        <v>705</v>
      </c>
      <c r="D367" s="346"/>
      <c r="E367" s="263">
        <v>0</v>
      </c>
      <c r="F367" s="264"/>
      <c r="G367" s="265"/>
      <c r="H367" s="266"/>
      <c r="I367" s="260"/>
      <c r="J367" s="267"/>
      <c r="K367" s="260"/>
      <c r="M367" s="261" t="s">
        <v>705</v>
      </c>
      <c r="O367" s="249"/>
    </row>
    <row r="368" spans="1:80" x14ac:dyDescent="0.2">
      <c r="A368" s="258"/>
      <c r="B368" s="262"/>
      <c r="C368" s="345" t="s">
        <v>765</v>
      </c>
      <c r="D368" s="346"/>
      <c r="E368" s="263">
        <v>12</v>
      </c>
      <c r="F368" s="264"/>
      <c r="G368" s="265"/>
      <c r="H368" s="266"/>
      <c r="I368" s="260"/>
      <c r="J368" s="267"/>
      <c r="K368" s="260"/>
      <c r="M368" s="261">
        <v>12</v>
      </c>
      <c r="O368" s="249"/>
    </row>
    <row r="369" spans="1:80" x14ac:dyDescent="0.2">
      <c r="A369" s="250">
        <v>80</v>
      </c>
      <c r="B369" s="251" t="s">
        <v>766</v>
      </c>
      <c r="C369" s="252" t="s">
        <v>767</v>
      </c>
      <c r="D369" s="253" t="s">
        <v>319</v>
      </c>
      <c r="E369" s="254">
        <v>7.1050000000000004</v>
      </c>
      <c r="F369" s="254">
        <v>0</v>
      </c>
      <c r="G369" s="255">
        <f>E369*F369</f>
        <v>0</v>
      </c>
      <c r="H369" s="256">
        <v>1.2999999999999999E-3</v>
      </c>
      <c r="I369" s="257">
        <f>E369*H369</f>
        <v>9.2364999999999999E-3</v>
      </c>
      <c r="J369" s="256"/>
      <c r="K369" s="257">
        <f>E369*J369</f>
        <v>0</v>
      </c>
      <c r="O369" s="249">
        <v>2</v>
      </c>
      <c r="AA369" s="222">
        <v>3</v>
      </c>
      <c r="AB369" s="222">
        <v>1</v>
      </c>
      <c r="AC369" s="222" t="s">
        <v>766</v>
      </c>
      <c r="AZ369" s="222">
        <v>1</v>
      </c>
      <c r="BA369" s="222">
        <f>IF(AZ369=1,G369,0)</f>
        <v>0</v>
      </c>
      <c r="BB369" s="222">
        <f>IF(AZ369=2,G369,0)</f>
        <v>0</v>
      </c>
      <c r="BC369" s="222">
        <f>IF(AZ369=3,G369,0)</f>
        <v>0</v>
      </c>
      <c r="BD369" s="222">
        <f>IF(AZ369=4,G369,0)</f>
        <v>0</v>
      </c>
      <c r="BE369" s="222">
        <f>IF(AZ369=5,G369,0)</f>
        <v>0</v>
      </c>
      <c r="CA369" s="249">
        <v>3</v>
      </c>
      <c r="CB369" s="249">
        <v>1</v>
      </c>
    </row>
    <row r="370" spans="1:80" x14ac:dyDescent="0.2">
      <c r="A370" s="258"/>
      <c r="B370" s="259"/>
      <c r="C370" s="337" t="s">
        <v>768</v>
      </c>
      <c r="D370" s="338"/>
      <c r="E370" s="338"/>
      <c r="F370" s="338"/>
      <c r="G370" s="339"/>
      <c r="I370" s="260"/>
      <c r="K370" s="260"/>
      <c r="L370" s="261" t="s">
        <v>768</v>
      </c>
      <c r="O370" s="249">
        <v>3</v>
      </c>
    </row>
    <row r="371" spans="1:80" x14ac:dyDescent="0.2">
      <c r="A371" s="258"/>
      <c r="B371" s="262"/>
      <c r="C371" s="345" t="s">
        <v>397</v>
      </c>
      <c r="D371" s="346"/>
      <c r="E371" s="263">
        <v>0</v>
      </c>
      <c r="F371" s="264"/>
      <c r="G371" s="265"/>
      <c r="H371" s="266"/>
      <c r="I371" s="260"/>
      <c r="J371" s="267"/>
      <c r="K371" s="260"/>
      <c r="M371" s="261" t="s">
        <v>397</v>
      </c>
      <c r="O371" s="249"/>
    </row>
    <row r="372" spans="1:80" ht="22.5" x14ac:dyDescent="0.2">
      <c r="A372" s="258"/>
      <c r="B372" s="262"/>
      <c r="C372" s="345" t="s">
        <v>705</v>
      </c>
      <c r="D372" s="346"/>
      <c r="E372" s="263">
        <v>0</v>
      </c>
      <c r="F372" s="264"/>
      <c r="G372" s="265"/>
      <c r="H372" s="266"/>
      <c r="I372" s="260"/>
      <c r="J372" s="267"/>
      <c r="K372" s="260"/>
      <c r="M372" s="261" t="s">
        <v>705</v>
      </c>
      <c r="O372" s="249"/>
    </row>
    <row r="373" spans="1:80" x14ac:dyDescent="0.2">
      <c r="A373" s="258"/>
      <c r="B373" s="262"/>
      <c r="C373" s="345" t="s">
        <v>769</v>
      </c>
      <c r="D373" s="346"/>
      <c r="E373" s="263">
        <v>7.1050000000000004</v>
      </c>
      <c r="F373" s="264"/>
      <c r="G373" s="265"/>
      <c r="H373" s="266"/>
      <c r="I373" s="260"/>
      <c r="J373" s="267"/>
      <c r="K373" s="260"/>
      <c r="M373" s="261" t="s">
        <v>769</v>
      </c>
      <c r="O373" s="249"/>
    </row>
    <row r="374" spans="1:80" x14ac:dyDescent="0.2">
      <c r="A374" s="250">
        <v>81</v>
      </c>
      <c r="B374" s="251" t="s">
        <v>770</v>
      </c>
      <c r="C374" s="252" t="s">
        <v>771</v>
      </c>
      <c r="D374" s="253" t="s">
        <v>319</v>
      </c>
      <c r="E374" s="254">
        <v>5.05</v>
      </c>
      <c r="F374" s="254">
        <v>0</v>
      </c>
      <c r="G374" s="255">
        <f>E374*F374</f>
        <v>0</v>
      </c>
      <c r="H374" s="256">
        <v>2.4E-2</v>
      </c>
      <c r="I374" s="257">
        <f>E374*H374</f>
        <v>0.1212</v>
      </c>
      <c r="J374" s="256"/>
      <c r="K374" s="257">
        <f>E374*J374</f>
        <v>0</v>
      </c>
      <c r="O374" s="249">
        <v>2</v>
      </c>
      <c r="AA374" s="222">
        <v>3</v>
      </c>
      <c r="AB374" s="222">
        <v>1</v>
      </c>
      <c r="AC374" s="222" t="s">
        <v>770</v>
      </c>
      <c r="AZ374" s="222">
        <v>1</v>
      </c>
      <c r="BA374" s="222">
        <f>IF(AZ374=1,G374,0)</f>
        <v>0</v>
      </c>
      <c r="BB374" s="222">
        <f>IF(AZ374=2,G374,0)</f>
        <v>0</v>
      </c>
      <c r="BC374" s="222">
        <f>IF(AZ374=3,G374,0)</f>
        <v>0</v>
      </c>
      <c r="BD374" s="222">
        <f>IF(AZ374=4,G374,0)</f>
        <v>0</v>
      </c>
      <c r="BE374" s="222">
        <f>IF(AZ374=5,G374,0)</f>
        <v>0</v>
      </c>
      <c r="CA374" s="249">
        <v>3</v>
      </c>
      <c r="CB374" s="249">
        <v>1</v>
      </c>
    </row>
    <row r="375" spans="1:80" x14ac:dyDescent="0.2">
      <c r="A375" s="258"/>
      <c r="B375" s="259"/>
      <c r="C375" s="337" t="s">
        <v>768</v>
      </c>
      <c r="D375" s="338"/>
      <c r="E375" s="338"/>
      <c r="F375" s="338"/>
      <c r="G375" s="339"/>
      <c r="I375" s="260"/>
      <c r="K375" s="260"/>
      <c r="L375" s="261" t="s">
        <v>768</v>
      </c>
      <c r="O375" s="249">
        <v>3</v>
      </c>
    </row>
    <row r="376" spans="1:80" x14ac:dyDescent="0.2">
      <c r="A376" s="258"/>
      <c r="B376" s="262"/>
      <c r="C376" s="345" t="s">
        <v>273</v>
      </c>
      <c r="D376" s="346"/>
      <c r="E376" s="263">
        <v>0</v>
      </c>
      <c r="F376" s="264"/>
      <c r="G376" s="265"/>
      <c r="H376" s="266"/>
      <c r="I376" s="260"/>
      <c r="J376" s="267"/>
      <c r="K376" s="260"/>
      <c r="M376" s="261" t="s">
        <v>273</v>
      </c>
      <c r="O376" s="249"/>
    </row>
    <row r="377" spans="1:80" x14ac:dyDescent="0.2">
      <c r="A377" s="258"/>
      <c r="B377" s="262"/>
      <c r="C377" s="345" t="s">
        <v>736</v>
      </c>
      <c r="D377" s="346"/>
      <c r="E377" s="263">
        <v>0</v>
      </c>
      <c r="F377" s="264"/>
      <c r="G377" s="265"/>
      <c r="H377" s="266"/>
      <c r="I377" s="260"/>
      <c r="J377" s="267"/>
      <c r="K377" s="260"/>
      <c r="M377" s="261" t="s">
        <v>736</v>
      </c>
      <c r="O377" s="249"/>
    </row>
    <row r="378" spans="1:80" x14ac:dyDescent="0.2">
      <c r="A378" s="258"/>
      <c r="B378" s="262"/>
      <c r="C378" s="345" t="s">
        <v>772</v>
      </c>
      <c r="D378" s="346"/>
      <c r="E378" s="263">
        <v>5.05</v>
      </c>
      <c r="F378" s="264"/>
      <c r="G378" s="265"/>
      <c r="H378" s="266"/>
      <c r="I378" s="260"/>
      <c r="J378" s="267"/>
      <c r="K378" s="260"/>
      <c r="M378" s="261" t="s">
        <v>772</v>
      </c>
      <c r="O378" s="249"/>
    </row>
    <row r="379" spans="1:80" x14ac:dyDescent="0.2">
      <c r="A379" s="250">
        <v>82</v>
      </c>
      <c r="B379" s="251" t="s">
        <v>773</v>
      </c>
      <c r="C379" s="252" t="s">
        <v>774</v>
      </c>
      <c r="D379" s="253" t="s">
        <v>319</v>
      </c>
      <c r="E379" s="254">
        <v>1.01</v>
      </c>
      <c r="F379" s="254">
        <v>0</v>
      </c>
      <c r="G379" s="255">
        <f>E379*F379</f>
        <v>0</v>
      </c>
      <c r="H379" s="256">
        <v>3.9E-2</v>
      </c>
      <c r="I379" s="257">
        <f>E379*H379</f>
        <v>3.9390000000000001E-2</v>
      </c>
      <c r="J379" s="256"/>
      <c r="K379" s="257">
        <f>E379*J379</f>
        <v>0</v>
      </c>
      <c r="O379" s="249">
        <v>2</v>
      </c>
      <c r="AA379" s="222">
        <v>3</v>
      </c>
      <c r="AB379" s="222">
        <v>1</v>
      </c>
      <c r="AC379" s="222" t="s">
        <v>773</v>
      </c>
      <c r="AZ379" s="222">
        <v>1</v>
      </c>
      <c r="BA379" s="222">
        <f>IF(AZ379=1,G379,0)</f>
        <v>0</v>
      </c>
      <c r="BB379" s="222">
        <f>IF(AZ379=2,G379,0)</f>
        <v>0</v>
      </c>
      <c r="BC379" s="222">
        <f>IF(AZ379=3,G379,0)</f>
        <v>0</v>
      </c>
      <c r="BD379" s="222">
        <f>IF(AZ379=4,G379,0)</f>
        <v>0</v>
      </c>
      <c r="BE379" s="222">
        <f>IF(AZ379=5,G379,0)</f>
        <v>0</v>
      </c>
      <c r="CA379" s="249">
        <v>3</v>
      </c>
      <c r="CB379" s="249">
        <v>1</v>
      </c>
    </row>
    <row r="380" spans="1:80" x14ac:dyDescent="0.2">
      <c r="A380" s="258"/>
      <c r="B380" s="259"/>
      <c r="C380" s="337" t="s">
        <v>768</v>
      </c>
      <c r="D380" s="338"/>
      <c r="E380" s="338"/>
      <c r="F380" s="338"/>
      <c r="G380" s="339"/>
      <c r="I380" s="260"/>
      <c r="K380" s="260"/>
      <c r="L380" s="261" t="s">
        <v>768</v>
      </c>
      <c r="O380" s="249">
        <v>3</v>
      </c>
    </row>
    <row r="381" spans="1:80" x14ac:dyDescent="0.2">
      <c r="A381" s="258"/>
      <c r="B381" s="262"/>
      <c r="C381" s="345" t="s">
        <v>273</v>
      </c>
      <c r="D381" s="346"/>
      <c r="E381" s="263">
        <v>0</v>
      </c>
      <c r="F381" s="264"/>
      <c r="G381" s="265"/>
      <c r="H381" s="266"/>
      <c r="I381" s="260"/>
      <c r="J381" s="267"/>
      <c r="K381" s="260"/>
      <c r="M381" s="261" t="s">
        <v>273</v>
      </c>
      <c r="O381" s="249"/>
    </row>
    <row r="382" spans="1:80" x14ac:dyDescent="0.2">
      <c r="A382" s="258"/>
      <c r="B382" s="262"/>
      <c r="C382" s="345" t="s">
        <v>736</v>
      </c>
      <c r="D382" s="346"/>
      <c r="E382" s="263">
        <v>0</v>
      </c>
      <c r="F382" s="264"/>
      <c r="G382" s="265"/>
      <c r="H382" s="266"/>
      <c r="I382" s="260"/>
      <c r="J382" s="267"/>
      <c r="K382" s="260"/>
      <c r="M382" s="261" t="s">
        <v>736</v>
      </c>
      <c r="O382" s="249"/>
    </row>
    <row r="383" spans="1:80" x14ac:dyDescent="0.2">
      <c r="A383" s="258"/>
      <c r="B383" s="262"/>
      <c r="C383" s="345" t="s">
        <v>481</v>
      </c>
      <c r="D383" s="346"/>
      <c r="E383" s="263">
        <v>1.01</v>
      </c>
      <c r="F383" s="264"/>
      <c r="G383" s="265"/>
      <c r="H383" s="266"/>
      <c r="I383" s="260"/>
      <c r="J383" s="267"/>
      <c r="K383" s="260"/>
      <c r="M383" s="261" t="s">
        <v>481</v>
      </c>
      <c r="O383" s="249"/>
    </row>
    <row r="384" spans="1:80" x14ac:dyDescent="0.2">
      <c r="A384" s="250">
        <v>83</v>
      </c>
      <c r="B384" s="251" t="s">
        <v>775</v>
      </c>
      <c r="C384" s="252" t="s">
        <v>776</v>
      </c>
      <c r="D384" s="253" t="s">
        <v>319</v>
      </c>
      <c r="E384" s="254">
        <v>2.02</v>
      </c>
      <c r="F384" s="254">
        <v>0</v>
      </c>
      <c r="G384" s="255">
        <f>E384*F384</f>
        <v>0</v>
      </c>
      <c r="H384" s="256">
        <v>0.08</v>
      </c>
      <c r="I384" s="257">
        <f>E384*H384</f>
        <v>0.16159999999999999</v>
      </c>
      <c r="J384" s="256"/>
      <c r="K384" s="257">
        <f>E384*J384</f>
        <v>0</v>
      </c>
      <c r="O384" s="249">
        <v>2</v>
      </c>
      <c r="AA384" s="222">
        <v>3</v>
      </c>
      <c r="AB384" s="222">
        <v>1</v>
      </c>
      <c r="AC384" s="222" t="s">
        <v>775</v>
      </c>
      <c r="AZ384" s="222">
        <v>1</v>
      </c>
      <c r="BA384" s="222">
        <f>IF(AZ384=1,G384,0)</f>
        <v>0</v>
      </c>
      <c r="BB384" s="222">
        <f>IF(AZ384=2,G384,0)</f>
        <v>0</v>
      </c>
      <c r="BC384" s="222">
        <f>IF(AZ384=3,G384,0)</f>
        <v>0</v>
      </c>
      <c r="BD384" s="222">
        <f>IF(AZ384=4,G384,0)</f>
        <v>0</v>
      </c>
      <c r="BE384" s="222">
        <f>IF(AZ384=5,G384,0)</f>
        <v>0</v>
      </c>
      <c r="CA384" s="249">
        <v>3</v>
      </c>
      <c r="CB384" s="249">
        <v>1</v>
      </c>
    </row>
    <row r="385" spans="1:80" x14ac:dyDescent="0.2">
      <c r="A385" s="258"/>
      <c r="B385" s="259"/>
      <c r="C385" s="337" t="s">
        <v>768</v>
      </c>
      <c r="D385" s="338"/>
      <c r="E385" s="338"/>
      <c r="F385" s="338"/>
      <c r="G385" s="339"/>
      <c r="I385" s="260"/>
      <c r="K385" s="260"/>
      <c r="L385" s="261" t="s">
        <v>768</v>
      </c>
      <c r="O385" s="249">
        <v>3</v>
      </c>
    </row>
    <row r="386" spans="1:80" x14ac:dyDescent="0.2">
      <c r="A386" s="258"/>
      <c r="B386" s="259"/>
      <c r="C386" s="337"/>
      <c r="D386" s="338"/>
      <c r="E386" s="338"/>
      <c r="F386" s="338"/>
      <c r="G386" s="339"/>
      <c r="I386" s="260"/>
      <c r="K386" s="260"/>
      <c r="L386" s="261"/>
      <c r="O386" s="249">
        <v>3</v>
      </c>
    </row>
    <row r="387" spans="1:80" x14ac:dyDescent="0.2">
      <c r="A387" s="258"/>
      <c r="B387" s="262"/>
      <c r="C387" s="345" t="s">
        <v>273</v>
      </c>
      <c r="D387" s="346"/>
      <c r="E387" s="263">
        <v>0</v>
      </c>
      <c r="F387" s="264"/>
      <c r="G387" s="265"/>
      <c r="H387" s="266"/>
      <c r="I387" s="260"/>
      <c r="J387" s="267"/>
      <c r="K387" s="260"/>
      <c r="M387" s="261" t="s">
        <v>273</v>
      </c>
      <c r="O387" s="249"/>
    </row>
    <row r="388" spans="1:80" x14ac:dyDescent="0.2">
      <c r="A388" s="258"/>
      <c r="B388" s="262"/>
      <c r="C388" s="345" t="s">
        <v>736</v>
      </c>
      <c r="D388" s="346"/>
      <c r="E388" s="263">
        <v>0</v>
      </c>
      <c r="F388" s="264"/>
      <c r="G388" s="265"/>
      <c r="H388" s="266"/>
      <c r="I388" s="260"/>
      <c r="J388" s="267"/>
      <c r="K388" s="260"/>
      <c r="M388" s="261" t="s">
        <v>736</v>
      </c>
      <c r="O388" s="249"/>
    </row>
    <row r="389" spans="1:80" x14ac:dyDescent="0.2">
      <c r="A389" s="258"/>
      <c r="B389" s="262"/>
      <c r="C389" s="345" t="s">
        <v>504</v>
      </c>
      <c r="D389" s="346"/>
      <c r="E389" s="263">
        <v>2.02</v>
      </c>
      <c r="F389" s="264"/>
      <c r="G389" s="265"/>
      <c r="H389" s="266"/>
      <c r="I389" s="260"/>
      <c r="J389" s="267"/>
      <c r="K389" s="260"/>
      <c r="M389" s="261" t="s">
        <v>504</v>
      </c>
      <c r="O389" s="249"/>
    </row>
    <row r="390" spans="1:80" x14ac:dyDescent="0.2">
      <c r="A390" s="250">
        <v>84</v>
      </c>
      <c r="B390" s="251" t="s">
        <v>777</v>
      </c>
      <c r="C390" s="252" t="s">
        <v>778</v>
      </c>
      <c r="D390" s="253" t="s">
        <v>319</v>
      </c>
      <c r="E390" s="254">
        <v>2.02</v>
      </c>
      <c r="F390" s="254">
        <v>0</v>
      </c>
      <c r="G390" s="255">
        <f>E390*F390</f>
        <v>0</v>
      </c>
      <c r="H390" s="256">
        <v>0.50900000000000001</v>
      </c>
      <c r="I390" s="257">
        <f>E390*H390</f>
        <v>1.0281800000000001</v>
      </c>
      <c r="J390" s="256"/>
      <c r="K390" s="257">
        <f>E390*J390</f>
        <v>0</v>
      </c>
      <c r="O390" s="249">
        <v>2</v>
      </c>
      <c r="AA390" s="222">
        <v>3</v>
      </c>
      <c r="AB390" s="222">
        <v>1</v>
      </c>
      <c r="AC390" s="222" t="s">
        <v>777</v>
      </c>
      <c r="AZ390" s="222">
        <v>1</v>
      </c>
      <c r="BA390" s="222">
        <f>IF(AZ390=1,G390,0)</f>
        <v>0</v>
      </c>
      <c r="BB390" s="222">
        <f>IF(AZ390=2,G390,0)</f>
        <v>0</v>
      </c>
      <c r="BC390" s="222">
        <f>IF(AZ390=3,G390,0)</f>
        <v>0</v>
      </c>
      <c r="BD390" s="222">
        <f>IF(AZ390=4,G390,0)</f>
        <v>0</v>
      </c>
      <c r="BE390" s="222">
        <f>IF(AZ390=5,G390,0)</f>
        <v>0</v>
      </c>
      <c r="CA390" s="249">
        <v>3</v>
      </c>
      <c r="CB390" s="249">
        <v>1</v>
      </c>
    </row>
    <row r="391" spans="1:80" ht="22.5" x14ac:dyDescent="0.2">
      <c r="A391" s="258"/>
      <c r="B391" s="259"/>
      <c r="C391" s="337" t="s">
        <v>779</v>
      </c>
      <c r="D391" s="338"/>
      <c r="E391" s="338"/>
      <c r="F391" s="338"/>
      <c r="G391" s="339"/>
      <c r="I391" s="260"/>
      <c r="K391" s="260"/>
      <c r="L391" s="261" t="s">
        <v>779</v>
      </c>
      <c r="O391" s="249">
        <v>3</v>
      </c>
    </row>
    <row r="392" spans="1:80" x14ac:dyDescent="0.2">
      <c r="A392" s="258"/>
      <c r="B392" s="262"/>
      <c r="C392" s="345" t="s">
        <v>273</v>
      </c>
      <c r="D392" s="346"/>
      <c r="E392" s="263">
        <v>0</v>
      </c>
      <c r="F392" s="264"/>
      <c r="G392" s="265"/>
      <c r="H392" s="266"/>
      <c r="I392" s="260"/>
      <c r="J392" s="267"/>
      <c r="K392" s="260"/>
      <c r="M392" s="261" t="s">
        <v>273</v>
      </c>
      <c r="O392" s="249"/>
    </row>
    <row r="393" spans="1:80" x14ac:dyDescent="0.2">
      <c r="A393" s="258"/>
      <c r="B393" s="262"/>
      <c r="C393" s="345" t="s">
        <v>736</v>
      </c>
      <c r="D393" s="346"/>
      <c r="E393" s="263">
        <v>0</v>
      </c>
      <c r="F393" s="264"/>
      <c r="G393" s="265"/>
      <c r="H393" s="266"/>
      <c r="I393" s="260"/>
      <c r="J393" s="267"/>
      <c r="K393" s="260"/>
      <c r="M393" s="261" t="s">
        <v>736</v>
      </c>
      <c r="O393" s="249"/>
    </row>
    <row r="394" spans="1:80" x14ac:dyDescent="0.2">
      <c r="A394" s="258"/>
      <c r="B394" s="262"/>
      <c r="C394" s="345" t="s">
        <v>504</v>
      </c>
      <c r="D394" s="346"/>
      <c r="E394" s="263">
        <v>2.02</v>
      </c>
      <c r="F394" s="264"/>
      <c r="G394" s="265"/>
      <c r="H394" s="266"/>
      <c r="I394" s="260"/>
      <c r="J394" s="267"/>
      <c r="K394" s="260"/>
      <c r="M394" s="261" t="s">
        <v>504</v>
      </c>
      <c r="O394" s="249"/>
    </row>
    <row r="395" spans="1:80" ht="22.5" x14ac:dyDescent="0.2">
      <c r="A395" s="250">
        <v>85</v>
      </c>
      <c r="B395" s="251" t="s">
        <v>780</v>
      </c>
      <c r="C395" s="252" t="s">
        <v>781</v>
      </c>
      <c r="D395" s="253" t="s">
        <v>319</v>
      </c>
      <c r="E395" s="254">
        <v>7.07</v>
      </c>
      <c r="F395" s="254">
        <v>0</v>
      </c>
      <c r="G395" s="255">
        <f>E395*F395</f>
        <v>0</v>
      </c>
      <c r="H395" s="256">
        <v>0.58499999999999996</v>
      </c>
      <c r="I395" s="257">
        <f>E395*H395</f>
        <v>4.1359500000000002</v>
      </c>
      <c r="J395" s="256"/>
      <c r="K395" s="257">
        <f>E395*J395</f>
        <v>0</v>
      </c>
      <c r="O395" s="249">
        <v>2</v>
      </c>
      <c r="AA395" s="222">
        <v>3</v>
      </c>
      <c r="AB395" s="222">
        <v>1</v>
      </c>
      <c r="AC395" s="222" t="s">
        <v>780</v>
      </c>
      <c r="AZ395" s="222">
        <v>1</v>
      </c>
      <c r="BA395" s="222">
        <f>IF(AZ395=1,G395,0)</f>
        <v>0</v>
      </c>
      <c r="BB395" s="222">
        <f>IF(AZ395=2,G395,0)</f>
        <v>0</v>
      </c>
      <c r="BC395" s="222">
        <f>IF(AZ395=3,G395,0)</f>
        <v>0</v>
      </c>
      <c r="BD395" s="222">
        <f>IF(AZ395=4,G395,0)</f>
        <v>0</v>
      </c>
      <c r="BE395" s="222">
        <f>IF(AZ395=5,G395,0)</f>
        <v>0</v>
      </c>
      <c r="CA395" s="249">
        <v>3</v>
      </c>
      <c r="CB395" s="249">
        <v>1</v>
      </c>
    </row>
    <row r="396" spans="1:80" ht="22.5" x14ac:dyDescent="0.2">
      <c r="A396" s="258"/>
      <c r="B396" s="259"/>
      <c r="C396" s="337" t="s">
        <v>779</v>
      </c>
      <c r="D396" s="338"/>
      <c r="E396" s="338"/>
      <c r="F396" s="338"/>
      <c r="G396" s="339"/>
      <c r="I396" s="260"/>
      <c r="K396" s="260"/>
      <c r="L396" s="261" t="s">
        <v>779</v>
      </c>
      <c r="O396" s="249">
        <v>3</v>
      </c>
    </row>
    <row r="397" spans="1:80" x14ac:dyDescent="0.2">
      <c r="A397" s="258"/>
      <c r="B397" s="262"/>
      <c r="C397" s="345" t="s">
        <v>273</v>
      </c>
      <c r="D397" s="346"/>
      <c r="E397" s="263">
        <v>0</v>
      </c>
      <c r="F397" s="264"/>
      <c r="G397" s="265"/>
      <c r="H397" s="266"/>
      <c r="I397" s="260"/>
      <c r="J397" s="267"/>
      <c r="K397" s="260"/>
      <c r="M397" s="261" t="s">
        <v>273</v>
      </c>
      <c r="O397" s="249"/>
    </row>
    <row r="398" spans="1:80" x14ac:dyDescent="0.2">
      <c r="A398" s="258"/>
      <c r="B398" s="262"/>
      <c r="C398" s="345" t="s">
        <v>736</v>
      </c>
      <c r="D398" s="346"/>
      <c r="E398" s="263">
        <v>0</v>
      </c>
      <c r="F398" s="264"/>
      <c r="G398" s="265"/>
      <c r="H398" s="266"/>
      <c r="I398" s="260"/>
      <c r="J398" s="267"/>
      <c r="K398" s="260"/>
      <c r="M398" s="261" t="s">
        <v>736</v>
      </c>
      <c r="O398" s="249"/>
    </row>
    <row r="399" spans="1:80" x14ac:dyDescent="0.2">
      <c r="A399" s="258"/>
      <c r="B399" s="262"/>
      <c r="C399" s="345" t="s">
        <v>782</v>
      </c>
      <c r="D399" s="346"/>
      <c r="E399" s="263">
        <v>7.07</v>
      </c>
      <c r="F399" s="264"/>
      <c r="G399" s="265"/>
      <c r="H399" s="266"/>
      <c r="I399" s="260"/>
      <c r="J399" s="267"/>
      <c r="K399" s="260"/>
      <c r="M399" s="261" t="s">
        <v>782</v>
      </c>
      <c r="O399" s="249"/>
    </row>
    <row r="400" spans="1:80" x14ac:dyDescent="0.2">
      <c r="A400" s="250">
        <v>86</v>
      </c>
      <c r="B400" s="251" t="s">
        <v>783</v>
      </c>
      <c r="C400" s="252" t="s">
        <v>784</v>
      </c>
      <c r="D400" s="253" t="s">
        <v>319</v>
      </c>
      <c r="E400" s="254">
        <v>1.01</v>
      </c>
      <c r="F400" s="254">
        <v>0</v>
      </c>
      <c r="G400" s="255">
        <f>E400*F400</f>
        <v>0</v>
      </c>
      <c r="H400" s="256">
        <v>0.44900000000000001</v>
      </c>
      <c r="I400" s="257">
        <f>E400*H400</f>
        <v>0.45349</v>
      </c>
      <c r="J400" s="256"/>
      <c r="K400" s="257">
        <f>E400*J400</f>
        <v>0</v>
      </c>
      <c r="O400" s="249">
        <v>2</v>
      </c>
      <c r="AA400" s="222">
        <v>3</v>
      </c>
      <c r="AB400" s="222">
        <v>1</v>
      </c>
      <c r="AC400" s="222" t="s">
        <v>783</v>
      </c>
      <c r="AZ400" s="222">
        <v>1</v>
      </c>
      <c r="BA400" s="222">
        <f>IF(AZ400=1,G400,0)</f>
        <v>0</v>
      </c>
      <c r="BB400" s="222">
        <f>IF(AZ400=2,G400,0)</f>
        <v>0</v>
      </c>
      <c r="BC400" s="222">
        <f>IF(AZ400=3,G400,0)</f>
        <v>0</v>
      </c>
      <c r="BD400" s="222">
        <f>IF(AZ400=4,G400,0)</f>
        <v>0</v>
      </c>
      <c r="BE400" s="222">
        <f>IF(AZ400=5,G400,0)</f>
        <v>0</v>
      </c>
      <c r="CA400" s="249">
        <v>3</v>
      </c>
      <c r="CB400" s="249">
        <v>1</v>
      </c>
    </row>
    <row r="401" spans="1:80" ht="22.5" x14ac:dyDescent="0.2">
      <c r="A401" s="258"/>
      <c r="B401" s="259"/>
      <c r="C401" s="337" t="s">
        <v>779</v>
      </c>
      <c r="D401" s="338"/>
      <c r="E401" s="338"/>
      <c r="F401" s="338"/>
      <c r="G401" s="339"/>
      <c r="I401" s="260"/>
      <c r="K401" s="260"/>
      <c r="L401" s="261" t="s">
        <v>779</v>
      </c>
      <c r="O401" s="249">
        <v>3</v>
      </c>
    </row>
    <row r="402" spans="1:80" x14ac:dyDescent="0.2">
      <c r="A402" s="258"/>
      <c r="B402" s="262"/>
      <c r="C402" s="345" t="s">
        <v>273</v>
      </c>
      <c r="D402" s="346"/>
      <c r="E402" s="263">
        <v>0</v>
      </c>
      <c r="F402" s="264"/>
      <c r="G402" s="265"/>
      <c r="H402" s="266"/>
      <c r="I402" s="260"/>
      <c r="J402" s="267"/>
      <c r="K402" s="260"/>
      <c r="M402" s="261" t="s">
        <v>273</v>
      </c>
      <c r="O402" s="249"/>
    </row>
    <row r="403" spans="1:80" x14ac:dyDescent="0.2">
      <c r="A403" s="258"/>
      <c r="B403" s="262"/>
      <c r="C403" s="345" t="s">
        <v>736</v>
      </c>
      <c r="D403" s="346"/>
      <c r="E403" s="263">
        <v>0</v>
      </c>
      <c r="F403" s="264"/>
      <c r="G403" s="265"/>
      <c r="H403" s="266"/>
      <c r="I403" s="260"/>
      <c r="J403" s="267"/>
      <c r="K403" s="260"/>
      <c r="M403" s="261" t="s">
        <v>736</v>
      </c>
      <c r="O403" s="249"/>
    </row>
    <row r="404" spans="1:80" x14ac:dyDescent="0.2">
      <c r="A404" s="258"/>
      <c r="B404" s="262"/>
      <c r="C404" s="345" t="s">
        <v>481</v>
      </c>
      <c r="D404" s="346"/>
      <c r="E404" s="263">
        <v>1.01</v>
      </c>
      <c r="F404" s="264"/>
      <c r="G404" s="265"/>
      <c r="H404" s="266"/>
      <c r="I404" s="260"/>
      <c r="J404" s="267"/>
      <c r="K404" s="260"/>
      <c r="M404" s="261" t="s">
        <v>481</v>
      </c>
      <c r="O404" s="249"/>
    </row>
    <row r="405" spans="1:80" x14ac:dyDescent="0.2">
      <c r="A405" s="250">
        <v>87</v>
      </c>
      <c r="B405" s="251" t="s">
        <v>785</v>
      </c>
      <c r="C405" s="252" t="s">
        <v>786</v>
      </c>
      <c r="D405" s="253" t="s">
        <v>319</v>
      </c>
      <c r="E405" s="254">
        <v>4.04</v>
      </c>
      <c r="F405" s="254">
        <v>0</v>
      </c>
      <c r="G405" s="255">
        <f>E405*F405</f>
        <v>0</v>
      </c>
      <c r="H405" s="256">
        <v>0.25</v>
      </c>
      <c r="I405" s="257">
        <f>E405*H405</f>
        <v>1.01</v>
      </c>
      <c r="J405" s="256"/>
      <c r="K405" s="257">
        <f>E405*J405</f>
        <v>0</v>
      </c>
      <c r="O405" s="249">
        <v>2</v>
      </c>
      <c r="AA405" s="222">
        <v>3</v>
      </c>
      <c r="AB405" s="222">
        <v>1</v>
      </c>
      <c r="AC405" s="222" t="s">
        <v>785</v>
      </c>
      <c r="AZ405" s="222">
        <v>1</v>
      </c>
      <c r="BA405" s="222">
        <f>IF(AZ405=1,G405,0)</f>
        <v>0</v>
      </c>
      <c r="BB405" s="222">
        <f>IF(AZ405=2,G405,0)</f>
        <v>0</v>
      </c>
      <c r="BC405" s="222">
        <f>IF(AZ405=3,G405,0)</f>
        <v>0</v>
      </c>
      <c r="BD405" s="222">
        <f>IF(AZ405=4,G405,0)</f>
        <v>0</v>
      </c>
      <c r="BE405" s="222">
        <f>IF(AZ405=5,G405,0)</f>
        <v>0</v>
      </c>
      <c r="CA405" s="249">
        <v>3</v>
      </c>
      <c r="CB405" s="249">
        <v>1</v>
      </c>
    </row>
    <row r="406" spans="1:80" x14ac:dyDescent="0.2">
      <c r="A406" s="258"/>
      <c r="B406" s="259"/>
      <c r="C406" s="337" t="s">
        <v>787</v>
      </c>
      <c r="D406" s="338"/>
      <c r="E406" s="338"/>
      <c r="F406" s="338"/>
      <c r="G406" s="339"/>
      <c r="I406" s="260"/>
      <c r="K406" s="260"/>
      <c r="L406" s="261" t="s">
        <v>787</v>
      </c>
      <c r="O406" s="249">
        <v>3</v>
      </c>
    </row>
    <row r="407" spans="1:80" ht="22.5" x14ac:dyDescent="0.2">
      <c r="A407" s="258"/>
      <c r="B407" s="259"/>
      <c r="C407" s="337" t="s">
        <v>779</v>
      </c>
      <c r="D407" s="338"/>
      <c r="E407" s="338"/>
      <c r="F407" s="338"/>
      <c r="G407" s="339"/>
      <c r="I407" s="260"/>
      <c r="K407" s="260"/>
      <c r="L407" s="261" t="s">
        <v>779</v>
      </c>
      <c r="O407" s="249">
        <v>3</v>
      </c>
    </row>
    <row r="408" spans="1:80" x14ac:dyDescent="0.2">
      <c r="A408" s="258"/>
      <c r="B408" s="259"/>
      <c r="C408" s="337"/>
      <c r="D408" s="338"/>
      <c r="E408" s="338"/>
      <c r="F408" s="338"/>
      <c r="G408" s="339"/>
      <c r="I408" s="260"/>
      <c r="K408" s="260"/>
      <c r="L408" s="261"/>
      <c r="O408" s="249">
        <v>3</v>
      </c>
    </row>
    <row r="409" spans="1:80" x14ac:dyDescent="0.2">
      <c r="A409" s="258"/>
      <c r="B409" s="262"/>
      <c r="C409" s="345" t="s">
        <v>273</v>
      </c>
      <c r="D409" s="346"/>
      <c r="E409" s="263">
        <v>0</v>
      </c>
      <c r="F409" s="264"/>
      <c r="G409" s="265"/>
      <c r="H409" s="266"/>
      <c r="I409" s="260"/>
      <c r="J409" s="267"/>
      <c r="K409" s="260"/>
      <c r="M409" s="261" t="s">
        <v>273</v>
      </c>
      <c r="O409" s="249"/>
    </row>
    <row r="410" spans="1:80" x14ac:dyDescent="0.2">
      <c r="A410" s="258"/>
      <c r="B410" s="262"/>
      <c r="C410" s="345" t="s">
        <v>736</v>
      </c>
      <c r="D410" s="346"/>
      <c r="E410" s="263">
        <v>0</v>
      </c>
      <c r="F410" s="264"/>
      <c r="G410" s="265"/>
      <c r="H410" s="266"/>
      <c r="I410" s="260"/>
      <c r="J410" s="267"/>
      <c r="K410" s="260"/>
      <c r="M410" s="261" t="s">
        <v>736</v>
      </c>
      <c r="O410" s="249"/>
    </row>
    <row r="411" spans="1:80" x14ac:dyDescent="0.2">
      <c r="A411" s="258"/>
      <c r="B411" s="262"/>
      <c r="C411" s="345" t="s">
        <v>788</v>
      </c>
      <c r="D411" s="346"/>
      <c r="E411" s="263">
        <v>4.04</v>
      </c>
      <c r="F411" s="264"/>
      <c r="G411" s="265"/>
      <c r="H411" s="266"/>
      <c r="I411" s="260"/>
      <c r="J411" s="267"/>
      <c r="K411" s="260"/>
      <c r="M411" s="261" t="s">
        <v>788</v>
      </c>
      <c r="O411" s="249"/>
    </row>
    <row r="412" spans="1:80" x14ac:dyDescent="0.2">
      <c r="A412" s="250">
        <v>88</v>
      </c>
      <c r="B412" s="251" t="s">
        <v>789</v>
      </c>
      <c r="C412" s="252" t="s">
        <v>790</v>
      </c>
      <c r="D412" s="253" t="s">
        <v>319</v>
      </c>
      <c r="E412" s="254">
        <v>1.01</v>
      </c>
      <c r="F412" s="254">
        <v>0</v>
      </c>
      <c r="G412" s="255">
        <f>E412*F412</f>
        <v>0</v>
      </c>
      <c r="H412" s="256">
        <v>0.5</v>
      </c>
      <c r="I412" s="257">
        <f>E412*H412</f>
        <v>0.505</v>
      </c>
      <c r="J412" s="256"/>
      <c r="K412" s="257">
        <f>E412*J412</f>
        <v>0</v>
      </c>
      <c r="O412" s="249">
        <v>2</v>
      </c>
      <c r="AA412" s="222">
        <v>3</v>
      </c>
      <c r="AB412" s="222">
        <v>1</v>
      </c>
      <c r="AC412" s="222" t="s">
        <v>789</v>
      </c>
      <c r="AZ412" s="222">
        <v>1</v>
      </c>
      <c r="BA412" s="222">
        <f>IF(AZ412=1,G412,0)</f>
        <v>0</v>
      </c>
      <c r="BB412" s="222">
        <f>IF(AZ412=2,G412,0)</f>
        <v>0</v>
      </c>
      <c r="BC412" s="222">
        <f>IF(AZ412=3,G412,0)</f>
        <v>0</v>
      </c>
      <c r="BD412" s="222">
        <f>IF(AZ412=4,G412,0)</f>
        <v>0</v>
      </c>
      <c r="BE412" s="222">
        <f>IF(AZ412=5,G412,0)</f>
        <v>0</v>
      </c>
      <c r="CA412" s="249">
        <v>3</v>
      </c>
      <c r="CB412" s="249">
        <v>1</v>
      </c>
    </row>
    <row r="413" spans="1:80" ht="22.5" x14ac:dyDescent="0.2">
      <c r="A413" s="258"/>
      <c r="B413" s="259"/>
      <c r="C413" s="337" t="s">
        <v>779</v>
      </c>
      <c r="D413" s="338"/>
      <c r="E413" s="338"/>
      <c r="F413" s="338"/>
      <c r="G413" s="339"/>
      <c r="I413" s="260"/>
      <c r="K413" s="260"/>
      <c r="L413" s="261" t="s">
        <v>779</v>
      </c>
      <c r="O413" s="249">
        <v>3</v>
      </c>
    </row>
    <row r="414" spans="1:80" x14ac:dyDescent="0.2">
      <c r="A414" s="258"/>
      <c r="B414" s="262"/>
      <c r="C414" s="345" t="s">
        <v>273</v>
      </c>
      <c r="D414" s="346"/>
      <c r="E414" s="263">
        <v>0</v>
      </c>
      <c r="F414" s="264"/>
      <c r="G414" s="265"/>
      <c r="H414" s="266"/>
      <c r="I414" s="260"/>
      <c r="J414" s="267"/>
      <c r="K414" s="260"/>
      <c r="M414" s="261" t="s">
        <v>273</v>
      </c>
      <c r="O414" s="249"/>
    </row>
    <row r="415" spans="1:80" x14ac:dyDescent="0.2">
      <c r="A415" s="258"/>
      <c r="B415" s="262"/>
      <c r="C415" s="345" t="s">
        <v>736</v>
      </c>
      <c r="D415" s="346"/>
      <c r="E415" s="263">
        <v>0</v>
      </c>
      <c r="F415" s="264"/>
      <c r="G415" s="265"/>
      <c r="H415" s="266"/>
      <c r="I415" s="260"/>
      <c r="J415" s="267"/>
      <c r="K415" s="260"/>
      <c r="M415" s="261" t="s">
        <v>736</v>
      </c>
      <c r="O415" s="249"/>
    </row>
    <row r="416" spans="1:80" x14ac:dyDescent="0.2">
      <c r="A416" s="258"/>
      <c r="B416" s="262"/>
      <c r="C416" s="345" t="s">
        <v>481</v>
      </c>
      <c r="D416" s="346"/>
      <c r="E416" s="263">
        <v>1.01</v>
      </c>
      <c r="F416" s="264"/>
      <c r="G416" s="265"/>
      <c r="H416" s="266"/>
      <c r="I416" s="260"/>
      <c r="J416" s="267"/>
      <c r="K416" s="260"/>
      <c r="M416" s="261" t="s">
        <v>481</v>
      </c>
      <c r="O416" s="249"/>
    </row>
    <row r="417" spans="1:80" x14ac:dyDescent="0.2">
      <c r="A417" s="250">
        <v>89</v>
      </c>
      <c r="B417" s="251" t="s">
        <v>791</v>
      </c>
      <c r="C417" s="252" t="s">
        <v>792</v>
      </c>
      <c r="D417" s="253" t="s">
        <v>319</v>
      </c>
      <c r="E417" s="254">
        <v>5.05</v>
      </c>
      <c r="F417" s="254">
        <v>0</v>
      </c>
      <c r="G417" s="255">
        <f>E417*F417</f>
        <v>0</v>
      </c>
      <c r="H417" s="256">
        <v>1</v>
      </c>
      <c r="I417" s="257">
        <f>E417*H417</f>
        <v>5.05</v>
      </c>
      <c r="J417" s="256"/>
      <c r="K417" s="257">
        <f>E417*J417</f>
        <v>0</v>
      </c>
      <c r="O417" s="249">
        <v>2</v>
      </c>
      <c r="AA417" s="222">
        <v>3</v>
      </c>
      <c r="AB417" s="222">
        <v>1</v>
      </c>
      <c r="AC417" s="222" t="s">
        <v>791</v>
      </c>
      <c r="AZ417" s="222">
        <v>1</v>
      </c>
      <c r="BA417" s="222">
        <f>IF(AZ417=1,G417,0)</f>
        <v>0</v>
      </c>
      <c r="BB417" s="222">
        <f>IF(AZ417=2,G417,0)</f>
        <v>0</v>
      </c>
      <c r="BC417" s="222">
        <f>IF(AZ417=3,G417,0)</f>
        <v>0</v>
      </c>
      <c r="BD417" s="222">
        <f>IF(AZ417=4,G417,0)</f>
        <v>0</v>
      </c>
      <c r="BE417" s="222">
        <f>IF(AZ417=5,G417,0)</f>
        <v>0</v>
      </c>
      <c r="CA417" s="249">
        <v>3</v>
      </c>
      <c r="CB417" s="249">
        <v>1</v>
      </c>
    </row>
    <row r="418" spans="1:80" ht="22.5" x14ac:dyDescent="0.2">
      <c r="A418" s="258"/>
      <c r="B418" s="259"/>
      <c r="C418" s="337" t="s">
        <v>779</v>
      </c>
      <c r="D418" s="338"/>
      <c r="E418" s="338"/>
      <c r="F418" s="338"/>
      <c r="G418" s="339"/>
      <c r="I418" s="260"/>
      <c r="K418" s="260"/>
      <c r="L418" s="261" t="s">
        <v>779</v>
      </c>
      <c r="O418" s="249">
        <v>3</v>
      </c>
    </row>
    <row r="419" spans="1:80" x14ac:dyDescent="0.2">
      <c r="A419" s="258"/>
      <c r="B419" s="262"/>
      <c r="C419" s="345" t="s">
        <v>273</v>
      </c>
      <c r="D419" s="346"/>
      <c r="E419" s="263">
        <v>0</v>
      </c>
      <c r="F419" s="264"/>
      <c r="G419" s="265"/>
      <c r="H419" s="266"/>
      <c r="I419" s="260"/>
      <c r="J419" s="267"/>
      <c r="K419" s="260"/>
      <c r="M419" s="261" t="s">
        <v>273</v>
      </c>
      <c r="O419" s="249"/>
    </row>
    <row r="420" spans="1:80" x14ac:dyDescent="0.2">
      <c r="A420" s="258"/>
      <c r="B420" s="262"/>
      <c r="C420" s="345" t="s">
        <v>736</v>
      </c>
      <c r="D420" s="346"/>
      <c r="E420" s="263">
        <v>0</v>
      </c>
      <c r="F420" s="264"/>
      <c r="G420" s="265"/>
      <c r="H420" s="266"/>
      <c r="I420" s="260"/>
      <c r="J420" s="267"/>
      <c r="K420" s="260"/>
      <c r="M420" s="261" t="s">
        <v>736</v>
      </c>
      <c r="O420" s="249"/>
    </row>
    <row r="421" spans="1:80" x14ac:dyDescent="0.2">
      <c r="A421" s="258"/>
      <c r="B421" s="262"/>
      <c r="C421" s="345" t="s">
        <v>772</v>
      </c>
      <c r="D421" s="346"/>
      <c r="E421" s="263">
        <v>5.05</v>
      </c>
      <c r="F421" s="264"/>
      <c r="G421" s="265"/>
      <c r="H421" s="266"/>
      <c r="I421" s="260"/>
      <c r="J421" s="267"/>
      <c r="K421" s="260"/>
      <c r="M421" s="261" t="s">
        <v>772</v>
      </c>
      <c r="O421" s="249"/>
    </row>
    <row r="422" spans="1:80" x14ac:dyDescent="0.2">
      <c r="A422" s="250">
        <v>90</v>
      </c>
      <c r="B422" s="251" t="s">
        <v>793</v>
      </c>
      <c r="C422" s="252" t="s">
        <v>794</v>
      </c>
      <c r="D422" s="253" t="s">
        <v>319</v>
      </c>
      <c r="E422" s="254">
        <v>1</v>
      </c>
      <c r="F422" s="254">
        <v>0</v>
      </c>
      <c r="G422" s="255">
        <f>E422*F422</f>
        <v>0</v>
      </c>
      <c r="H422" s="256">
        <v>0</v>
      </c>
      <c r="I422" s="257">
        <f>E422*H422</f>
        <v>0</v>
      </c>
      <c r="J422" s="256"/>
      <c r="K422" s="257">
        <f>E422*J422</f>
        <v>0</v>
      </c>
      <c r="O422" s="249">
        <v>2</v>
      </c>
      <c r="AA422" s="222">
        <v>3</v>
      </c>
      <c r="AB422" s="222">
        <v>0</v>
      </c>
      <c r="AC422" s="222" t="s">
        <v>793</v>
      </c>
      <c r="AZ422" s="222">
        <v>1</v>
      </c>
      <c r="BA422" s="222">
        <f>IF(AZ422=1,G422,0)</f>
        <v>0</v>
      </c>
      <c r="BB422" s="222">
        <f>IF(AZ422=2,G422,0)</f>
        <v>0</v>
      </c>
      <c r="BC422" s="222">
        <f>IF(AZ422=3,G422,0)</f>
        <v>0</v>
      </c>
      <c r="BD422" s="222">
        <f>IF(AZ422=4,G422,0)</f>
        <v>0</v>
      </c>
      <c r="BE422" s="222">
        <f>IF(AZ422=5,G422,0)</f>
        <v>0</v>
      </c>
      <c r="CA422" s="249">
        <v>3</v>
      </c>
      <c r="CB422" s="249">
        <v>0</v>
      </c>
    </row>
    <row r="423" spans="1:80" x14ac:dyDescent="0.2">
      <c r="A423" s="250">
        <v>91</v>
      </c>
      <c r="B423" s="251" t="s">
        <v>795</v>
      </c>
      <c r="C423" s="252" t="s">
        <v>796</v>
      </c>
      <c r="D423" s="253" t="s">
        <v>319</v>
      </c>
      <c r="E423" s="254">
        <v>2.02</v>
      </c>
      <c r="F423" s="254">
        <v>0</v>
      </c>
      <c r="G423" s="255">
        <f>E423*F423</f>
        <v>0</v>
      </c>
      <c r="H423" s="256">
        <v>1.87</v>
      </c>
      <c r="I423" s="257">
        <f>E423*H423</f>
        <v>3.7774000000000001</v>
      </c>
      <c r="J423" s="256"/>
      <c r="K423" s="257">
        <f>E423*J423</f>
        <v>0</v>
      </c>
      <c r="O423" s="249">
        <v>2</v>
      </c>
      <c r="AA423" s="222">
        <v>3</v>
      </c>
      <c r="AB423" s="222">
        <v>1</v>
      </c>
      <c r="AC423" s="222" t="s">
        <v>795</v>
      </c>
      <c r="AZ423" s="222">
        <v>1</v>
      </c>
      <c r="BA423" s="222">
        <f>IF(AZ423=1,G423,0)</f>
        <v>0</v>
      </c>
      <c r="BB423" s="222">
        <f>IF(AZ423=2,G423,0)</f>
        <v>0</v>
      </c>
      <c r="BC423" s="222">
        <f>IF(AZ423=3,G423,0)</f>
        <v>0</v>
      </c>
      <c r="BD423" s="222">
        <f>IF(AZ423=4,G423,0)</f>
        <v>0</v>
      </c>
      <c r="BE423" s="222">
        <f>IF(AZ423=5,G423,0)</f>
        <v>0</v>
      </c>
      <c r="CA423" s="249">
        <v>3</v>
      </c>
      <c r="CB423" s="249">
        <v>1</v>
      </c>
    </row>
    <row r="424" spans="1:80" x14ac:dyDescent="0.2">
      <c r="A424" s="258"/>
      <c r="B424" s="259"/>
      <c r="C424" s="337" t="s">
        <v>768</v>
      </c>
      <c r="D424" s="338"/>
      <c r="E424" s="338"/>
      <c r="F424" s="338"/>
      <c r="G424" s="339"/>
      <c r="I424" s="260"/>
      <c r="K424" s="260"/>
      <c r="L424" s="261" t="s">
        <v>768</v>
      </c>
      <c r="O424" s="249">
        <v>3</v>
      </c>
    </row>
    <row r="425" spans="1:80" x14ac:dyDescent="0.2">
      <c r="A425" s="258"/>
      <c r="B425" s="259"/>
      <c r="C425" s="337" t="s">
        <v>797</v>
      </c>
      <c r="D425" s="338"/>
      <c r="E425" s="338"/>
      <c r="F425" s="338"/>
      <c r="G425" s="339"/>
      <c r="I425" s="260"/>
      <c r="K425" s="260"/>
      <c r="L425" s="261" t="s">
        <v>797</v>
      </c>
      <c r="O425" s="249">
        <v>3</v>
      </c>
    </row>
    <row r="426" spans="1:80" x14ac:dyDescent="0.2">
      <c r="A426" s="258"/>
      <c r="B426" s="262"/>
      <c r="C426" s="345" t="s">
        <v>273</v>
      </c>
      <c r="D426" s="346"/>
      <c r="E426" s="263">
        <v>0</v>
      </c>
      <c r="F426" s="264"/>
      <c r="G426" s="265"/>
      <c r="H426" s="266"/>
      <c r="I426" s="260"/>
      <c r="J426" s="267"/>
      <c r="K426" s="260"/>
      <c r="M426" s="261" t="s">
        <v>273</v>
      </c>
      <c r="O426" s="249"/>
    </row>
    <row r="427" spans="1:80" x14ac:dyDescent="0.2">
      <c r="A427" s="258"/>
      <c r="B427" s="262"/>
      <c r="C427" s="345" t="s">
        <v>736</v>
      </c>
      <c r="D427" s="346"/>
      <c r="E427" s="263">
        <v>0</v>
      </c>
      <c r="F427" s="264"/>
      <c r="G427" s="265"/>
      <c r="H427" s="266"/>
      <c r="I427" s="260"/>
      <c r="J427" s="267"/>
      <c r="K427" s="260"/>
      <c r="M427" s="261" t="s">
        <v>736</v>
      </c>
      <c r="O427" s="249"/>
    </row>
    <row r="428" spans="1:80" x14ac:dyDescent="0.2">
      <c r="A428" s="258"/>
      <c r="B428" s="262"/>
      <c r="C428" s="345" t="s">
        <v>504</v>
      </c>
      <c r="D428" s="346"/>
      <c r="E428" s="263">
        <v>2.02</v>
      </c>
      <c r="F428" s="264"/>
      <c r="G428" s="265"/>
      <c r="H428" s="266"/>
      <c r="I428" s="260"/>
      <c r="J428" s="267"/>
      <c r="K428" s="260"/>
      <c r="M428" s="261" t="s">
        <v>504</v>
      </c>
      <c r="O428" s="249"/>
    </row>
    <row r="429" spans="1:80" x14ac:dyDescent="0.2">
      <c r="A429" s="250">
        <v>92</v>
      </c>
      <c r="B429" s="251" t="s">
        <v>798</v>
      </c>
      <c r="C429" s="252" t="s">
        <v>799</v>
      </c>
      <c r="D429" s="253" t="s">
        <v>319</v>
      </c>
      <c r="E429" s="254">
        <v>4.04</v>
      </c>
      <c r="F429" s="254">
        <v>0</v>
      </c>
      <c r="G429" s="255">
        <f>E429*F429</f>
        <v>0</v>
      </c>
      <c r="H429" s="256">
        <v>2.1</v>
      </c>
      <c r="I429" s="257">
        <f>E429*H429</f>
        <v>8.484</v>
      </c>
      <c r="J429" s="256"/>
      <c r="K429" s="257">
        <f>E429*J429</f>
        <v>0</v>
      </c>
      <c r="O429" s="249">
        <v>2</v>
      </c>
      <c r="AA429" s="222">
        <v>3</v>
      </c>
      <c r="AB429" s="222">
        <v>1</v>
      </c>
      <c r="AC429" s="222" t="s">
        <v>798</v>
      </c>
      <c r="AZ429" s="222">
        <v>1</v>
      </c>
      <c r="BA429" s="222">
        <f>IF(AZ429=1,G429,0)</f>
        <v>0</v>
      </c>
      <c r="BB429" s="222">
        <f>IF(AZ429=2,G429,0)</f>
        <v>0</v>
      </c>
      <c r="BC429" s="222">
        <f>IF(AZ429=3,G429,0)</f>
        <v>0</v>
      </c>
      <c r="BD429" s="222">
        <f>IF(AZ429=4,G429,0)</f>
        <v>0</v>
      </c>
      <c r="BE429" s="222">
        <f>IF(AZ429=5,G429,0)</f>
        <v>0</v>
      </c>
      <c r="CA429" s="249">
        <v>3</v>
      </c>
      <c r="CB429" s="249">
        <v>1</v>
      </c>
    </row>
    <row r="430" spans="1:80" x14ac:dyDescent="0.2">
      <c r="A430" s="258"/>
      <c r="B430" s="259"/>
      <c r="C430" s="337" t="s">
        <v>768</v>
      </c>
      <c r="D430" s="338"/>
      <c r="E430" s="338"/>
      <c r="F430" s="338"/>
      <c r="G430" s="339"/>
      <c r="I430" s="260"/>
      <c r="K430" s="260"/>
      <c r="L430" s="261" t="s">
        <v>768</v>
      </c>
      <c r="O430" s="249">
        <v>3</v>
      </c>
    </row>
    <row r="431" spans="1:80" x14ac:dyDescent="0.2">
      <c r="A431" s="258"/>
      <c r="B431" s="259"/>
      <c r="C431" s="337" t="s">
        <v>797</v>
      </c>
      <c r="D431" s="338"/>
      <c r="E431" s="338"/>
      <c r="F431" s="338"/>
      <c r="G431" s="339"/>
      <c r="I431" s="260"/>
      <c r="K431" s="260"/>
      <c r="L431" s="261" t="s">
        <v>797</v>
      </c>
      <c r="O431" s="249">
        <v>3</v>
      </c>
    </row>
    <row r="432" spans="1:80" x14ac:dyDescent="0.2">
      <c r="A432" s="258"/>
      <c r="B432" s="262"/>
      <c r="C432" s="345" t="s">
        <v>273</v>
      </c>
      <c r="D432" s="346"/>
      <c r="E432" s="263">
        <v>0</v>
      </c>
      <c r="F432" s="264"/>
      <c r="G432" s="265"/>
      <c r="H432" s="266"/>
      <c r="I432" s="260"/>
      <c r="J432" s="267"/>
      <c r="K432" s="260"/>
      <c r="M432" s="261" t="s">
        <v>273</v>
      </c>
      <c r="O432" s="249"/>
    </row>
    <row r="433" spans="1:80" x14ac:dyDescent="0.2">
      <c r="A433" s="258"/>
      <c r="B433" s="262"/>
      <c r="C433" s="345" t="s">
        <v>736</v>
      </c>
      <c r="D433" s="346"/>
      <c r="E433" s="263">
        <v>0</v>
      </c>
      <c r="F433" s="264"/>
      <c r="G433" s="265"/>
      <c r="H433" s="266"/>
      <c r="I433" s="260"/>
      <c r="J433" s="267"/>
      <c r="K433" s="260"/>
      <c r="M433" s="261" t="s">
        <v>736</v>
      </c>
      <c r="O433" s="249"/>
    </row>
    <row r="434" spans="1:80" x14ac:dyDescent="0.2">
      <c r="A434" s="258"/>
      <c r="B434" s="262"/>
      <c r="C434" s="345" t="s">
        <v>788</v>
      </c>
      <c r="D434" s="346"/>
      <c r="E434" s="263">
        <v>4.04</v>
      </c>
      <c r="F434" s="264"/>
      <c r="G434" s="265"/>
      <c r="H434" s="266"/>
      <c r="I434" s="260"/>
      <c r="J434" s="267"/>
      <c r="K434" s="260"/>
      <c r="M434" s="261" t="s">
        <v>788</v>
      </c>
      <c r="O434" s="249"/>
    </row>
    <row r="435" spans="1:80" x14ac:dyDescent="0.2">
      <c r="A435" s="250">
        <v>93</v>
      </c>
      <c r="B435" s="251" t="s">
        <v>800</v>
      </c>
      <c r="C435" s="252" t="s">
        <v>801</v>
      </c>
      <c r="D435" s="253" t="s">
        <v>319</v>
      </c>
      <c r="E435" s="254">
        <v>2.02</v>
      </c>
      <c r="F435" s="254">
        <v>0</v>
      </c>
      <c r="G435" s="255">
        <f>E435*F435</f>
        <v>0</v>
      </c>
      <c r="H435" s="256">
        <v>3.3849999999999998</v>
      </c>
      <c r="I435" s="257">
        <f>E435*H435</f>
        <v>6.8376999999999999</v>
      </c>
      <c r="J435" s="256"/>
      <c r="K435" s="257">
        <f>E435*J435</f>
        <v>0</v>
      </c>
      <c r="O435" s="249">
        <v>2</v>
      </c>
      <c r="AA435" s="222">
        <v>3</v>
      </c>
      <c r="AB435" s="222">
        <v>1</v>
      </c>
      <c r="AC435" s="222" t="s">
        <v>800</v>
      </c>
      <c r="AZ435" s="222">
        <v>1</v>
      </c>
      <c r="BA435" s="222">
        <f>IF(AZ435=1,G435,0)</f>
        <v>0</v>
      </c>
      <c r="BB435" s="222">
        <f>IF(AZ435=2,G435,0)</f>
        <v>0</v>
      </c>
      <c r="BC435" s="222">
        <f>IF(AZ435=3,G435,0)</f>
        <v>0</v>
      </c>
      <c r="BD435" s="222">
        <f>IF(AZ435=4,G435,0)</f>
        <v>0</v>
      </c>
      <c r="BE435" s="222">
        <f>IF(AZ435=5,G435,0)</f>
        <v>0</v>
      </c>
      <c r="CA435" s="249">
        <v>3</v>
      </c>
      <c r="CB435" s="249">
        <v>1</v>
      </c>
    </row>
    <row r="436" spans="1:80" x14ac:dyDescent="0.2">
      <c r="A436" s="258"/>
      <c r="B436" s="259"/>
      <c r="C436" s="337" t="s">
        <v>768</v>
      </c>
      <c r="D436" s="338"/>
      <c r="E436" s="338"/>
      <c r="F436" s="338"/>
      <c r="G436" s="339"/>
      <c r="I436" s="260"/>
      <c r="K436" s="260"/>
      <c r="L436" s="261" t="s">
        <v>768</v>
      </c>
      <c r="O436" s="249">
        <v>3</v>
      </c>
    </row>
    <row r="437" spans="1:80" x14ac:dyDescent="0.2">
      <c r="A437" s="258"/>
      <c r="B437" s="259"/>
      <c r="C437" s="337" t="s">
        <v>797</v>
      </c>
      <c r="D437" s="338"/>
      <c r="E437" s="338"/>
      <c r="F437" s="338"/>
      <c r="G437" s="339"/>
      <c r="I437" s="260"/>
      <c r="K437" s="260"/>
      <c r="L437" s="261" t="s">
        <v>797</v>
      </c>
      <c r="O437" s="249">
        <v>3</v>
      </c>
    </row>
    <row r="438" spans="1:80" x14ac:dyDescent="0.2">
      <c r="A438" s="258"/>
      <c r="B438" s="262"/>
      <c r="C438" s="345" t="s">
        <v>273</v>
      </c>
      <c r="D438" s="346"/>
      <c r="E438" s="263">
        <v>0</v>
      </c>
      <c r="F438" s="264"/>
      <c r="G438" s="265"/>
      <c r="H438" s="266"/>
      <c r="I438" s="260"/>
      <c r="J438" s="267"/>
      <c r="K438" s="260"/>
      <c r="M438" s="261" t="s">
        <v>273</v>
      </c>
      <c r="O438" s="249"/>
    </row>
    <row r="439" spans="1:80" x14ac:dyDescent="0.2">
      <c r="A439" s="258"/>
      <c r="B439" s="262"/>
      <c r="C439" s="345" t="s">
        <v>736</v>
      </c>
      <c r="D439" s="346"/>
      <c r="E439" s="263">
        <v>0</v>
      </c>
      <c r="F439" s="264"/>
      <c r="G439" s="265"/>
      <c r="H439" s="266"/>
      <c r="I439" s="260"/>
      <c r="J439" s="267"/>
      <c r="K439" s="260"/>
      <c r="M439" s="261" t="s">
        <v>736</v>
      </c>
      <c r="O439" s="249"/>
    </row>
    <row r="440" spans="1:80" x14ac:dyDescent="0.2">
      <c r="A440" s="258"/>
      <c r="B440" s="262"/>
      <c r="C440" s="345" t="s">
        <v>504</v>
      </c>
      <c r="D440" s="346"/>
      <c r="E440" s="263">
        <v>2.02</v>
      </c>
      <c r="F440" s="264"/>
      <c r="G440" s="265"/>
      <c r="H440" s="266"/>
      <c r="I440" s="260"/>
      <c r="J440" s="267"/>
      <c r="K440" s="260"/>
      <c r="M440" s="261" t="s">
        <v>504</v>
      </c>
      <c r="O440" s="249"/>
    </row>
    <row r="441" spans="1:80" x14ac:dyDescent="0.2">
      <c r="A441" s="250">
        <v>94</v>
      </c>
      <c r="B441" s="251" t="s">
        <v>802</v>
      </c>
      <c r="C441" s="252" t="s">
        <v>803</v>
      </c>
      <c r="D441" s="253" t="s">
        <v>319</v>
      </c>
      <c r="E441" s="254">
        <v>18.27</v>
      </c>
      <c r="F441" s="254">
        <v>0</v>
      </c>
      <c r="G441" s="255">
        <f>E441*F441</f>
        <v>0</v>
      </c>
      <c r="H441" s="256">
        <v>2E-3</v>
      </c>
      <c r="I441" s="257">
        <f>E441*H441</f>
        <v>3.6540000000000003E-2</v>
      </c>
      <c r="J441" s="256"/>
      <c r="K441" s="257">
        <f>E441*J441</f>
        <v>0</v>
      </c>
      <c r="O441" s="249">
        <v>2</v>
      </c>
      <c r="AA441" s="222">
        <v>3</v>
      </c>
      <c r="AB441" s="222">
        <v>1</v>
      </c>
      <c r="AC441" s="222" t="s">
        <v>802</v>
      </c>
      <c r="AZ441" s="222">
        <v>1</v>
      </c>
      <c r="BA441" s="222">
        <f>IF(AZ441=1,G441,0)</f>
        <v>0</v>
      </c>
      <c r="BB441" s="222">
        <f>IF(AZ441=2,G441,0)</f>
        <v>0</v>
      </c>
      <c r="BC441" s="222">
        <f>IF(AZ441=3,G441,0)</f>
        <v>0</v>
      </c>
      <c r="BD441" s="222">
        <f>IF(AZ441=4,G441,0)</f>
        <v>0</v>
      </c>
      <c r="BE441" s="222">
        <f>IF(AZ441=5,G441,0)</f>
        <v>0</v>
      </c>
      <c r="CA441" s="249">
        <v>3</v>
      </c>
      <c r="CB441" s="249">
        <v>1</v>
      </c>
    </row>
    <row r="442" spans="1:80" ht="22.5" x14ac:dyDescent="0.2">
      <c r="A442" s="258"/>
      <c r="B442" s="259"/>
      <c r="C442" s="337" t="s">
        <v>779</v>
      </c>
      <c r="D442" s="338"/>
      <c r="E442" s="338"/>
      <c r="F442" s="338"/>
      <c r="G442" s="339"/>
      <c r="I442" s="260"/>
      <c r="K442" s="260"/>
      <c r="L442" s="261" t="s">
        <v>779</v>
      </c>
      <c r="O442" s="249">
        <v>3</v>
      </c>
    </row>
    <row r="443" spans="1:80" x14ac:dyDescent="0.2">
      <c r="A443" s="258"/>
      <c r="B443" s="262"/>
      <c r="C443" s="345" t="s">
        <v>273</v>
      </c>
      <c r="D443" s="346"/>
      <c r="E443" s="263">
        <v>0</v>
      </c>
      <c r="F443" s="264"/>
      <c r="G443" s="265"/>
      <c r="H443" s="266"/>
      <c r="I443" s="260"/>
      <c r="J443" s="267"/>
      <c r="K443" s="260"/>
      <c r="M443" s="261" t="s">
        <v>273</v>
      </c>
      <c r="O443" s="249"/>
    </row>
    <row r="444" spans="1:80" x14ac:dyDescent="0.2">
      <c r="A444" s="258"/>
      <c r="B444" s="262"/>
      <c r="C444" s="345" t="s">
        <v>736</v>
      </c>
      <c r="D444" s="346"/>
      <c r="E444" s="263">
        <v>0</v>
      </c>
      <c r="F444" s="264"/>
      <c r="G444" s="265"/>
      <c r="H444" s="266"/>
      <c r="I444" s="260"/>
      <c r="J444" s="267"/>
      <c r="K444" s="260"/>
      <c r="M444" s="261" t="s">
        <v>736</v>
      </c>
      <c r="O444" s="249"/>
    </row>
    <row r="445" spans="1:80" x14ac:dyDescent="0.2">
      <c r="A445" s="258"/>
      <c r="B445" s="262"/>
      <c r="C445" s="345" t="s">
        <v>804</v>
      </c>
      <c r="D445" s="346"/>
      <c r="E445" s="263">
        <v>18.27</v>
      </c>
      <c r="F445" s="264"/>
      <c r="G445" s="265"/>
      <c r="H445" s="266"/>
      <c r="I445" s="260"/>
      <c r="J445" s="267"/>
      <c r="K445" s="260"/>
      <c r="M445" s="261" t="s">
        <v>804</v>
      </c>
      <c r="O445" s="249"/>
    </row>
    <row r="446" spans="1:80" x14ac:dyDescent="0.2">
      <c r="A446" s="250">
        <v>95</v>
      </c>
      <c r="B446" s="251" t="s">
        <v>805</v>
      </c>
      <c r="C446" s="252" t="s">
        <v>806</v>
      </c>
      <c r="D446" s="253" t="s">
        <v>319</v>
      </c>
      <c r="E446" s="254">
        <v>2.0299999999999998</v>
      </c>
      <c r="F446" s="254">
        <v>0</v>
      </c>
      <c r="G446" s="255">
        <f>E446*F446</f>
        <v>0</v>
      </c>
      <c r="H446" s="256">
        <v>3.0000000000000001E-3</v>
      </c>
      <c r="I446" s="257">
        <f>E446*H446</f>
        <v>6.0899999999999999E-3</v>
      </c>
      <c r="J446" s="256"/>
      <c r="K446" s="257">
        <f>E446*J446</f>
        <v>0</v>
      </c>
      <c r="O446" s="249">
        <v>2</v>
      </c>
      <c r="AA446" s="222">
        <v>3</v>
      </c>
      <c r="AB446" s="222">
        <v>1</v>
      </c>
      <c r="AC446" s="222">
        <v>592243732</v>
      </c>
      <c r="AZ446" s="222">
        <v>1</v>
      </c>
      <c r="BA446" s="222">
        <f>IF(AZ446=1,G446,0)</f>
        <v>0</v>
      </c>
      <c r="BB446" s="222">
        <f>IF(AZ446=2,G446,0)</f>
        <v>0</v>
      </c>
      <c r="BC446" s="222">
        <f>IF(AZ446=3,G446,0)</f>
        <v>0</v>
      </c>
      <c r="BD446" s="222">
        <f>IF(AZ446=4,G446,0)</f>
        <v>0</v>
      </c>
      <c r="BE446" s="222">
        <f>IF(AZ446=5,G446,0)</f>
        <v>0</v>
      </c>
      <c r="CA446" s="249">
        <v>3</v>
      </c>
      <c r="CB446" s="249">
        <v>1</v>
      </c>
    </row>
    <row r="447" spans="1:80" ht="22.5" x14ac:dyDescent="0.2">
      <c r="A447" s="258"/>
      <c r="B447" s="259"/>
      <c r="C447" s="337" t="s">
        <v>779</v>
      </c>
      <c r="D447" s="338"/>
      <c r="E447" s="338"/>
      <c r="F447" s="338"/>
      <c r="G447" s="339"/>
      <c r="I447" s="260"/>
      <c r="K447" s="260"/>
      <c r="L447" s="261" t="s">
        <v>779</v>
      </c>
      <c r="O447" s="249">
        <v>3</v>
      </c>
    </row>
    <row r="448" spans="1:80" x14ac:dyDescent="0.2">
      <c r="A448" s="258"/>
      <c r="B448" s="262"/>
      <c r="C448" s="345" t="s">
        <v>273</v>
      </c>
      <c r="D448" s="346"/>
      <c r="E448" s="263">
        <v>0</v>
      </c>
      <c r="F448" s="264"/>
      <c r="G448" s="265"/>
      <c r="H448" s="266"/>
      <c r="I448" s="260"/>
      <c r="J448" s="267"/>
      <c r="K448" s="260"/>
      <c r="M448" s="261" t="s">
        <v>273</v>
      </c>
      <c r="O448" s="249"/>
    </row>
    <row r="449" spans="1:80" x14ac:dyDescent="0.2">
      <c r="A449" s="258"/>
      <c r="B449" s="262"/>
      <c r="C449" s="345" t="s">
        <v>736</v>
      </c>
      <c r="D449" s="346"/>
      <c r="E449" s="263">
        <v>0</v>
      </c>
      <c r="F449" s="264"/>
      <c r="G449" s="265"/>
      <c r="H449" s="266"/>
      <c r="I449" s="260"/>
      <c r="J449" s="267"/>
      <c r="K449" s="260"/>
      <c r="M449" s="261" t="s">
        <v>736</v>
      </c>
      <c r="O449" s="249"/>
    </row>
    <row r="450" spans="1:80" x14ac:dyDescent="0.2">
      <c r="A450" s="258"/>
      <c r="B450" s="262"/>
      <c r="C450" s="345" t="s">
        <v>474</v>
      </c>
      <c r="D450" s="346"/>
      <c r="E450" s="263">
        <v>2.0299999999999998</v>
      </c>
      <c r="F450" s="264"/>
      <c r="G450" s="265"/>
      <c r="H450" s="266"/>
      <c r="I450" s="260"/>
      <c r="J450" s="267"/>
      <c r="K450" s="260"/>
      <c r="M450" s="261" t="s">
        <v>474</v>
      </c>
      <c r="O450" s="249"/>
    </row>
    <row r="451" spans="1:80" ht="22.5" x14ac:dyDescent="0.2">
      <c r="A451" s="250">
        <v>96</v>
      </c>
      <c r="B451" s="251" t="s">
        <v>807</v>
      </c>
      <c r="C451" s="252" t="s">
        <v>808</v>
      </c>
      <c r="D451" s="253" t="s">
        <v>198</v>
      </c>
      <c r="E451" s="254">
        <v>163.95</v>
      </c>
      <c r="F451" s="254">
        <v>0</v>
      </c>
      <c r="G451" s="255">
        <f>E451*F451</f>
        <v>0</v>
      </c>
      <c r="H451" s="256">
        <v>5.2999999999999999E-2</v>
      </c>
      <c r="I451" s="257">
        <f>E451*H451</f>
        <v>8.6893499999999992</v>
      </c>
      <c r="J451" s="256"/>
      <c r="K451" s="257">
        <f>E451*J451</f>
        <v>0</v>
      </c>
      <c r="O451" s="249">
        <v>2</v>
      </c>
      <c r="AA451" s="222">
        <v>3</v>
      </c>
      <c r="AB451" s="222">
        <v>1</v>
      </c>
      <c r="AC451" s="222" t="s">
        <v>807</v>
      </c>
      <c r="AZ451" s="222">
        <v>1</v>
      </c>
      <c r="BA451" s="222">
        <f>IF(AZ451=1,G451,0)</f>
        <v>0</v>
      </c>
      <c r="BB451" s="222">
        <f>IF(AZ451=2,G451,0)</f>
        <v>0</v>
      </c>
      <c r="BC451" s="222">
        <f>IF(AZ451=3,G451,0)</f>
        <v>0</v>
      </c>
      <c r="BD451" s="222">
        <f>IF(AZ451=4,G451,0)</f>
        <v>0</v>
      </c>
      <c r="BE451" s="222">
        <f>IF(AZ451=5,G451,0)</f>
        <v>0</v>
      </c>
      <c r="CA451" s="249">
        <v>3</v>
      </c>
      <c r="CB451" s="249">
        <v>1</v>
      </c>
    </row>
    <row r="452" spans="1:80" x14ac:dyDescent="0.2">
      <c r="A452" s="258"/>
      <c r="B452" s="259"/>
      <c r="C452" s="337" t="s">
        <v>768</v>
      </c>
      <c r="D452" s="338"/>
      <c r="E452" s="338"/>
      <c r="F452" s="338"/>
      <c r="G452" s="339"/>
      <c r="I452" s="260"/>
      <c r="K452" s="260"/>
      <c r="L452" s="261" t="s">
        <v>768</v>
      </c>
      <c r="O452" s="249">
        <v>3</v>
      </c>
    </row>
    <row r="453" spans="1:80" x14ac:dyDescent="0.2">
      <c r="A453" s="258"/>
      <c r="B453" s="262"/>
      <c r="C453" s="345" t="s">
        <v>397</v>
      </c>
      <c r="D453" s="346"/>
      <c r="E453" s="263">
        <v>0</v>
      </c>
      <c r="F453" s="264"/>
      <c r="G453" s="265"/>
      <c r="H453" s="266"/>
      <c r="I453" s="260"/>
      <c r="J453" s="267"/>
      <c r="K453" s="260"/>
      <c r="M453" s="261" t="s">
        <v>397</v>
      </c>
      <c r="O453" s="249"/>
    </row>
    <row r="454" spans="1:80" ht="22.5" x14ac:dyDescent="0.2">
      <c r="A454" s="258"/>
      <c r="B454" s="262"/>
      <c r="C454" s="345" t="s">
        <v>705</v>
      </c>
      <c r="D454" s="346"/>
      <c r="E454" s="263">
        <v>0</v>
      </c>
      <c r="F454" s="264"/>
      <c r="G454" s="265"/>
      <c r="H454" s="266"/>
      <c r="I454" s="260"/>
      <c r="J454" s="267"/>
      <c r="K454" s="260"/>
      <c r="M454" s="261" t="s">
        <v>705</v>
      </c>
      <c r="O454" s="249"/>
    </row>
    <row r="455" spans="1:80" x14ac:dyDescent="0.2">
      <c r="A455" s="258"/>
      <c r="B455" s="262"/>
      <c r="C455" s="345" t="s">
        <v>809</v>
      </c>
      <c r="D455" s="346"/>
      <c r="E455" s="263">
        <v>163.95</v>
      </c>
      <c r="F455" s="264"/>
      <c r="G455" s="265"/>
      <c r="H455" s="266"/>
      <c r="I455" s="260"/>
      <c r="J455" s="267"/>
      <c r="K455" s="260"/>
      <c r="M455" s="261" t="s">
        <v>809</v>
      </c>
      <c r="O455" s="249"/>
    </row>
    <row r="456" spans="1:80" x14ac:dyDescent="0.2">
      <c r="A456" s="250">
        <v>97</v>
      </c>
      <c r="B456" s="251" t="s">
        <v>810</v>
      </c>
      <c r="C456" s="252" t="s">
        <v>811</v>
      </c>
      <c r="D456" s="253" t="s">
        <v>319</v>
      </c>
      <c r="E456" s="254">
        <v>8.1199999999999992</v>
      </c>
      <c r="F456" s="254">
        <v>0</v>
      </c>
      <c r="G456" s="255">
        <f>E456*F456</f>
        <v>0</v>
      </c>
      <c r="H456" s="256">
        <v>4.1000000000000002E-2</v>
      </c>
      <c r="I456" s="257">
        <f>E456*H456</f>
        <v>0.33291999999999999</v>
      </c>
      <c r="J456" s="256"/>
      <c r="K456" s="257">
        <f>E456*J456</f>
        <v>0</v>
      </c>
      <c r="O456" s="249">
        <v>2</v>
      </c>
      <c r="AA456" s="222">
        <v>3</v>
      </c>
      <c r="AB456" s="222">
        <v>1</v>
      </c>
      <c r="AC456" s="222" t="s">
        <v>810</v>
      </c>
      <c r="AZ456" s="222">
        <v>1</v>
      </c>
      <c r="BA456" s="222">
        <f>IF(AZ456=1,G456,0)</f>
        <v>0</v>
      </c>
      <c r="BB456" s="222">
        <f>IF(AZ456=2,G456,0)</f>
        <v>0</v>
      </c>
      <c r="BC456" s="222">
        <f>IF(AZ456=3,G456,0)</f>
        <v>0</v>
      </c>
      <c r="BD456" s="222">
        <f>IF(AZ456=4,G456,0)</f>
        <v>0</v>
      </c>
      <c r="BE456" s="222">
        <f>IF(AZ456=5,G456,0)</f>
        <v>0</v>
      </c>
      <c r="CA456" s="249">
        <v>3</v>
      </c>
      <c r="CB456" s="249">
        <v>1</v>
      </c>
    </row>
    <row r="457" spans="1:80" x14ac:dyDescent="0.2">
      <c r="A457" s="258"/>
      <c r="B457" s="259"/>
      <c r="C457" s="337" t="s">
        <v>812</v>
      </c>
      <c r="D457" s="338"/>
      <c r="E457" s="338"/>
      <c r="F457" s="338"/>
      <c r="G457" s="339"/>
      <c r="I457" s="260"/>
      <c r="K457" s="260"/>
      <c r="L457" s="261" t="s">
        <v>812</v>
      </c>
      <c r="O457" s="249">
        <v>3</v>
      </c>
    </row>
    <row r="458" spans="1:80" ht="22.5" x14ac:dyDescent="0.2">
      <c r="A458" s="258"/>
      <c r="B458" s="259"/>
      <c r="C458" s="337" t="s">
        <v>779</v>
      </c>
      <c r="D458" s="338"/>
      <c r="E458" s="338"/>
      <c r="F458" s="338"/>
      <c r="G458" s="339"/>
      <c r="I458" s="260"/>
      <c r="K458" s="260"/>
      <c r="L458" s="261" t="s">
        <v>779</v>
      </c>
      <c r="O458" s="249">
        <v>3</v>
      </c>
    </row>
    <row r="459" spans="1:80" x14ac:dyDescent="0.2">
      <c r="A459" s="258"/>
      <c r="B459" s="262"/>
      <c r="C459" s="345" t="s">
        <v>397</v>
      </c>
      <c r="D459" s="346"/>
      <c r="E459" s="263">
        <v>0</v>
      </c>
      <c r="F459" s="264"/>
      <c r="G459" s="265"/>
      <c r="H459" s="266"/>
      <c r="I459" s="260"/>
      <c r="J459" s="267"/>
      <c r="K459" s="260"/>
      <c r="M459" s="261" t="s">
        <v>397</v>
      </c>
      <c r="O459" s="249"/>
    </row>
    <row r="460" spans="1:80" ht="22.5" x14ac:dyDescent="0.2">
      <c r="A460" s="258"/>
      <c r="B460" s="262"/>
      <c r="C460" s="345" t="s">
        <v>813</v>
      </c>
      <c r="D460" s="346"/>
      <c r="E460" s="263">
        <v>0</v>
      </c>
      <c r="F460" s="264"/>
      <c r="G460" s="265"/>
      <c r="H460" s="266"/>
      <c r="I460" s="260"/>
      <c r="J460" s="267"/>
      <c r="K460" s="260"/>
      <c r="M460" s="261" t="s">
        <v>813</v>
      </c>
      <c r="O460" s="249"/>
    </row>
    <row r="461" spans="1:80" x14ac:dyDescent="0.2">
      <c r="A461" s="258"/>
      <c r="B461" s="262"/>
      <c r="C461" s="345" t="s">
        <v>814</v>
      </c>
      <c r="D461" s="346"/>
      <c r="E461" s="263">
        <v>8.1199999999999992</v>
      </c>
      <c r="F461" s="264"/>
      <c r="G461" s="265"/>
      <c r="H461" s="266"/>
      <c r="I461" s="260"/>
      <c r="J461" s="267"/>
      <c r="K461" s="260"/>
      <c r="M461" s="261" t="s">
        <v>814</v>
      </c>
      <c r="O461" s="249"/>
    </row>
    <row r="462" spans="1:80" x14ac:dyDescent="0.2">
      <c r="A462" s="250">
        <v>98</v>
      </c>
      <c r="B462" s="251" t="s">
        <v>815</v>
      </c>
      <c r="C462" s="252" t="s">
        <v>816</v>
      </c>
      <c r="D462" s="253" t="s">
        <v>319</v>
      </c>
      <c r="E462" s="254">
        <v>7.1050000000000004</v>
      </c>
      <c r="F462" s="254">
        <v>0</v>
      </c>
      <c r="G462" s="255">
        <f>E462*F462</f>
        <v>0</v>
      </c>
      <c r="H462" s="256">
        <v>3.4000000000000002E-2</v>
      </c>
      <c r="I462" s="257">
        <f>E462*H462</f>
        <v>0.24157000000000003</v>
      </c>
      <c r="J462" s="256"/>
      <c r="K462" s="257">
        <f>E462*J462</f>
        <v>0</v>
      </c>
      <c r="O462" s="249">
        <v>2</v>
      </c>
      <c r="AA462" s="222">
        <v>3</v>
      </c>
      <c r="AB462" s="222">
        <v>1</v>
      </c>
      <c r="AC462" s="222" t="s">
        <v>815</v>
      </c>
      <c r="AZ462" s="222">
        <v>1</v>
      </c>
      <c r="BA462" s="222">
        <f>IF(AZ462=1,G462,0)</f>
        <v>0</v>
      </c>
      <c r="BB462" s="222">
        <f>IF(AZ462=2,G462,0)</f>
        <v>0</v>
      </c>
      <c r="BC462" s="222">
        <f>IF(AZ462=3,G462,0)</f>
        <v>0</v>
      </c>
      <c r="BD462" s="222">
        <f>IF(AZ462=4,G462,0)</f>
        <v>0</v>
      </c>
      <c r="BE462" s="222">
        <f>IF(AZ462=5,G462,0)</f>
        <v>0</v>
      </c>
      <c r="CA462" s="249">
        <v>3</v>
      </c>
      <c r="CB462" s="249">
        <v>1</v>
      </c>
    </row>
    <row r="463" spans="1:80" x14ac:dyDescent="0.2">
      <c r="A463" s="258"/>
      <c r="B463" s="259"/>
      <c r="C463" s="337" t="s">
        <v>812</v>
      </c>
      <c r="D463" s="338"/>
      <c r="E463" s="338"/>
      <c r="F463" s="338"/>
      <c r="G463" s="339"/>
      <c r="I463" s="260"/>
      <c r="K463" s="260"/>
      <c r="L463" s="261" t="s">
        <v>812</v>
      </c>
      <c r="O463" s="249">
        <v>3</v>
      </c>
    </row>
    <row r="464" spans="1:80" ht="22.5" x14ac:dyDescent="0.2">
      <c r="A464" s="258"/>
      <c r="B464" s="259"/>
      <c r="C464" s="337" t="s">
        <v>779</v>
      </c>
      <c r="D464" s="338"/>
      <c r="E464" s="338"/>
      <c r="F464" s="338"/>
      <c r="G464" s="339"/>
      <c r="I464" s="260"/>
      <c r="K464" s="260"/>
      <c r="L464" s="261" t="s">
        <v>779</v>
      </c>
      <c r="O464" s="249">
        <v>3</v>
      </c>
    </row>
    <row r="465" spans="1:80" x14ac:dyDescent="0.2">
      <c r="A465" s="258"/>
      <c r="B465" s="262"/>
      <c r="C465" s="345" t="s">
        <v>397</v>
      </c>
      <c r="D465" s="346"/>
      <c r="E465" s="263">
        <v>0</v>
      </c>
      <c r="F465" s="264"/>
      <c r="G465" s="265"/>
      <c r="H465" s="266"/>
      <c r="I465" s="260"/>
      <c r="J465" s="267"/>
      <c r="K465" s="260"/>
      <c r="M465" s="261" t="s">
        <v>397</v>
      </c>
      <c r="O465" s="249"/>
    </row>
    <row r="466" spans="1:80" ht="22.5" x14ac:dyDescent="0.2">
      <c r="A466" s="258"/>
      <c r="B466" s="262"/>
      <c r="C466" s="345" t="s">
        <v>813</v>
      </c>
      <c r="D466" s="346"/>
      <c r="E466" s="263">
        <v>0</v>
      </c>
      <c r="F466" s="264"/>
      <c r="G466" s="265"/>
      <c r="H466" s="266"/>
      <c r="I466" s="260"/>
      <c r="J466" s="267"/>
      <c r="K466" s="260"/>
      <c r="M466" s="261" t="s">
        <v>813</v>
      </c>
      <c r="O466" s="249"/>
    </row>
    <row r="467" spans="1:80" x14ac:dyDescent="0.2">
      <c r="A467" s="258"/>
      <c r="B467" s="262"/>
      <c r="C467" s="345" t="s">
        <v>817</v>
      </c>
      <c r="D467" s="346"/>
      <c r="E467" s="263">
        <v>7.1050000000000004</v>
      </c>
      <c r="F467" s="264"/>
      <c r="G467" s="265"/>
      <c r="H467" s="266"/>
      <c r="I467" s="260"/>
      <c r="J467" s="267"/>
      <c r="K467" s="260"/>
      <c r="M467" s="261" t="s">
        <v>817</v>
      </c>
      <c r="O467" s="249"/>
    </row>
    <row r="468" spans="1:80" x14ac:dyDescent="0.2">
      <c r="A468" s="250">
        <v>99</v>
      </c>
      <c r="B468" s="251" t="s">
        <v>818</v>
      </c>
      <c r="C468" s="252" t="s">
        <v>819</v>
      </c>
      <c r="D468" s="253" t="s">
        <v>319</v>
      </c>
      <c r="E468" s="254">
        <v>3.0449999999999999</v>
      </c>
      <c r="F468" s="254">
        <v>0</v>
      </c>
      <c r="G468" s="255">
        <f>E468*F468</f>
        <v>0</v>
      </c>
      <c r="H468" s="256">
        <v>0.16</v>
      </c>
      <c r="I468" s="257">
        <f>E468*H468</f>
        <v>0.48720000000000002</v>
      </c>
      <c r="J468" s="256"/>
      <c r="K468" s="257">
        <f>E468*J468</f>
        <v>0</v>
      </c>
      <c r="O468" s="249">
        <v>2</v>
      </c>
      <c r="AA468" s="222">
        <v>3</v>
      </c>
      <c r="AB468" s="222">
        <v>1</v>
      </c>
      <c r="AC468" s="222" t="s">
        <v>818</v>
      </c>
      <c r="AZ468" s="222">
        <v>1</v>
      </c>
      <c r="BA468" s="222">
        <f>IF(AZ468=1,G468,0)</f>
        <v>0</v>
      </c>
      <c r="BB468" s="222">
        <f>IF(AZ468=2,G468,0)</f>
        <v>0</v>
      </c>
      <c r="BC468" s="222">
        <f>IF(AZ468=3,G468,0)</f>
        <v>0</v>
      </c>
      <c r="BD468" s="222">
        <f>IF(AZ468=4,G468,0)</f>
        <v>0</v>
      </c>
      <c r="BE468" s="222">
        <f>IF(AZ468=5,G468,0)</f>
        <v>0</v>
      </c>
      <c r="CA468" s="249">
        <v>3</v>
      </c>
      <c r="CB468" s="249">
        <v>1</v>
      </c>
    </row>
    <row r="469" spans="1:80" x14ac:dyDescent="0.2">
      <c r="A469" s="258"/>
      <c r="B469" s="259"/>
      <c r="C469" s="337" t="s">
        <v>820</v>
      </c>
      <c r="D469" s="338"/>
      <c r="E469" s="338"/>
      <c r="F469" s="338"/>
      <c r="G469" s="339"/>
      <c r="I469" s="260"/>
      <c r="K469" s="260"/>
      <c r="L469" s="261" t="s">
        <v>820</v>
      </c>
      <c r="O469" s="249">
        <v>3</v>
      </c>
    </row>
    <row r="470" spans="1:80" ht="22.5" x14ac:dyDescent="0.2">
      <c r="A470" s="258"/>
      <c r="B470" s="259"/>
      <c r="C470" s="337" t="s">
        <v>779</v>
      </c>
      <c r="D470" s="338"/>
      <c r="E470" s="338"/>
      <c r="F470" s="338"/>
      <c r="G470" s="339"/>
      <c r="I470" s="260"/>
      <c r="K470" s="260"/>
      <c r="L470" s="261" t="s">
        <v>779</v>
      </c>
      <c r="O470" s="249">
        <v>3</v>
      </c>
    </row>
    <row r="471" spans="1:80" x14ac:dyDescent="0.2">
      <c r="A471" s="258"/>
      <c r="B471" s="262"/>
      <c r="C471" s="345" t="s">
        <v>397</v>
      </c>
      <c r="D471" s="346"/>
      <c r="E471" s="263">
        <v>0</v>
      </c>
      <c r="F471" s="264"/>
      <c r="G471" s="265"/>
      <c r="H471" s="266"/>
      <c r="I471" s="260"/>
      <c r="J471" s="267"/>
      <c r="K471" s="260"/>
      <c r="M471" s="261" t="s">
        <v>397</v>
      </c>
      <c r="O471" s="249"/>
    </row>
    <row r="472" spans="1:80" ht="22.5" x14ac:dyDescent="0.2">
      <c r="A472" s="258"/>
      <c r="B472" s="262"/>
      <c r="C472" s="345" t="s">
        <v>813</v>
      </c>
      <c r="D472" s="346"/>
      <c r="E472" s="263">
        <v>0</v>
      </c>
      <c r="F472" s="264"/>
      <c r="G472" s="265"/>
      <c r="H472" s="266"/>
      <c r="I472" s="260"/>
      <c r="J472" s="267"/>
      <c r="K472" s="260"/>
      <c r="M472" s="261" t="s">
        <v>813</v>
      </c>
      <c r="O472" s="249"/>
    </row>
    <row r="473" spans="1:80" x14ac:dyDescent="0.2">
      <c r="A473" s="258"/>
      <c r="B473" s="262"/>
      <c r="C473" s="345" t="s">
        <v>821</v>
      </c>
      <c r="D473" s="346"/>
      <c r="E473" s="263">
        <v>3.0449999999999999</v>
      </c>
      <c r="F473" s="264"/>
      <c r="G473" s="265"/>
      <c r="H473" s="266"/>
      <c r="I473" s="260"/>
      <c r="J473" s="267"/>
      <c r="K473" s="260"/>
      <c r="M473" s="261" t="s">
        <v>821</v>
      </c>
      <c r="O473" s="249"/>
    </row>
    <row r="474" spans="1:80" x14ac:dyDescent="0.2">
      <c r="A474" s="250">
        <v>100</v>
      </c>
      <c r="B474" s="251" t="s">
        <v>822</v>
      </c>
      <c r="C474" s="252" t="s">
        <v>823</v>
      </c>
      <c r="D474" s="253" t="s">
        <v>319</v>
      </c>
      <c r="E474" s="254">
        <v>6.09</v>
      </c>
      <c r="F474" s="254">
        <v>0</v>
      </c>
      <c r="G474" s="255">
        <f>E474*F474</f>
        <v>0</v>
      </c>
      <c r="H474" s="256">
        <v>4.9000000000000002E-2</v>
      </c>
      <c r="I474" s="257">
        <f>E474*H474</f>
        <v>0.29841000000000001</v>
      </c>
      <c r="J474" s="256"/>
      <c r="K474" s="257">
        <f>E474*J474</f>
        <v>0</v>
      </c>
      <c r="O474" s="249">
        <v>2</v>
      </c>
      <c r="AA474" s="222">
        <v>3</v>
      </c>
      <c r="AB474" s="222">
        <v>1</v>
      </c>
      <c r="AC474" s="222" t="s">
        <v>822</v>
      </c>
      <c r="AZ474" s="222">
        <v>1</v>
      </c>
      <c r="BA474" s="222">
        <f>IF(AZ474=1,G474,0)</f>
        <v>0</v>
      </c>
      <c r="BB474" s="222">
        <f>IF(AZ474=2,G474,0)</f>
        <v>0</v>
      </c>
      <c r="BC474" s="222">
        <f>IF(AZ474=3,G474,0)</f>
        <v>0</v>
      </c>
      <c r="BD474" s="222">
        <f>IF(AZ474=4,G474,0)</f>
        <v>0</v>
      </c>
      <c r="BE474" s="222">
        <f>IF(AZ474=5,G474,0)</f>
        <v>0</v>
      </c>
      <c r="CA474" s="249">
        <v>3</v>
      </c>
      <c r="CB474" s="249">
        <v>1</v>
      </c>
    </row>
    <row r="475" spans="1:80" x14ac:dyDescent="0.2">
      <c r="A475" s="258"/>
      <c r="B475" s="259"/>
      <c r="C475" s="337" t="s">
        <v>824</v>
      </c>
      <c r="D475" s="338"/>
      <c r="E475" s="338"/>
      <c r="F475" s="338"/>
      <c r="G475" s="339"/>
      <c r="I475" s="260"/>
      <c r="K475" s="260"/>
      <c r="L475" s="261" t="s">
        <v>824</v>
      </c>
      <c r="O475" s="249">
        <v>3</v>
      </c>
    </row>
    <row r="476" spans="1:80" ht="22.5" x14ac:dyDescent="0.2">
      <c r="A476" s="258"/>
      <c r="B476" s="259"/>
      <c r="C476" s="337" t="s">
        <v>779</v>
      </c>
      <c r="D476" s="338"/>
      <c r="E476" s="338"/>
      <c r="F476" s="338"/>
      <c r="G476" s="339"/>
      <c r="I476" s="260"/>
      <c r="K476" s="260"/>
      <c r="L476" s="261" t="s">
        <v>779</v>
      </c>
      <c r="O476" s="249">
        <v>3</v>
      </c>
    </row>
    <row r="477" spans="1:80" x14ac:dyDescent="0.2">
      <c r="A477" s="258"/>
      <c r="B477" s="262"/>
      <c r="C477" s="345" t="s">
        <v>397</v>
      </c>
      <c r="D477" s="346"/>
      <c r="E477" s="263">
        <v>0</v>
      </c>
      <c r="F477" s="264"/>
      <c r="G477" s="265"/>
      <c r="H477" s="266"/>
      <c r="I477" s="260"/>
      <c r="J477" s="267"/>
      <c r="K477" s="260"/>
      <c r="M477" s="261" t="s">
        <v>397</v>
      </c>
      <c r="O477" s="249"/>
    </row>
    <row r="478" spans="1:80" ht="22.5" x14ac:dyDescent="0.2">
      <c r="A478" s="258"/>
      <c r="B478" s="262"/>
      <c r="C478" s="345" t="s">
        <v>708</v>
      </c>
      <c r="D478" s="346"/>
      <c r="E478" s="263">
        <v>0</v>
      </c>
      <c r="F478" s="264"/>
      <c r="G478" s="265"/>
      <c r="H478" s="266"/>
      <c r="I478" s="260"/>
      <c r="J478" s="267"/>
      <c r="K478" s="260"/>
      <c r="M478" s="261" t="s">
        <v>708</v>
      </c>
      <c r="O478" s="249"/>
    </row>
    <row r="479" spans="1:80" x14ac:dyDescent="0.2">
      <c r="A479" s="258"/>
      <c r="B479" s="262"/>
      <c r="C479" s="345" t="s">
        <v>825</v>
      </c>
      <c r="D479" s="346"/>
      <c r="E479" s="263">
        <v>6.09</v>
      </c>
      <c r="F479" s="264"/>
      <c r="G479" s="265"/>
      <c r="H479" s="266"/>
      <c r="I479" s="260"/>
      <c r="J479" s="267"/>
      <c r="K479" s="260"/>
      <c r="M479" s="261" t="s">
        <v>825</v>
      </c>
      <c r="O479" s="249"/>
    </row>
    <row r="480" spans="1:80" ht="22.5" x14ac:dyDescent="0.2">
      <c r="A480" s="250">
        <v>101</v>
      </c>
      <c r="B480" s="251" t="s">
        <v>501</v>
      </c>
      <c r="C480" s="252" t="s">
        <v>826</v>
      </c>
      <c r="D480" s="253" t="s">
        <v>319</v>
      </c>
      <c r="E480" s="254">
        <v>2.02</v>
      </c>
      <c r="F480" s="254">
        <v>0</v>
      </c>
      <c r="G480" s="255">
        <f>E480*F480</f>
        <v>0</v>
      </c>
      <c r="H480" s="256">
        <v>0.17</v>
      </c>
      <c r="I480" s="257">
        <f>E480*H480</f>
        <v>0.34340000000000004</v>
      </c>
      <c r="J480" s="256"/>
      <c r="K480" s="257">
        <f>E480*J480</f>
        <v>0</v>
      </c>
      <c r="O480" s="249">
        <v>2</v>
      </c>
      <c r="AA480" s="222">
        <v>12</v>
      </c>
      <c r="AB480" s="222">
        <v>1</v>
      </c>
      <c r="AC480" s="222">
        <v>62</v>
      </c>
      <c r="AZ480" s="222">
        <v>1</v>
      </c>
      <c r="BA480" s="222">
        <f>IF(AZ480=1,G480,0)</f>
        <v>0</v>
      </c>
      <c r="BB480" s="222">
        <f>IF(AZ480=2,G480,0)</f>
        <v>0</v>
      </c>
      <c r="BC480" s="222">
        <f>IF(AZ480=3,G480,0)</f>
        <v>0</v>
      </c>
      <c r="BD480" s="222">
        <f>IF(AZ480=4,G480,0)</f>
        <v>0</v>
      </c>
      <c r="BE480" s="222">
        <f>IF(AZ480=5,G480,0)</f>
        <v>0</v>
      </c>
      <c r="CA480" s="249">
        <v>12</v>
      </c>
      <c r="CB480" s="249">
        <v>1</v>
      </c>
    </row>
    <row r="481" spans="1:80" x14ac:dyDescent="0.2">
      <c r="A481" s="258"/>
      <c r="B481" s="259"/>
      <c r="C481" s="337" t="s">
        <v>827</v>
      </c>
      <c r="D481" s="338"/>
      <c r="E481" s="338"/>
      <c r="F481" s="338"/>
      <c r="G481" s="339"/>
      <c r="I481" s="260"/>
      <c r="K481" s="260"/>
      <c r="L481" s="261" t="s">
        <v>827</v>
      </c>
      <c r="O481" s="249">
        <v>3</v>
      </c>
    </row>
    <row r="482" spans="1:80" x14ac:dyDescent="0.2">
      <c r="A482" s="258"/>
      <c r="B482" s="259"/>
      <c r="C482" s="337" t="s">
        <v>768</v>
      </c>
      <c r="D482" s="338"/>
      <c r="E482" s="338"/>
      <c r="F482" s="338"/>
      <c r="G482" s="339"/>
      <c r="I482" s="260"/>
      <c r="K482" s="260"/>
      <c r="L482" s="261" t="s">
        <v>768</v>
      </c>
      <c r="O482" s="249">
        <v>3</v>
      </c>
    </row>
    <row r="483" spans="1:80" x14ac:dyDescent="0.2">
      <c r="A483" s="258"/>
      <c r="B483" s="259"/>
      <c r="C483" s="337"/>
      <c r="D483" s="338"/>
      <c r="E483" s="338"/>
      <c r="F483" s="338"/>
      <c r="G483" s="339"/>
      <c r="I483" s="260"/>
      <c r="K483" s="260"/>
      <c r="L483" s="261"/>
      <c r="O483" s="249">
        <v>3</v>
      </c>
    </row>
    <row r="484" spans="1:80" x14ac:dyDescent="0.2">
      <c r="A484" s="258"/>
      <c r="B484" s="262"/>
      <c r="C484" s="345" t="s">
        <v>273</v>
      </c>
      <c r="D484" s="346"/>
      <c r="E484" s="263">
        <v>0</v>
      </c>
      <c r="F484" s="264"/>
      <c r="G484" s="265"/>
      <c r="H484" s="266"/>
      <c r="I484" s="260"/>
      <c r="J484" s="267"/>
      <c r="K484" s="260"/>
      <c r="M484" s="261" t="s">
        <v>273</v>
      </c>
      <c r="O484" s="249"/>
    </row>
    <row r="485" spans="1:80" x14ac:dyDescent="0.2">
      <c r="A485" s="258"/>
      <c r="B485" s="262"/>
      <c r="C485" s="345" t="s">
        <v>736</v>
      </c>
      <c r="D485" s="346"/>
      <c r="E485" s="263">
        <v>0</v>
      </c>
      <c r="F485" s="264"/>
      <c r="G485" s="265"/>
      <c r="H485" s="266"/>
      <c r="I485" s="260"/>
      <c r="J485" s="267"/>
      <c r="K485" s="260"/>
      <c r="M485" s="261" t="s">
        <v>736</v>
      </c>
      <c r="O485" s="249"/>
    </row>
    <row r="486" spans="1:80" x14ac:dyDescent="0.2">
      <c r="A486" s="258"/>
      <c r="B486" s="262"/>
      <c r="C486" s="345" t="s">
        <v>504</v>
      </c>
      <c r="D486" s="346"/>
      <c r="E486" s="263">
        <v>2.02</v>
      </c>
      <c r="F486" s="264"/>
      <c r="G486" s="265"/>
      <c r="H486" s="266"/>
      <c r="I486" s="260"/>
      <c r="J486" s="267"/>
      <c r="K486" s="260"/>
      <c r="M486" s="261" t="s">
        <v>504</v>
      </c>
      <c r="O486" s="249"/>
    </row>
    <row r="487" spans="1:80" ht="22.5" x14ac:dyDescent="0.2">
      <c r="A487" s="250">
        <v>102</v>
      </c>
      <c r="B487" s="251" t="s">
        <v>505</v>
      </c>
      <c r="C487" s="252" t="s">
        <v>828</v>
      </c>
      <c r="D487" s="253" t="s">
        <v>319</v>
      </c>
      <c r="E487" s="254">
        <v>1.01</v>
      </c>
      <c r="F487" s="254">
        <v>0</v>
      </c>
      <c r="G487" s="255">
        <f>E487*F487</f>
        <v>0</v>
      </c>
      <c r="H487" s="256">
        <v>0.17</v>
      </c>
      <c r="I487" s="257">
        <f>E487*H487</f>
        <v>0.17170000000000002</v>
      </c>
      <c r="J487" s="256"/>
      <c r="K487" s="257">
        <f>E487*J487</f>
        <v>0</v>
      </c>
      <c r="O487" s="249">
        <v>2</v>
      </c>
      <c r="AA487" s="222">
        <v>12</v>
      </c>
      <c r="AB487" s="222">
        <v>1</v>
      </c>
      <c r="AC487" s="222">
        <v>47</v>
      </c>
      <c r="AZ487" s="222">
        <v>1</v>
      </c>
      <c r="BA487" s="222">
        <f>IF(AZ487=1,G487,0)</f>
        <v>0</v>
      </c>
      <c r="BB487" s="222">
        <f>IF(AZ487=2,G487,0)</f>
        <v>0</v>
      </c>
      <c r="BC487" s="222">
        <f>IF(AZ487=3,G487,0)</f>
        <v>0</v>
      </c>
      <c r="BD487" s="222">
        <f>IF(AZ487=4,G487,0)</f>
        <v>0</v>
      </c>
      <c r="BE487" s="222">
        <f>IF(AZ487=5,G487,0)</f>
        <v>0</v>
      </c>
      <c r="CA487" s="249">
        <v>12</v>
      </c>
      <c r="CB487" s="249">
        <v>1</v>
      </c>
    </row>
    <row r="488" spans="1:80" x14ac:dyDescent="0.2">
      <c r="A488" s="258"/>
      <c r="B488" s="259"/>
      <c r="C488" s="337" t="s">
        <v>768</v>
      </c>
      <c r="D488" s="338"/>
      <c r="E488" s="338"/>
      <c r="F488" s="338"/>
      <c r="G488" s="339"/>
      <c r="I488" s="260"/>
      <c r="K488" s="260"/>
      <c r="L488" s="261" t="s">
        <v>768</v>
      </c>
      <c r="O488" s="249">
        <v>3</v>
      </c>
    </row>
    <row r="489" spans="1:80" x14ac:dyDescent="0.2">
      <c r="A489" s="258"/>
      <c r="B489" s="262"/>
      <c r="C489" s="345" t="s">
        <v>273</v>
      </c>
      <c r="D489" s="346"/>
      <c r="E489" s="263">
        <v>0</v>
      </c>
      <c r="F489" s="264"/>
      <c r="G489" s="265"/>
      <c r="H489" s="266"/>
      <c r="I489" s="260"/>
      <c r="J489" s="267"/>
      <c r="K489" s="260"/>
      <c r="M489" s="261" t="s">
        <v>273</v>
      </c>
      <c r="O489" s="249"/>
    </row>
    <row r="490" spans="1:80" x14ac:dyDescent="0.2">
      <c r="A490" s="258"/>
      <c r="B490" s="262"/>
      <c r="C490" s="345" t="s">
        <v>736</v>
      </c>
      <c r="D490" s="346"/>
      <c r="E490" s="263">
        <v>0</v>
      </c>
      <c r="F490" s="264"/>
      <c r="G490" s="265"/>
      <c r="H490" s="266"/>
      <c r="I490" s="260"/>
      <c r="J490" s="267"/>
      <c r="K490" s="260"/>
      <c r="M490" s="261" t="s">
        <v>736</v>
      </c>
      <c r="O490" s="249"/>
    </row>
    <row r="491" spans="1:80" x14ac:dyDescent="0.2">
      <c r="A491" s="258"/>
      <c r="B491" s="262"/>
      <c r="C491" s="345" t="s">
        <v>481</v>
      </c>
      <c r="D491" s="346"/>
      <c r="E491" s="263">
        <v>1.01</v>
      </c>
      <c r="F491" s="264"/>
      <c r="G491" s="265"/>
      <c r="H491" s="266"/>
      <c r="I491" s="260"/>
      <c r="J491" s="267"/>
      <c r="K491" s="260"/>
      <c r="M491" s="261" t="s">
        <v>481</v>
      </c>
      <c r="O491" s="249"/>
    </row>
    <row r="492" spans="1:80" ht="22.5" x14ac:dyDescent="0.2">
      <c r="A492" s="250">
        <v>103</v>
      </c>
      <c r="B492" s="251" t="s">
        <v>507</v>
      </c>
      <c r="C492" s="252" t="s">
        <v>829</v>
      </c>
      <c r="D492" s="253" t="s">
        <v>319</v>
      </c>
      <c r="E492" s="254">
        <v>5.05</v>
      </c>
      <c r="F492" s="254">
        <v>0</v>
      </c>
      <c r="G492" s="255">
        <f>E492*F492</f>
        <v>0</v>
      </c>
      <c r="H492" s="256">
        <v>0.17</v>
      </c>
      <c r="I492" s="257">
        <f>E492*H492</f>
        <v>0.85850000000000004</v>
      </c>
      <c r="J492" s="256"/>
      <c r="K492" s="257">
        <f>E492*J492</f>
        <v>0</v>
      </c>
      <c r="O492" s="249">
        <v>2</v>
      </c>
      <c r="AA492" s="222">
        <v>12</v>
      </c>
      <c r="AB492" s="222">
        <v>1</v>
      </c>
      <c r="AC492" s="222">
        <v>1</v>
      </c>
      <c r="AZ492" s="222">
        <v>1</v>
      </c>
      <c r="BA492" s="222">
        <f>IF(AZ492=1,G492,0)</f>
        <v>0</v>
      </c>
      <c r="BB492" s="222">
        <f>IF(AZ492=2,G492,0)</f>
        <v>0</v>
      </c>
      <c r="BC492" s="222">
        <f>IF(AZ492=3,G492,0)</f>
        <v>0</v>
      </c>
      <c r="BD492" s="222">
        <f>IF(AZ492=4,G492,0)</f>
        <v>0</v>
      </c>
      <c r="BE492" s="222">
        <f>IF(AZ492=5,G492,0)</f>
        <v>0</v>
      </c>
      <c r="CA492" s="249">
        <v>12</v>
      </c>
      <c r="CB492" s="249">
        <v>1</v>
      </c>
    </row>
    <row r="493" spans="1:80" ht="22.5" x14ac:dyDescent="0.2">
      <c r="A493" s="258"/>
      <c r="B493" s="259"/>
      <c r="C493" s="337" t="s">
        <v>779</v>
      </c>
      <c r="D493" s="338"/>
      <c r="E493" s="338"/>
      <c r="F493" s="338"/>
      <c r="G493" s="339"/>
      <c r="I493" s="260"/>
      <c r="K493" s="260"/>
      <c r="L493" s="261" t="s">
        <v>779</v>
      </c>
      <c r="O493" s="249">
        <v>3</v>
      </c>
    </row>
    <row r="494" spans="1:80" x14ac:dyDescent="0.2">
      <c r="A494" s="258"/>
      <c r="B494" s="262"/>
      <c r="C494" s="345" t="s">
        <v>273</v>
      </c>
      <c r="D494" s="346"/>
      <c r="E494" s="263">
        <v>0</v>
      </c>
      <c r="F494" s="264"/>
      <c r="G494" s="265"/>
      <c r="H494" s="266"/>
      <c r="I494" s="260"/>
      <c r="J494" s="267"/>
      <c r="K494" s="260"/>
      <c r="M494" s="261" t="s">
        <v>273</v>
      </c>
      <c r="O494" s="249"/>
    </row>
    <row r="495" spans="1:80" x14ac:dyDescent="0.2">
      <c r="A495" s="258"/>
      <c r="B495" s="262"/>
      <c r="C495" s="345" t="s">
        <v>736</v>
      </c>
      <c r="D495" s="346"/>
      <c r="E495" s="263">
        <v>0</v>
      </c>
      <c r="F495" s="264"/>
      <c r="G495" s="265"/>
      <c r="H495" s="266"/>
      <c r="I495" s="260"/>
      <c r="J495" s="267"/>
      <c r="K495" s="260"/>
      <c r="M495" s="261" t="s">
        <v>736</v>
      </c>
      <c r="O495" s="249"/>
    </row>
    <row r="496" spans="1:80" x14ac:dyDescent="0.2">
      <c r="A496" s="258"/>
      <c r="B496" s="262"/>
      <c r="C496" s="345" t="s">
        <v>830</v>
      </c>
      <c r="D496" s="346"/>
      <c r="E496" s="263">
        <v>5.05</v>
      </c>
      <c r="F496" s="264"/>
      <c r="G496" s="265"/>
      <c r="H496" s="266"/>
      <c r="I496" s="260"/>
      <c r="J496" s="267"/>
      <c r="K496" s="260"/>
      <c r="M496" s="261" t="s">
        <v>830</v>
      </c>
      <c r="O496" s="249"/>
    </row>
    <row r="497" spans="1:80" x14ac:dyDescent="0.2">
      <c r="A497" s="250">
        <v>104</v>
      </c>
      <c r="B497" s="251" t="s">
        <v>510</v>
      </c>
      <c r="C497" s="252" t="s">
        <v>831</v>
      </c>
      <c r="D497" s="253" t="s">
        <v>88</v>
      </c>
      <c r="E497" s="254">
        <v>1.0149999999999999</v>
      </c>
      <c r="F497" s="254">
        <v>0</v>
      </c>
      <c r="G497" s="255">
        <f>E497*F497</f>
        <v>0</v>
      </c>
      <c r="H497" s="256">
        <v>6.0000000000000001E-3</v>
      </c>
      <c r="I497" s="257">
        <f>E497*H497</f>
        <v>6.0899999999999999E-3</v>
      </c>
      <c r="J497" s="256"/>
      <c r="K497" s="257">
        <f>E497*J497</f>
        <v>0</v>
      </c>
      <c r="O497" s="249">
        <v>2</v>
      </c>
      <c r="AA497" s="222">
        <v>12</v>
      </c>
      <c r="AB497" s="222">
        <v>1</v>
      </c>
      <c r="AC497" s="222">
        <v>55</v>
      </c>
      <c r="AZ497" s="222">
        <v>1</v>
      </c>
      <c r="BA497" s="222">
        <f>IF(AZ497=1,G497,0)</f>
        <v>0</v>
      </c>
      <c r="BB497" s="222">
        <f>IF(AZ497=2,G497,0)</f>
        <v>0</v>
      </c>
      <c r="BC497" s="222">
        <f>IF(AZ497=3,G497,0)</f>
        <v>0</v>
      </c>
      <c r="BD497" s="222">
        <f>IF(AZ497=4,G497,0)</f>
        <v>0</v>
      </c>
      <c r="BE497" s="222">
        <f>IF(AZ497=5,G497,0)</f>
        <v>0</v>
      </c>
      <c r="CA497" s="249">
        <v>12</v>
      </c>
      <c r="CB497" s="249">
        <v>1</v>
      </c>
    </row>
    <row r="498" spans="1:80" ht="22.5" x14ac:dyDescent="0.2">
      <c r="A498" s="258"/>
      <c r="B498" s="259"/>
      <c r="C498" s="337" t="s">
        <v>779</v>
      </c>
      <c r="D498" s="338"/>
      <c r="E498" s="338"/>
      <c r="F498" s="338"/>
      <c r="G498" s="339"/>
      <c r="I498" s="260"/>
      <c r="K498" s="260"/>
      <c r="L498" s="261" t="s">
        <v>779</v>
      </c>
      <c r="O498" s="249">
        <v>3</v>
      </c>
    </row>
    <row r="499" spans="1:80" x14ac:dyDescent="0.2">
      <c r="A499" s="258"/>
      <c r="B499" s="262"/>
      <c r="C499" s="345" t="s">
        <v>397</v>
      </c>
      <c r="D499" s="346"/>
      <c r="E499" s="263">
        <v>0</v>
      </c>
      <c r="F499" s="264"/>
      <c r="G499" s="265"/>
      <c r="H499" s="266"/>
      <c r="I499" s="260"/>
      <c r="J499" s="267"/>
      <c r="K499" s="260"/>
      <c r="M499" s="261" t="s">
        <v>397</v>
      </c>
      <c r="O499" s="249"/>
    </row>
    <row r="500" spans="1:80" ht="22.5" x14ac:dyDescent="0.2">
      <c r="A500" s="258"/>
      <c r="B500" s="262"/>
      <c r="C500" s="345" t="s">
        <v>705</v>
      </c>
      <c r="D500" s="346"/>
      <c r="E500" s="263">
        <v>0</v>
      </c>
      <c r="F500" s="264"/>
      <c r="G500" s="265"/>
      <c r="H500" s="266"/>
      <c r="I500" s="260"/>
      <c r="J500" s="267"/>
      <c r="K500" s="260"/>
      <c r="M500" s="261" t="s">
        <v>705</v>
      </c>
      <c r="O500" s="249"/>
    </row>
    <row r="501" spans="1:80" x14ac:dyDescent="0.2">
      <c r="A501" s="258"/>
      <c r="B501" s="262"/>
      <c r="C501" s="345" t="s">
        <v>832</v>
      </c>
      <c r="D501" s="346"/>
      <c r="E501" s="263">
        <v>1.0149999999999999</v>
      </c>
      <c r="F501" s="264"/>
      <c r="G501" s="265"/>
      <c r="H501" s="266"/>
      <c r="I501" s="260"/>
      <c r="J501" s="267"/>
      <c r="K501" s="260"/>
      <c r="M501" s="261" t="s">
        <v>832</v>
      </c>
      <c r="O501" s="249"/>
    </row>
    <row r="502" spans="1:80" x14ac:dyDescent="0.2">
      <c r="A502" s="250">
        <v>105</v>
      </c>
      <c r="B502" s="251" t="s">
        <v>513</v>
      </c>
      <c r="C502" s="252" t="s">
        <v>833</v>
      </c>
      <c r="D502" s="253" t="s">
        <v>198</v>
      </c>
      <c r="E502" s="254">
        <v>12.18</v>
      </c>
      <c r="F502" s="254">
        <v>0</v>
      </c>
      <c r="G502" s="255">
        <f>E502*F502</f>
        <v>0</v>
      </c>
      <c r="H502" s="256">
        <v>6.9999999999999999E-4</v>
      </c>
      <c r="I502" s="257">
        <f>E502*H502</f>
        <v>8.5259999999999989E-3</v>
      </c>
      <c r="J502" s="256"/>
      <c r="K502" s="257">
        <f>E502*J502</f>
        <v>0</v>
      </c>
      <c r="O502" s="249">
        <v>2</v>
      </c>
      <c r="AA502" s="222">
        <v>12</v>
      </c>
      <c r="AB502" s="222">
        <v>1</v>
      </c>
      <c r="AC502" s="222">
        <v>48</v>
      </c>
      <c r="AZ502" s="222">
        <v>1</v>
      </c>
      <c r="BA502" s="222">
        <f>IF(AZ502=1,G502,0)</f>
        <v>0</v>
      </c>
      <c r="BB502" s="222">
        <f>IF(AZ502=2,G502,0)</f>
        <v>0</v>
      </c>
      <c r="BC502" s="222">
        <f>IF(AZ502=3,G502,0)</f>
        <v>0</v>
      </c>
      <c r="BD502" s="222">
        <f>IF(AZ502=4,G502,0)</f>
        <v>0</v>
      </c>
      <c r="BE502" s="222">
        <f>IF(AZ502=5,G502,0)</f>
        <v>0</v>
      </c>
      <c r="CA502" s="249">
        <v>12</v>
      </c>
      <c r="CB502" s="249">
        <v>1</v>
      </c>
    </row>
    <row r="503" spans="1:80" x14ac:dyDescent="0.2">
      <c r="A503" s="258"/>
      <c r="B503" s="259"/>
      <c r="C503" s="337" t="s">
        <v>834</v>
      </c>
      <c r="D503" s="338"/>
      <c r="E503" s="338"/>
      <c r="F503" s="338"/>
      <c r="G503" s="339"/>
      <c r="I503" s="260"/>
      <c r="K503" s="260"/>
      <c r="L503" s="261" t="s">
        <v>834</v>
      </c>
      <c r="O503" s="249">
        <v>3</v>
      </c>
    </row>
    <row r="504" spans="1:80" x14ac:dyDescent="0.2">
      <c r="A504" s="258"/>
      <c r="B504" s="259"/>
      <c r="C504" s="337" t="s">
        <v>768</v>
      </c>
      <c r="D504" s="338"/>
      <c r="E504" s="338"/>
      <c r="F504" s="338"/>
      <c r="G504" s="339"/>
      <c r="I504" s="260"/>
      <c r="K504" s="260"/>
      <c r="L504" s="261" t="s">
        <v>768</v>
      </c>
      <c r="O504" s="249">
        <v>3</v>
      </c>
    </row>
    <row r="505" spans="1:80" x14ac:dyDescent="0.2">
      <c r="A505" s="258"/>
      <c r="B505" s="262"/>
      <c r="C505" s="345" t="s">
        <v>397</v>
      </c>
      <c r="D505" s="346"/>
      <c r="E505" s="263">
        <v>0</v>
      </c>
      <c r="F505" s="264"/>
      <c r="G505" s="265"/>
      <c r="H505" s="266"/>
      <c r="I505" s="260"/>
      <c r="J505" s="267"/>
      <c r="K505" s="260"/>
      <c r="M505" s="261" t="s">
        <v>397</v>
      </c>
      <c r="O505" s="249"/>
    </row>
    <row r="506" spans="1:80" x14ac:dyDescent="0.2">
      <c r="A506" s="258"/>
      <c r="B506" s="262"/>
      <c r="C506" s="345" t="s">
        <v>835</v>
      </c>
      <c r="D506" s="346"/>
      <c r="E506" s="263">
        <v>0</v>
      </c>
      <c r="F506" s="264"/>
      <c r="G506" s="265"/>
      <c r="H506" s="266"/>
      <c r="I506" s="260"/>
      <c r="J506" s="267"/>
      <c r="K506" s="260"/>
      <c r="M506" s="261" t="s">
        <v>835</v>
      </c>
      <c r="O506" s="249"/>
    </row>
    <row r="507" spans="1:80" x14ac:dyDescent="0.2">
      <c r="A507" s="258"/>
      <c r="B507" s="262"/>
      <c r="C507" s="345" t="s">
        <v>836</v>
      </c>
      <c r="D507" s="346"/>
      <c r="E507" s="263">
        <v>12.18</v>
      </c>
      <c r="F507" s="264"/>
      <c r="G507" s="265"/>
      <c r="H507" s="266"/>
      <c r="I507" s="260"/>
      <c r="J507" s="267"/>
      <c r="K507" s="260"/>
      <c r="M507" s="261" t="s">
        <v>836</v>
      </c>
      <c r="O507" s="249"/>
    </row>
    <row r="508" spans="1:80" x14ac:dyDescent="0.2">
      <c r="A508" s="250">
        <v>106</v>
      </c>
      <c r="B508" s="251" t="s">
        <v>515</v>
      </c>
      <c r="C508" s="252" t="s">
        <v>837</v>
      </c>
      <c r="D508" s="253" t="s">
        <v>319</v>
      </c>
      <c r="E508" s="254">
        <v>1.0149999999999999</v>
      </c>
      <c r="F508" s="254">
        <v>0</v>
      </c>
      <c r="G508" s="255">
        <f>E508*F508</f>
        <v>0</v>
      </c>
      <c r="H508" s="256">
        <v>7.4000000000000003E-3</v>
      </c>
      <c r="I508" s="257">
        <f>E508*H508</f>
        <v>7.5109999999999994E-3</v>
      </c>
      <c r="J508" s="256"/>
      <c r="K508" s="257">
        <f>E508*J508</f>
        <v>0</v>
      </c>
      <c r="O508" s="249">
        <v>2</v>
      </c>
      <c r="AA508" s="222">
        <v>12</v>
      </c>
      <c r="AB508" s="222">
        <v>1</v>
      </c>
      <c r="AC508" s="222">
        <v>26</v>
      </c>
      <c r="AZ508" s="222">
        <v>1</v>
      </c>
      <c r="BA508" s="222">
        <f>IF(AZ508=1,G508,0)</f>
        <v>0</v>
      </c>
      <c r="BB508" s="222">
        <f>IF(AZ508=2,G508,0)</f>
        <v>0</v>
      </c>
      <c r="BC508" s="222">
        <f>IF(AZ508=3,G508,0)</f>
        <v>0</v>
      </c>
      <c r="BD508" s="222">
        <f>IF(AZ508=4,G508,0)</f>
        <v>0</v>
      </c>
      <c r="BE508" s="222">
        <f>IF(AZ508=5,G508,0)</f>
        <v>0</v>
      </c>
      <c r="CA508" s="249">
        <v>12</v>
      </c>
      <c r="CB508" s="249">
        <v>1</v>
      </c>
    </row>
    <row r="509" spans="1:80" x14ac:dyDescent="0.2">
      <c r="A509" s="258"/>
      <c r="B509" s="259"/>
      <c r="C509" s="337" t="s">
        <v>768</v>
      </c>
      <c r="D509" s="338"/>
      <c r="E509" s="338"/>
      <c r="F509" s="338"/>
      <c r="G509" s="339"/>
      <c r="I509" s="260"/>
      <c r="K509" s="260"/>
      <c r="L509" s="261" t="s">
        <v>768</v>
      </c>
      <c r="O509" s="249">
        <v>3</v>
      </c>
    </row>
    <row r="510" spans="1:80" x14ac:dyDescent="0.2">
      <c r="A510" s="258"/>
      <c r="B510" s="259"/>
      <c r="C510" s="337"/>
      <c r="D510" s="338"/>
      <c r="E510" s="338"/>
      <c r="F510" s="338"/>
      <c r="G510" s="339"/>
      <c r="I510" s="260"/>
      <c r="K510" s="260"/>
      <c r="L510" s="261"/>
      <c r="O510" s="249">
        <v>3</v>
      </c>
    </row>
    <row r="511" spans="1:80" x14ac:dyDescent="0.2">
      <c r="A511" s="258"/>
      <c r="B511" s="262"/>
      <c r="C511" s="345" t="s">
        <v>397</v>
      </c>
      <c r="D511" s="346"/>
      <c r="E511" s="263">
        <v>0</v>
      </c>
      <c r="F511" s="264"/>
      <c r="G511" s="265"/>
      <c r="H511" s="266"/>
      <c r="I511" s="260"/>
      <c r="J511" s="267"/>
      <c r="K511" s="260"/>
      <c r="M511" s="261" t="s">
        <v>397</v>
      </c>
      <c r="O511" s="249"/>
    </row>
    <row r="512" spans="1:80" ht="22.5" x14ac:dyDescent="0.2">
      <c r="A512" s="258"/>
      <c r="B512" s="262"/>
      <c r="C512" s="345" t="s">
        <v>705</v>
      </c>
      <c r="D512" s="346"/>
      <c r="E512" s="263">
        <v>0</v>
      </c>
      <c r="F512" s="264"/>
      <c r="G512" s="265"/>
      <c r="H512" s="266"/>
      <c r="I512" s="260"/>
      <c r="J512" s="267"/>
      <c r="K512" s="260"/>
      <c r="M512" s="261" t="s">
        <v>705</v>
      </c>
      <c r="O512" s="249"/>
    </row>
    <row r="513" spans="1:80" x14ac:dyDescent="0.2">
      <c r="A513" s="258"/>
      <c r="B513" s="262"/>
      <c r="C513" s="345" t="s">
        <v>832</v>
      </c>
      <c r="D513" s="346"/>
      <c r="E513" s="263">
        <v>1.0149999999999999</v>
      </c>
      <c r="F513" s="264"/>
      <c r="G513" s="265"/>
      <c r="H513" s="266"/>
      <c r="I513" s="260"/>
      <c r="J513" s="267"/>
      <c r="K513" s="260"/>
      <c r="M513" s="261" t="s">
        <v>832</v>
      </c>
      <c r="O513" s="249"/>
    </row>
    <row r="514" spans="1:80" ht="22.5" x14ac:dyDescent="0.2">
      <c r="A514" s="250">
        <v>107</v>
      </c>
      <c r="B514" s="251" t="s">
        <v>838</v>
      </c>
      <c r="C514" s="252" t="s">
        <v>839</v>
      </c>
      <c r="D514" s="253" t="s">
        <v>319</v>
      </c>
      <c r="E514" s="254">
        <v>1.0149999999999999</v>
      </c>
      <c r="F514" s="254">
        <v>0</v>
      </c>
      <c r="G514" s="255">
        <f>E514*F514</f>
        <v>0</v>
      </c>
      <c r="H514" s="256">
        <v>1.0999999999999999E-2</v>
      </c>
      <c r="I514" s="257">
        <f>E514*H514</f>
        <v>1.1164999999999998E-2</v>
      </c>
      <c r="J514" s="256"/>
      <c r="K514" s="257">
        <f>E514*J514</f>
        <v>0</v>
      </c>
      <c r="O514" s="249">
        <v>2</v>
      </c>
      <c r="AA514" s="222">
        <v>12</v>
      </c>
      <c r="AB514" s="222">
        <v>1</v>
      </c>
      <c r="AC514" s="222">
        <v>39</v>
      </c>
      <c r="AZ514" s="222">
        <v>1</v>
      </c>
      <c r="BA514" s="222">
        <f>IF(AZ514=1,G514,0)</f>
        <v>0</v>
      </c>
      <c r="BB514" s="222">
        <f>IF(AZ514=2,G514,0)</f>
        <v>0</v>
      </c>
      <c r="BC514" s="222">
        <f>IF(AZ514=3,G514,0)</f>
        <v>0</v>
      </c>
      <c r="BD514" s="222">
        <f>IF(AZ514=4,G514,0)</f>
        <v>0</v>
      </c>
      <c r="BE514" s="222">
        <f>IF(AZ514=5,G514,0)</f>
        <v>0</v>
      </c>
      <c r="CA514" s="249">
        <v>12</v>
      </c>
      <c r="CB514" s="249">
        <v>1</v>
      </c>
    </row>
    <row r="515" spans="1:80" x14ac:dyDescent="0.2">
      <c r="A515" s="258"/>
      <c r="B515" s="259"/>
      <c r="C515" s="337" t="s">
        <v>768</v>
      </c>
      <c r="D515" s="338"/>
      <c r="E515" s="338"/>
      <c r="F515" s="338"/>
      <c r="G515" s="339"/>
      <c r="I515" s="260"/>
      <c r="K515" s="260"/>
      <c r="L515" s="261" t="s">
        <v>768</v>
      </c>
      <c r="O515" s="249">
        <v>3</v>
      </c>
    </row>
    <row r="516" spans="1:80" x14ac:dyDescent="0.2">
      <c r="A516" s="258"/>
      <c r="B516" s="259"/>
      <c r="C516" s="337"/>
      <c r="D516" s="338"/>
      <c r="E516" s="338"/>
      <c r="F516" s="338"/>
      <c r="G516" s="339"/>
      <c r="I516" s="260"/>
      <c r="K516" s="260"/>
      <c r="L516" s="261"/>
      <c r="O516" s="249">
        <v>3</v>
      </c>
    </row>
    <row r="517" spans="1:80" x14ac:dyDescent="0.2">
      <c r="A517" s="258"/>
      <c r="B517" s="262"/>
      <c r="C517" s="345" t="s">
        <v>397</v>
      </c>
      <c r="D517" s="346"/>
      <c r="E517" s="263">
        <v>0</v>
      </c>
      <c r="F517" s="264"/>
      <c r="G517" s="265"/>
      <c r="H517" s="266"/>
      <c r="I517" s="260"/>
      <c r="J517" s="267"/>
      <c r="K517" s="260"/>
      <c r="M517" s="261" t="s">
        <v>397</v>
      </c>
      <c r="O517" s="249"/>
    </row>
    <row r="518" spans="1:80" ht="22.5" x14ac:dyDescent="0.2">
      <c r="A518" s="258"/>
      <c r="B518" s="262"/>
      <c r="C518" s="345" t="s">
        <v>705</v>
      </c>
      <c r="D518" s="346"/>
      <c r="E518" s="263">
        <v>0</v>
      </c>
      <c r="F518" s="264"/>
      <c r="G518" s="265"/>
      <c r="H518" s="266"/>
      <c r="I518" s="260"/>
      <c r="J518" s="267"/>
      <c r="K518" s="260"/>
      <c r="M518" s="261" t="s">
        <v>705</v>
      </c>
      <c r="O518" s="249"/>
    </row>
    <row r="519" spans="1:80" x14ac:dyDescent="0.2">
      <c r="A519" s="258"/>
      <c r="B519" s="262"/>
      <c r="C519" s="345" t="s">
        <v>832</v>
      </c>
      <c r="D519" s="346"/>
      <c r="E519" s="263">
        <v>1.0149999999999999</v>
      </c>
      <c r="F519" s="264"/>
      <c r="G519" s="265"/>
      <c r="H519" s="266"/>
      <c r="I519" s="260"/>
      <c r="J519" s="267"/>
      <c r="K519" s="260"/>
      <c r="M519" s="261" t="s">
        <v>832</v>
      </c>
      <c r="O519" s="249"/>
    </row>
    <row r="520" spans="1:80" x14ac:dyDescent="0.2">
      <c r="A520" s="268"/>
      <c r="B520" s="269" t="s">
        <v>89</v>
      </c>
      <c r="C520" s="270" t="s">
        <v>384</v>
      </c>
      <c r="D520" s="271"/>
      <c r="E520" s="272"/>
      <c r="F520" s="273"/>
      <c r="G520" s="274">
        <f>SUM(G293:G519)</f>
        <v>0</v>
      </c>
      <c r="H520" s="275"/>
      <c r="I520" s="276">
        <f>SUM(I293:I519)</f>
        <v>85.667819254000023</v>
      </c>
      <c r="J520" s="275"/>
      <c r="K520" s="276">
        <f>SUM(K293:K519)</f>
        <v>0</v>
      </c>
      <c r="O520" s="249">
        <v>4</v>
      </c>
      <c r="BA520" s="277">
        <f>SUM(BA293:BA519)</f>
        <v>0</v>
      </c>
      <c r="BB520" s="277">
        <f>SUM(BB293:BB519)</f>
        <v>0</v>
      </c>
      <c r="BC520" s="277">
        <f>SUM(BC293:BC519)</f>
        <v>0</v>
      </c>
      <c r="BD520" s="277">
        <f>SUM(BD293:BD519)</f>
        <v>0</v>
      </c>
      <c r="BE520" s="277">
        <f>SUM(BE293:BE519)</f>
        <v>0</v>
      </c>
    </row>
    <row r="521" spans="1:80" x14ac:dyDescent="0.2">
      <c r="A521" s="239" t="s">
        <v>85</v>
      </c>
      <c r="B521" s="240" t="s">
        <v>840</v>
      </c>
      <c r="C521" s="241" t="s">
        <v>841</v>
      </c>
      <c r="D521" s="242"/>
      <c r="E521" s="243"/>
      <c r="F521" s="243"/>
      <c r="G521" s="244"/>
      <c r="H521" s="245"/>
      <c r="I521" s="246"/>
      <c r="J521" s="247"/>
      <c r="K521" s="248"/>
      <c r="O521" s="249">
        <v>1</v>
      </c>
    </row>
    <row r="522" spans="1:80" ht="22.5" x14ac:dyDescent="0.2">
      <c r="A522" s="250">
        <v>108</v>
      </c>
      <c r="B522" s="251" t="s">
        <v>843</v>
      </c>
      <c r="C522" s="252" t="s">
        <v>844</v>
      </c>
      <c r="D522" s="253" t="s">
        <v>845</v>
      </c>
      <c r="E522" s="254">
        <v>1</v>
      </c>
      <c r="F522" s="254">
        <v>0</v>
      </c>
      <c r="G522" s="255">
        <f>E522*F522</f>
        <v>0</v>
      </c>
      <c r="H522" s="256">
        <v>0.2</v>
      </c>
      <c r="I522" s="257">
        <f>E522*H522</f>
        <v>0.2</v>
      </c>
      <c r="J522" s="256"/>
      <c r="K522" s="257">
        <f>E522*J522</f>
        <v>0</v>
      </c>
      <c r="O522" s="249">
        <v>2</v>
      </c>
      <c r="AA522" s="222">
        <v>12</v>
      </c>
      <c r="AB522" s="222">
        <v>0</v>
      </c>
      <c r="AC522" s="222">
        <v>2</v>
      </c>
      <c r="AZ522" s="222">
        <v>1</v>
      </c>
      <c r="BA522" s="222">
        <f>IF(AZ522=1,G522,0)</f>
        <v>0</v>
      </c>
      <c r="BB522" s="222">
        <f>IF(AZ522=2,G522,0)</f>
        <v>0</v>
      </c>
      <c r="BC522" s="222">
        <f>IF(AZ522=3,G522,0)</f>
        <v>0</v>
      </c>
      <c r="BD522" s="222">
        <f>IF(AZ522=4,G522,0)</f>
        <v>0</v>
      </c>
      <c r="BE522" s="222">
        <f>IF(AZ522=5,G522,0)</f>
        <v>0</v>
      </c>
      <c r="CA522" s="249">
        <v>12</v>
      </c>
      <c r="CB522" s="249">
        <v>0</v>
      </c>
    </row>
    <row r="523" spans="1:80" x14ac:dyDescent="0.2">
      <c r="A523" s="268"/>
      <c r="B523" s="269" t="s">
        <v>89</v>
      </c>
      <c r="C523" s="270" t="s">
        <v>842</v>
      </c>
      <c r="D523" s="271"/>
      <c r="E523" s="272"/>
      <c r="F523" s="273"/>
      <c r="G523" s="274">
        <f>SUM(G521:G522)</f>
        <v>0</v>
      </c>
      <c r="H523" s="275"/>
      <c r="I523" s="276">
        <f>SUM(I521:I522)</f>
        <v>0.2</v>
      </c>
      <c r="J523" s="275"/>
      <c r="K523" s="276">
        <f>SUM(K521:K522)</f>
        <v>0</v>
      </c>
      <c r="O523" s="249">
        <v>4</v>
      </c>
      <c r="BA523" s="277">
        <f>SUM(BA521:BA522)</f>
        <v>0</v>
      </c>
      <c r="BB523" s="277">
        <f>SUM(BB521:BB522)</f>
        <v>0</v>
      </c>
      <c r="BC523" s="277">
        <f>SUM(BC521:BC522)</f>
        <v>0</v>
      </c>
      <c r="BD523" s="277">
        <f>SUM(BD521:BD522)</f>
        <v>0</v>
      </c>
      <c r="BE523" s="277">
        <f>SUM(BE521:BE522)</f>
        <v>0</v>
      </c>
    </row>
    <row r="524" spans="1:80" x14ac:dyDescent="0.2">
      <c r="A524" s="239" t="s">
        <v>85</v>
      </c>
      <c r="B524" s="240" t="s">
        <v>524</v>
      </c>
      <c r="C524" s="241" t="s">
        <v>525</v>
      </c>
      <c r="D524" s="242"/>
      <c r="E524" s="243"/>
      <c r="F524" s="243"/>
      <c r="G524" s="244"/>
      <c r="H524" s="245"/>
      <c r="I524" s="246"/>
      <c r="J524" s="247"/>
      <c r="K524" s="248"/>
      <c r="O524" s="249">
        <v>1</v>
      </c>
    </row>
    <row r="525" spans="1:80" x14ac:dyDescent="0.2">
      <c r="A525" s="250">
        <v>109</v>
      </c>
      <c r="B525" s="251" t="s">
        <v>527</v>
      </c>
      <c r="C525" s="252" t="s">
        <v>528</v>
      </c>
      <c r="D525" s="253" t="s">
        <v>198</v>
      </c>
      <c r="E525" s="254">
        <v>10</v>
      </c>
      <c r="F525" s="254">
        <v>0</v>
      </c>
      <c r="G525" s="255">
        <f>E525*F525</f>
        <v>0</v>
      </c>
      <c r="H525" s="256">
        <v>1.0000000000000001E-5</v>
      </c>
      <c r="I525" s="257">
        <f>E525*H525</f>
        <v>1E-4</v>
      </c>
      <c r="J525" s="256">
        <v>0</v>
      </c>
      <c r="K525" s="257">
        <f>E525*J525</f>
        <v>0</v>
      </c>
      <c r="O525" s="249">
        <v>2</v>
      </c>
      <c r="AA525" s="222">
        <v>1</v>
      </c>
      <c r="AB525" s="222">
        <v>1</v>
      </c>
      <c r="AC525" s="222">
        <v>1</v>
      </c>
      <c r="AZ525" s="222">
        <v>1</v>
      </c>
      <c r="BA525" s="222">
        <f>IF(AZ525=1,G525,0)</f>
        <v>0</v>
      </c>
      <c r="BB525" s="222">
        <f>IF(AZ525=2,G525,0)</f>
        <v>0</v>
      </c>
      <c r="BC525" s="222">
        <f>IF(AZ525=3,G525,0)</f>
        <v>0</v>
      </c>
      <c r="BD525" s="222">
        <f>IF(AZ525=4,G525,0)</f>
        <v>0</v>
      </c>
      <c r="BE525" s="222">
        <f>IF(AZ525=5,G525,0)</f>
        <v>0</v>
      </c>
      <c r="CA525" s="249">
        <v>1</v>
      </c>
      <c r="CB525" s="249">
        <v>1</v>
      </c>
    </row>
    <row r="526" spans="1:80" x14ac:dyDescent="0.2">
      <c r="A526" s="258"/>
      <c r="B526" s="262"/>
      <c r="C526" s="345" t="s">
        <v>180</v>
      </c>
      <c r="D526" s="346"/>
      <c r="E526" s="263">
        <v>0</v>
      </c>
      <c r="F526" s="264"/>
      <c r="G526" s="265"/>
      <c r="H526" s="266"/>
      <c r="I526" s="260"/>
      <c r="J526" s="267"/>
      <c r="K526" s="260"/>
      <c r="M526" s="261" t="s">
        <v>180</v>
      </c>
      <c r="O526" s="249"/>
    </row>
    <row r="527" spans="1:80" x14ac:dyDescent="0.2">
      <c r="A527" s="258"/>
      <c r="B527" s="262"/>
      <c r="C527" s="345" t="s">
        <v>181</v>
      </c>
      <c r="D527" s="346"/>
      <c r="E527" s="263">
        <v>0</v>
      </c>
      <c r="F527" s="264"/>
      <c r="G527" s="265"/>
      <c r="H527" s="266"/>
      <c r="I527" s="260"/>
      <c r="J527" s="267"/>
      <c r="K527" s="260"/>
      <c r="M527" s="261" t="s">
        <v>181</v>
      </c>
      <c r="O527" s="249"/>
    </row>
    <row r="528" spans="1:80" x14ac:dyDescent="0.2">
      <c r="A528" s="258"/>
      <c r="B528" s="262"/>
      <c r="C528" s="345" t="s">
        <v>699</v>
      </c>
      <c r="D528" s="346"/>
      <c r="E528" s="263">
        <v>10</v>
      </c>
      <c r="F528" s="264"/>
      <c r="G528" s="265"/>
      <c r="H528" s="266"/>
      <c r="I528" s="260"/>
      <c r="J528" s="267"/>
      <c r="K528" s="260"/>
      <c r="M528" s="261" t="s">
        <v>699</v>
      </c>
      <c r="O528" s="249"/>
    </row>
    <row r="529" spans="1:80" x14ac:dyDescent="0.2">
      <c r="A529" s="250">
        <v>110</v>
      </c>
      <c r="B529" s="251" t="s">
        <v>529</v>
      </c>
      <c r="C529" s="252" t="s">
        <v>530</v>
      </c>
      <c r="D529" s="253" t="s">
        <v>198</v>
      </c>
      <c r="E529" s="254">
        <v>10</v>
      </c>
      <c r="F529" s="254">
        <v>0</v>
      </c>
      <c r="G529" s="255">
        <f>E529*F529</f>
        <v>0</v>
      </c>
      <c r="H529" s="256">
        <v>0</v>
      </c>
      <c r="I529" s="257">
        <f>E529*H529</f>
        <v>0</v>
      </c>
      <c r="J529" s="256">
        <v>0</v>
      </c>
      <c r="K529" s="257">
        <f>E529*J529</f>
        <v>0</v>
      </c>
      <c r="O529" s="249">
        <v>2</v>
      </c>
      <c r="AA529" s="222">
        <v>1</v>
      </c>
      <c r="AB529" s="222">
        <v>1</v>
      </c>
      <c r="AC529" s="222">
        <v>1</v>
      </c>
      <c r="AZ529" s="222">
        <v>1</v>
      </c>
      <c r="BA529" s="222">
        <f>IF(AZ529=1,G529,0)</f>
        <v>0</v>
      </c>
      <c r="BB529" s="222">
        <f>IF(AZ529=2,G529,0)</f>
        <v>0</v>
      </c>
      <c r="BC529" s="222">
        <f>IF(AZ529=3,G529,0)</f>
        <v>0</v>
      </c>
      <c r="BD529" s="222">
        <f>IF(AZ529=4,G529,0)</f>
        <v>0</v>
      </c>
      <c r="BE529" s="222">
        <f>IF(AZ529=5,G529,0)</f>
        <v>0</v>
      </c>
      <c r="CA529" s="249">
        <v>1</v>
      </c>
      <c r="CB529" s="249">
        <v>1</v>
      </c>
    </row>
    <row r="530" spans="1:80" x14ac:dyDescent="0.2">
      <c r="A530" s="258"/>
      <c r="B530" s="262"/>
      <c r="C530" s="345" t="s">
        <v>180</v>
      </c>
      <c r="D530" s="346"/>
      <c r="E530" s="263">
        <v>0</v>
      </c>
      <c r="F530" s="264"/>
      <c r="G530" s="265"/>
      <c r="H530" s="266"/>
      <c r="I530" s="260"/>
      <c r="J530" s="267"/>
      <c r="K530" s="260"/>
      <c r="M530" s="261" t="s">
        <v>180</v>
      </c>
      <c r="O530" s="249"/>
    </row>
    <row r="531" spans="1:80" x14ac:dyDescent="0.2">
      <c r="A531" s="258"/>
      <c r="B531" s="262"/>
      <c r="C531" s="345" t="s">
        <v>181</v>
      </c>
      <c r="D531" s="346"/>
      <c r="E531" s="263">
        <v>0</v>
      </c>
      <c r="F531" s="264"/>
      <c r="G531" s="265"/>
      <c r="H531" s="266"/>
      <c r="I531" s="260"/>
      <c r="J531" s="267"/>
      <c r="K531" s="260"/>
      <c r="M531" s="261" t="s">
        <v>181</v>
      </c>
      <c r="O531" s="249"/>
    </row>
    <row r="532" spans="1:80" x14ac:dyDescent="0.2">
      <c r="A532" s="258"/>
      <c r="B532" s="262"/>
      <c r="C532" s="345" t="s">
        <v>699</v>
      </c>
      <c r="D532" s="346"/>
      <c r="E532" s="263">
        <v>10</v>
      </c>
      <c r="F532" s="264"/>
      <c r="G532" s="265"/>
      <c r="H532" s="266"/>
      <c r="I532" s="260"/>
      <c r="J532" s="267"/>
      <c r="K532" s="260"/>
      <c r="M532" s="261" t="s">
        <v>699</v>
      </c>
      <c r="O532" s="249"/>
    </row>
    <row r="533" spans="1:80" x14ac:dyDescent="0.2">
      <c r="A533" s="268"/>
      <c r="B533" s="269" t="s">
        <v>89</v>
      </c>
      <c r="C533" s="270" t="s">
        <v>526</v>
      </c>
      <c r="D533" s="271"/>
      <c r="E533" s="272"/>
      <c r="F533" s="273"/>
      <c r="G533" s="274">
        <f>SUM(G524:G532)</f>
        <v>0</v>
      </c>
      <c r="H533" s="275"/>
      <c r="I533" s="276">
        <f>SUM(I524:I532)</f>
        <v>1E-4</v>
      </c>
      <c r="J533" s="275"/>
      <c r="K533" s="276">
        <f>SUM(K524:K532)</f>
        <v>0</v>
      </c>
      <c r="O533" s="249">
        <v>4</v>
      </c>
      <c r="BA533" s="277">
        <f>SUM(BA524:BA532)</f>
        <v>0</v>
      </c>
      <c r="BB533" s="277">
        <f>SUM(BB524:BB532)</f>
        <v>0</v>
      </c>
      <c r="BC533" s="277">
        <f>SUM(BC524:BC532)</f>
        <v>0</v>
      </c>
      <c r="BD533" s="277">
        <f>SUM(BD524:BD532)</f>
        <v>0</v>
      </c>
      <c r="BE533" s="277">
        <f>SUM(BE524:BE532)</f>
        <v>0</v>
      </c>
    </row>
    <row r="534" spans="1:80" x14ac:dyDescent="0.2">
      <c r="A534" s="239" t="s">
        <v>85</v>
      </c>
      <c r="B534" s="240" t="s">
        <v>531</v>
      </c>
      <c r="C534" s="241" t="s">
        <v>532</v>
      </c>
      <c r="D534" s="242"/>
      <c r="E534" s="243"/>
      <c r="F534" s="243"/>
      <c r="G534" s="244"/>
      <c r="H534" s="245"/>
      <c r="I534" s="246"/>
      <c r="J534" s="247"/>
      <c r="K534" s="248"/>
      <c r="O534" s="249">
        <v>1</v>
      </c>
    </row>
    <row r="535" spans="1:80" x14ac:dyDescent="0.2">
      <c r="A535" s="250">
        <v>111</v>
      </c>
      <c r="B535" s="251" t="s">
        <v>846</v>
      </c>
      <c r="C535" s="252" t="s">
        <v>847</v>
      </c>
      <c r="D535" s="253" t="s">
        <v>536</v>
      </c>
      <c r="E535" s="254">
        <v>456.36192307699997</v>
      </c>
      <c r="F535" s="254">
        <v>0</v>
      </c>
      <c r="G535" s="255">
        <f>E535*F535</f>
        <v>0</v>
      </c>
      <c r="H535" s="256">
        <v>0</v>
      </c>
      <c r="I535" s="257">
        <f>E535*H535</f>
        <v>0</v>
      </c>
      <c r="J535" s="256"/>
      <c r="K535" s="257">
        <f>E535*J535</f>
        <v>0</v>
      </c>
      <c r="O535" s="249">
        <v>2</v>
      </c>
      <c r="AA535" s="222">
        <v>7</v>
      </c>
      <c r="AB535" s="222">
        <v>1</v>
      </c>
      <c r="AC535" s="222">
        <v>2</v>
      </c>
      <c r="AZ535" s="222">
        <v>1</v>
      </c>
      <c r="BA535" s="222">
        <f>IF(AZ535=1,G535,0)</f>
        <v>0</v>
      </c>
      <c r="BB535" s="222">
        <f>IF(AZ535=2,G535,0)</f>
        <v>0</v>
      </c>
      <c r="BC535" s="222">
        <f>IF(AZ535=3,G535,0)</f>
        <v>0</v>
      </c>
      <c r="BD535" s="222">
        <f>IF(AZ535=4,G535,0)</f>
        <v>0</v>
      </c>
      <c r="BE535" s="222">
        <f>IF(AZ535=5,G535,0)</f>
        <v>0</v>
      </c>
      <c r="CA535" s="249">
        <v>7</v>
      </c>
      <c r="CB535" s="249">
        <v>1</v>
      </c>
    </row>
    <row r="536" spans="1:80" x14ac:dyDescent="0.2">
      <c r="A536" s="268"/>
      <c r="B536" s="269" t="s">
        <v>89</v>
      </c>
      <c r="C536" s="270" t="s">
        <v>533</v>
      </c>
      <c r="D536" s="271"/>
      <c r="E536" s="272"/>
      <c r="F536" s="273"/>
      <c r="G536" s="274">
        <f>SUM(G534:G535)</f>
        <v>0</v>
      </c>
      <c r="H536" s="275"/>
      <c r="I536" s="276">
        <f>SUM(I534:I535)</f>
        <v>0</v>
      </c>
      <c r="J536" s="275"/>
      <c r="K536" s="276">
        <f>SUM(K534:K535)</f>
        <v>0</v>
      </c>
      <c r="O536" s="249">
        <v>4</v>
      </c>
      <c r="BA536" s="277">
        <f>SUM(BA534:BA535)</f>
        <v>0</v>
      </c>
      <c r="BB536" s="277">
        <f>SUM(BB534:BB535)</f>
        <v>0</v>
      </c>
      <c r="BC536" s="277">
        <f>SUM(BC534:BC535)</f>
        <v>0</v>
      </c>
      <c r="BD536" s="277">
        <f>SUM(BD534:BD535)</f>
        <v>0</v>
      </c>
      <c r="BE536" s="277">
        <f>SUM(BE534:BE535)</f>
        <v>0</v>
      </c>
    </row>
    <row r="537" spans="1:80" x14ac:dyDescent="0.2">
      <c r="A537" s="239" t="s">
        <v>85</v>
      </c>
      <c r="B537" s="240" t="s">
        <v>552</v>
      </c>
      <c r="C537" s="241" t="s">
        <v>553</v>
      </c>
      <c r="D537" s="242"/>
      <c r="E537" s="243"/>
      <c r="F537" s="243"/>
      <c r="G537" s="244"/>
      <c r="H537" s="245"/>
      <c r="I537" s="246"/>
      <c r="J537" s="247"/>
      <c r="K537" s="248"/>
      <c r="O537" s="249">
        <v>1</v>
      </c>
    </row>
    <row r="538" spans="1:80" x14ac:dyDescent="0.2">
      <c r="A538" s="250">
        <v>112</v>
      </c>
      <c r="B538" s="251" t="s">
        <v>555</v>
      </c>
      <c r="C538" s="252" t="s">
        <v>556</v>
      </c>
      <c r="D538" s="253" t="s">
        <v>536</v>
      </c>
      <c r="E538" s="254">
        <v>2.64</v>
      </c>
      <c r="F538" s="254">
        <v>0</v>
      </c>
      <c r="G538" s="255">
        <f>E538*F538</f>
        <v>0</v>
      </c>
      <c r="H538" s="256">
        <v>0</v>
      </c>
      <c r="I538" s="257">
        <f>E538*H538</f>
        <v>0</v>
      </c>
      <c r="J538" s="256">
        <v>0</v>
      </c>
      <c r="K538" s="257">
        <f>E538*J538</f>
        <v>0</v>
      </c>
      <c r="O538" s="249">
        <v>2</v>
      </c>
      <c r="AA538" s="222">
        <v>1</v>
      </c>
      <c r="AB538" s="222">
        <v>10</v>
      </c>
      <c r="AC538" s="222">
        <v>10</v>
      </c>
      <c r="AZ538" s="222">
        <v>1</v>
      </c>
      <c r="BA538" s="222">
        <f>IF(AZ538=1,G538,0)</f>
        <v>0</v>
      </c>
      <c r="BB538" s="222">
        <f>IF(AZ538=2,G538,0)</f>
        <v>0</v>
      </c>
      <c r="BC538" s="222">
        <f>IF(AZ538=3,G538,0)</f>
        <v>0</v>
      </c>
      <c r="BD538" s="222">
        <f>IF(AZ538=4,G538,0)</f>
        <v>0</v>
      </c>
      <c r="BE538" s="222">
        <f>IF(AZ538=5,G538,0)</f>
        <v>0</v>
      </c>
      <c r="CA538" s="249">
        <v>1</v>
      </c>
      <c r="CB538" s="249">
        <v>10</v>
      </c>
    </row>
    <row r="539" spans="1:80" x14ac:dyDescent="0.2">
      <c r="A539" s="258"/>
      <c r="B539" s="262"/>
      <c r="C539" s="345" t="s">
        <v>557</v>
      </c>
      <c r="D539" s="346"/>
      <c r="E539" s="263">
        <v>0</v>
      </c>
      <c r="F539" s="264"/>
      <c r="G539" s="265"/>
      <c r="H539" s="266"/>
      <c r="I539" s="260"/>
      <c r="J539" s="267"/>
      <c r="K539" s="260"/>
      <c r="M539" s="261" t="s">
        <v>557</v>
      </c>
      <c r="O539" s="249"/>
    </row>
    <row r="540" spans="1:80" x14ac:dyDescent="0.2">
      <c r="A540" s="258"/>
      <c r="B540" s="262"/>
      <c r="C540" s="345" t="s">
        <v>848</v>
      </c>
      <c r="D540" s="346"/>
      <c r="E540" s="263">
        <v>2.64</v>
      </c>
      <c r="F540" s="264"/>
      <c r="G540" s="265"/>
      <c r="H540" s="266"/>
      <c r="I540" s="260"/>
      <c r="J540" s="267"/>
      <c r="K540" s="260"/>
      <c r="M540" s="261" t="s">
        <v>848</v>
      </c>
      <c r="O540" s="249"/>
    </row>
    <row r="541" spans="1:80" x14ac:dyDescent="0.2">
      <c r="A541" s="250">
        <v>113</v>
      </c>
      <c r="B541" s="251" t="s">
        <v>555</v>
      </c>
      <c r="C541" s="252" t="s">
        <v>556</v>
      </c>
      <c r="D541" s="253" t="s">
        <v>536</v>
      </c>
      <c r="E541" s="254">
        <v>12.21</v>
      </c>
      <c r="F541" s="254">
        <v>0</v>
      </c>
      <c r="G541" s="255">
        <f>E541*F541</f>
        <v>0</v>
      </c>
      <c r="H541" s="256">
        <v>0</v>
      </c>
      <c r="I541" s="257">
        <f>E541*H541</f>
        <v>0</v>
      </c>
      <c r="J541" s="256"/>
      <c r="K541" s="257">
        <f>E541*J541</f>
        <v>0</v>
      </c>
      <c r="O541" s="249">
        <v>2</v>
      </c>
      <c r="AA541" s="222">
        <v>8</v>
      </c>
      <c r="AB541" s="222">
        <v>0</v>
      </c>
      <c r="AC541" s="222">
        <v>3</v>
      </c>
      <c r="AZ541" s="222">
        <v>1</v>
      </c>
      <c r="BA541" s="222">
        <f>IF(AZ541=1,G541,0)</f>
        <v>0</v>
      </c>
      <c r="BB541" s="222">
        <f>IF(AZ541=2,G541,0)</f>
        <v>0</v>
      </c>
      <c r="BC541" s="222">
        <f>IF(AZ541=3,G541,0)</f>
        <v>0</v>
      </c>
      <c r="BD541" s="222">
        <f>IF(AZ541=4,G541,0)</f>
        <v>0</v>
      </c>
      <c r="BE541" s="222">
        <f>IF(AZ541=5,G541,0)</f>
        <v>0</v>
      </c>
      <c r="CA541" s="249">
        <v>8</v>
      </c>
      <c r="CB541" s="249">
        <v>0</v>
      </c>
    </row>
    <row r="542" spans="1:80" ht="22.5" x14ac:dyDescent="0.2">
      <c r="A542" s="250">
        <v>114</v>
      </c>
      <c r="B542" s="251" t="s">
        <v>559</v>
      </c>
      <c r="C542" s="252" t="s">
        <v>560</v>
      </c>
      <c r="D542" s="253" t="s">
        <v>536</v>
      </c>
      <c r="E542" s="254">
        <v>109.89</v>
      </c>
      <c r="F542" s="254">
        <v>0</v>
      </c>
      <c r="G542" s="255">
        <f>E542*F542</f>
        <v>0</v>
      </c>
      <c r="H542" s="256">
        <v>0</v>
      </c>
      <c r="I542" s="257">
        <f>E542*H542</f>
        <v>0</v>
      </c>
      <c r="J542" s="256"/>
      <c r="K542" s="257">
        <f>E542*J542</f>
        <v>0</v>
      </c>
      <c r="O542" s="249">
        <v>2</v>
      </c>
      <c r="AA542" s="222">
        <v>8</v>
      </c>
      <c r="AB542" s="222">
        <v>0</v>
      </c>
      <c r="AC542" s="222">
        <v>3</v>
      </c>
      <c r="AZ542" s="222">
        <v>1</v>
      </c>
      <c r="BA542" s="222">
        <f>IF(AZ542=1,G542,0)</f>
        <v>0</v>
      </c>
      <c r="BB542" s="222">
        <f>IF(AZ542=2,G542,0)</f>
        <v>0</v>
      </c>
      <c r="BC542" s="222">
        <f>IF(AZ542=3,G542,0)</f>
        <v>0</v>
      </c>
      <c r="BD542" s="222">
        <f>IF(AZ542=4,G542,0)</f>
        <v>0</v>
      </c>
      <c r="BE542" s="222">
        <f>IF(AZ542=5,G542,0)</f>
        <v>0</v>
      </c>
      <c r="CA542" s="249">
        <v>8</v>
      </c>
      <c r="CB542" s="249">
        <v>0</v>
      </c>
    </row>
    <row r="543" spans="1:80" x14ac:dyDescent="0.2">
      <c r="A543" s="250">
        <v>115</v>
      </c>
      <c r="B543" s="251" t="s">
        <v>561</v>
      </c>
      <c r="C543" s="252" t="s">
        <v>562</v>
      </c>
      <c r="D543" s="253" t="s">
        <v>536</v>
      </c>
      <c r="E543" s="254">
        <v>12.21</v>
      </c>
      <c r="F543" s="254">
        <v>0</v>
      </c>
      <c r="G543" s="255">
        <f>E543*F543</f>
        <v>0</v>
      </c>
      <c r="H543" s="256">
        <v>0</v>
      </c>
      <c r="I543" s="257">
        <f>E543*H543</f>
        <v>0</v>
      </c>
      <c r="J543" s="256"/>
      <c r="K543" s="257">
        <f>E543*J543</f>
        <v>0</v>
      </c>
      <c r="O543" s="249">
        <v>2</v>
      </c>
      <c r="AA543" s="222">
        <v>8</v>
      </c>
      <c r="AB543" s="222">
        <v>0</v>
      </c>
      <c r="AC543" s="222">
        <v>3</v>
      </c>
      <c r="AZ543" s="222">
        <v>1</v>
      </c>
      <c r="BA543" s="222">
        <f>IF(AZ543=1,G543,0)</f>
        <v>0</v>
      </c>
      <c r="BB543" s="222">
        <f>IF(AZ543=2,G543,0)</f>
        <v>0</v>
      </c>
      <c r="BC543" s="222">
        <f>IF(AZ543=3,G543,0)</f>
        <v>0</v>
      </c>
      <c r="BD543" s="222">
        <f>IF(AZ543=4,G543,0)</f>
        <v>0</v>
      </c>
      <c r="BE543" s="222">
        <f>IF(AZ543=5,G543,0)</f>
        <v>0</v>
      </c>
      <c r="CA543" s="249">
        <v>8</v>
      </c>
      <c r="CB543" s="249">
        <v>0</v>
      </c>
    </row>
    <row r="544" spans="1:80" x14ac:dyDescent="0.2">
      <c r="A544" s="250">
        <v>116</v>
      </c>
      <c r="B544" s="251" t="s">
        <v>563</v>
      </c>
      <c r="C544" s="252" t="s">
        <v>564</v>
      </c>
      <c r="D544" s="253" t="s">
        <v>536</v>
      </c>
      <c r="E544" s="254">
        <v>12.21</v>
      </c>
      <c r="F544" s="254">
        <v>0</v>
      </c>
      <c r="G544" s="255">
        <f>E544*F544</f>
        <v>0</v>
      </c>
      <c r="H544" s="256">
        <v>0</v>
      </c>
      <c r="I544" s="257">
        <f>E544*H544</f>
        <v>0</v>
      </c>
      <c r="J544" s="256"/>
      <c r="K544" s="257">
        <f>E544*J544</f>
        <v>0</v>
      </c>
      <c r="O544" s="249">
        <v>2</v>
      </c>
      <c r="AA544" s="222">
        <v>8</v>
      </c>
      <c r="AB544" s="222">
        <v>0</v>
      </c>
      <c r="AC544" s="222">
        <v>3</v>
      </c>
      <c r="AZ544" s="222">
        <v>1</v>
      </c>
      <c r="BA544" s="222">
        <f>IF(AZ544=1,G544,0)</f>
        <v>0</v>
      </c>
      <c r="BB544" s="222">
        <f>IF(AZ544=2,G544,0)</f>
        <v>0</v>
      </c>
      <c r="BC544" s="222">
        <f>IF(AZ544=3,G544,0)</f>
        <v>0</v>
      </c>
      <c r="BD544" s="222">
        <f>IF(AZ544=4,G544,0)</f>
        <v>0</v>
      </c>
      <c r="BE544" s="222">
        <f>IF(AZ544=5,G544,0)</f>
        <v>0</v>
      </c>
      <c r="CA544" s="249">
        <v>8</v>
      </c>
      <c r="CB544" s="249">
        <v>0</v>
      </c>
    </row>
    <row r="545" spans="1:57" x14ac:dyDescent="0.2">
      <c r="A545" s="258"/>
      <c r="B545" s="259"/>
      <c r="C545" s="337" t="s">
        <v>849</v>
      </c>
      <c r="D545" s="338"/>
      <c r="E545" s="338"/>
      <c r="F545" s="338"/>
      <c r="G545" s="339"/>
      <c r="I545" s="260"/>
      <c r="K545" s="260"/>
      <c r="L545" s="261" t="s">
        <v>849</v>
      </c>
      <c r="O545" s="249">
        <v>3</v>
      </c>
    </row>
    <row r="546" spans="1:57" x14ac:dyDescent="0.2">
      <c r="A546" s="258"/>
      <c r="B546" s="259"/>
      <c r="C546" s="337" t="s">
        <v>850</v>
      </c>
      <c r="D546" s="338"/>
      <c r="E546" s="338"/>
      <c r="F546" s="338"/>
      <c r="G546" s="339"/>
      <c r="I546" s="260"/>
      <c r="K546" s="260"/>
      <c r="L546" s="261" t="s">
        <v>850</v>
      </c>
      <c r="O546" s="249">
        <v>3</v>
      </c>
    </row>
    <row r="547" spans="1:57" x14ac:dyDescent="0.2">
      <c r="A547" s="258"/>
      <c r="B547" s="259"/>
      <c r="C547" s="337" t="s">
        <v>851</v>
      </c>
      <c r="D547" s="338"/>
      <c r="E547" s="338"/>
      <c r="F547" s="338"/>
      <c r="G547" s="339"/>
      <c r="I547" s="260"/>
      <c r="K547" s="260"/>
      <c r="L547" s="261" t="s">
        <v>851</v>
      </c>
      <c r="O547" s="249">
        <v>3</v>
      </c>
    </row>
    <row r="548" spans="1:57" ht="45" x14ac:dyDescent="0.2">
      <c r="A548" s="258"/>
      <c r="B548" s="259"/>
      <c r="C548" s="337" t="s">
        <v>852</v>
      </c>
      <c r="D548" s="338"/>
      <c r="E548" s="338"/>
      <c r="F548" s="338"/>
      <c r="G548" s="339"/>
      <c r="I548" s="260"/>
      <c r="K548" s="260"/>
      <c r="L548" s="261" t="s">
        <v>852</v>
      </c>
      <c r="O548" s="249">
        <v>3</v>
      </c>
    </row>
    <row r="549" spans="1:57" ht="33.75" x14ac:dyDescent="0.2">
      <c r="A549" s="258"/>
      <c r="B549" s="259"/>
      <c r="C549" s="337" t="s">
        <v>853</v>
      </c>
      <c r="D549" s="338"/>
      <c r="E549" s="338"/>
      <c r="F549" s="338"/>
      <c r="G549" s="339"/>
      <c r="I549" s="260"/>
      <c r="K549" s="260"/>
      <c r="L549" s="261" t="s">
        <v>853</v>
      </c>
      <c r="O549" s="249">
        <v>3</v>
      </c>
    </row>
    <row r="550" spans="1:57" x14ac:dyDescent="0.2">
      <c r="A550" s="268"/>
      <c r="B550" s="269" t="s">
        <v>89</v>
      </c>
      <c r="C550" s="270" t="s">
        <v>554</v>
      </c>
      <c r="D550" s="271"/>
      <c r="E550" s="272"/>
      <c r="F550" s="273"/>
      <c r="G550" s="274">
        <f>SUM(G537:G549)</f>
        <v>0</v>
      </c>
      <c r="H550" s="275"/>
      <c r="I550" s="276">
        <f>SUM(I537:I549)</f>
        <v>0</v>
      </c>
      <c r="J550" s="275"/>
      <c r="K550" s="276">
        <f>SUM(K537:K549)</f>
        <v>0</v>
      </c>
      <c r="O550" s="249">
        <v>4</v>
      </c>
      <c r="BA550" s="277">
        <f>SUM(BA537:BA549)</f>
        <v>0</v>
      </c>
      <c r="BB550" s="277">
        <f>SUM(BB537:BB549)</f>
        <v>0</v>
      </c>
      <c r="BC550" s="277">
        <f>SUM(BC537:BC549)</f>
        <v>0</v>
      </c>
      <c r="BD550" s="277">
        <f>SUM(BD537:BD549)</f>
        <v>0</v>
      </c>
      <c r="BE550" s="277">
        <f>SUM(BE537:BE549)</f>
        <v>0</v>
      </c>
    </row>
    <row r="551" spans="1:57" x14ac:dyDescent="0.2">
      <c r="E551" s="222"/>
    </row>
    <row r="552" spans="1:57" x14ac:dyDescent="0.2">
      <c r="E552" s="222"/>
    </row>
    <row r="553" spans="1:57" x14ac:dyDescent="0.2">
      <c r="E553" s="222"/>
    </row>
    <row r="554" spans="1:57" x14ac:dyDescent="0.2">
      <c r="E554" s="222"/>
    </row>
    <row r="555" spans="1:57" x14ac:dyDescent="0.2">
      <c r="E555" s="222"/>
    </row>
    <row r="556" spans="1:57" x14ac:dyDescent="0.2">
      <c r="E556" s="222"/>
    </row>
    <row r="557" spans="1:57" x14ac:dyDescent="0.2">
      <c r="E557" s="222"/>
    </row>
    <row r="558" spans="1:57" x14ac:dyDescent="0.2">
      <c r="E558" s="222"/>
    </row>
    <row r="559" spans="1:57" x14ac:dyDescent="0.2">
      <c r="E559" s="222"/>
    </row>
    <row r="560" spans="1:57" x14ac:dyDescent="0.2">
      <c r="E560" s="222"/>
    </row>
    <row r="561" spans="1:7" x14ac:dyDescent="0.2">
      <c r="E561" s="222"/>
    </row>
    <row r="562" spans="1:7" x14ac:dyDescent="0.2">
      <c r="E562" s="222"/>
    </row>
    <row r="563" spans="1:7" x14ac:dyDescent="0.2">
      <c r="E563" s="222"/>
    </row>
    <row r="564" spans="1:7" x14ac:dyDescent="0.2">
      <c r="E564" s="222"/>
    </row>
    <row r="565" spans="1:7" x14ac:dyDescent="0.2">
      <c r="E565" s="222"/>
    </row>
    <row r="566" spans="1:7" x14ac:dyDescent="0.2">
      <c r="E566" s="222"/>
    </row>
    <row r="567" spans="1:7" x14ac:dyDescent="0.2">
      <c r="E567" s="222"/>
    </row>
    <row r="568" spans="1:7" x14ac:dyDescent="0.2">
      <c r="E568" s="222"/>
    </row>
    <row r="569" spans="1:7" x14ac:dyDescent="0.2">
      <c r="E569" s="222"/>
    </row>
    <row r="570" spans="1:7" x14ac:dyDescent="0.2">
      <c r="E570" s="222"/>
    </row>
    <row r="571" spans="1:7" x14ac:dyDescent="0.2">
      <c r="E571" s="222"/>
    </row>
    <row r="572" spans="1:7" x14ac:dyDescent="0.2">
      <c r="E572" s="222"/>
    </row>
    <row r="573" spans="1:7" x14ac:dyDescent="0.2">
      <c r="E573" s="222"/>
    </row>
    <row r="574" spans="1:7" x14ac:dyDescent="0.2">
      <c r="A574" s="267"/>
      <c r="B574" s="267"/>
      <c r="C574" s="267"/>
      <c r="D574" s="267"/>
      <c r="E574" s="267"/>
      <c r="F574" s="267"/>
      <c r="G574" s="267"/>
    </row>
    <row r="575" spans="1:7" x14ac:dyDescent="0.2">
      <c r="A575" s="267"/>
      <c r="B575" s="267"/>
      <c r="C575" s="267"/>
      <c r="D575" s="267"/>
      <c r="E575" s="267"/>
      <c r="F575" s="267"/>
      <c r="G575" s="267"/>
    </row>
    <row r="576" spans="1:7" x14ac:dyDescent="0.2">
      <c r="A576" s="267"/>
      <c r="B576" s="267"/>
      <c r="C576" s="267"/>
      <c r="D576" s="267"/>
      <c r="E576" s="267"/>
      <c r="F576" s="267"/>
      <c r="G576" s="267"/>
    </row>
    <row r="577" spans="1:7" x14ac:dyDescent="0.2">
      <c r="A577" s="267"/>
      <c r="B577" s="267"/>
      <c r="C577" s="267"/>
      <c r="D577" s="267"/>
      <c r="E577" s="267"/>
      <c r="F577" s="267"/>
      <c r="G577" s="267"/>
    </row>
    <row r="578" spans="1:7" x14ac:dyDescent="0.2">
      <c r="E578" s="222"/>
    </row>
    <row r="579" spans="1:7" x14ac:dyDescent="0.2">
      <c r="E579" s="222"/>
    </row>
    <row r="580" spans="1:7" x14ac:dyDescent="0.2">
      <c r="E580" s="222"/>
    </row>
    <row r="581" spans="1:7" x14ac:dyDescent="0.2">
      <c r="E581" s="222"/>
    </row>
    <row r="582" spans="1:7" x14ac:dyDescent="0.2">
      <c r="E582" s="222"/>
    </row>
    <row r="583" spans="1:7" x14ac:dyDescent="0.2">
      <c r="E583" s="222"/>
    </row>
    <row r="584" spans="1:7" x14ac:dyDescent="0.2">
      <c r="E584" s="222"/>
    </row>
    <row r="585" spans="1:7" x14ac:dyDescent="0.2">
      <c r="E585" s="222"/>
    </row>
    <row r="586" spans="1:7" x14ac:dyDescent="0.2">
      <c r="E586" s="222"/>
    </row>
    <row r="587" spans="1:7" x14ac:dyDescent="0.2">
      <c r="E587" s="222"/>
    </row>
    <row r="588" spans="1:7" x14ac:dyDescent="0.2">
      <c r="E588" s="222"/>
    </row>
    <row r="589" spans="1:7" x14ac:dyDescent="0.2">
      <c r="E589" s="222"/>
    </row>
    <row r="590" spans="1:7" x14ac:dyDescent="0.2">
      <c r="E590" s="222"/>
    </row>
    <row r="591" spans="1:7" x14ac:dyDescent="0.2">
      <c r="E591" s="222"/>
    </row>
    <row r="592" spans="1:7" x14ac:dyDescent="0.2">
      <c r="E592" s="222"/>
    </row>
    <row r="593" spans="5:5" x14ac:dyDescent="0.2">
      <c r="E593" s="222"/>
    </row>
    <row r="594" spans="5:5" x14ac:dyDescent="0.2">
      <c r="E594" s="222"/>
    </row>
    <row r="595" spans="5:5" x14ac:dyDescent="0.2">
      <c r="E595" s="222"/>
    </row>
    <row r="596" spans="5:5" x14ac:dyDescent="0.2">
      <c r="E596" s="222"/>
    </row>
    <row r="597" spans="5:5" x14ac:dyDescent="0.2">
      <c r="E597" s="222"/>
    </row>
    <row r="598" spans="5:5" x14ac:dyDescent="0.2">
      <c r="E598" s="222"/>
    </row>
    <row r="599" spans="5:5" x14ac:dyDescent="0.2">
      <c r="E599" s="222"/>
    </row>
    <row r="600" spans="5:5" x14ac:dyDescent="0.2">
      <c r="E600" s="222"/>
    </row>
    <row r="601" spans="5:5" x14ac:dyDescent="0.2">
      <c r="E601" s="222"/>
    </row>
    <row r="602" spans="5:5" x14ac:dyDescent="0.2">
      <c r="E602" s="222"/>
    </row>
    <row r="603" spans="5:5" x14ac:dyDescent="0.2">
      <c r="E603" s="222"/>
    </row>
    <row r="604" spans="5:5" x14ac:dyDescent="0.2">
      <c r="E604" s="222"/>
    </row>
    <row r="605" spans="5:5" x14ac:dyDescent="0.2">
      <c r="E605" s="222"/>
    </row>
    <row r="606" spans="5:5" x14ac:dyDescent="0.2">
      <c r="E606" s="222"/>
    </row>
    <row r="607" spans="5:5" x14ac:dyDescent="0.2">
      <c r="E607" s="222"/>
    </row>
    <row r="608" spans="5:5" x14ac:dyDescent="0.2">
      <c r="E608" s="222"/>
    </row>
    <row r="609" spans="1:7" x14ac:dyDescent="0.2">
      <c r="A609" s="278"/>
      <c r="B609" s="278"/>
    </row>
    <row r="610" spans="1:7" x14ac:dyDescent="0.2">
      <c r="A610" s="267"/>
      <c r="B610" s="267"/>
      <c r="C610" s="279"/>
      <c r="D610" s="279"/>
      <c r="E610" s="280"/>
      <c r="F610" s="279"/>
      <c r="G610" s="281"/>
    </row>
    <row r="611" spans="1:7" x14ac:dyDescent="0.2">
      <c r="A611" s="282"/>
      <c r="B611" s="282"/>
      <c r="C611" s="267"/>
      <c r="D611" s="267"/>
      <c r="E611" s="283"/>
      <c r="F611" s="267"/>
      <c r="G611" s="267"/>
    </row>
    <row r="612" spans="1:7" x14ac:dyDescent="0.2">
      <c r="A612" s="267"/>
      <c r="B612" s="267"/>
      <c r="C612" s="267"/>
      <c r="D612" s="267"/>
      <c r="E612" s="283"/>
      <c r="F612" s="267"/>
      <c r="G612" s="267"/>
    </row>
    <row r="613" spans="1:7" x14ac:dyDescent="0.2">
      <c r="A613" s="267"/>
      <c r="B613" s="267"/>
      <c r="C613" s="267"/>
      <c r="D613" s="267"/>
      <c r="E613" s="283"/>
      <c r="F613" s="267"/>
      <c r="G613" s="267"/>
    </row>
    <row r="614" spans="1:7" x14ac:dyDescent="0.2">
      <c r="A614" s="267"/>
      <c r="B614" s="267"/>
      <c r="C614" s="267"/>
      <c r="D614" s="267"/>
      <c r="E614" s="283"/>
      <c r="F614" s="267"/>
      <c r="G614" s="267"/>
    </row>
    <row r="615" spans="1:7" x14ac:dyDescent="0.2">
      <c r="A615" s="267"/>
      <c r="B615" s="267"/>
      <c r="C615" s="267"/>
      <c r="D615" s="267"/>
      <c r="E615" s="283"/>
      <c r="F615" s="267"/>
      <c r="G615" s="267"/>
    </row>
    <row r="616" spans="1:7" x14ac:dyDescent="0.2">
      <c r="A616" s="267"/>
      <c r="B616" s="267"/>
      <c r="C616" s="267"/>
      <c r="D616" s="267"/>
      <c r="E616" s="283"/>
      <c r="F616" s="267"/>
      <c r="G616" s="267"/>
    </row>
    <row r="617" spans="1:7" x14ac:dyDescent="0.2">
      <c r="A617" s="267"/>
      <c r="B617" s="267"/>
      <c r="C617" s="267"/>
      <c r="D617" s="267"/>
      <c r="E617" s="283"/>
      <c r="F617" s="267"/>
      <c r="G617" s="267"/>
    </row>
    <row r="618" spans="1:7" x14ac:dyDescent="0.2">
      <c r="A618" s="267"/>
      <c r="B618" s="267"/>
      <c r="C618" s="267"/>
      <c r="D618" s="267"/>
      <c r="E618" s="283"/>
      <c r="F618" s="267"/>
      <c r="G618" s="267"/>
    </row>
    <row r="619" spans="1:7" x14ac:dyDescent="0.2">
      <c r="A619" s="267"/>
      <c r="B619" s="267"/>
      <c r="C619" s="267"/>
      <c r="D619" s="267"/>
      <c r="E619" s="283"/>
      <c r="F619" s="267"/>
      <c r="G619" s="267"/>
    </row>
    <row r="620" spans="1:7" x14ac:dyDescent="0.2">
      <c r="A620" s="267"/>
      <c r="B620" s="267"/>
      <c r="C620" s="267"/>
      <c r="D620" s="267"/>
      <c r="E620" s="283"/>
      <c r="F620" s="267"/>
      <c r="G620" s="267"/>
    </row>
    <row r="621" spans="1:7" x14ac:dyDescent="0.2">
      <c r="A621" s="267"/>
      <c r="B621" s="267"/>
      <c r="C621" s="267"/>
      <c r="D621" s="267"/>
      <c r="E621" s="283"/>
      <c r="F621" s="267"/>
      <c r="G621" s="267"/>
    </row>
    <row r="622" spans="1:7" x14ac:dyDescent="0.2">
      <c r="A622" s="267"/>
      <c r="B622" s="267"/>
      <c r="C622" s="267"/>
      <c r="D622" s="267"/>
      <c r="E622" s="283"/>
      <c r="F622" s="267"/>
      <c r="G622" s="267"/>
    </row>
    <row r="623" spans="1:7" x14ac:dyDescent="0.2">
      <c r="A623" s="267"/>
      <c r="B623" s="267"/>
      <c r="C623" s="267"/>
      <c r="D623" s="267"/>
      <c r="E623" s="283"/>
      <c r="F623" s="267"/>
      <c r="G623" s="267"/>
    </row>
  </sheetData>
  <mergeCells count="414">
    <mergeCell ref="C548:G548"/>
    <mergeCell ref="C549:G549"/>
    <mergeCell ref="C532:D532"/>
    <mergeCell ref="C539:D539"/>
    <mergeCell ref="C540:D540"/>
    <mergeCell ref="C545:G545"/>
    <mergeCell ref="C546:G546"/>
    <mergeCell ref="C547:G547"/>
    <mergeCell ref="C519:D519"/>
    <mergeCell ref="C526:D526"/>
    <mergeCell ref="C527:D527"/>
    <mergeCell ref="C528:D528"/>
    <mergeCell ref="C530:D530"/>
    <mergeCell ref="C531:D531"/>
    <mergeCell ref="C512:D512"/>
    <mergeCell ref="C513:D513"/>
    <mergeCell ref="C515:G515"/>
    <mergeCell ref="C516:G516"/>
    <mergeCell ref="C517:D517"/>
    <mergeCell ref="C518:D518"/>
    <mergeCell ref="C505:D505"/>
    <mergeCell ref="C506:D506"/>
    <mergeCell ref="C507:D507"/>
    <mergeCell ref="C509:G509"/>
    <mergeCell ref="C510:G510"/>
    <mergeCell ref="C511:D511"/>
    <mergeCell ref="C498:G498"/>
    <mergeCell ref="C499:D499"/>
    <mergeCell ref="C500:D500"/>
    <mergeCell ref="C501:D501"/>
    <mergeCell ref="C503:G503"/>
    <mergeCell ref="C504:G504"/>
    <mergeCell ref="C490:D490"/>
    <mergeCell ref="C491:D491"/>
    <mergeCell ref="C493:G493"/>
    <mergeCell ref="C494:D494"/>
    <mergeCell ref="C495:D495"/>
    <mergeCell ref="C496:D496"/>
    <mergeCell ref="C483:G483"/>
    <mergeCell ref="C484:D484"/>
    <mergeCell ref="C485:D485"/>
    <mergeCell ref="C486:D486"/>
    <mergeCell ref="C488:G488"/>
    <mergeCell ref="C489:D489"/>
    <mergeCell ref="C476:G476"/>
    <mergeCell ref="C477:D477"/>
    <mergeCell ref="C478:D478"/>
    <mergeCell ref="C479:D479"/>
    <mergeCell ref="C481:G481"/>
    <mergeCell ref="C482:G482"/>
    <mergeCell ref="C469:G469"/>
    <mergeCell ref="C470:G470"/>
    <mergeCell ref="C471:D471"/>
    <mergeCell ref="C472:D472"/>
    <mergeCell ref="C473:D473"/>
    <mergeCell ref="C475:G475"/>
    <mergeCell ref="C461:D461"/>
    <mergeCell ref="C463:G463"/>
    <mergeCell ref="C464:G464"/>
    <mergeCell ref="C465:D465"/>
    <mergeCell ref="C466:D466"/>
    <mergeCell ref="C467:D467"/>
    <mergeCell ref="C454:D454"/>
    <mergeCell ref="C455:D455"/>
    <mergeCell ref="C457:G457"/>
    <mergeCell ref="C458:G458"/>
    <mergeCell ref="C459:D459"/>
    <mergeCell ref="C460:D460"/>
    <mergeCell ref="C447:G447"/>
    <mergeCell ref="C448:D448"/>
    <mergeCell ref="C449:D449"/>
    <mergeCell ref="C450:D450"/>
    <mergeCell ref="C452:G452"/>
    <mergeCell ref="C453:D453"/>
    <mergeCell ref="C439:D439"/>
    <mergeCell ref="C440:D440"/>
    <mergeCell ref="C442:G442"/>
    <mergeCell ref="C443:D443"/>
    <mergeCell ref="C444:D444"/>
    <mergeCell ref="C445:D445"/>
    <mergeCell ref="C432:D432"/>
    <mergeCell ref="C433:D433"/>
    <mergeCell ref="C434:D434"/>
    <mergeCell ref="C436:G436"/>
    <mergeCell ref="C437:G437"/>
    <mergeCell ref="C438:D438"/>
    <mergeCell ref="C425:G425"/>
    <mergeCell ref="C426:D426"/>
    <mergeCell ref="C427:D427"/>
    <mergeCell ref="C428:D428"/>
    <mergeCell ref="C430:G430"/>
    <mergeCell ref="C431:G431"/>
    <mergeCell ref="C416:D416"/>
    <mergeCell ref="C418:G418"/>
    <mergeCell ref="C419:D419"/>
    <mergeCell ref="C420:D420"/>
    <mergeCell ref="C421:D421"/>
    <mergeCell ref="C424:G424"/>
    <mergeCell ref="C409:D409"/>
    <mergeCell ref="C410:D410"/>
    <mergeCell ref="C411:D411"/>
    <mergeCell ref="C413:G413"/>
    <mergeCell ref="C414:D414"/>
    <mergeCell ref="C415:D415"/>
    <mergeCell ref="C402:D402"/>
    <mergeCell ref="C403:D403"/>
    <mergeCell ref="C404:D404"/>
    <mergeCell ref="C406:G406"/>
    <mergeCell ref="C407:G407"/>
    <mergeCell ref="C408:G408"/>
    <mergeCell ref="C394:D394"/>
    <mergeCell ref="C396:G396"/>
    <mergeCell ref="C397:D397"/>
    <mergeCell ref="C398:D398"/>
    <mergeCell ref="C399:D399"/>
    <mergeCell ref="C401:G401"/>
    <mergeCell ref="C387:D387"/>
    <mergeCell ref="C388:D388"/>
    <mergeCell ref="C389:D389"/>
    <mergeCell ref="C391:G391"/>
    <mergeCell ref="C392:D392"/>
    <mergeCell ref="C393:D393"/>
    <mergeCell ref="C380:G380"/>
    <mergeCell ref="C381:D381"/>
    <mergeCell ref="C382:D382"/>
    <mergeCell ref="C383:D383"/>
    <mergeCell ref="C385:G385"/>
    <mergeCell ref="C386:G386"/>
    <mergeCell ref="C372:D372"/>
    <mergeCell ref="C373:D373"/>
    <mergeCell ref="C375:G375"/>
    <mergeCell ref="C376:D376"/>
    <mergeCell ref="C377:D377"/>
    <mergeCell ref="C378:D378"/>
    <mergeCell ref="C364:D364"/>
    <mergeCell ref="C366:D366"/>
    <mergeCell ref="C367:D367"/>
    <mergeCell ref="C368:D368"/>
    <mergeCell ref="C370:G370"/>
    <mergeCell ref="C371:D371"/>
    <mergeCell ref="C356:D356"/>
    <mergeCell ref="C358:D358"/>
    <mergeCell ref="C359:D359"/>
    <mergeCell ref="C360:D360"/>
    <mergeCell ref="C362:D362"/>
    <mergeCell ref="C363:D363"/>
    <mergeCell ref="C346:D346"/>
    <mergeCell ref="C348:G348"/>
    <mergeCell ref="C349:D349"/>
    <mergeCell ref="C351:D351"/>
    <mergeCell ref="C353:G353"/>
    <mergeCell ref="C354:D354"/>
    <mergeCell ref="C338:D338"/>
    <mergeCell ref="C340:G340"/>
    <mergeCell ref="C341:D341"/>
    <mergeCell ref="C343:G343"/>
    <mergeCell ref="C344:D344"/>
    <mergeCell ref="C345:D345"/>
    <mergeCell ref="C328:D328"/>
    <mergeCell ref="C331:D331"/>
    <mergeCell ref="C333:D333"/>
    <mergeCell ref="C334:D334"/>
    <mergeCell ref="C335:D335"/>
    <mergeCell ref="C337:G337"/>
    <mergeCell ref="C320:D320"/>
    <mergeCell ref="C321:D321"/>
    <mergeCell ref="C322:D322"/>
    <mergeCell ref="C325:D325"/>
    <mergeCell ref="C326:D326"/>
    <mergeCell ref="C327:D327"/>
    <mergeCell ref="C311:D311"/>
    <mergeCell ref="C312:D312"/>
    <mergeCell ref="C314:G314"/>
    <mergeCell ref="C316:D316"/>
    <mergeCell ref="C317:D317"/>
    <mergeCell ref="C318:D318"/>
    <mergeCell ref="C304:D304"/>
    <mergeCell ref="C305:D305"/>
    <mergeCell ref="C306:D306"/>
    <mergeCell ref="C307:D307"/>
    <mergeCell ref="C309:G309"/>
    <mergeCell ref="C310:D310"/>
    <mergeCell ref="C291:D291"/>
    <mergeCell ref="C295:D295"/>
    <mergeCell ref="C296:D296"/>
    <mergeCell ref="C297:D297"/>
    <mergeCell ref="C299:D299"/>
    <mergeCell ref="C300:D300"/>
    <mergeCell ref="C301:D301"/>
    <mergeCell ref="C303:D303"/>
    <mergeCell ref="C284:D284"/>
    <mergeCell ref="C285:D285"/>
    <mergeCell ref="C286:D286"/>
    <mergeCell ref="C288:G288"/>
    <mergeCell ref="C289:D289"/>
    <mergeCell ref="C290:D290"/>
    <mergeCell ref="C277:G277"/>
    <mergeCell ref="C278:D278"/>
    <mergeCell ref="C279:D279"/>
    <mergeCell ref="C280:D280"/>
    <mergeCell ref="C282:G282"/>
    <mergeCell ref="C283:G283"/>
    <mergeCell ref="C269:D269"/>
    <mergeCell ref="C271:G271"/>
    <mergeCell ref="C272:G272"/>
    <mergeCell ref="C273:D273"/>
    <mergeCell ref="C274:D274"/>
    <mergeCell ref="C275:D275"/>
    <mergeCell ref="C262:G262"/>
    <mergeCell ref="C263:D263"/>
    <mergeCell ref="C264:D264"/>
    <mergeCell ref="C266:G266"/>
    <mergeCell ref="C267:D267"/>
    <mergeCell ref="C268:D268"/>
    <mergeCell ref="C254:D254"/>
    <mergeCell ref="C256:G256"/>
    <mergeCell ref="C257:D257"/>
    <mergeCell ref="C258:D258"/>
    <mergeCell ref="C259:D259"/>
    <mergeCell ref="C261:G261"/>
    <mergeCell ref="C247:D247"/>
    <mergeCell ref="C248:D248"/>
    <mergeCell ref="C249:D249"/>
    <mergeCell ref="C251:G251"/>
    <mergeCell ref="C252:D252"/>
    <mergeCell ref="C253:D253"/>
    <mergeCell ref="C235:G235"/>
    <mergeCell ref="C236:D236"/>
    <mergeCell ref="C237:D237"/>
    <mergeCell ref="C238:D238"/>
    <mergeCell ref="C242:D242"/>
    <mergeCell ref="C243:D243"/>
    <mergeCell ref="C244:D244"/>
    <mergeCell ref="C246:G246"/>
    <mergeCell ref="C225:D225"/>
    <mergeCell ref="C226:D226"/>
    <mergeCell ref="C227:D227"/>
    <mergeCell ref="C228:D228"/>
    <mergeCell ref="C230:D230"/>
    <mergeCell ref="C231:D231"/>
    <mergeCell ref="C232:D232"/>
    <mergeCell ref="C233:D233"/>
    <mergeCell ref="C211:D211"/>
    <mergeCell ref="C212:D212"/>
    <mergeCell ref="C213:D213"/>
    <mergeCell ref="C217:G217"/>
    <mergeCell ref="C218:G218"/>
    <mergeCell ref="C219:D219"/>
    <mergeCell ref="C220:D220"/>
    <mergeCell ref="C221:D221"/>
    <mergeCell ref="C204:D204"/>
    <mergeCell ref="C205:D205"/>
    <mergeCell ref="C206:D206"/>
    <mergeCell ref="C208:G208"/>
    <mergeCell ref="C209:G209"/>
    <mergeCell ref="C210:D210"/>
    <mergeCell ref="C197:G197"/>
    <mergeCell ref="C198:D198"/>
    <mergeCell ref="C199:D199"/>
    <mergeCell ref="C200:D200"/>
    <mergeCell ref="C201:D201"/>
    <mergeCell ref="C203:D203"/>
    <mergeCell ref="C186:D186"/>
    <mergeCell ref="C188:D188"/>
    <mergeCell ref="C189:D189"/>
    <mergeCell ref="C190:D190"/>
    <mergeCell ref="C191:D191"/>
    <mergeCell ref="C196:G196"/>
    <mergeCell ref="C178:D178"/>
    <mergeCell ref="C179:D179"/>
    <mergeCell ref="C180:D180"/>
    <mergeCell ref="C183:D183"/>
    <mergeCell ref="C184:D184"/>
    <mergeCell ref="C185:D185"/>
    <mergeCell ref="C170:D170"/>
    <mergeCell ref="C171:D171"/>
    <mergeCell ref="C172:D172"/>
    <mergeCell ref="C173:D173"/>
    <mergeCell ref="C174:D174"/>
    <mergeCell ref="C177:D177"/>
    <mergeCell ref="C161:D161"/>
    <mergeCell ref="C164:G164"/>
    <mergeCell ref="C165:D165"/>
    <mergeCell ref="C166:D166"/>
    <mergeCell ref="C168:G168"/>
    <mergeCell ref="C169:D169"/>
    <mergeCell ref="C153:D153"/>
    <mergeCell ref="C154:D154"/>
    <mergeCell ref="C155:D155"/>
    <mergeCell ref="C156:D156"/>
    <mergeCell ref="C158:D158"/>
    <mergeCell ref="C159:D159"/>
    <mergeCell ref="C147:D147"/>
    <mergeCell ref="C148:D148"/>
    <mergeCell ref="C149:D149"/>
    <mergeCell ref="C150:D150"/>
    <mergeCell ref="C151:D151"/>
    <mergeCell ref="C152:D152"/>
    <mergeCell ref="C139:D139"/>
    <mergeCell ref="C140:D140"/>
    <mergeCell ref="C142:D142"/>
    <mergeCell ref="C143:D143"/>
    <mergeCell ref="C145:D145"/>
    <mergeCell ref="C146:D146"/>
    <mergeCell ref="C131:D131"/>
    <mergeCell ref="C132:D132"/>
    <mergeCell ref="C134:D134"/>
    <mergeCell ref="C135:D135"/>
    <mergeCell ref="C136:D136"/>
    <mergeCell ref="C138:D138"/>
    <mergeCell ref="C124:D124"/>
    <mergeCell ref="C125:D125"/>
    <mergeCell ref="C127:D127"/>
    <mergeCell ref="C128:D128"/>
    <mergeCell ref="C129:D129"/>
    <mergeCell ref="C130:D130"/>
    <mergeCell ref="C115:D115"/>
    <mergeCell ref="C116:D116"/>
    <mergeCell ref="C117:D117"/>
    <mergeCell ref="C118:D118"/>
    <mergeCell ref="C122:D122"/>
    <mergeCell ref="C123:D123"/>
    <mergeCell ref="C109:D109"/>
    <mergeCell ref="C110:D110"/>
    <mergeCell ref="C111:D111"/>
    <mergeCell ref="C112:D112"/>
    <mergeCell ref="C113:D113"/>
    <mergeCell ref="C114:D114"/>
    <mergeCell ref="C102:D102"/>
    <mergeCell ref="C103:D103"/>
    <mergeCell ref="C105:D105"/>
    <mergeCell ref="C106:D106"/>
    <mergeCell ref="C107:D107"/>
    <mergeCell ref="C108:D108"/>
    <mergeCell ref="C95:D95"/>
    <mergeCell ref="C96:D96"/>
    <mergeCell ref="C97:D97"/>
    <mergeCell ref="C98:D98"/>
    <mergeCell ref="C100:D100"/>
    <mergeCell ref="C101:D101"/>
    <mergeCell ref="C88:D88"/>
    <mergeCell ref="C89:D89"/>
    <mergeCell ref="C90:D90"/>
    <mergeCell ref="C91:D91"/>
    <mergeCell ref="C92:D92"/>
    <mergeCell ref="C93:D93"/>
    <mergeCell ref="C82:D82"/>
    <mergeCell ref="C83:D83"/>
    <mergeCell ref="C84:D84"/>
    <mergeCell ref="C85:D85"/>
    <mergeCell ref="C86:D86"/>
    <mergeCell ref="C87:D87"/>
    <mergeCell ref="C76:D76"/>
    <mergeCell ref="C77:D77"/>
    <mergeCell ref="C78:D78"/>
    <mergeCell ref="C79:D79"/>
    <mergeCell ref="C80:D80"/>
    <mergeCell ref="C81:D81"/>
    <mergeCell ref="C68:D68"/>
    <mergeCell ref="C70:D70"/>
    <mergeCell ref="C72:D72"/>
    <mergeCell ref="C73:D73"/>
    <mergeCell ref="C74:D74"/>
    <mergeCell ref="C75:D75"/>
    <mergeCell ref="C62:D62"/>
    <mergeCell ref="C63:D63"/>
    <mergeCell ref="C64:D64"/>
    <mergeCell ref="C65:D65"/>
    <mergeCell ref="C66:D66"/>
    <mergeCell ref="C67:D67"/>
    <mergeCell ref="C54:D54"/>
    <mergeCell ref="C55:D55"/>
    <mergeCell ref="C56:D56"/>
    <mergeCell ref="C57:D57"/>
    <mergeCell ref="C58:D58"/>
    <mergeCell ref="C60:D60"/>
    <mergeCell ref="C48:D48"/>
    <mergeCell ref="C49:D49"/>
    <mergeCell ref="C50:D50"/>
    <mergeCell ref="C51:D51"/>
    <mergeCell ref="C52:D52"/>
    <mergeCell ref="C53:D53"/>
    <mergeCell ref="C40:D40"/>
    <mergeCell ref="C42:D42"/>
    <mergeCell ref="C43:D43"/>
    <mergeCell ref="C44:D44"/>
    <mergeCell ref="C46:D46"/>
    <mergeCell ref="C47:D47"/>
    <mergeCell ref="C29:D29"/>
    <mergeCell ref="C33:D33"/>
    <mergeCell ref="C35:D35"/>
    <mergeCell ref="C37:D37"/>
    <mergeCell ref="C38:D38"/>
    <mergeCell ref="C39:D39"/>
    <mergeCell ref="C23:D23"/>
    <mergeCell ref="C24:D24"/>
    <mergeCell ref="C25:D25"/>
    <mergeCell ref="C27:D27"/>
    <mergeCell ref="C28:D28"/>
    <mergeCell ref="C13:D13"/>
    <mergeCell ref="C15:D15"/>
    <mergeCell ref="C16:D16"/>
    <mergeCell ref="C17:D17"/>
    <mergeCell ref="C19:D19"/>
    <mergeCell ref="C20:D20"/>
    <mergeCell ref="A1:G1"/>
    <mergeCell ref="A3:B3"/>
    <mergeCell ref="A4:B4"/>
    <mergeCell ref="E4:G4"/>
    <mergeCell ref="C9:G9"/>
    <mergeCell ref="C10:D10"/>
    <mergeCell ref="C11:D11"/>
    <mergeCell ref="C12:D12"/>
    <mergeCell ref="C21:D21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37</vt:i4>
      </vt:variant>
    </vt:vector>
  </HeadingPairs>
  <TitlesOfParts>
    <vt:vector size="47" baseType="lpstr">
      <vt:lpstr>Stavba</vt:lpstr>
      <vt:lpstr>00 00 KL</vt:lpstr>
      <vt:lpstr>00 00 Rek</vt:lpstr>
      <vt:lpstr>00 00 Pol</vt:lpstr>
      <vt:lpstr>SO 302 302 KL</vt:lpstr>
      <vt:lpstr>SO 302 302 Rek</vt:lpstr>
      <vt:lpstr>SO 302 302 Pol</vt:lpstr>
      <vt:lpstr>SO 303 303 KL</vt:lpstr>
      <vt:lpstr>SO 303 303 Rek</vt:lpstr>
      <vt:lpstr>SO 303 303 Pol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'00 00 Pol'!Názvy_tisku</vt:lpstr>
      <vt:lpstr>'00 00 Rek'!Názvy_tisku</vt:lpstr>
      <vt:lpstr>'SO 302 302 Pol'!Názvy_tisku</vt:lpstr>
      <vt:lpstr>'SO 302 302 Rek'!Názvy_tisku</vt:lpstr>
      <vt:lpstr>'SO 303 303 Pol'!Názvy_tisku</vt:lpstr>
      <vt:lpstr>'SO 303 303 Rek'!Názvy_tisku</vt:lpstr>
      <vt:lpstr>Stavba!Objednatel</vt:lpstr>
      <vt:lpstr>Stavba!Objekt</vt:lpstr>
      <vt:lpstr>'00 00 KL'!Oblast_tisku</vt:lpstr>
      <vt:lpstr>'00 00 Pol'!Oblast_tisku</vt:lpstr>
      <vt:lpstr>'00 00 Rek'!Oblast_tisku</vt:lpstr>
      <vt:lpstr>'SO 302 302 KL'!Oblast_tisku</vt:lpstr>
      <vt:lpstr>'SO 302 302 Pol'!Oblast_tisku</vt:lpstr>
      <vt:lpstr>'SO 302 302 Rek'!Oblast_tisku</vt:lpstr>
      <vt:lpstr>'SO 303 303 KL'!Oblast_tisku</vt:lpstr>
      <vt:lpstr>'SO 303 303 Pol'!Oblast_tisku</vt:lpstr>
      <vt:lpstr>'SO 303 303 Rek'!Oblast_tisku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Stavba!SazbaDPH1</vt:lpstr>
      <vt:lpstr>Stavba!SazbaDPH2</vt:lpstr>
      <vt:lpstr>Stavba!SoucetDilu</vt:lpstr>
      <vt:lpstr>Stavba!StavbaCelkem</vt:lpstr>
      <vt:lpstr>Stavba!Zhotovitel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Svoma</dc:creator>
  <cp:lastModifiedBy>Svoma</cp:lastModifiedBy>
  <dcterms:created xsi:type="dcterms:W3CDTF">2025-05-31T05:03:16Z</dcterms:created>
  <dcterms:modified xsi:type="dcterms:W3CDTF">2025-09-07T13:38:42Z</dcterms:modified>
</cp:coreProperties>
</file>