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680"/>
  </bookViews>
  <sheets>
    <sheet name="Stavba" sheetId="1" r:id="rId1"/>
    <sheet name="00 00 KL" sheetId="2" r:id="rId2"/>
    <sheet name="00 00 Rek" sheetId="3" r:id="rId3"/>
    <sheet name="00 00 Pol" sheetId="4" r:id="rId4"/>
    <sheet name="SO 101 101 KL" sheetId="5" r:id="rId5"/>
    <sheet name="SO 101 101 Rek" sheetId="6" r:id="rId6"/>
    <sheet name="SO 101 101 Pol" sheetId="7" r:id="rId7"/>
    <sheet name="SO 301 301 KL" sheetId="8" r:id="rId8"/>
    <sheet name="SO 301 301 Rek" sheetId="9" r:id="rId9"/>
    <sheet name="SO 301 301 Pol" sheetId="10" r:id="rId10"/>
    <sheet name="SO 304 304 KL" sheetId="11" r:id="rId11"/>
    <sheet name="SO 304 304 Rek" sheetId="12" r:id="rId12"/>
    <sheet name="SO 304 304 Pol" sheetId="13" r:id="rId13"/>
    <sheet name="SO 305 305 KL" sheetId="14" r:id="rId14"/>
    <sheet name="SO 305 305 Rek" sheetId="15" r:id="rId15"/>
    <sheet name="SO 305 305 Pol" sheetId="16" r:id="rId16"/>
    <sheet name="SO 306 306 KL" sheetId="17" r:id="rId17"/>
    <sheet name="SO 306 306 Rek" sheetId="18" r:id="rId18"/>
    <sheet name="SO 306 306 Pol" sheetId="19" r:id="rId19"/>
    <sheet name="SO 401 401 KL" sheetId="20" r:id="rId20"/>
    <sheet name="SO 401 401 Rek" sheetId="21" r:id="rId21"/>
    <sheet name="SO 401 401 Pol" sheetId="22" r:id="rId22"/>
    <sheet name="SO 402 402 KL" sheetId="23" r:id="rId23"/>
    <sheet name="SO 402 402 Rek" sheetId="24" r:id="rId24"/>
    <sheet name="SO 402 402 Pol" sheetId="25" r:id="rId25"/>
    <sheet name="SO 501 501 KL" sheetId="26" r:id="rId26"/>
    <sheet name="SO 501 501 Rek" sheetId="27" r:id="rId27"/>
    <sheet name="SO 501 501 Pol" sheetId="28" r:id="rId28"/>
  </sheets>
  <definedNames>
    <definedName name="CelkemObjekty" localSheetId="0">Stavba!$F$39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_xlnm.Print_Titles" localSheetId="3">'00 00 Pol'!$1:$6</definedName>
    <definedName name="_xlnm.Print_Titles" localSheetId="2">'00 00 Rek'!$1:$6</definedName>
    <definedName name="_xlnm.Print_Titles" localSheetId="6">'SO 101 101 Pol'!$1:$6</definedName>
    <definedName name="_xlnm.Print_Titles" localSheetId="5">'SO 101 101 Rek'!$1:$6</definedName>
    <definedName name="_xlnm.Print_Titles" localSheetId="9">'SO 301 301 Pol'!$1:$6</definedName>
    <definedName name="_xlnm.Print_Titles" localSheetId="8">'SO 301 301 Rek'!$1:$6</definedName>
    <definedName name="_xlnm.Print_Titles" localSheetId="12">'SO 304 304 Pol'!$1:$6</definedName>
    <definedName name="_xlnm.Print_Titles" localSheetId="11">'SO 304 304 Rek'!$1:$6</definedName>
    <definedName name="_xlnm.Print_Titles" localSheetId="15">'SO 305 305 Pol'!$1:$6</definedName>
    <definedName name="_xlnm.Print_Titles" localSheetId="14">'SO 305 305 Rek'!$1:$6</definedName>
    <definedName name="_xlnm.Print_Titles" localSheetId="18">'SO 306 306 Pol'!$1:$6</definedName>
    <definedName name="_xlnm.Print_Titles" localSheetId="17">'SO 306 306 Rek'!$1:$6</definedName>
    <definedName name="_xlnm.Print_Titles" localSheetId="21">'SO 401 401 Pol'!$1:$6</definedName>
    <definedName name="_xlnm.Print_Titles" localSheetId="20">'SO 401 401 Rek'!$1:$6</definedName>
    <definedName name="_xlnm.Print_Titles" localSheetId="24">'SO 402 402 Pol'!$1:$6</definedName>
    <definedName name="_xlnm.Print_Titles" localSheetId="23">'SO 402 402 Rek'!$1:$6</definedName>
    <definedName name="_xlnm.Print_Titles" localSheetId="27">'SO 501 501 Pol'!$1:$6</definedName>
    <definedName name="_xlnm.Print_Titles" localSheetId="26">'SO 501 501 Rek'!$1:$6</definedName>
    <definedName name="Objednatel" localSheetId="0">Stavba!$D$11</definedName>
    <definedName name="Objekt" localSheetId="0">Stavba!$B$29</definedName>
    <definedName name="_xlnm.Print_Area" localSheetId="1">'00 00 KL'!$A$1:$G$45</definedName>
    <definedName name="_xlnm.Print_Area" localSheetId="3">'00 00 Pol'!$A$1:$K$52</definedName>
    <definedName name="_xlnm.Print_Area" localSheetId="2">'00 00 Rek'!$A$1:$I$15</definedName>
    <definedName name="_xlnm.Print_Area" localSheetId="4">'SO 101 101 KL'!$A$1:$G$45</definedName>
    <definedName name="_xlnm.Print_Area" localSheetId="6">'SO 101 101 Pol'!$A$1:$K$9</definedName>
    <definedName name="_xlnm.Print_Area" localSheetId="5">'SO 101 101 Rek'!$A$1:$I$14</definedName>
    <definedName name="_xlnm.Print_Area" localSheetId="7">'SO 301 301 KL'!$A$1:$G$45</definedName>
    <definedName name="_xlnm.Print_Area" localSheetId="9">'SO 301 301 Pol'!$A$1:$K$540</definedName>
    <definedName name="_xlnm.Print_Area" localSheetId="8">'SO 301 301 Rek'!$A$1:$I$22</definedName>
    <definedName name="_xlnm.Print_Area" localSheetId="10">'SO 304 304 KL'!$A$1:$G$45</definedName>
    <definedName name="_xlnm.Print_Area" localSheetId="12">'SO 304 304 Pol'!$A$1:$K$174</definedName>
    <definedName name="_xlnm.Print_Area" localSheetId="11">'SO 304 304 Rek'!$A$1:$I$18</definedName>
    <definedName name="_xlnm.Print_Area" localSheetId="13">'SO 305 305 KL'!$A$1:$G$45</definedName>
    <definedName name="_xlnm.Print_Area" localSheetId="15">'SO 305 305 Pol'!$A$1:$K$176</definedName>
    <definedName name="_xlnm.Print_Area" localSheetId="14">'SO 305 305 Rek'!$A$1:$I$18</definedName>
    <definedName name="_xlnm.Print_Area" localSheetId="16">'SO 306 306 KL'!$A$1:$G$45</definedName>
    <definedName name="_xlnm.Print_Area" localSheetId="18">'SO 306 306 Pol'!$A$1:$K$190</definedName>
    <definedName name="_xlnm.Print_Area" localSheetId="17">'SO 306 306 Rek'!$A$1:$I$18</definedName>
    <definedName name="_xlnm.Print_Area" localSheetId="19">'SO 401 401 KL'!$A$1:$G$45</definedName>
    <definedName name="_xlnm.Print_Area" localSheetId="21">'SO 401 401 Pol'!$A$1:$K$10</definedName>
    <definedName name="_xlnm.Print_Area" localSheetId="20">'SO 401 401 Rek'!$A$1:$I$14</definedName>
    <definedName name="_xlnm.Print_Area" localSheetId="22">'SO 402 402 KL'!$A$1:$G$45</definedName>
    <definedName name="_xlnm.Print_Area" localSheetId="24">'SO 402 402 Pol'!$A$1:$K$10</definedName>
    <definedName name="_xlnm.Print_Area" localSheetId="23">'SO 402 402 Rek'!$A$1:$I$14</definedName>
    <definedName name="_xlnm.Print_Area" localSheetId="25">'SO 501 501 KL'!$A$1:$G$45</definedName>
    <definedName name="_xlnm.Print_Area" localSheetId="27">'SO 501 501 Pol'!$A$1:$K$426</definedName>
    <definedName name="_xlnm.Print_Area" localSheetId="26">'SO 501 501 Rek'!$A$1:$I$25</definedName>
    <definedName name="_xlnm.Print_Area" localSheetId="0">Stavba!$B$1:$J$89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 hidden="1">0</definedName>
    <definedName name="solver_lin" localSheetId="6" hidden="1">0</definedName>
    <definedName name="solver_lin" localSheetId="9" hidden="1">0</definedName>
    <definedName name="solver_lin" localSheetId="12" hidden="1">0</definedName>
    <definedName name="solver_lin" localSheetId="15" hidden="1">0</definedName>
    <definedName name="solver_lin" localSheetId="18" hidden="1">0</definedName>
    <definedName name="solver_lin" localSheetId="21" hidden="1">0</definedName>
    <definedName name="solver_lin" localSheetId="24" hidden="1">0</definedName>
    <definedName name="solver_lin" localSheetId="27" hidden="1">0</definedName>
    <definedName name="solver_num" localSheetId="3" hidden="1">0</definedName>
    <definedName name="solver_num" localSheetId="6" hidden="1">0</definedName>
    <definedName name="solver_num" localSheetId="9" hidden="1">0</definedName>
    <definedName name="solver_num" localSheetId="12" hidden="1">0</definedName>
    <definedName name="solver_num" localSheetId="15" hidden="1">0</definedName>
    <definedName name="solver_num" localSheetId="18" hidden="1">0</definedName>
    <definedName name="solver_num" localSheetId="21" hidden="1">0</definedName>
    <definedName name="solver_num" localSheetId="24" hidden="1">0</definedName>
    <definedName name="solver_num" localSheetId="27" hidden="1">0</definedName>
    <definedName name="solver_opt" localSheetId="3" hidden="1">'00 00 Pol'!#REF!</definedName>
    <definedName name="solver_opt" localSheetId="6" hidden="1">'SO 101 101 Pol'!#REF!</definedName>
    <definedName name="solver_opt" localSheetId="9" hidden="1">'SO 301 301 Pol'!#REF!</definedName>
    <definedName name="solver_opt" localSheetId="12" hidden="1">'SO 304 304 Pol'!#REF!</definedName>
    <definedName name="solver_opt" localSheetId="15" hidden="1">'SO 305 305 Pol'!#REF!</definedName>
    <definedName name="solver_opt" localSheetId="18" hidden="1">'SO 306 306 Pol'!#REF!</definedName>
    <definedName name="solver_opt" localSheetId="21" hidden="1">'SO 401 401 Pol'!#REF!</definedName>
    <definedName name="solver_opt" localSheetId="24" hidden="1">'SO 402 402 Pol'!#REF!</definedName>
    <definedName name="solver_opt" localSheetId="27" hidden="1">'SO 501 501 Pol'!#REF!</definedName>
    <definedName name="solver_typ" localSheetId="3" hidden="1">1</definedName>
    <definedName name="solver_typ" localSheetId="6" hidden="1">1</definedName>
    <definedName name="solver_typ" localSheetId="9" hidden="1">1</definedName>
    <definedName name="solver_typ" localSheetId="12" hidden="1">1</definedName>
    <definedName name="solver_typ" localSheetId="15" hidden="1">1</definedName>
    <definedName name="solver_typ" localSheetId="18" hidden="1">1</definedName>
    <definedName name="solver_typ" localSheetId="21" hidden="1">1</definedName>
    <definedName name="solver_typ" localSheetId="24" hidden="1">1</definedName>
    <definedName name="solver_typ" localSheetId="27" hidden="1">1</definedName>
    <definedName name="solver_val" localSheetId="3" hidden="1">0</definedName>
    <definedName name="solver_val" localSheetId="6" hidden="1">0</definedName>
    <definedName name="solver_val" localSheetId="9" hidden="1">0</definedName>
    <definedName name="solver_val" localSheetId="12" hidden="1">0</definedName>
    <definedName name="solver_val" localSheetId="15" hidden="1">0</definedName>
    <definedName name="solver_val" localSheetId="18" hidden="1">0</definedName>
    <definedName name="solver_val" localSheetId="21" hidden="1">0</definedName>
    <definedName name="solver_val" localSheetId="24" hidden="1">0</definedName>
    <definedName name="solver_val" localSheetId="27" hidden="1">0</definedName>
    <definedName name="SoucetDilu" localSheetId="0">Stavba!$F$78:$J$78</definedName>
    <definedName name="StavbaCelkem" localSheetId="0">Stavba!$H$39</definedName>
    <definedName name="Zhotovitel" localSheetId="0">Stavba!$D$7</definedName>
  </definedNames>
  <calcPr calcId="145621"/>
</workbook>
</file>

<file path=xl/calcChain.xml><?xml version="1.0" encoding="utf-8"?>
<calcChain xmlns="http://schemas.openxmlformats.org/spreadsheetml/2006/main">
  <c r="I22" i="1" l="1"/>
  <c r="I21" i="1"/>
  <c r="BE420" i="28" l="1"/>
  <c r="BD420" i="28"/>
  <c r="BC420" i="28"/>
  <c r="BB420" i="28"/>
  <c r="BA420" i="28"/>
  <c r="K420" i="28"/>
  <c r="I420" i="28"/>
  <c r="G420" i="28"/>
  <c r="BE419" i="28"/>
  <c r="BD419" i="28"/>
  <c r="BC419" i="28"/>
  <c r="BB419" i="28"/>
  <c r="BA419" i="28"/>
  <c r="K419" i="28"/>
  <c r="I419" i="28"/>
  <c r="G419" i="28"/>
  <c r="BE418" i="28"/>
  <c r="BD418" i="28"/>
  <c r="BC418" i="28"/>
  <c r="BB418" i="28"/>
  <c r="BA418" i="28"/>
  <c r="K418" i="28"/>
  <c r="I418" i="28"/>
  <c r="G418" i="28"/>
  <c r="BE417" i="28"/>
  <c r="BD417" i="28"/>
  <c r="BC417" i="28"/>
  <c r="BB417" i="28"/>
  <c r="BA417" i="28"/>
  <c r="K417" i="28"/>
  <c r="I417" i="28"/>
  <c r="G417" i="28"/>
  <c r="BE414" i="28"/>
  <c r="BE426" i="28" s="1"/>
  <c r="I18" i="27" s="1"/>
  <c r="BD414" i="28"/>
  <c r="BC414" i="28"/>
  <c r="BB414" i="28"/>
  <c r="BA414" i="28"/>
  <c r="BA426" i="28" s="1"/>
  <c r="E18" i="27" s="1"/>
  <c r="K414" i="28"/>
  <c r="I414" i="28"/>
  <c r="G414" i="28"/>
  <c r="B18" i="27"/>
  <c r="A18" i="27"/>
  <c r="BD426" i="28"/>
  <c r="H18" i="27" s="1"/>
  <c r="BC426" i="28"/>
  <c r="G18" i="27" s="1"/>
  <c r="BB426" i="28"/>
  <c r="F18" i="27" s="1"/>
  <c r="K426" i="28"/>
  <c r="I426" i="28"/>
  <c r="G426" i="28"/>
  <c r="BE406" i="28"/>
  <c r="BE412" i="28" s="1"/>
  <c r="I17" i="27" s="1"/>
  <c r="BD406" i="28"/>
  <c r="BD412" i="28" s="1"/>
  <c r="H17" i="27" s="1"/>
  <c r="BC406" i="28"/>
  <c r="BB406" i="28"/>
  <c r="BA406" i="28"/>
  <c r="K406" i="28"/>
  <c r="K412" i="28" s="1"/>
  <c r="I406" i="28"/>
  <c r="G406" i="28"/>
  <c r="B17" i="27"/>
  <c r="A17" i="27"/>
  <c r="BC412" i="28"/>
  <c r="G17" i="27" s="1"/>
  <c r="BB412" i="28"/>
  <c r="F17" i="27" s="1"/>
  <c r="BA412" i="28"/>
  <c r="E17" i="27" s="1"/>
  <c r="I412" i="28"/>
  <c r="G412" i="28"/>
  <c r="BE402" i="28"/>
  <c r="BD402" i="28"/>
  <c r="BC402" i="28"/>
  <c r="BB402" i="28"/>
  <c r="BA402" i="28"/>
  <c r="K402" i="28"/>
  <c r="I402" i="28"/>
  <c r="G402" i="28"/>
  <c r="BE397" i="28"/>
  <c r="BD397" i="28"/>
  <c r="BC397" i="28"/>
  <c r="BB397" i="28"/>
  <c r="BA397" i="28"/>
  <c r="K397" i="28"/>
  <c r="I397" i="28"/>
  <c r="G397" i="28"/>
  <c r="BE392" i="28"/>
  <c r="BD392" i="28"/>
  <c r="BC392" i="28"/>
  <c r="BB392" i="28"/>
  <c r="BA392" i="28"/>
  <c r="K392" i="28"/>
  <c r="I392" i="28"/>
  <c r="G392" i="28"/>
  <c r="BE387" i="28"/>
  <c r="BD387" i="28"/>
  <c r="BC387" i="28"/>
  <c r="BB387" i="28"/>
  <c r="BA387" i="28"/>
  <c r="K387" i="28"/>
  <c r="I387" i="28"/>
  <c r="G387" i="28"/>
  <c r="BE381" i="28"/>
  <c r="BD381" i="28"/>
  <c r="BC381" i="28"/>
  <c r="BB381" i="28"/>
  <c r="BA381" i="28"/>
  <c r="K381" i="28"/>
  <c r="I381" i="28"/>
  <c r="G381" i="28"/>
  <c r="BE374" i="28"/>
  <c r="BD374" i="28"/>
  <c r="BC374" i="28"/>
  <c r="BB374" i="28"/>
  <c r="BA374" i="28"/>
  <c r="K374" i="28"/>
  <c r="I374" i="28"/>
  <c r="G374" i="28"/>
  <c r="BE367" i="28"/>
  <c r="BD367" i="28"/>
  <c r="BC367" i="28"/>
  <c r="BB367" i="28"/>
  <c r="BA367" i="28"/>
  <c r="K367" i="28"/>
  <c r="I367" i="28"/>
  <c r="G367" i="28"/>
  <c r="BE362" i="28"/>
  <c r="BD362" i="28"/>
  <c r="BC362" i="28"/>
  <c r="BB362" i="28"/>
  <c r="BA362" i="28"/>
  <c r="K362" i="28"/>
  <c r="I362" i="28"/>
  <c r="G362" i="28"/>
  <c r="BE357" i="28"/>
  <c r="BD357" i="28"/>
  <c r="BC357" i="28"/>
  <c r="BB357" i="28"/>
  <c r="BA357" i="28"/>
  <c r="K357" i="28"/>
  <c r="I357" i="28"/>
  <c r="G357" i="28"/>
  <c r="BE351" i="28"/>
  <c r="BD351" i="28"/>
  <c r="BC351" i="28"/>
  <c r="BB351" i="28"/>
  <c r="BA351" i="28"/>
  <c r="K351" i="28"/>
  <c r="I351" i="28"/>
  <c r="G351" i="28"/>
  <c r="BE346" i="28"/>
  <c r="BD346" i="28"/>
  <c r="BC346" i="28"/>
  <c r="BB346" i="28"/>
  <c r="BA346" i="28"/>
  <c r="K346" i="28"/>
  <c r="I346" i="28"/>
  <c r="G346" i="28"/>
  <c r="BE341" i="28"/>
  <c r="BD341" i="28"/>
  <c r="BC341" i="28"/>
  <c r="BB341" i="28"/>
  <c r="BA341" i="28"/>
  <c r="K341" i="28"/>
  <c r="I341" i="28"/>
  <c r="G341" i="28"/>
  <c r="BE336" i="28"/>
  <c r="BD336" i="28"/>
  <c r="BC336" i="28"/>
  <c r="BB336" i="28"/>
  <c r="BA336" i="28"/>
  <c r="K336" i="28"/>
  <c r="I336" i="28"/>
  <c r="G336" i="28"/>
  <c r="BE328" i="28"/>
  <c r="BD328" i="28"/>
  <c r="BC328" i="28"/>
  <c r="BB328" i="28"/>
  <c r="BA328" i="28"/>
  <c r="K328" i="28"/>
  <c r="I328" i="28"/>
  <c r="G328" i="28"/>
  <c r="BE323" i="28"/>
  <c r="BD323" i="28"/>
  <c r="BC323" i="28"/>
  <c r="BB323" i="28"/>
  <c r="BA323" i="28"/>
  <c r="K323" i="28"/>
  <c r="I323" i="28"/>
  <c r="G323" i="28"/>
  <c r="BE320" i="28"/>
  <c r="BC320" i="28"/>
  <c r="BB320" i="28"/>
  <c r="BA320" i="28"/>
  <c r="K320" i="28"/>
  <c r="I320" i="28"/>
  <c r="G320" i="28"/>
  <c r="BD320" i="28" s="1"/>
  <c r="BE319" i="28"/>
  <c r="BC319" i="28"/>
  <c r="BB319" i="28"/>
  <c r="BA319" i="28"/>
  <c r="K319" i="28"/>
  <c r="I319" i="28"/>
  <c r="G319" i="28"/>
  <c r="BD319" i="28" s="1"/>
  <c r="BE317" i="28"/>
  <c r="BC317" i="28"/>
  <c r="BB317" i="28"/>
  <c r="BA317" i="28"/>
  <c r="K317" i="28"/>
  <c r="I317" i="28"/>
  <c r="G317" i="28"/>
  <c r="BD317" i="28" s="1"/>
  <c r="BE314" i="28"/>
  <c r="BC314" i="28"/>
  <c r="BB314" i="28"/>
  <c r="BA314" i="28"/>
  <c r="K314" i="28"/>
  <c r="I314" i="28"/>
  <c r="G314" i="28"/>
  <c r="BD314" i="28" s="1"/>
  <c r="BE309" i="28"/>
  <c r="BC309" i="28"/>
  <c r="BB309" i="28"/>
  <c r="BA309" i="28"/>
  <c r="K309" i="28"/>
  <c r="I309" i="28"/>
  <c r="G309" i="28"/>
  <c r="BD309" i="28" s="1"/>
  <c r="BE305" i="28"/>
  <c r="BC305" i="28"/>
  <c r="BB305" i="28"/>
  <c r="BA305" i="28"/>
  <c r="K305" i="28"/>
  <c r="I305" i="28"/>
  <c r="G305" i="28"/>
  <c r="BD305" i="28" s="1"/>
  <c r="BE301" i="28"/>
  <c r="BC301" i="28"/>
  <c r="BB301" i="28"/>
  <c r="BA301" i="28"/>
  <c r="K301" i="28"/>
  <c r="I301" i="28"/>
  <c r="G301" i="28"/>
  <c r="BD301" i="28" s="1"/>
  <c r="BE296" i="28"/>
  <c r="BC296" i="28"/>
  <c r="BB296" i="28"/>
  <c r="BA296" i="28"/>
  <c r="K296" i="28"/>
  <c r="I296" i="28"/>
  <c r="G296" i="28"/>
  <c r="BD296" i="28" s="1"/>
  <c r="BE292" i="28"/>
  <c r="BC292" i="28"/>
  <c r="BB292" i="28"/>
  <c r="BA292" i="28"/>
  <c r="K292" i="28"/>
  <c r="I292" i="28"/>
  <c r="G292" i="28"/>
  <c r="BD292" i="28" s="1"/>
  <c r="BE288" i="28"/>
  <c r="BC288" i="28"/>
  <c r="BB288" i="28"/>
  <c r="BA288" i="28"/>
  <c r="K288" i="28"/>
  <c r="I288" i="28"/>
  <c r="G288" i="28"/>
  <c r="BD288" i="28" s="1"/>
  <c r="BE284" i="28"/>
  <c r="BC284" i="28"/>
  <c r="BB284" i="28"/>
  <c r="BB404" i="28" s="1"/>
  <c r="F16" i="27" s="1"/>
  <c r="BA284" i="28"/>
  <c r="K284" i="28"/>
  <c r="I284" i="28"/>
  <c r="G284" i="28"/>
  <c r="BD284" i="28" s="1"/>
  <c r="BE280" i="28"/>
  <c r="BC280" i="28"/>
  <c r="BB280" i="28"/>
  <c r="BA280" i="28"/>
  <c r="BA404" i="28" s="1"/>
  <c r="E16" i="27" s="1"/>
  <c r="K280" i="28"/>
  <c r="I280" i="28"/>
  <c r="G280" i="28"/>
  <c r="BD280" i="28" s="1"/>
  <c r="BE279" i="28"/>
  <c r="BC279" i="28"/>
  <c r="BB279" i="28"/>
  <c r="BA279" i="28"/>
  <c r="K279" i="28"/>
  <c r="K404" i="28" s="1"/>
  <c r="I279" i="28"/>
  <c r="G279" i="28"/>
  <c r="BD279" i="28" s="1"/>
  <c r="BE278" i="28"/>
  <c r="BC278" i="28"/>
  <c r="BC404" i="28" s="1"/>
  <c r="G16" i="27" s="1"/>
  <c r="BB278" i="28"/>
  <c r="BA278" i="28"/>
  <c r="K278" i="28"/>
  <c r="I278" i="28"/>
  <c r="I404" i="28" s="1"/>
  <c r="G278" i="28"/>
  <c r="BD278" i="28" s="1"/>
  <c r="B16" i="27"/>
  <c r="A16" i="27"/>
  <c r="BE404" i="28"/>
  <c r="I16" i="27" s="1"/>
  <c r="BE270" i="28"/>
  <c r="BC270" i="28"/>
  <c r="BB270" i="28"/>
  <c r="BA270" i="28"/>
  <c r="BA276" i="28" s="1"/>
  <c r="E15" i="27" s="1"/>
  <c r="K270" i="28"/>
  <c r="I270" i="28"/>
  <c r="G270" i="28"/>
  <c r="BD270" i="28" s="1"/>
  <c r="BE264" i="28"/>
  <c r="BC264" i="28"/>
  <c r="BB264" i="28"/>
  <c r="BA264" i="28"/>
  <c r="K264" i="28"/>
  <c r="K276" i="28" s="1"/>
  <c r="I264" i="28"/>
  <c r="G264" i="28"/>
  <c r="BD264" i="28" s="1"/>
  <c r="BE253" i="28"/>
  <c r="BC253" i="28"/>
  <c r="BC276" i="28" s="1"/>
  <c r="G15" i="27" s="1"/>
  <c r="BB253" i="28"/>
  <c r="BB276" i="28" s="1"/>
  <c r="F15" i="27" s="1"/>
  <c r="BA253" i="28"/>
  <c r="K253" i="28"/>
  <c r="I253" i="28"/>
  <c r="G253" i="28"/>
  <c r="G276" i="28" s="1"/>
  <c r="B15" i="27"/>
  <c r="A15" i="27"/>
  <c r="BE276" i="28"/>
  <c r="I15" i="27" s="1"/>
  <c r="I276" i="28"/>
  <c r="BE250" i="28"/>
  <c r="BE251" i="28" s="1"/>
  <c r="I14" i="27" s="1"/>
  <c r="BD250" i="28"/>
  <c r="BC250" i="28"/>
  <c r="BB250" i="28"/>
  <c r="BB251" i="28" s="1"/>
  <c r="F14" i="27" s="1"/>
  <c r="K250" i="28"/>
  <c r="I250" i="28"/>
  <c r="G250" i="28"/>
  <c r="BA250" i="28" s="1"/>
  <c r="BA251" i="28" s="1"/>
  <c r="E14" i="27" s="1"/>
  <c r="B14" i="27"/>
  <c r="A14" i="27"/>
  <c r="BD251" i="28"/>
  <c r="H14" i="27" s="1"/>
  <c r="BC251" i="28"/>
  <c r="G14" i="27" s="1"/>
  <c r="K251" i="28"/>
  <c r="I251" i="28"/>
  <c r="G251" i="28"/>
  <c r="BE244" i="28"/>
  <c r="BD244" i="28"/>
  <c r="BC244" i="28"/>
  <c r="BB244" i="28"/>
  <c r="BB248" i="28" s="1"/>
  <c r="F13" i="27" s="1"/>
  <c r="K244" i="28"/>
  <c r="I244" i="28"/>
  <c r="G244" i="28"/>
  <c r="BA244" i="28" s="1"/>
  <c r="BE240" i="28"/>
  <c r="BE248" i="28" s="1"/>
  <c r="I13" i="27" s="1"/>
  <c r="BD240" i="28"/>
  <c r="BD248" i="28" s="1"/>
  <c r="H13" i="27" s="1"/>
  <c r="BC240" i="28"/>
  <c r="BB240" i="28"/>
  <c r="K240" i="28"/>
  <c r="K248" i="28" s="1"/>
  <c r="I240" i="28"/>
  <c r="I248" i="28" s="1"/>
  <c r="G240" i="28"/>
  <c r="BA240" i="28" s="1"/>
  <c r="BA248" i="28" s="1"/>
  <c r="E13" i="27" s="1"/>
  <c r="B13" i="27"/>
  <c r="A13" i="27"/>
  <c r="BC248" i="28"/>
  <c r="G13" i="27" s="1"/>
  <c r="G248" i="28"/>
  <c r="BE232" i="28"/>
  <c r="BD232" i="28"/>
  <c r="BC232" i="28"/>
  <c r="BB232" i="28"/>
  <c r="K232" i="28"/>
  <c r="I232" i="28"/>
  <c r="G232" i="28"/>
  <c r="BA232" i="28" s="1"/>
  <c r="BE226" i="28"/>
  <c r="BD226" i="28"/>
  <c r="BC226" i="28"/>
  <c r="BB226" i="28"/>
  <c r="K226" i="28"/>
  <c r="I226" i="28"/>
  <c r="G226" i="28"/>
  <c r="BA226" i="28" s="1"/>
  <c r="BE221" i="28"/>
  <c r="BD221" i="28"/>
  <c r="BC221" i="28"/>
  <c r="BB221" i="28"/>
  <c r="K221" i="28"/>
  <c r="I221" i="28"/>
  <c r="G221" i="28"/>
  <c r="BA221" i="28" s="1"/>
  <c r="BE215" i="28"/>
  <c r="BD215" i="28"/>
  <c r="BC215" i="28"/>
  <c r="BB215" i="28"/>
  <c r="K215" i="28"/>
  <c r="I215" i="28"/>
  <c r="G215" i="28"/>
  <c r="BA215" i="28" s="1"/>
  <c r="BE211" i="28"/>
  <c r="BD211" i="28"/>
  <c r="BC211" i="28"/>
  <c r="BB211" i="28"/>
  <c r="K211" i="28"/>
  <c r="I211" i="28"/>
  <c r="G211" i="28"/>
  <c r="BA211" i="28" s="1"/>
  <c r="BE207" i="28"/>
  <c r="BD207" i="28"/>
  <c r="BC207" i="28"/>
  <c r="BB207" i="28"/>
  <c r="K207" i="28"/>
  <c r="I207" i="28"/>
  <c r="G207" i="28"/>
  <c r="BA207" i="28" s="1"/>
  <c r="BE205" i="28"/>
  <c r="BD205" i="28"/>
  <c r="BC205" i="28"/>
  <c r="BB205" i="28"/>
  <c r="K205" i="28"/>
  <c r="I205" i="28"/>
  <c r="G205" i="28"/>
  <c r="BA205" i="28" s="1"/>
  <c r="BE203" i="28"/>
  <c r="BD203" i="28"/>
  <c r="BC203" i="28"/>
  <c r="BB203" i="28"/>
  <c r="K203" i="28"/>
  <c r="I203" i="28"/>
  <c r="G203" i="28"/>
  <c r="BA203" i="28" s="1"/>
  <c r="BE195" i="28"/>
  <c r="BD195" i="28"/>
  <c r="BC195" i="28"/>
  <c r="BB195" i="28"/>
  <c r="K195" i="28"/>
  <c r="I195" i="28"/>
  <c r="G195" i="28"/>
  <c r="BA195" i="28" s="1"/>
  <c r="BE189" i="28"/>
  <c r="BD189" i="28"/>
  <c r="BC189" i="28"/>
  <c r="BB189" i="28"/>
  <c r="K189" i="28"/>
  <c r="K238" i="28" s="1"/>
  <c r="I189" i="28"/>
  <c r="G189" i="28"/>
  <c r="BA189" i="28" s="1"/>
  <c r="BE185" i="28"/>
  <c r="BD185" i="28"/>
  <c r="BD238" i="28" s="1"/>
  <c r="H12" i="27" s="1"/>
  <c r="BC185" i="28"/>
  <c r="BB185" i="28"/>
  <c r="K185" i="28"/>
  <c r="I185" i="28"/>
  <c r="I238" i="28" s="1"/>
  <c r="G185" i="28"/>
  <c r="BA185" i="28" s="1"/>
  <c r="B12" i="27"/>
  <c r="A12" i="27"/>
  <c r="BE238" i="28"/>
  <c r="I12" i="27" s="1"/>
  <c r="BE177" i="28"/>
  <c r="BD177" i="28"/>
  <c r="BC177" i="28"/>
  <c r="BB177" i="28"/>
  <c r="K177" i="28"/>
  <c r="I177" i="28"/>
  <c r="G177" i="28"/>
  <c r="BA177" i="28" s="1"/>
  <c r="BE171" i="28"/>
  <c r="BD171" i="28"/>
  <c r="BC171" i="28"/>
  <c r="BB171" i="28"/>
  <c r="K171" i="28"/>
  <c r="I171" i="28"/>
  <c r="G171" i="28"/>
  <c r="BA171" i="28" s="1"/>
  <c r="BE166" i="28"/>
  <c r="BD166" i="28"/>
  <c r="BC166" i="28"/>
  <c r="BB166" i="28"/>
  <c r="K166" i="28"/>
  <c r="I166" i="28"/>
  <c r="G166" i="28"/>
  <c r="BA166" i="28" s="1"/>
  <c r="BE160" i="28"/>
  <c r="BD160" i="28"/>
  <c r="BC160" i="28"/>
  <c r="BB160" i="28"/>
  <c r="K160" i="28"/>
  <c r="I160" i="28"/>
  <c r="G160" i="28"/>
  <c r="BA160" i="28" s="1"/>
  <c r="BE155" i="28"/>
  <c r="BD155" i="28"/>
  <c r="BC155" i="28"/>
  <c r="BB155" i="28"/>
  <c r="K155" i="28"/>
  <c r="I155" i="28"/>
  <c r="G155" i="28"/>
  <c r="BA155" i="28" s="1"/>
  <c r="BE150" i="28"/>
  <c r="BD150" i="28"/>
  <c r="BC150" i="28"/>
  <c r="BB150" i="28"/>
  <c r="K150" i="28"/>
  <c r="I150" i="28"/>
  <c r="G150" i="28"/>
  <c r="BA150" i="28" s="1"/>
  <c r="BE145" i="28"/>
  <c r="BE183" i="28" s="1"/>
  <c r="I11" i="27" s="1"/>
  <c r="BD145" i="28"/>
  <c r="BC145" i="28"/>
  <c r="BB145" i="28"/>
  <c r="K145" i="28"/>
  <c r="K183" i="28" s="1"/>
  <c r="I145" i="28"/>
  <c r="G145" i="28"/>
  <c r="BA145" i="28" s="1"/>
  <c r="BE140" i="28"/>
  <c r="BD140" i="28"/>
  <c r="BC140" i="28"/>
  <c r="BB140" i="28"/>
  <c r="K140" i="28"/>
  <c r="I140" i="28"/>
  <c r="I183" i="28" s="1"/>
  <c r="G140" i="28"/>
  <c r="BA140" i="28" s="1"/>
  <c r="BE135" i="28"/>
  <c r="BD135" i="28"/>
  <c r="BC135" i="28"/>
  <c r="BB135" i="28"/>
  <c r="K135" i="28"/>
  <c r="I135" i="28"/>
  <c r="G135" i="28"/>
  <c r="G183" i="28" s="1"/>
  <c r="B11" i="27"/>
  <c r="A11" i="27"/>
  <c r="BD183" i="28"/>
  <c r="H11" i="27" s="1"/>
  <c r="BC183" i="28"/>
  <c r="G11" i="27" s="1"/>
  <c r="BE127" i="28"/>
  <c r="BE133" i="28" s="1"/>
  <c r="I10" i="27" s="1"/>
  <c r="BD127" i="28"/>
  <c r="BD133" i="28" s="1"/>
  <c r="H10" i="27" s="1"/>
  <c r="BC127" i="28"/>
  <c r="BB127" i="28"/>
  <c r="BA127" i="28"/>
  <c r="BA133" i="28" s="1"/>
  <c r="E10" i="27" s="1"/>
  <c r="K127" i="28"/>
  <c r="I127" i="28"/>
  <c r="G127" i="28"/>
  <c r="B10" i="27"/>
  <c r="A10" i="27"/>
  <c r="BC133" i="28"/>
  <c r="G10" i="27" s="1"/>
  <c r="BB133" i="28"/>
  <c r="F10" i="27" s="1"/>
  <c r="K133" i="28"/>
  <c r="I133" i="28"/>
  <c r="G133" i="28"/>
  <c r="BE123" i="28"/>
  <c r="BD123" i="28"/>
  <c r="BC123" i="28"/>
  <c r="BB123" i="28"/>
  <c r="K123" i="28"/>
  <c r="I123" i="28"/>
  <c r="G123" i="28"/>
  <c r="BA123" i="28" s="1"/>
  <c r="BE121" i="28"/>
  <c r="BD121" i="28"/>
  <c r="BD125" i="28" s="1"/>
  <c r="H9" i="27" s="1"/>
  <c r="BC121" i="28"/>
  <c r="BB121" i="28"/>
  <c r="K121" i="28"/>
  <c r="I121" i="28"/>
  <c r="I125" i="28" s="1"/>
  <c r="G121" i="28"/>
  <c r="BA121" i="28" s="1"/>
  <c r="BA125" i="28" s="1"/>
  <c r="E9" i="27" s="1"/>
  <c r="B9" i="27"/>
  <c r="A9" i="27"/>
  <c r="BE125" i="28"/>
  <c r="I9" i="27" s="1"/>
  <c r="BC125" i="28"/>
  <c r="G9" i="27" s="1"/>
  <c r="BB125" i="28"/>
  <c r="F9" i="27" s="1"/>
  <c r="G125" i="28"/>
  <c r="BE118" i="28"/>
  <c r="BD118" i="28"/>
  <c r="BC118" i="28"/>
  <c r="BB118" i="28"/>
  <c r="BB119" i="28" s="1"/>
  <c r="F8" i="27" s="1"/>
  <c r="K118" i="28"/>
  <c r="I118" i="28"/>
  <c r="G118" i="28"/>
  <c r="BA118" i="28" s="1"/>
  <c r="BE116" i="28"/>
  <c r="BE119" i="28" s="1"/>
  <c r="I8" i="27" s="1"/>
  <c r="BD116" i="28"/>
  <c r="BD119" i="28" s="1"/>
  <c r="H8" i="27" s="1"/>
  <c r="BC116" i="28"/>
  <c r="BC119" i="28" s="1"/>
  <c r="G8" i="27" s="1"/>
  <c r="BB116" i="28"/>
  <c r="K116" i="28"/>
  <c r="K119" i="28" s="1"/>
  <c r="I116" i="28"/>
  <c r="I119" i="28" s="1"/>
  <c r="G116" i="28"/>
  <c r="BA116" i="28" s="1"/>
  <c r="BA119" i="28" s="1"/>
  <c r="E8" i="27" s="1"/>
  <c r="B8" i="27"/>
  <c r="A8" i="27"/>
  <c r="G119" i="28"/>
  <c r="BE107" i="28"/>
  <c r="BD107" i="28"/>
  <c r="BC107" i="28"/>
  <c r="BB107" i="28"/>
  <c r="K107" i="28"/>
  <c r="I107" i="28"/>
  <c r="G107" i="28"/>
  <c r="BA107" i="28" s="1"/>
  <c r="BE106" i="28"/>
  <c r="BD106" i="28"/>
  <c r="BC106" i="28"/>
  <c r="BB106" i="28"/>
  <c r="K106" i="28"/>
  <c r="I106" i="28"/>
  <c r="G106" i="28"/>
  <c r="BA106" i="28" s="1"/>
  <c r="BE105" i="28"/>
  <c r="BD105" i="28"/>
  <c r="BC105" i="28"/>
  <c r="BB105" i="28"/>
  <c r="K105" i="28"/>
  <c r="I105" i="28"/>
  <c r="G105" i="28"/>
  <c r="BA105" i="28" s="1"/>
  <c r="BE100" i="28"/>
  <c r="BD100" i="28"/>
  <c r="BC100" i="28"/>
  <c r="BB100" i="28"/>
  <c r="K100" i="28"/>
  <c r="I100" i="28"/>
  <c r="G100" i="28"/>
  <c r="BA100" i="28" s="1"/>
  <c r="BE99" i="28"/>
  <c r="BD99" i="28"/>
  <c r="BC99" i="28"/>
  <c r="BB99" i="28"/>
  <c r="K99" i="28"/>
  <c r="I99" i="28"/>
  <c r="G99" i="28"/>
  <c r="BA99" i="28" s="1"/>
  <c r="BE93" i="28"/>
  <c r="BD93" i="28"/>
  <c r="BC93" i="28"/>
  <c r="BB93" i="28"/>
  <c r="K93" i="28"/>
  <c r="I93" i="28"/>
  <c r="G93" i="28"/>
  <c r="BA93" i="28" s="1"/>
  <c r="BE89" i="28"/>
  <c r="BD89" i="28"/>
  <c r="BC89" i="28"/>
  <c r="BB89" i="28"/>
  <c r="K89" i="28"/>
  <c r="I89" i="28"/>
  <c r="G89" i="28"/>
  <c r="BA89" i="28" s="1"/>
  <c r="BE88" i="28"/>
  <c r="BD88" i="28"/>
  <c r="BC88" i="28"/>
  <c r="BB88" i="28"/>
  <c r="K88" i="28"/>
  <c r="I88" i="28"/>
  <c r="G88" i="28"/>
  <c r="BA88" i="28" s="1"/>
  <c r="BE85" i="28"/>
  <c r="BD85" i="28"/>
  <c r="BC85" i="28"/>
  <c r="BB85" i="28"/>
  <c r="K85" i="28"/>
  <c r="I85" i="28"/>
  <c r="G85" i="28"/>
  <c r="BA85" i="28" s="1"/>
  <c r="BE78" i="28"/>
  <c r="BD78" i="28"/>
  <c r="BC78" i="28"/>
  <c r="BB78" i="28"/>
  <c r="K78" i="28"/>
  <c r="I78" i="28"/>
  <c r="G78" i="28"/>
  <c r="BA78" i="28" s="1"/>
  <c r="BE74" i="28"/>
  <c r="BD74" i="28"/>
  <c r="BC74" i="28"/>
  <c r="BB74" i="28"/>
  <c r="K74" i="28"/>
  <c r="I74" i="28"/>
  <c r="G74" i="28"/>
  <c r="BA74" i="28" s="1"/>
  <c r="BE70" i="28"/>
  <c r="BD70" i="28"/>
  <c r="BC70" i="28"/>
  <c r="BB70" i="28"/>
  <c r="K70" i="28"/>
  <c r="I70" i="28"/>
  <c r="G70" i="28"/>
  <c r="BA70" i="28" s="1"/>
  <c r="BE69" i="28"/>
  <c r="BD69" i="28"/>
  <c r="BC69" i="28"/>
  <c r="BB69" i="28"/>
  <c r="K69" i="28"/>
  <c r="I69" i="28"/>
  <c r="G69" i="28"/>
  <c r="BA69" i="28" s="1"/>
  <c r="BE54" i="28"/>
  <c r="BD54" i="28"/>
  <c r="BC54" i="28"/>
  <c r="BB54" i="28"/>
  <c r="K54" i="28"/>
  <c r="I54" i="28"/>
  <c r="G54" i="28"/>
  <c r="BA54" i="28" s="1"/>
  <c r="BE52" i="28"/>
  <c r="BD52" i="28"/>
  <c r="BC52" i="28"/>
  <c r="BB52" i="28"/>
  <c r="K52" i="28"/>
  <c r="I52" i="28"/>
  <c r="G52" i="28"/>
  <c r="BA52" i="28" s="1"/>
  <c r="BE47" i="28"/>
  <c r="BD47" i="28"/>
  <c r="BC47" i="28"/>
  <c r="BB47" i="28"/>
  <c r="K47" i="28"/>
  <c r="I47" i="28"/>
  <c r="G47" i="28"/>
  <c r="BA47" i="28" s="1"/>
  <c r="BE45" i="28"/>
  <c r="BD45" i="28"/>
  <c r="BC45" i="28"/>
  <c r="BB45" i="28"/>
  <c r="K45" i="28"/>
  <c r="I45" i="28"/>
  <c r="G45" i="28"/>
  <c r="BA45" i="28" s="1"/>
  <c r="BE28" i="28"/>
  <c r="BD28" i="28"/>
  <c r="BC28" i="28"/>
  <c r="BB28" i="28"/>
  <c r="K28" i="28"/>
  <c r="I28" i="28"/>
  <c r="G28" i="28"/>
  <c r="BA28" i="28" s="1"/>
  <c r="BE24" i="28"/>
  <c r="BD24" i="28"/>
  <c r="BC24" i="28"/>
  <c r="BB24" i="28"/>
  <c r="K24" i="28"/>
  <c r="I24" i="28"/>
  <c r="G24" i="28"/>
  <c r="BA24" i="28" s="1"/>
  <c r="BE22" i="28"/>
  <c r="BD22" i="28"/>
  <c r="BC22" i="28"/>
  <c r="BB22" i="28"/>
  <c r="K22" i="28"/>
  <c r="I22" i="28"/>
  <c r="G22" i="28"/>
  <c r="BA22" i="28" s="1"/>
  <c r="BE21" i="28"/>
  <c r="BD21" i="28"/>
  <c r="BC21" i="28"/>
  <c r="BB21" i="28"/>
  <c r="K21" i="28"/>
  <c r="I21" i="28"/>
  <c r="G21" i="28"/>
  <c r="BA21" i="28" s="1"/>
  <c r="BE20" i="28"/>
  <c r="BD20" i="28"/>
  <c r="BC20" i="28"/>
  <c r="BB20" i="28"/>
  <c r="K20" i="28"/>
  <c r="I20" i="28"/>
  <c r="G20" i="28"/>
  <c r="BA20" i="28" s="1"/>
  <c r="BE16" i="28"/>
  <c r="BD16" i="28"/>
  <c r="BC16" i="28"/>
  <c r="BB16" i="28"/>
  <c r="K16" i="28"/>
  <c r="K114" i="28" s="1"/>
  <c r="I16" i="28"/>
  <c r="G16" i="28"/>
  <c r="BA16" i="28" s="1"/>
  <c r="BE12" i="28"/>
  <c r="BD12" i="28"/>
  <c r="BD114" i="28" s="1"/>
  <c r="H7" i="27" s="1"/>
  <c r="BC12" i="28"/>
  <c r="BB12" i="28"/>
  <c r="K12" i="28"/>
  <c r="I12" i="28"/>
  <c r="I114" i="28" s="1"/>
  <c r="G12" i="28"/>
  <c r="BA12" i="28" s="1"/>
  <c r="BE8" i="28"/>
  <c r="BE114" i="28" s="1"/>
  <c r="I7" i="27" s="1"/>
  <c r="BD8" i="28"/>
  <c r="BC8" i="28"/>
  <c r="BB8" i="28"/>
  <c r="K8" i="28"/>
  <c r="I8" i="28"/>
  <c r="G8" i="28"/>
  <c r="G114" i="28" s="1"/>
  <c r="B7" i="27"/>
  <c r="A7" i="27"/>
  <c r="BC114" i="28"/>
  <c r="G7" i="27" s="1"/>
  <c r="E4" i="28"/>
  <c r="F3" i="28"/>
  <c r="F33" i="26"/>
  <c r="C33" i="26"/>
  <c r="C31" i="26"/>
  <c r="G7" i="26"/>
  <c r="BE8" i="25"/>
  <c r="BE10" i="25" s="1"/>
  <c r="I7" i="24" s="1"/>
  <c r="I8" i="24" s="1"/>
  <c r="C21" i="23" s="1"/>
  <c r="BC8" i="25"/>
  <c r="BB8" i="25"/>
  <c r="BB10" i="25" s="1"/>
  <c r="F7" i="24" s="1"/>
  <c r="F8" i="24" s="1"/>
  <c r="C16" i="23" s="1"/>
  <c r="BA8" i="25"/>
  <c r="BA10" i="25" s="1"/>
  <c r="E7" i="24" s="1"/>
  <c r="E8" i="24" s="1"/>
  <c r="C15" i="23" s="1"/>
  <c r="K8" i="25"/>
  <c r="I8" i="25"/>
  <c r="G8" i="25"/>
  <c r="BD8" i="25" s="1"/>
  <c r="BD10" i="25" s="1"/>
  <c r="H7" i="24" s="1"/>
  <c r="H8" i="24" s="1"/>
  <c r="C17" i="23" s="1"/>
  <c r="B7" i="24"/>
  <c r="A7" i="24"/>
  <c r="BC10" i="25"/>
  <c r="G7" i="24" s="1"/>
  <c r="G8" i="24" s="1"/>
  <c r="C18" i="23" s="1"/>
  <c r="K10" i="25"/>
  <c r="I10" i="25"/>
  <c r="E4" i="25"/>
  <c r="F3" i="25"/>
  <c r="F33" i="23"/>
  <c r="C33" i="23"/>
  <c r="C31" i="23"/>
  <c r="G7" i="23"/>
  <c r="BE8" i="22"/>
  <c r="BE10" i="22" s="1"/>
  <c r="I7" i="21" s="1"/>
  <c r="I8" i="21" s="1"/>
  <c r="C21" i="20" s="1"/>
  <c r="BC8" i="22"/>
  <c r="BB8" i="22"/>
  <c r="BB10" i="22" s="1"/>
  <c r="F7" i="21" s="1"/>
  <c r="F8" i="21" s="1"/>
  <c r="C16" i="20" s="1"/>
  <c r="BA8" i="22"/>
  <c r="K8" i="22"/>
  <c r="I8" i="22"/>
  <c r="G8" i="22"/>
  <c r="BD8" i="22" s="1"/>
  <c r="BD10" i="22" s="1"/>
  <c r="H7" i="21" s="1"/>
  <c r="H8" i="21" s="1"/>
  <c r="C17" i="20" s="1"/>
  <c r="B7" i="21"/>
  <c r="A7" i="21"/>
  <c r="BC10" i="22"/>
  <c r="G7" i="21" s="1"/>
  <c r="G8" i="21" s="1"/>
  <c r="C18" i="20" s="1"/>
  <c r="BA10" i="22"/>
  <c r="E7" i="21" s="1"/>
  <c r="E8" i="21" s="1"/>
  <c r="C15" i="20" s="1"/>
  <c r="K10" i="22"/>
  <c r="I10" i="22"/>
  <c r="E4" i="22"/>
  <c r="F3" i="22"/>
  <c r="C33" i="20"/>
  <c r="F33" i="20" s="1"/>
  <c r="C31" i="20"/>
  <c r="G7" i="20"/>
  <c r="BE189" i="19"/>
  <c r="BE190" i="19" s="1"/>
  <c r="I11" i="18" s="1"/>
  <c r="BD189" i="19"/>
  <c r="BD190" i="19" s="1"/>
  <c r="H11" i="18" s="1"/>
  <c r="BC189" i="19"/>
  <c r="BB189" i="19"/>
  <c r="BA189" i="19"/>
  <c r="BA190" i="19" s="1"/>
  <c r="E11" i="18" s="1"/>
  <c r="K189" i="19"/>
  <c r="I189" i="19"/>
  <c r="G189" i="19"/>
  <c r="B11" i="18"/>
  <c r="A11" i="18"/>
  <c r="BC190" i="19"/>
  <c r="G11" i="18" s="1"/>
  <c r="BB190" i="19"/>
  <c r="F11" i="18" s="1"/>
  <c r="K190" i="19"/>
  <c r="I190" i="19"/>
  <c r="G190" i="19"/>
  <c r="BE181" i="19"/>
  <c r="BD181" i="19"/>
  <c r="BC181" i="19"/>
  <c r="BB181" i="19"/>
  <c r="K181" i="19"/>
  <c r="I181" i="19"/>
  <c r="G181" i="19"/>
  <c r="BA181" i="19" s="1"/>
  <c r="BE176" i="19"/>
  <c r="BD176" i="19"/>
  <c r="BC176" i="19"/>
  <c r="BB176" i="19"/>
  <c r="K176" i="19"/>
  <c r="I176" i="19"/>
  <c r="G176" i="19"/>
  <c r="BA176" i="19" s="1"/>
  <c r="BE170" i="19"/>
  <c r="BD170" i="19"/>
  <c r="BC170" i="19"/>
  <c r="BB170" i="19"/>
  <c r="K170" i="19"/>
  <c r="I170" i="19"/>
  <c r="G170" i="19"/>
  <c r="BA170" i="19" s="1"/>
  <c r="BE159" i="19"/>
  <c r="BD159" i="19"/>
  <c r="BC159" i="19"/>
  <c r="BB159" i="19"/>
  <c r="K159" i="19"/>
  <c r="I159" i="19"/>
  <c r="G159" i="19"/>
  <c r="BA159" i="19" s="1"/>
  <c r="BE154" i="19"/>
  <c r="BD154" i="19"/>
  <c r="BC154" i="19"/>
  <c r="BB154" i="19"/>
  <c r="K154" i="19"/>
  <c r="I154" i="19"/>
  <c r="G154" i="19"/>
  <c r="BA154" i="19" s="1"/>
  <c r="BE152" i="19"/>
  <c r="BD152" i="19"/>
  <c r="BC152" i="19"/>
  <c r="BB152" i="19"/>
  <c r="K152" i="19"/>
  <c r="I152" i="19"/>
  <c r="G152" i="19"/>
  <c r="BA152" i="19" s="1"/>
  <c r="BE148" i="19"/>
  <c r="BD148" i="19"/>
  <c r="BC148" i="19"/>
  <c r="BB148" i="19"/>
  <c r="K148" i="19"/>
  <c r="I148" i="19"/>
  <c r="G148" i="19"/>
  <c r="BA148" i="19" s="1"/>
  <c r="BE144" i="19"/>
  <c r="BD144" i="19"/>
  <c r="BC144" i="19"/>
  <c r="BB144" i="19"/>
  <c r="K144" i="19"/>
  <c r="I144" i="19"/>
  <c r="G144" i="19"/>
  <c r="BA144" i="19" s="1"/>
  <c r="BE142" i="19"/>
  <c r="BD142" i="19"/>
  <c r="BC142" i="19"/>
  <c r="BB142" i="19"/>
  <c r="K142" i="19"/>
  <c r="I142" i="19"/>
  <c r="G142" i="19"/>
  <c r="BA142" i="19" s="1"/>
  <c r="BE138" i="19"/>
  <c r="BD138" i="19"/>
  <c r="BC138" i="19"/>
  <c r="BB138" i="19"/>
  <c r="K138" i="19"/>
  <c r="I138" i="19"/>
  <c r="G138" i="19"/>
  <c r="BA138" i="19" s="1"/>
  <c r="BE133" i="19"/>
  <c r="BD133" i="19"/>
  <c r="BC133" i="19"/>
  <c r="BB133" i="19"/>
  <c r="K133" i="19"/>
  <c r="I133" i="19"/>
  <c r="G133" i="19"/>
  <c r="BA133" i="19" s="1"/>
  <c r="BE129" i="19"/>
  <c r="BD129" i="19"/>
  <c r="BC129" i="19"/>
  <c r="BC187" i="19" s="1"/>
  <c r="G10" i="18" s="1"/>
  <c r="BB129" i="19"/>
  <c r="BB187" i="19" s="1"/>
  <c r="F10" i="18" s="1"/>
  <c r="K129" i="19"/>
  <c r="I129" i="19"/>
  <c r="G129" i="19"/>
  <c r="BA129" i="19" s="1"/>
  <c r="BA187" i="19" s="1"/>
  <c r="E10" i="18" s="1"/>
  <c r="B10" i="18"/>
  <c r="A10" i="18"/>
  <c r="G187" i="19"/>
  <c r="BE122" i="19"/>
  <c r="BD122" i="19"/>
  <c r="BC122" i="19"/>
  <c r="BB122" i="19"/>
  <c r="K122" i="19"/>
  <c r="I122" i="19"/>
  <c r="G122" i="19"/>
  <c r="BA122" i="19" s="1"/>
  <c r="BE118" i="19"/>
  <c r="BD118" i="19"/>
  <c r="BC118" i="19"/>
  <c r="BB118" i="19"/>
  <c r="K118" i="19"/>
  <c r="I118" i="19"/>
  <c r="G118" i="19"/>
  <c r="BA118" i="19" s="1"/>
  <c r="BE114" i="19"/>
  <c r="BD114" i="19"/>
  <c r="BD127" i="19" s="1"/>
  <c r="H9" i="18" s="1"/>
  <c r="BC114" i="19"/>
  <c r="BB114" i="19"/>
  <c r="K114" i="19"/>
  <c r="I114" i="19"/>
  <c r="I127" i="19" s="1"/>
  <c r="G114" i="19"/>
  <c r="B9" i="18"/>
  <c r="A9" i="18"/>
  <c r="BE127" i="19"/>
  <c r="I9" i="18" s="1"/>
  <c r="BE106" i="19"/>
  <c r="BE112" i="19" s="1"/>
  <c r="I8" i="18" s="1"/>
  <c r="BD106" i="19"/>
  <c r="BD112" i="19" s="1"/>
  <c r="H8" i="18" s="1"/>
  <c r="BC106" i="19"/>
  <c r="BC112" i="19" s="1"/>
  <c r="G8" i="18" s="1"/>
  <c r="BB106" i="19"/>
  <c r="BB112" i="19" s="1"/>
  <c r="F8" i="18" s="1"/>
  <c r="BA106" i="19"/>
  <c r="BA112" i="19" s="1"/>
  <c r="E8" i="18" s="1"/>
  <c r="K106" i="19"/>
  <c r="K112" i="19" s="1"/>
  <c r="I106" i="19"/>
  <c r="G106" i="19"/>
  <c r="G112" i="19" s="1"/>
  <c r="B8" i="18"/>
  <c r="A8" i="18"/>
  <c r="I112" i="19"/>
  <c r="BE98" i="19"/>
  <c r="BD98" i="19"/>
  <c r="BC98" i="19"/>
  <c r="BB98" i="19"/>
  <c r="K98" i="19"/>
  <c r="I98" i="19"/>
  <c r="G98" i="19"/>
  <c r="BA98" i="19" s="1"/>
  <c r="BE94" i="19"/>
  <c r="BD94" i="19"/>
  <c r="BC94" i="19"/>
  <c r="BB94" i="19"/>
  <c r="K94" i="19"/>
  <c r="I94" i="19"/>
  <c r="G94" i="19"/>
  <c r="BA94" i="19" s="1"/>
  <c r="BE88" i="19"/>
  <c r="BD88" i="19"/>
  <c r="BC88" i="19"/>
  <c r="BB88" i="19"/>
  <c r="K88" i="19"/>
  <c r="I88" i="19"/>
  <c r="G88" i="19"/>
  <c r="BA88" i="19" s="1"/>
  <c r="BE87" i="19"/>
  <c r="BD87" i="19"/>
  <c r="BC87" i="19"/>
  <c r="BB87" i="19"/>
  <c r="K87" i="19"/>
  <c r="I87" i="19"/>
  <c r="G87" i="19"/>
  <c r="BA87" i="19" s="1"/>
  <c r="BE86" i="19"/>
  <c r="BD86" i="19"/>
  <c r="BC86" i="19"/>
  <c r="BB86" i="19"/>
  <c r="K86" i="19"/>
  <c r="I86" i="19"/>
  <c r="G86" i="19"/>
  <c r="BA86" i="19" s="1"/>
  <c r="BE85" i="19"/>
  <c r="BD85" i="19"/>
  <c r="BC85" i="19"/>
  <c r="BB85" i="19"/>
  <c r="K85" i="19"/>
  <c r="I85" i="19"/>
  <c r="G85" i="19"/>
  <c r="BA85" i="19" s="1"/>
  <c r="BE82" i="19"/>
  <c r="BD82" i="19"/>
  <c r="BC82" i="19"/>
  <c r="BB82" i="19"/>
  <c r="K82" i="19"/>
  <c r="I82" i="19"/>
  <c r="G82" i="19"/>
  <c r="BA82" i="19" s="1"/>
  <c r="BE81" i="19"/>
  <c r="BD81" i="19"/>
  <c r="BC81" i="19"/>
  <c r="BB81" i="19"/>
  <c r="K81" i="19"/>
  <c r="I81" i="19"/>
  <c r="G81" i="19"/>
  <c r="BA81" i="19" s="1"/>
  <c r="BE78" i="19"/>
  <c r="BD78" i="19"/>
  <c r="BC78" i="19"/>
  <c r="BB78" i="19"/>
  <c r="K78" i="19"/>
  <c r="I78" i="19"/>
  <c r="G78" i="19"/>
  <c r="BA78" i="19" s="1"/>
  <c r="BE77" i="19"/>
  <c r="BD77" i="19"/>
  <c r="BC77" i="19"/>
  <c r="BB77" i="19"/>
  <c r="K77" i="19"/>
  <c r="I77" i="19"/>
  <c r="G77" i="19"/>
  <c r="BA77" i="19" s="1"/>
  <c r="BE70" i="19"/>
  <c r="BD70" i="19"/>
  <c r="BC70" i="19"/>
  <c r="BB70" i="19"/>
  <c r="K70" i="19"/>
  <c r="I70" i="19"/>
  <c r="G70" i="19"/>
  <c r="BA70" i="19" s="1"/>
  <c r="BE66" i="19"/>
  <c r="BD66" i="19"/>
  <c r="BC66" i="19"/>
  <c r="BB66" i="19"/>
  <c r="K66" i="19"/>
  <c r="I66" i="19"/>
  <c r="G66" i="19"/>
  <c r="BA66" i="19" s="1"/>
  <c r="BE65" i="19"/>
  <c r="BD65" i="19"/>
  <c r="BC65" i="19"/>
  <c r="BB65" i="19"/>
  <c r="K65" i="19"/>
  <c r="I65" i="19"/>
  <c r="G65" i="19"/>
  <c r="BA65" i="19" s="1"/>
  <c r="BE62" i="19"/>
  <c r="BD62" i="19"/>
  <c r="BC62" i="19"/>
  <c r="BB62" i="19"/>
  <c r="K62" i="19"/>
  <c r="I62" i="19"/>
  <c r="G62" i="19"/>
  <c r="BA62" i="19" s="1"/>
  <c r="BE55" i="19"/>
  <c r="BD55" i="19"/>
  <c r="BC55" i="19"/>
  <c r="BB55" i="19"/>
  <c r="K55" i="19"/>
  <c r="I55" i="19"/>
  <c r="G55" i="19"/>
  <c r="BA55" i="19" s="1"/>
  <c r="BE51" i="19"/>
  <c r="BD51" i="19"/>
  <c r="BC51" i="19"/>
  <c r="BB51" i="19"/>
  <c r="K51" i="19"/>
  <c r="I51" i="19"/>
  <c r="G51" i="19"/>
  <c r="BA51" i="19" s="1"/>
  <c r="BE47" i="19"/>
  <c r="BD47" i="19"/>
  <c r="BC47" i="19"/>
  <c r="BB47" i="19"/>
  <c r="K47" i="19"/>
  <c r="I47" i="19"/>
  <c r="G47" i="19"/>
  <c r="BA47" i="19" s="1"/>
  <c r="BE46" i="19"/>
  <c r="BD46" i="19"/>
  <c r="BC46" i="19"/>
  <c r="BB46" i="19"/>
  <c r="K46" i="19"/>
  <c r="I46" i="19"/>
  <c r="G46" i="19"/>
  <c r="BA46" i="19" s="1"/>
  <c r="BE41" i="19"/>
  <c r="BD41" i="19"/>
  <c r="BC41" i="19"/>
  <c r="BB41" i="19"/>
  <c r="K41" i="19"/>
  <c r="I41" i="19"/>
  <c r="G41" i="19"/>
  <c r="BA41" i="19" s="1"/>
  <c r="BE39" i="19"/>
  <c r="BD39" i="19"/>
  <c r="BC39" i="19"/>
  <c r="BB39" i="19"/>
  <c r="K39" i="19"/>
  <c r="I39" i="19"/>
  <c r="G39" i="19"/>
  <c r="BA39" i="19" s="1"/>
  <c r="BE34" i="19"/>
  <c r="BD34" i="19"/>
  <c r="BC34" i="19"/>
  <c r="BB34" i="19"/>
  <c r="K34" i="19"/>
  <c r="I34" i="19"/>
  <c r="G34" i="19"/>
  <c r="BA34" i="19" s="1"/>
  <c r="BE32" i="19"/>
  <c r="BD32" i="19"/>
  <c r="BC32" i="19"/>
  <c r="BB32" i="19"/>
  <c r="K32" i="19"/>
  <c r="I32" i="19"/>
  <c r="G32" i="19"/>
  <c r="BA32" i="19" s="1"/>
  <c r="BE23" i="19"/>
  <c r="BD23" i="19"/>
  <c r="BC23" i="19"/>
  <c r="BB23" i="19"/>
  <c r="K23" i="19"/>
  <c r="I23" i="19"/>
  <c r="G23" i="19"/>
  <c r="BA23" i="19" s="1"/>
  <c r="BE20" i="19"/>
  <c r="BD20" i="19"/>
  <c r="BC20" i="19"/>
  <c r="BB20" i="19"/>
  <c r="K20" i="19"/>
  <c r="I20" i="19"/>
  <c r="G20" i="19"/>
  <c r="BA20" i="19" s="1"/>
  <c r="BE17" i="19"/>
  <c r="BD17" i="19"/>
  <c r="BC17" i="19"/>
  <c r="BB17" i="19"/>
  <c r="K17" i="19"/>
  <c r="I17" i="19"/>
  <c r="G17" i="19"/>
  <c r="BA17" i="19" s="1"/>
  <c r="BE15" i="19"/>
  <c r="BD15" i="19"/>
  <c r="BC15" i="19"/>
  <c r="BB15" i="19"/>
  <c r="K15" i="19"/>
  <c r="I15" i="19"/>
  <c r="G15" i="19"/>
  <c r="BA15" i="19" s="1"/>
  <c r="BE14" i="19"/>
  <c r="BD14" i="19"/>
  <c r="BC14" i="19"/>
  <c r="BB14" i="19"/>
  <c r="K14" i="19"/>
  <c r="I14" i="19"/>
  <c r="G14" i="19"/>
  <c r="BA14" i="19" s="1"/>
  <c r="BE12" i="19"/>
  <c r="BD12" i="19"/>
  <c r="BC12" i="19"/>
  <c r="BC104" i="19" s="1"/>
  <c r="G7" i="18" s="1"/>
  <c r="BB12" i="19"/>
  <c r="K12" i="19"/>
  <c r="I12" i="19"/>
  <c r="G12" i="19"/>
  <c r="BA12" i="19" s="1"/>
  <c r="BE8" i="19"/>
  <c r="BE104" i="19" s="1"/>
  <c r="I7" i="18" s="1"/>
  <c r="BD8" i="19"/>
  <c r="BD104" i="19" s="1"/>
  <c r="H7" i="18" s="1"/>
  <c r="BC8" i="19"/>
  <c r="BB8" i="19"/>
  <c r="BB104" i="19" s="1"/>
  <c r="F7" i="18" s="1"/>
  <c r="K8" i="19"/>
  <c r="K104" i="19" s="1"/>
  <c r="I8" i="19"/>
  <c r="G8" i="19"/>
  <c r="B7" i="18"/>
  <c r="A7" i="18"/>
  <c r="E4" i="19"/>
  <c r="F3" i="19"/>
  <c r="C33" i="17"/>
  <c r="F33" i="17" s="1"/>
  <c r="C31" i="17"/>
  <c r="G7" i="17"/>
  <c r="BE167" i="16"/>
  <c r="BE176" i="16" s="1"/>
  <c r="I11" i="15" s="1"/>
  <c r="BC167" i="16"/>
  <c r="BC176" i="16" s="1"/>
  <c r="G11" i="15" s="1"/>
  <c r="BB167" i="16"/>
  <c r="BB176" i="16" s="1"/>
  <c r="F11" i="15" s="1"/>
  <c r="BA167" i="16"/>
  <c r="BA176" i="16" s="1"/>
  <c r="E11" i="15" s="1"/>
  <c r="K167" i="16"/>
  <c r="K176" i="16" s="1"/>
  <c r="I167" i="16"/>
  <c r="G167" i="16"/>
  <c r="BD167" i="16" s="1"/>
  <c r="BD176" i="16" s="1"/>
  <c r="H11" i="15" s="1"/>
  <c r="B11" i="15"/>
  <c r="A11" i="15"/>
  <c r="I176" i="16"/>
  <c r="BE163" i="16"/>
  <c r="BE165" i="16" s="1"/>
  <c r="I10" i="15" s="1"/>
  <c r="BD163" i="16"/>
  <c r="BC163" i="16"/>
  <c r="BC165" i="16" s="1"/>
  <c r="G10" i="15" s="1"/>
  <c r="BB163" i="16"/>
  <c r="K163" i="16"/>
  <c r="K165" i="16" s="1"/>
  <c r="I163" i="16"/>
  <c r="I165" i="16" s="1"/>
  <c r="G163" i="16"/>
  <c r="BA163" i="16" s="1"/>
  <c r="BA165" i="16" s="1"/>
  <c r="E10" i="15" s="1"/>
  <c r="B10" i="15"/>
  <c r="A10" i="15"/>
  <c r="BD165" i="16"/>
  <c r="H10" i="15" s="1"/>
  <c r="BB165" i="16"/>
  <c r="F10" i="15" s="1"/>
  <c r="G165" i="16"/>
  <c r="BE156" i="16"/>
  <c r="BD156" i="16"/>
  <c r="BC156" i="16"/>
  <c r="BB156" i="16"/>
  <c r="K156" i="16"/>
  <c r="I156" i="16"/>
  <c r="G156" i="16"/>
  <c r="BA156" i="16" s="1"/>
  <c r="BE151" i="16"/>
  <c r="BD151" i="16"/>
  <c r="BC151" i="16"/>
  <c r="BB151" i="16"/>
  <c r="K151" i="16"/>
  <c r="I151" i="16"/>
  <c r="G151" i="16"/>
  <c r="BA151" i="16" s="1"/>
  <c r="BE146" i="16"/>
  <c r="BD146" i="16"/>
  <c r="BC146" i="16"/>
  <c r="BB146" i="16"/>
  <c r="K146" i="16"/>
  <c r="I146" i="16"/>
  <c r="I161" i="16" s="1"/>
  <c r="G146" i="16"/>
  <c r="BA146" i="16" s="1"/>
  <c r="BE141" i="16"/>
  <c r="BD141" i="16"/>
  <c r="BC141" i="16"/>
  <c r="BB141" i="16"/>
  <c r="K141" i="16"/>
  <c r="I141" i="16"/>
  <c r="G141" i="16"/>
  <c r="BA141" i="16" s="1"/>
  <c r="BE137" i="16"/>
  <c r="BD137" i="16"/>
  <c r="BC137" i="16"/>
  <c r="BB137" i="16"/>
  <c r="K137" i="16"/>
  <c r="I137" i="16"/>
  <c r="G137" i="16"/>
  <c r="BA137" i="16" s="1"/>
  <c r="BE133" i="16"/>
  <c r="BD133" i="16"/>
  <c r="BC133" i="16"/>
  <c r="BB133" i="16"/>
  <c r="BA133" i="16"/>
  <c r="K133" i="16"/>
  <c r="I133" i="16"/>
  <c r="G133" i="16"/>
  <c r="BE130" i="16"/>
  <c r="BD130" i="16"/>
  <c r="BC130" i="16"/>
  <c r="BB130" i="16"/>
  <c r="BA130" i="16"/>
  <c r="K130" i="16"/>
  <c r="I130" i="16"/>
  <c r="G130" i="16"/>
  <c r="BE127" i="16"/>
  <c r="BD127" i="16"/>
  <c r="BC127" i="16"/>
  <c r="BB127" i="16"/>
  <c r="BA127" i="16"/>
  <c r="K127" i="16"/>
  <c r="I127" i="16"/>
  <c r="G127" i="16"/>
  <c r="BE125" i="16"/>
  <c r="BD125" i="16"/>
  <c r="BC125" i="16"/>
  <c r="BB125" i="16"/>
  <c r="BA125" i="16"/>
  <c r="K125" i="16"/>
  <c r="I125" i="16"/>
  <c r="G125" i="16"/>
  <c r="BE124" i="16"/>
  <c r="BD124" i="16"/>
  <c r="BC124" i="16"/>
  <c r="BB124" i="16"/>
  <c r="BA124" i="16"/>
  <c r="K124" i="16"/>
  <c r="I124" i="16"/>
  <c r="G124" i="16"/>
  <c r="BE120" i="16"/>
  <c r="BE161" i="16" s="1"/>
  <c r="I9" i="15" s="1"/>
  <c r="BD120" i="16"/>
  <c r="BC120" i="16"/>
  <c r="BB120" i="16"/>
  <c r="BA120" i="16"/>
  <c r="K120" i="16"/>
  <c r="I120" i="16"/>
  <c r="G120" i="16"/>
  <c r="B9" i="15"/>
  <c r="A9" i="15"/>
  <c r="BE113" i="16"/>
  <c r="BD113" i="16"/>
  <c r="BC113" i="16"/>
  <c r="BB113" i="16"/>
  <c r="K113" i="16"/>
  <c r="I113" i="16"/>
  <c r="G113" i="16"/>
  <c r="BA113" i="16" s="1"/>
  <c r="BE109" i="16"/>
  <c r="BE118" i="16" s="1"/>
  <c r="I8" i="15" s="1"/>
  <c r="BD109" i="16"/>
  <c r="BD118" i="16" s="1"/>
  <c r="H8" i="15" s="1"/>
  <c r="BC109" i="16"/>
  <c r="BC118" i="16" s="1"/>
  <c r="G8" i="15" s="1"/>
  <c r="BB109" i="16"/>
  <c r="BB118" i="16" s="1"/>
  <c r="F8" i="15" s="1"/>
  <c r="K109" i="16"/>
  <c r="I109" i="16"/>
  <c r="I118" i="16" s="1"/>
  <c r="G109" i="16"/>
  <c r="G118" i="16" s="1"/>
  <c r="B8" i="15"/>
  <c r="A8" i="15"/>
  <c r="K118" i="16"/>
  <c r="BE100" i="16"/>
  <c r="BD100" i="16"/>
  <c r="BC100" i="16"/>
  <c r="BB100" i="16"/>
  <c r="K100" i="16"/>
  <c r="I100" i="16"/>
  <c r="G100" i="16"/>
  <c r="BA100" i="16" s="1"/>
  <c r="BE95" i="16"/>
  <c r="BD95" i="16"/>
  <c r="BC95" i="16"/>
  <c r="BB95" i="16"/>
  <c r="K95" i="16"/>
  <c r="I95" i="16"/>
  <c r="G95" i="16"/>
  <c r="BA95" i="16" s="1"/>
  <c r="BE89" i="16"/>
  <c r="BD89" i="16"/>
  <c r="BC89" i="16"/>
  <c r="BB89" i="16"/>
  <c r="K89" i="16"/>
  <c r="I89" i="16"/>
  <c r="G89" i="16"/>
  <c r="BA89" i="16" s="1"/>
  <c r="BE88" i="16"/>
  <c r="BD88" i="16"/>
  <c r="BC88" i="16"/>
  <c r="BB88" i="16"/>
  <c r="K88" i="16"/>
  <c r="I88" i="16"/>
  <c r="G88" i="16"/>
  <c r="BA88" i="16" s="1"/>
  <c r="BE87" i="16"/>
  <c r="BD87" i="16"/>
  <c r="BC87" i="16"/>
  <c r="BB87" i="16"/>
  <c r="K87" i="16"/>
  <c r="I87" i="16"/>
  <c r="G87" i="16"/>
  <c r="BA87" i="16" s="1"/>
  <c r="BE86" i="16"/>
  <c r="BD86" i="16"/>
  <c r="BC86" i="16"/>
  <c r="BB86" i="16"/>
  <c r="K86" i="16"/>
  <c r="I86" i="16"/>
  <c r="G86" i="16"/>
  <c r="BA86" i="16" s="1"/>
  <c r="BE81" i="16"/>
  <c r="BD81" i="16"/>
  <c r="BC81" i="16"/>
  <c r="BB81" i="16"/>
  <c r="K81" i="16"/>
  <c r="I81" i="16"/>
  <c r="G81" i="16"/>
  <c r="BA81" i="16" s="1"/>
  <c r="BE77" i="16"/>
  <c r="BD77" i="16"/>
  <c r="BC77" i="16"/>
  <c r="BB77" i="16"/>
  <c r="K77" i="16"/>
  <c r="I77" i="16"/>
  <c r="G77" i="16"/>
  <c r="BA77" i="16" s="1"/>
  <c r="BE76" i="16"/>
  <c r="BD76" i="16"/>
  <c r="BC76" i="16"/>
  <c r="BB76" i="16"/>
  <c r="K76" i="16"/>
  <c r="I76" i="16"/>
  <c r="G76" i="16"/>
  <c r="BA76" i="16" s="1"/>
  <c r="BE71" i="16"/>
  <c r="BD71" i="16"/>
  <c r="BC71" i="16"/>
  <c r="BB71" i="16"/>
  <c r="K71" i="16"/>
  <c r="I71" i="16"/>
  <c r="G71" i="16"/>
  <c r="BA71" i="16" s="1"/>
  <c r="BE70" i="16"/>
  <c r="BD70" i="16"/>
  <c r="BC70" i="16"/>
  <c r="BB70" i="16"/>
  <c r="K70" i="16"/>
  <c r="I70" i="16"/>
  <c r="G70" i="16"/>
  <c r="BA70" i="16" s="1"/>
  <c r="BE65" i="16"/>
  <c r="BD65" i="16"/>
  <c r="BC65" i="16"/>
  <c r="BB65" i="16"/>
  <c r="K65" i="16"/>
  <c r="I65" i="16"/>
  <c r="G65" i="16"/>
  <c r="BA65" i="16" s="1"/>
  <c r="BE61" i="16"/>
  <c r="BD61" i="16"/>
  <c r="BC61" i="16"/>
  <c r="BB61" i="16"/>
  <c r="K61" i="16"/>
  <c r="I61" i="16"/>
  <c r="G61" i="16"/>
  <c r="BA61" i="16" s="1"/>
  <c r="BE60" i="16"/>
  <c r="BD60" i="16"/>
  <c r="BC60" i="16"/>
  <c r="BB60" i="16"/>
  <c r="K60" i="16"/>
  <c r="I60" i="16"/>
  <c r="G60" i="16"/>
  <c r="BA60" i="16" s="1"/>
  <c r="BE57" i="16"/>
  <c r="BD57" i="16"/>
  <c r="BC57" i="16"/>
  <c r="BB57" i="16"/>
  <c r="K57" i="16"/>
  <c r="I57" i="16"/>
  <c r="G57" i="16"/>
  <c r="BA57" i="16" s="1"/>
  <c r="BE50" i="16"/>
  <c r="BD50" i="16"/>
  <c r="BC50" i="16"/>
  <c r="BB50" i="16"/>
  <c r="K50" i="16"/>
  <c r="I50" i="16"/>
  <c r="G50" i="16"/>
  <c r="BA50" i="16" s="1"/>
  <c r="BE46" i="16"/>
  <c r="BD46" i="16"/>
  <c r="BC46" i="16"/>
  <c r="BB46" i="16"/>
  <c r="K46" i="16"/>
  <c r="I46" i="16"/>
  <c r="G46" i="16"/>
  <c r="BA46" i="16" s="1"/>
  <c r="BE44" i="16"/>
  <c r="BD44" i="16"/>
  <c r="BC44" i="16"/>
  <c r="BB44" i="16"/>
  <c r="K44" i="16"/>
  <c r="I44" i="16"/>
  <c r="G44" i="16"/>
  <c r="BA44" i="16" s="1"/>
  <c r="BE43" i="16"/>
  <c r="BD43" i="16"/>
  <c r="BC43" i="16"/>
  <c r="BB43" i="16"/>
  <c r="K43" i="16"/>
  <c r="I43" i="16"/>
  <c r="G43" i="16"/>
  <c r="BA43" i="16" s="1"/>
  <c r="BE39" i="16"/>
  <c r="BD39" i="16"/>
  <c r="BC39" i="16"/>
  <c r="BB39" i="16"/>
  <c r="K39" i="16"/>
  <c r="I39" i="16"/>
  <c r="G39" i="16"/>
  <c r="BA39" i="16" s="1"/>
  <c r="BE37" i="16"/>
  <c r="BD37" i="16"/>
  <c r="BC37" i="16"/>
  <c r="BB37" i="16"/>
  <c r="K37" i="16"/>
  <c r="I37" i="16"/>
  <c r="G37" i="16"/>
  <c r="BA37" i="16" s="1"/>
  <c r="BE33" i="16"/>
  <c r="BD33" i="16"/>
  <c r="BC33" i="16"/>
  <c r="BB33" i="16"/>
  <c r="K33" i="16"/>
  <c r="I33" i="16"/>
  <c r="G33" i="16"/>
  <c r="BA33" i="16" s="1"/>
  <c r="BE31" i="16"/>
  <c r="BD31" i="16"/>
  <c r="BC31" i="16"/>
  <c r="BB31" i="16"/>
  <c r="K31" i="16"/>
  <c r="I31" i="16"/>
  <c r="G31" i="16"/>
  <c r="BA31" i="16" s="1"/>
  <c r="BE22" i="16"/>
  <c r="BD22" i="16"/>
  <c r="BC22" i="16"/>
  <c r="BB22" i="16"/>
  <c r="K22" i="16"/>
  <c r="I22" i="16"/>
  <c r="G22" i="16"/>
  <c r="BA22" i="16" s="1"/>
  <c r="BE17" i="16"/>
  <c r="BD17" i="16"/>
  <c r="BC17" i="16"/>
  <c r="BB17" i="16"/>
  <c r="K17" i="16"/>
  <c r="I17" i="16"/>
  <c r="G17" i="16"/>
  <c r="BA17" i="16" s="1"/>
  <c r="BE16" i="16"/>
  <c r="BD16" i="16"/>
  <c r="BC16" i="16"/>
  <c r="BC107" i="16" s="1"/>
  <c r="G7" i="15" s="1"/>
  <c r="BB16" i="16"/>
  <c r="K16" i="16"/>
  <c r="I16" i="16"/>
  <c r="G16" i="16"/>
  <c r="BA16" i="16" s="1"/>
  <c r="BE14" i="16"/>
  <c r="BD14" i="16"/>
  <c r="BC14" i="16"/>
  <c r="BB14" i="16"/>
  <c r="K14" i="16"/>
  <c r="I14" i="16"/>
  <c r="G14" i="16"/>
  <c r="BA14" i="16" s="1"/>
  <c r="BE8" i="16"/>
  <c r="BE107" i="16" s="1"/>
  <c r="I7" i="15" s="1"/>
  <c r="I12" i="15" s="1"/>
  <c r="C21" i="14" s="1"/>
  <c r="BD8" i="16"/>
  <c r="BC8" i="16"/>
  <c r="BB8" i="16"/>
  <c r="K8" i="16"/>
  <c r="K107" i="16" s="1"/>
  <c r="I8" i="16"/>
  <c r="G8" i="16"/>
  <c r="BA8" i="16" s="1"/>
  <c r="B7" i="15"/>
  <c r="A7" i="15"/>
  <c r="E4" i="16"/>
  <c r="F3" i="16"/>
  <c r="F33" i="14"/>
  <c r="C33" i="14"/>
  <c r="C31" i="14"/>
  <c r="G7" i="14"/>
  <c r="BE173" i="13"/>
  <c r="BD173" i="13"/>
  <c r="BC173" i="13"/>
  <c r="BC174" i="13" s="1"/>
  <c r="G11" i="12" s="1"/>
  <c r="BB173" i="13"/>
  <c r="BB174" i="13" s="1"/>
  <c r="F11" i="12" s="1"/>
  <c r="K173" i="13"/>
  <c r="I173" i="13"/>
  <c r="I174" i="13" s="1"/>
  <c r="G173" i="13"/>
  <c r="B11" i="12"/>
  <c r="A11" i="12"/>
  <c r="BE174" i="13"/>
  <c r="I11" i="12" s="1"/>
  <c r="BD174" i="13"/>
  <c r="H11" i="12" s="1"/>
  <c r="K174" i="13"/>
  <c r="BE166" i="13"/>
  <c r="BD166" i="13"/>
  <c r="BC166" i="13"/>
  <c r="BB166" i="13"/>
  <c r="K166" i="13"/>
  <c r="I166" i="13"/>
  <c r="G166" i="13"/>
  <c r="BA166" i="13" s="1"/>
  <c r="BE157" i="13"/>
  <c r="BD157" i="13"/>
  <c r="BC157" i="13"/>
  <c r="BB157" i="13"/>
  <c r="K157" i="13"/>
  <c r="I157" i="13"/>
  <c r="G157" i="13"/>
  <c r="BA157" i="13" s="1"/>
  <c r="BE151" i="13"/>
  <c r="BD151" i="13"/>
  <c r="BC151" i="13"/>
  <c r="BB151" i="13"/>
  <c r="K151" i="13"/>
  <c r="I151" i="13"/>
  <c r="G151" i="13"/>
  <c r="BA151" i="13" s="1"/>
  <c r="BE145" i="13"/>
  <c r="BD145" i="13"/>
  <c r="BC145" i="13"/>
  <c r="BB145" i="13"/>
  <c r="K145" i="13"/>
  <c r="I145" i="13"/>
  <c r="G145" i="13"/>
  <c r="BA145" i="13" s="1"/>
  <c r="BE143" i="13"/>
  <c r="BD143" i="13"/>
  <c r="BC143" i="13"/>
  <c r="BB143" i="13"/>
  <c r="K143" i="13"/>
  <c r="I143" i="13"/>
  <c r="G143" i="13"/>
  <c r="BA143" i="13" s="1"/>
  <c r="BE139" i="13"/>
  <c r="BD139" i="13"/>
  <c r="BC139" i="13"/>
  <c r="BB139" i="13"/>
  <c r="K139" i="13"/>
  <c r="I139" i="13"/>
  <c r="G139" i="13"/>
  <c r="BA139" i="13" s="1"/>
  <c r="BE135" i="13"/>
  <c r="BD135" i="13"/>
  <c r="BC135" i="13"/>
  <c r="BB135" i="13"/>
  <c r="K135" i="13"/>
  <c r="I135" i="13"/>
  <c r="G135" i="13"/>
  <c r="BE133" i="13"/>
  <c r="BE171" i="13" s="1"/>
  <c r="I10" i="12" s="1"/>
  <c r="BD133" i="13"/>
  <c r="BC133" i="13"/>
  <c r="BB133" i="13"/>
  <c r="K133" i="13"/>
  <c r="I133" i="13"/>
  <c r="G133" i="13"/>
  <c r="BA133" i="13" s="1"/>
  <c r="BE128" i="13"/>
  <c r="BD128" i="13"/>
  <c r="BC128" i="13"/>
  <c r="BB128" i="13"/>
  <c r="K128" i="13"/>
  <c r="I128" i="13"/>
  <c r="G128" i="13"/>
  <c r="BA128" i="13" s="1"/>
  <c r="BE124" i="13"/>
  <c r="BD124" i="13"/>
  <c r="BC124" i="13"/>
  <c r="BC171" i="13" s="1"/>
  <c r="G10" i="12" s="1"/>
  <c r="BB124" i="13"/>
  <c r="K124" i="13"/>
  <c r="K171" i="13" s="1"/>
  <c r="I124" i="13"/>
  <c r="I171" i="13" s="1"/>
  <c r="G124" i="13"/>
  <c r="BA124" i="13" s="1"/>
  <c r="B10" i="12"/>
  <c r="A10" i="12"/>
  <c r="BE117" i="13"/>
  <c r="BD117" i="13"/>
  <c r="BC117" i="13"/>
  <c r="BB117" i="13"/>
  <c r="K117" i="13"/>
  <c r="I117" i="13"/>
  <c r="G117" i="13"/>
  <c r="BA117" i="13" s="1"/>
  <c r="BE111" i="13"/>
  <c r="BE122" i="13" s="1"/>
  <c r="I9" i="12" s="1"/>
  <c r="BD111" i="13"/>
  <c r="BC111" i="13"/>
  <c r="BB111" i="13"/>
  <c r="BB122" i="13" s="1"/>
  <c r="F9" i="12" s="1"/>
  <c r="K111" i="13"/>
  <c r="K122" i="13" s="1"/>
  <c r="I111" i="13"/>
  <c r="G111" i="13"/>
  <c r="B9" i="12"/>
  <c r="A9" i="12"/>
  <c r="BC122" i="13"/>
  <c r="G9" i="12" s="1"/>
  <c r="I122" i="13"/>
  <c r="BE103" i="13"/>
  <c r="BE109" i="13" s="1"/>
  <c r="I8" i="12" s="1"/>
  <c r="BD103" i="13"/>
  <c r="BC103" i="13"/>
  <c r="BC109" i="13" s="1"/>
  <c r="G8" i="12" s="1"/>
  <c r="BB103" i="13"/>
  <c r="K103" i="13"/>
  <c r="I103" i="13"/>
  <c r="I109" i="13" s="1"/>
  <c r="G103" i="13"/>
  <c r="B8" i="12"/>
  <c r="A8" i="12"/>
  <c r="BD109" i="13"/>
  <c r="H8" i="12" s="1"/>
  <c r="BB109" i="13"/>
  <c r="F8" i="12" s="1"/>
  <c r="K109" i="13"/>
  <c r="BE95" i="13"/>
  <c r="BD95" i="13"/>
  <c r="BC95" i="13"/>
  <c r="BB95" i="13"/>
  <c r="K95" i="13"/>
  <c r="I95" i="13"/>
  <c r="G95" i="13"/>
  <c r="BA95" i="13" s="1"/>
  <c r="BE91" i="13"/>
  <c r="BD91" i="13"/>
  <c r="BC91" i="13"/>
  <c r="BB91" i="13"/>
  <c r="K91" i="13"/>
  <c r="I91" i="13"/>
  <c r="G91" i="13"/>
  <c r="BA91" i="13" s="1"/>
  <c r="BE85" i="13"/>
  <c r="BD85" i="13"/>
  <c r="BC85" i="13"/>
  <c r="BB85" i="13"/>
  <c r="K85" i="13"/>
  <c r="I85" i="13"/>
  <c r="G85" i="13"/>
  <c r="BA85" i="13" s="1"/>
  <c r="BE84" i="13"/>
  <c r="BD84" i="13"/>
  <c r="BC84" i="13"/>
  <c r="BB84" i="13"/>
  <c r="K84" i="13"/>
  <c r="I84" i="13"/>
  <c r="G84" i="13"/>
  <c r="BA84" i="13" s="1"/>
  <c r="BE83" i="13"/>
  <c r="BD83" i="13"/>
  <c r="BC83" i="13"/>
  <c r="BB83" i="13"/>
  <c r="K83" i="13"/>
  <c r="I83" i="13"/>
  <c r="G83" i="13"/>
  <c r="BA83" i="13" s="1"/>
  <c r="BE80" i="13"/>
  <c r="BD80" i="13"/>
  <c r="BC80" i="13"/>
  <c r="BB80" i="13"/>
  <c r="K80" i="13"/>
  <c r="I80" i="13"/>
  <c r="G80" i="13"/>
  <c r="BA80" i="13" s="1"/>
  <c r="BE79" i="13"/>
  <c r="BD79" i="13"/>
  <c r="BC79" i="13"/>
  <c r="BB79" i="13"/>
  <c r="K79" i="13"/>
  <c r="I79" i="13"/>
  <c r="G79" i="13"/>
  <c r="BA79" i="13" s="1"/>
  <c r="BE76" i="13"/>
  <c r="BD76" i="13"/>
  <c r="BC76" i="13"/>
  <c r="BB76" i="13"/>
  <c r="K76" i="13"/>
  <c r="I76" i="13"/>
  <c r="G76" i="13"/>
  <c r="BA76" i="13" s="1"/>
  <c r="BE75" i="13"/>
  <c r="BD75" i="13"/>
  <c r="BC75" i="13"/>
  <c r="BB75" i="13"/>
  <c r="K75" i="13"/>
  <c r="I75" i="13"/>
  <c r="G75" i="13"/>
  <c r="BA75" i="13" s="1"/>
  <c r="BE68" i="13"/>
  <c r="BD68" i="13"/>
  <c r="BC68" i="13"/>
  <c r="BB68" i="13"/>
  <c r="K68" i="13"/>
  <c r="I68" i="13"/>
  <c r="G68" i="13"/>
  <c r="BA68" i="13" s="1"/>
  <c r="BE64" i="13"/>
  <c r="BD64" i="13"/>
  <c r="BC64" i="13"/>
  <c r="BB64" i="13"/>
  <c r="K64" i="13"/>
  <c r="I64" i="13"/>
  <c r="G64" i="13"/>
  <c r="BA64" i="13" s="1"/>
  <c r="BE63" i="13"/>
  <c r="BD63" i="13"/>
  <c r="BC63" i="13"/>
  <c r="BB63" i="13"/>
  <c r="K63" i="13"/>
  <c r="I63" i="13"/>
  <c r="G63" i="13"/>
  <c r="BA63" i="13" s="1"/>
  <c r="BE60" i="13"/>
  <c r="BD60" i="13"/>
  <c r="BC60" i="13"/>
  <c r="BB60" i="13"/>
  <c r="K60" i="13"/>
  <c r="I60" i="13"/>
  <c r="G60" i="13"/>
  <c r="BA60" i="13" s="1"/>
  <c r="BE54" i="13"/>
  <c r="BD54" i="13"/>
  <c r="BC54" i="13"/>
  <c r="BB54" i="13"/>
  <c r="K54" i="13"/>
  <c r="I54" i="13"/>
  <c r="G54" i="13"/>
  <c r="BA54" i="13" s="1"/>
  <c r="BE50" i="13"/>
  <c r="BD50" i="13"/>
  <c r="BC50" i="13"/>
  <c r="BB50" i="13"/>
  <c r="K50" i="13"/>
  <c r="I50" i="13"/>
  <c r="G50" i="13"/>
  <c r="BA50" i="13" s="1"/>
  <c r="BE46" i="13"/>
  <c r="BD46" i="13"/>
  <c r="BC46" i="13"/>
  <c r="BB46" i="13"/>
  <c r="K46" i="13"/>
  <c r="I46" i="13"/>
  <c r="G46" i="13"/>
  <c r="BA46" i="13" s="1"/>
  <c r="BE45" i="13"/>
  <c r="BD45" i="13"/>
  <c r="BC45" i="13"/>
  <c r="BB45" i="13"/>
  <c r="K45" i="13"/>
  <c r="I45" i="13"/>
  <c r="G45" i="13"/>
  <c r="BA45" i="13" s="1"/>
  <c r="BE40" i="13"/>
  <c r="BD40" i="13"/>
  <c r="BC40" i="13"/>
  <c r="BB40" i="13"/>
  <c r="K40" i="13"/>
  <c r="I40" i="13"/>
  <c r="G40" i="13"/>
  <c r="BA40" i="13" s="1"/>
  <c r="BE38" i="13"/>
  <c r="BD38" i="13"/>
  <c r="BC38" i="13"/>
  <c r="BB38" i="13"/>
  <c r="K38" i="13"/>
  <c r="I38" i="13"/>
  <c r="G38" i="13"/>
  <c r="BA38" i="13" s="1"/>
  <c r="BE33" i="13"/>
  <c r="BD33" i="13"/>
  <c r="BC33" i="13"/>
  <c r="BB33" i="13"/>
  <c r="K33" i="13"/>
  <c r="I33" i="13"/>
  <c r="G33" i="13"/>
  <c r="BA33" i="13" s="1"/>
  <c r="BE31" i="13"/>
  <c r="BD31" i="13"/>
  <c r="BC31" i="13"/>
  <c r="BB31" i="13"/>
  <c r="K31" i="13"/>
  <c r="I31" i="13"/>
  <c r="G31" i="13"/>
  <c r="BA31" i="13" s="1"/>
  <c r="BE22" i="13"/>
  <c r="BD22" i="13"/>
  <c r="BC22" i="13"/>
  <c r="BB22" i="13"/>
  <c r="K22" i="13"/>
  <c r="I22" i="13"/>
  <c r="G22" i="13"/>
  <c r="BA22" i="13" s="1"/>
  <c r="BE19" i="13"/>
  <c r="BD19" i="13"/>
  <c r="BC19" i="13"/>
  <c r="BB19" i="13"/>
  <c r="K19" i="13"/>
  <c r="I19" i="13"/>
  <c r="G19" i="13"/>
  <c r="BA19" i="13" s="1"/>
  <c r="BE16" i="13"/>
  <c r="BD16" i="13"/>
  <c r="BC16" i="13"/>
  <c r="BB16" i="13"/>
  <c r="K16" i="13"/>
  <c r="I16" i="13"/>
  <c r="G16" i="13"/>
  <c r="BA16" i="13" s="1"/>
  <c r="BE14" i="13"/>
  <c r="BD14" i="13"/>
  <c r="BC14" i="13"/>
  <c r="BB14" i="13"/>
  <c r="K14" i="13"/>
  <c r="I14" i="13"/>
  <c r="G14" i="13"/>
  <c r="BA14" i="13" s="1"/>
  <c r="BE12" i="13"/>
  <c r="BD12" i="13"/>
  <c r="BC12" i="13"/>
  <c r="BB12" i="13"/>
  <c r="K12" i="13"/>
  <c r="I12" i="13"/>
  <c r="G12" i="13"/>
  <c r="BA12" i="13" s="1"/>
  <c r="BE8" i="13"/>
  <c r="BE101" i="13" s="1"/>
  <c r="I7" i="12" s="1"/>
  <c r="BD8" i="13"/>
  <c r="BC8" i="13"/>
  <c r="BC101" i="13" s="1"/>
  <c r="G7" i="12" s="1"/>
  <c r="G12" i="12" s="1"/>
  <c r="C18" i="11" s="1"/>
  <c r="BB8" i="13"/>
  <c r="K8" i="13"/>
  <c r="I8" i="13"/>
  <c r="G8" i="13"/>
  <c r="BA8" i="13" s="1"/>
  <c r="BA101" i="13" s="1"/>
  <c r="E7" i="12" s="1"/>
  <c r="B7" i="12"/>
  <c r="A7" i="12"/>
  <c r="I101" i="13"/>
  <c r="E4" i="13"/>
  <c r="F3" i="13"/>
  <c r="C33" i="11"/>
  <c r="F33" i="11" s="1"/>
  <c r="C31" i="11"/>
  <c r="G7" i="11"/>
  <c r="BE534" i="10"/>
  <c r="BD534" i="10"/>
  <c r="BC534" i="10"/>
  <c r="BB534" i="10"/>
  <c r="BA534" i="10"/>
  <c r="K534" i="10"/>
  <c r="I534" i="10"/>
  <c r="G534" i="10"/>
  <c r="BE533" i="10"/>
  <c r="BD533" i="10"/>
  <c r="BC533" i="10"/>
  <c r="BB533" i="10"/>
  <c r="BA533" i="10"/>
  <c r="K533" i="10"/>
  <c r="I533" i="10"/>
  <c r="G533" i="10"/>
  <c r="BE532" i="10"/>
  <c r="BD532" i="10"/>
  <c r="BC532" i="10"/>
  <c r="BB532" i="10"/>
  <c r="BA532" i="10"/>
  <c r="K532" i="10"/>
  <c r="I532" i="10"/>
  <c r="G532" i="10"/>
  <c r="BE531" i="10"/>
  <c r="BD531" i="10"/>
  <c r="BC531" i="10"/>
  <c r="BB531" i="10"/>
  <c r="BA531" i="10"/>
  <c r="K531" i="10"/>
  <c r="I531" i="10"/>
  <c r="G531" i="10"/>
  <c r="BE528" i="10"/>
  <c r="BE540" i="10" s="1"/>
  <c r="I15" i="9" s="1"/>
  <c r="BD528" i="10"/>
  <c r="BD540" i="10" s="1"/>
  <c r="H15" i="9" s="1"/>
  <c r="BC528" i="10"/>
  <c r="BB528" i="10"/>
  <c r="BA528" i="10"/>
  <c r="BA540" i="10" s="1"/>
  <c r="E15" i="9" s="1"/>
  <c r="K528" i="10"/>
  <c r="K540" i="10" s="1"/>
  <c r="I528" i="10"/>
  <c r="G528" i="10"/>
  <c r="B15" i="9"/>
  <c r="A15" i="9"/>
  <c r="BC540" i="10"/>
  <c r="G15" i="9" s="1"/>
  <c r="BB540" i="10"/>
  <c r="F15" i="9" s="1"/>
  <c r="I540" i="10"/>
  <c r="G540" i="10"/>
  <c r="BE525" i="10"/>
  <c r="BE526" i="10" s="1"/>
  <c r="I14" i="9" s="1"/>
  <c r="BD525" i="10"/>
  <c r="BD526" i="10" s="1"/>
  <c r="H14" i="9" s="1"/>
  <c r="BC525" i="10"/>
  <c r="BC526" i="10" s="1"/>
  <c r="G14" i="9" s="1"/>
  <c r="BB525" i="10"/>
  <c r="K525" i="10"/>
  <c r="K526" i="10" s="1"/>
  <c r="I525" i="10"/>
  <c r="I526" i="10" s="1"/>
  <c r="G525" i="10"/>
  <c r="BA525" i="10" s="1"/>
  <c r="BA526" i="10" s="1"/>
  <c r="E14" i="9" s="1"/>
  <c r="B14" i="9"/>
  <c r="A14" i="9"/>
  <c r="BB526" i="10"/>
  <c r="F14" i="9" s="1"/>
  <c r="G526" i="10"/>
  <c r="BE519" i="10"/>
  <c r="BD519" i="10"/>
  <c r="BC519" i="10"/>
  <c r="BB519" i="10"/>
  <c r="K519" i="10"/>
  <c r="K523" i="10" s="1"/>
  <c r="I519" i="10"/>
  <c r="G519" i="10"/>
  <c r="BA519" i="10" s="1"/>
  <c r="BE515" i="10"/>
  <c r="BD515" i="10"/>
  <c r="BD523" i="10" s="1"/>
  <c r="H13" i="9" s="1"/>
  <c r="BC515" i="10"/>
  <c r="BC523" i="10" s="1"/>
  <c r="G13" i="9" s="1"/>
  <c r="BB515" i="10"/>
  <c r="BB523" i="10" s="1"/>
  <c r="F13" i="9" s="1"/>
  <c r="K515" i="10"/>
  <c r="I515" i="10"/>
  <c r="I523" i="10" s="1"/>
  <c r="G515" i="10"/>
  <c r="G523" i="10" s="1"/>
  <c r="B13" i="9"/>
  <c r="A13" i="9"/>
  <c r="BE523" i="10"/>
  <c r="I13" i="9" s="1"/>
  <c r="BE508" i="10"/>
  <c r="BD508" i="10"/>
  <c r="BC508" i="10"/>
  <c r="BB508" i="10"/>
  <c r="K508" i="10"/>
  <c r="I508" i="10"/>
  <c r="G508" i="10"/>
  <c r="BA508" i="10" s="1"/>
  <c r="BE503" i="10"/>
  <c r="BD503" i="10"/>
  <c r="BC503" i="10"/>
  <c r="BB503" i="10"/>
  <c r="BA503" i="10"/>
  <c r="K503" i="10"/>
  <c r="I503" i="10"/>
  <c r="G503" i="10"/>
  <c r="BE498" i="10"/>
  <c r="BD498" i="10"/>
  <c r="BC498" i="10"/>
  <c r="BB498" i="10"/>
  <c r="BA498" i="10"/>
  <c r="K498" i="10"/>
  <c r="I498" i="10"/>
  <c r="G498" i="10"/>
  <c r="BE491" i="10"/>
  <c r="BD491" i="10"/>
  <c r="BC491" i="10"/>
  <c r="BB491" i="10"/>
  <c r="BA491" i="10"/>
  <c r="K491" i="10"/>
  <c r="I491" i="10"/>
  <c r="G491" i="10"/>
  <c r="BE484" i="10"/>
  <c r="BD484" i="10"/>
  <c r="BC484" i="10"/>
  <c r="BB484" i="10"/>
  <c r="BA484" i="10"/>
  <c r="K484" i="10"/>
  <c r="I484" i="10"/>
  <c r="G484" i="10"/>
  <c r="BE483" i="10"/>
  <c r="BD483" i="10"/>
  <c r="BC483" i="10"/>
  <c r="BB483" i="10"/>
  <c r="BA483" i="10"/>
  <c r="K483" i="10"/>
  <c r="I483" i="10"/>
  <c r="G483" i="10"/>
  <c r="BE477" i="10"/>
  <c r="BD477" i="10"/>
  <c r="BC477" i="10"/>
  <c r="BB477" i="10"/>
  <c r="BA477" i="10"/>
  <c r="K477" i="10"/>
  <c r="I477" i="10"/>
  <c r="G477" i="10"/>
  <c r="BE472" i="10"/>
  <c r="BD472" i="10"/>
  <c r="BC472" i="10"/>
  <c r="BB472" i="10"/>
  <c r="BA472" i="10"/>
  <c r="K472" i="10"/>
  <c r="I472" i="10"/>
  <c r="G472" i="10"/>
  <c r="BE467" i="10"/>
  <c r="BD467" i="10"/>
  <c r="BC467" i="10"/>
  <c r="BB467" i="10"/>
  <c r="BA467" i="10"/>
  <c r="K467" i="10"/>
  <c r="I467" i="10"/>
  <c r="G467" i="10"/>
  <c r="BE462" i="10"/>
  <c r="BD462" i="10"/>
  <c r="BC462" i="10"/>
  <c r="BB462" i="10"/>
  <c r="BA462" i="10"/>
  <c r="K462" i="10"/>
  <c r="I462" i="10"/>
  <c r="G462" i="10"/>
  <c r="BE456" i="10"/>
  <c r="BD456" i="10"/>
  <c r="BC456" i="10"/>
  <c r="BB456" i="10"/>
  <c r="BA456" i="10"/>
  <c r="K456" i="10"/>
  <c r="I456" i="10"/>
  <c r="G456" i="10"/>
  <c r="BE451" i="10"/>
  <c r="BD451" i="10"/>
  <c r="BC451" i="10"/>
  <c r="BB451" i="10"/>
  <c r="BA451" i="10"/>
  <c r="K451" i="10"/>
  <c r="I451" i="10"/>
  <c r="G451" i="10"/>
  <c r="BE446" i="10"/>
  <c r="BD446" i="10"/>
  <c r="BC446" i="10"/>
  <c r="BB446" i="10"/>
  <c r="BA446" i="10"/>
  <c r="K446" i="10"/>
  <c r="I446" i="10"/>
  <c r="G446" i="10"/>
  <c r="BE441" i="10"/>
  <c r="BD441" i="10"/>
  <c r="BC441" i="10"/>
  <c r="BB441" i="10"/>
  <c r="BA441" i="10"/>
  <c r="K441" i="10"/>
  <c r="I441" i="10"/>
  <c r="G441" i="10"/>
  <c r="BE436" i="10"/>
  <c r="BD436" i="10"/>
  <c r="BC436" i="10"/>
  <c r="BB436" i="10"/>
  <c r="BA436" i="10"/>
  <c r="K436" i="10"/>
  <c r="I436" i="10"/>
  <c r="G436" i="10"/>
  <c r="BE429" i="10"/>
  <c r="BD429" i="10"/>
  <c r="BC429" i="10"/>
  <c r="BB429" i="10"/>
  <c r="BA429" i="10"/>
  <c r="K429" i="10"/>
  <c r="I429" i="10"/>
  <c r="G429" i="10"/>
  <c r="BE422" i="10"/>
  <c r="BD422" i="10"/>
  <c r="BC422" i="10"/>
  <c r="BB422" i="10"/>
  <c r="BA422" i="10"/>
  <c r="K422" i="10"/>
  <c r="I422" i="10"/>
  <c r="G422" i="10"/>
  <c r="BE417" i="10"/>
  <c r="BD417" i="10"/>
  <c r="BC417" i="10"/>
  <c r="BB417" i="10"/>
  <c r="BA417" i="10"/>
  <c r="K417" i="10"/>
  <c r="I417" i="10"/>
  <c r="G417" i="10"/>
  <c r="BE412" i="10"/>
  <c r="BD412" i="10"/>
  <c r="BC412" i="10"/>
  <c r="BB412" i="10"/>
  <c r="BA412" i="10"/>
  <c r="K412" i="10"/>
  <c r="I412" i="10"/>
  <c r="G412" i="10"/>
  <c r="BE406" i="10"/>
  <c r="BD406" i="10"/>
  <c r="BC406" i="10"/>
  <c r="BB406" i="10"/>
  <c r="BA406" i="10"/>
  <c r="K406" i="10"/>
  <c r="I406" i="10"/>
  <c r="G406" i="10"/>
  <c r="BE401" i="10"/>
  <c r="BD401" i="10"/>
  <c r="BC401" i="10"/>
  <c r="BB401" i="10"/>
  <c r="BA401" i="10"/>
  <c r="K401" i="10"/>
  <c r="I401" i="10"/>
  <c r="G401" i="10"/>
  <c r="BE399" i="10"/>
  <c r="BD399" i="10"/>
  <c r="BC399" i="10"/>
  <c r="BB399" i="10"/>
  <c r="BA399" i="10"/>
  <c r="K399" i="10"/>
  <c r="I399" i="10"/>
  <c r="G399" i="10"/>
  <c r="BE396" i="10"/>
  <c r="BD396" i="10"/>
  <c r="BC396" i="10"/>
  <c r="BB396" i="10"/>
  <c r="BA396" i="10"/>
  <c r="K396" i="10"/>
  <c r="I396" i="10"/>
  <c r="G396" i="10"/>
  <c r="BE392" i="10"/>
  <c r="BD392" i="10"/>
  <c r="BC392" i="10"/>
  <c r="BB392" i="10"/>
  <c r="BA392" i="10"/>
  <c r="K392" i="10"/>
  <c r="I392" i="10"/>
  <c r="G392" i="10"/>
  <c r="BE390" i="10"/>
  <c r="BD390" i="10"/>
  <c r="BC390" i="10"/>
  <c r="BB390" i="10"/>
  <c r="BA390" i="10"/>
  <c r="K390" i="10"/>
  <c r="I390" i="10"/>
  <c r="G390" i="10"/>
  <c r="BE385" i="10"/>
  <c r="BD385" i="10"/>
  <c r="BC385" i="10"/>
  <c r="BB385" i="10"/>
  <c r="BA385" i="10"/>
  <c r="K385" i="10"/>
  <c r="I385" i="10"/>
  <c r="G385" i="10"/>
  <c r="BE382" i="10"/>
  <c r="BD382" i="10"/>
  <c r="BC382" i="10"/>
  <c r="BB382" i="10"/>
  <c r="BA382" i="10"/>
  <c r="K382" i="10"/>
  <c r="I382" i="10"/>
  <c r="G382" i="10"/>
  <c r="BE380" i="10"/>
  <c r="BD380" i="10"/>
  <c r="BC380" i="10"/>
  <c r="BB380" i="10"/>
  <c r="BA380" i="10"/>
  <c r="K380" i="10"/>
  <c r="I380" i="10"/>
  <c r="G380" i="10"/>
  <c r="BE377" i="10"/>
  <c r="BD377" i="10"/>
  <c r="BC377" i="10"/>
  <c r="BB377" i="10"/>
  <c r="BA377" i="10"/>
  <c r="K377" i="10"/>
  <c r="I377" i="10"/>
  <c r="G377" i="10"/>
  <c r="BE375" i="10"/>
  <c r="BD375" i="10"/>
  <c r="BC375" i="10"/>
  <c r="BB375" i="10"/>
  <c r="BA375" i="10"/>
  <c r="K375" i="10"/>
  <c r="I375" i="10"/>
  <c r="G375" i="10"/>
  <c r="BE374" i="10"/>
  <c r="BD374" i="10"/>
  <c r="BC374" i="10"/>
  <c r="BB374" i="10"/>
  <c r="BA374" i="10"/>
  <c r="K374" i="10"/>
  <c r="I374" i="10"/>
  <c r="G374" i="10"/>
  <c r="BE373" i="10"/>
  <c r="BD373" i="10"/>
  <c r="BC373" i="10"/>
  <c r="BB373" i="10"/>
  <c r="BA373" i="10"/>
  <c r="K373" i="10"/>
  <c r="I373" i="10"/>
  <c r="G373" i="10"/>
  <c r="BE368" i="10"/>
  <c r="BD368" i="10"/>
  <c r="BC368" i="10"/>
  <c r="BB368" i="10"/>
  <c r="BA368" i="10"/>
  <c r="K368" i="10"/>
  <c r="I368" i="10"/>
  <c r="G368" i="10"/>
  <c r="BE363" i="10"/>
  <c r="BD363" i="10"/>
  <c r="BC363" i="10"/>
  <c r="BB363" i="10"/>
  <c r="BA363" i="10"/>
  <c r="K363" i="10"/>
  <c r="I363" i="10"/>
  <c r="G363" i="10"/>
  <c r="BE358" i="10"/>
  <c r="BD358" i="10"/>
  <c r="BC358" i="10"/>
  <c r="BB358" i="10"/>
  <c r="BA358" i="10"/>
  <c r="K358" i="10"/>
  <c r="I358" i="10"/>
  <c r="G358" i="10"/>
  <c r="BE354" i="10"/>
  <c r="BD354" i="10"/>
  <c r="BC354" i="10"/>
  <c r="BB354" i="10"/>
  <c r="BA354" i="10"/>
  <c r="K354" i="10"/>
  <c r="I354" i="10"/>
  <c r="G354" i="10"/>
  <c r="BE350" i="10"/>
  <c r="BD350" i="10"/>
  <c r="BC350" i="10"/>
  <c r="BB350" i="10"/>
  <c r="BA350" i="10"/>
  <c r="K350" i="10"/>
  <c r="I350" i="10"/>
  <c r="G350" i="10"/>
  <c r="BE348" i="10"/>
  <c r="BD348" i="10"/>
  <c r="BC348" i="10"/>
  <c r="BB348" i="10"/>
  <c r="BA348" i="10"/>
  <c r="K348" i="10"/>
  <c r="I348" i="10"/>
  <c r="G348" i="10"/>
  <c r="BE344" i="10"/>
  <c r="BD344" i="10"/>
  <c r="BC344" i="10"/>
  <c r="BB344" i="10"/>
  <c r="BA344" i="10"/>
  <c r="K344" i="10"/>
  <c r="I344" i="10"/>
  <c r="G344" i="10"/>
  <c r="BE340" i="10"/>
  <c r="BE513" i="10" s="1"/>
  <c r="I12" i="9" s="1"/>
  <c r="BD340" i="10"/>
  <c r="BD513" i="10" s="1"/>
  <c r="H12" i="9" s="1"/>
  <c r="BC340" i="10"/>
  <c r="BB340" i="10"/>
  <c r="BB513" i="10" s="1"/>
  <c r="F12" i="9" s="1"/>
  <c r="BA340" i="10"/>
  <c r="K340" i="10"/>
  <c r="K513" i="10" s="1"/>
  <c r="I340" i="10"/>
  <c r="G340" i="10"/>
  <c r="G513" i="10" s="1"/>
  <c r="B12" i="9"/>
  <c r="A12" i="9"/>
  <c r="I513" i="10"/>
  <c r="BE333" i="10"/>
  <c r="BD333" i="10"/>
  <c r="BC333" i="10"/>
  <c r="BB333" i="10"/>
  <c r="K333" i="10"/>
  <c r="I333" i="10"/>
  <c r="G333" i="10"/>
  <c r="BA333" i="10" s="1"/>
  <c r="BE327" i="10"/>
  <c r="BD327" i="10"/>
  <c r="BC327" i="10"/>
  <c r="BB327" i="10"/>
  <c r="K327" i="10"/>
  <c r="I327" i="10"/>
  <c r="G327" i="10"/>
  <c r="BA327" i="10" s="1"/>
  <c r="BE322" i="10"/>
  <c r="BD322" i="10"/>
  <c r="BC322" i="10"/>
  <c r="BB322" i="10"/>
  <c r="K322" i="10"/>
  <c r="I322" i="10"/>
  <c r="G322" i="10"/>
  <c r="BA322" i="10" s="1"/>
  <c r="BE316" i="10"/>
  <c r="BD316" i="10"/>
  <c r="BC316" i="10"/>
  <c r="BB316" i="10"/>
  <c r="K316" i="10"/>
  <c r="I316" i="10"/>
  <c r="G316" i="10"/>
  <c r="BA316" i="10" s="1"/>
  <c r="BE311" i="10"/>
  <c r="BD311" i="10"/>
  <c r="BC311" i="10"/>
  <c r="BB311" i="10"/>
  <c r="K311" i="10"/>
  <c r="I311" i="10"/>
  <c r="G311" i="10"/>
  <c r="BA311" i="10" s="1"/>
  <c r="BE306" i="10"/>
  <c r="BD306" i="10"/>
  <c r="BC306" i="10"/>
  <c r="BB306" i="10"/>
  <c r="K306" i="10"/>
  <c r="I306" i="10"/>
  <c r="G306" i="10"/>
  <c r="BA306" i="10" s="1"/>
  <c r="BE301" i="10"/>
  <c r="BD301" i="10"/>
  <c r="BC301" i="10"/>
  <c r="BB301" i="10"/>
  <c r="K301" i="10"/>
  <c r="I301" i="10"/>
  <c r="G301" i="10"/>
  <c r="BA301" i="10" s="1"/>
  <c r="BE296" i="10"/>
  <c r="BD296" i="10"/>
  <c r="BC296" i="10"/>
  <c r="BB296" i="10"/>
  <c r="K296" i="10"/>
  <c r="I296" i="10"/>
  <c r="G296" i="10"/>
  <c r="BA296" i="10" s="1"/>
  <c r="BE291" i="10"/>
  <c r="BD291" i="10"/>
  <c r="BC291" i="10"/>
  <c r="BB291" i="10"/>
  <c r="K291" i="10"/>
  <c r="I291" i="10"/>
  <c r="G291" i="10"/>
  <c r="BA291" i="10" s="1"/>
  <c r="BE287" i="10"/>
  <c r="BD287" i="10"/>
  <c r="BC287" i="10"/>
  <c r="BB287" i="10"/>
  <c r="K287" i="10"/>
  <c r="I287" i="10"/>
  <c r="G287" i="10"/>
  <c r="BA287" i="10" s="1"/>
  <c r="BE283" i="10"/>
  <c r="BE338" i="10" s="1"/>
  <c r="I11" i="9" s="1"/>
  <c r="BD283" i="10"/>
  <c r="BD338" i="10" s="1"/>
  <c r="H11" i="9" s="1"/>
  <c r="BC283" i="10"/>
  <c r="BB283" i="10"/>
  <c r="K283" i="10"/>
  <c r="K338" i="10" s="1"/>
  <c r="I283" i="10"/>
  <c r="G283" i="10"/>
  <c r="G338" i="10" s="1"/>
  <c r="B11" i="9"/>
  <c r="A11" i="9"/>
  <c r="BC338" i="10"/>
  <c r="G11" i="9" s="1"/>
  <c r="BB338" i="10"/>
  <c r="F11" i="9" s="1"/>
  <c r="I338" i="10"/>
  <c r="BE276" i="10"/>
  <c r="BD276" i="10"/>
  <c r="BC276" i="10"/>
  <c r="BB276" i="10"/>
  <c r="K276" i="10"/>
  <c r="I276" i="10"/>
  <c r="G276" i="10"/>
  <c r="BA276" i="10" s="1"/>
  <c r="BE271" i="10"/>
  <c r="BD271" i="10"/>
  <c r="BC271" i="10"/>
  <c r="BB271" i="10"/>
  <c r="K271" i="10"/>
  <c r="I271" i="10"/>
  <c r="G271" i="10"/>
  <c r="BE265" i="10"/>
  <c r="BD265" i="10"/>
  <c r="BC265" i="10"/>
  <c r="BB265" i="10"/>
  <c r="K265" i="10"/>
  <c r="I265" i="10"/>
  <c r="G265" i="10"/>
  <c r="BA265" i="10" s="1"/>
  <c r="BE261" i="10"/>
  <c r="BD261" i="10"/>
  <c r="BD281" i="10" s="1"/>
  <c r="H10" i="9" s="1"/>
  <c r="BC261" i="10"/>
  <c r="BB261" i="10"/>
  <c r="K261" i="10"/>
  <c r="I261" i="10"/>
  <c r="I281" i="10" s="1"/>
  <c r="G261" i="10"/>
  <c r="BA261" i="10" s="1"/>
  <c r="B10" i="9"/>
  <c r="A10" i="9"/>
  <c r="BE281" i="10"/>
  <c r="I10" i="9" s="1"/>
  <c r="BE255" i="10"/>
  <c r="BD255" i="10"/>
  <c r="BC255" i="10"/>
  <c r="BB255" i="10"/>
  <c r="K255" i="10"/>
  <c r="I255" i="10"/>
  <c r="G255" i="10"/>
  <c r="BA255" i="10" s="1"/>
  <c r="BE254" i="10"/>
  <c r="BD254" i="10"/>
  <c r="BC254" i="10"/>
  <c r="BB254" i="10"/>
  <c r="K254" i="10"/>
  <c r="I254" i="10"/>
  <c r="G254" i="10"/>
  <c r="BA254" i="10" s="1"/>
  <c r="BE250" i="10"/>
  <c r="BD250" i="10"/>
  <c r="BC250" i="10"/>
  <c r="BB250" i="10"/>
  <c r="K250" i="10"/>
  <c r="I250" i="10"/>
  <c r="G250" i="10"/>
  <c r="BA250" i="10" s="1"/>
  <c r="BE246" i="10"/>
  <c r="BE259" i="10" s="1"/>
  <c r="I9" i="9" s="1"/>
  <c r="BD246" i="10"/>
  <c r="BC246" i="10"/>
  <c r="BB246" i="10"/>
  <c r="K246" i="10"/>
  <c r="K259" i="10" s="1"/>
  <c r="I246" i="10"/>
  <c r="G246" i="10"/>
  <c r="B9" i="9"/>
  <c r="A9" i="9"/>
  <c r="BE238" i="10"/>
  <c r="BE244" i="10" s="1"/>
  <c r="I8" i="9" s="1"/>
  <c r="BD238" i="10"/>
  <c r="BC238" i="10"/>
  <c r="BB238" i="10"/>
  <c r="BB244" i="10" s="1"/>
  <c r="F8" i="9" s="1"/>
  <c r="BA238" i="10"/>
  <c r="BA244" i="10" s="1"/>
  <c r="E8" i="9" s="1"/>
  <c r="K238" i="10"/>
  <c r="I238" i="10"/>
  <c r="I244" i="10" s="1"/>
  <c r="G238" i="10"/>
  <c r="G244" i="10" s="1"/>
  <c r="B8" i="9"/>
  <c r="A8" i="9"/>
  <c r="BD244" i="10"/>
  <c r="H8" i="9" s="1"/>
  <c r="BC244" i="10"/>
  <c r="G8" i="9" s="1"/>
  <c r="K244" i="10"/>
  <c r="BE226" i="10"/>
  <c r="BD226" i="10"/>
  <c r="BC226" i="10"/>
  <c r="BB226" i="10"/>
  <c r="BA226" i="10"/>
  <c r="K226" i="10"/>
  <c r="I226" i="10"/>
  <c r="G226" i="10"/>
  <c r="BE218" i="10"/>
  <c r="BD218" i="10"/>
  <c r="BC218" i="10"/>
  <c r="BB218" i="10"/>
  <c r="BA218" i="10"/>
  <c r="K218" i="10"/>
  <c r="I218" i="10"/>
  <c r="G218" i="10"/>
  <c r="BE212" i="10"/>
  <c r="BD212" i="10"/>
  <c r="BC212" i="10"/>
  <c r="BB212" i="10"/>
  <c r="BA212" i="10"/>
  <c r="K212" i="10"/>
  <c r="I212" i="10"/>
  <c r="G212" i="10"/>
  <c r="BE211" i="10"/>
  <c r="BD211" i="10"/>
  <c r="BC211" i="10"/>
  <c r="BB211" i="10"/>
  <c r="BA211" i="10"/>
  <c r="K211" i="10"/>
  <c r="I211" i="10"/>
  <c r="G211" i="10"/>
  <c r="BE210" i="10"/>
  <c r="BD210" i="10"/>
  <c r="BC210" i="10"/>
  <c r="BB210" i="10"/>
  <c r="BA210" i="10"/>
  <c r="K210" i="10"/>
  <c r="I210" i="10"/>
  <c r="G210" i="10"/>
  <c r="BE209" i="10"/>
  <c r="BD209" i="10"/>
  <c r="BC209" i="10"/>
  <c r="BB209" i="10"/>
  <c r="BA209" i="10"/>
  <c r="K209" i="10"/>
  <c r="I209" i="10"/>
  <c r="G209" i="10"/>
  <c r="BE204" i="10"/>
  <c r="BD204" i="10"/>
  <c r="BC204" i="10"/>
  <c r="BB204" i="10"/>
  <c r="BA204" i="10"/>
  <c r="K204" i="10"/>
  <c r="I204" i="10"/>
  <c r="G204" i="10"/>
  <c r="BE200" i="10"/>
  <c r="BD200" i="10"/>
  <c r="BC200" i="10"/>
  <c r="BB200" i="10"/>
  <c r="BA200" i="10"/>
  <c r="K200" i="10"/>
  <c r="I200" i="10"/>
  <c r="G200" i="10"/>
  <c r="BE199" i="10"/>
  <c r="BD199" i="10"/>
  <c r="BC199" i="10"/>
  <c r="BB199" i="10"/>
  <c r="BA199" i="10"/>
  <c r="K199" i="10"/>
  <c r="I199" i="10"/>
  <c r="G199" i="10"/>
  <c r="BE194" i="10"/>
  <c r="BD194" i="10"/>
  <c r="BC194" i="10"/>
  <c r="BB194" i="10"/>
  <c r="BA194" i="10"/>
  <c r="K194" i="10"/>
  <c r="I194" i="10"/>
  <c r="G194" i="10"/>
  <c r="BE193" i="10"/>
  <c r="BD193" i="10"/>
  <c r="BC193" i="10"/>
  <c r="BB193" i="10"/>
  <c r="BA193" i="10"/>
  <c r="K193" i="10"/>
  <c r="I193" i="10"/>
  <c r="G193" i="10"/>
  <c r="BE188" i="10"/>
  <c r="BD188" i="10"/>
  <c r="BC188" i="10"/>
  <c r="BB188" i="10"/>
  <c r="BA188" i="10"/>
  <c r="K188" i="10"/>
  <c r="I188" i="10"/>
  <c r="G188" i="10"/>
  <c r="BE184" i="10"/>
  <c r="BD184" i="10"/>
  <c r="BC184" i="10"/>
  <c r="BB184" i="10"/>
  <c r="BA184" i="10"/>
  <c r="K184" i="10"/>
  <c r="I184" i="10"/>
  <c r="G184" i="10"/>
  <c r="BE183" i="10"/>
  <c r="BD183" i="10"/>
  <c r="BC183" i="10"/>
  <c r="BB183" i="10"/>
  <c r="BA183" i="10"/>
  <c r="K183" i="10"/>
  <c r="I183" i="10"/>
  <c r="G183" i="10"/>
  <c r="BE181" i="10"/>
  <c r="BD181" i="10"/>
  <c r="BC181" i="10"/>
  <c r="BB181" i="10"/>
  <c r="BA181" i="10"/>
  <c r="K181" i="10"/>
  <c r="I181" i="10"/>
  <c r="G181" i="10"/>
  <c r="BE178" i="10"/>
  <c r="BD178" i="10"/>
  <c r="BC178" i="10"/>
  <c r="BB178" i="10"/>
  <c r="BA178" i="10"/>
  <c r="K178" i="10"/>
  <c r="I178" i="10"/>
  <c r="G178" i="10"/>
  <c r="BE165" i="10"/>
  <c r="BD165" i="10"/>
  <c r="BC165" i="10"/>
  <c r="BB165" i="10"/>
  <c r="BA165" i="10"/>
  <c r="K165" i="10"/>
  <c r="I165" i="10"/>
  <c r="G165" i="10"/>
  <c r="BE162" i="10"/>
  <c r="BD162" i="10"/>
  <c r="BC162" i="10"/>
  <c r="BB162" i="10"/>
  <c r="BA162" i="10"/>
  <c r="K162" i="10"/>
  <c r="I162" i="10"/>
  <c r="G162" i="10"/>
  <c r="BE158" i="10"/>
  <c r="BD158" i="10"/>
  <c r="BC158" i="10"/>
  <c r="BB158" i="10"/>
  <c r="BA158" i="10"/>
  <c r="K158" i="10"/>
  <c r="I158" i="10"/>
  <c r="G158" i="10"/>
  <c r="BE154" i="10"/>
  <c r="BD154" i="10"/>
  <c r="BC154" i="10"/>
  <c r="BB154" i="10"/>
  <c r="BA154" i="10"/>
  <c r="K154" i="10"/>
  <c r="I154" i="10"/>
  <c r="G154" i="10"/>
  <c r="BE143" i="10"/>
  <c r="BD143" i="10"/>
  <c r="BC143" i="10"/>
  <c r="BB143" i="10"/>
  <c r="BA143" i="10"/>
  <c r="K143" i="10"/>
  <c r="I143" i="10"/>
  <c r="G143" i="10"/>
  <c r="BE132" i="10"/>
  <c r="BD132" i="10"/>
  <c r="BC132" i="10"/>
  <c r="BB132" i="10"/>
  <c r="BA132" i="10"/>
  <c r="K132" i="10"/>
  <c r="I132" i="10"/>
  <c r="G132" i="10"/>
  <c r="BE131" i="10"/>
  <c r="BD131" i="10"/>
  <c r="BC131" i="10"/>
  <c r="BB131" i="10"/>
  <c r="BA131" i="10"/>
  <c r="K131" i="10"/>
  <c r="I131" i="10"/>
  <c r="G131" i="10"/>
  <c r="BE116" i="10"/>
  <c r="BD116" i="10"/>
  <c r="BC116" i="10"/>
  <c r="BB116" i="10"/>
  <c r="BA116" i="10"/>
  <c r="K116" i="10"/>
  <c r="I116" i="10"/>
  <c r="G116" i="10"/>
  <c r="BE110" i="10"/>
  <c r="BD110" i="10"/>
  <c r="BC110" i="10"/>
  <c r="BB110" i="10"/>
  <c r="BA110" i="10"/>
  <c r="K110" i="10"/>
  <c r="I110" i="10"/>
  <c r="G110" i="10"/>
  <c r="BE101" i="10"/>
  <c r="BD101" i="10"/>
  <c r="BC101" i="10"/>
  <c r="BB101" i="10"/>
  <c r="BA101" i="10"/>
  <c r="K101" i="10"/>
  <c r="I101" i="10"/>
  <c r="G101" i="10"/>
  <c r="BE99" i="10"/>
  <c r="BD99" i="10"/>
  <c r="BC99" i="10"/>
  <c r="BB99" i="10"/>
  <c r="BA99" i="10"/>
  <c r="K99" i="10"/>
  <c r="I99" i="10"/>
  <c r="G99" i="10"/>
  <c r="BE76" i="10"/>
  <c r="BD76" i="10"/>
  <c r="BC76" i="10"/>
  <c r="BB76" i="10"/>
  <c r="BA76" i="10"/>
  <c r="K76" i="10"/>
  <c r="I76" i="10"/>
  <c r="G76" i="10"/>
  <c r="BE74" i="10"/>
  <c r="BD74" i="10"/>
  <c r="BC74" i="10"/>
  <c r="BB74" i="10"/>
  <c r="BA74" i="10"/>
  <c r="K74" i="10"/>
  <c r="I74" i="10"/>
  <c r="G74" i="10"/>
  <c r="BE62" i="10"/>
  <c r="BD62" i="10"/>
  <c r="BC62" i="10"/>
  <c r="BB62" i="10"/>
  <c r="BA62" i="10"/>
  <c r="K62" i="10"/>
  <c r="I62" i="10"/>
  <c r="G62" i="10"/>
  <c r="BE59" i="10"/>
  <c r="BD59" i="10"/>
  <c r="BC59" i="10"/>
  <c r="BB59" i="10"/>
  <c r="BA59" i="10"/>
  <c r="K59" i="10"/>
  <c r="I59" i="10"/>
  <c r="G59" i="10"/>
  <c r="BE51" i="10"/>
  <c r="BD51" i="10"/>
  <c r="BC51" i="10"/>
  <c r="BB51" i="10"/>
  <c r="BA51" i="10"/>
  <c r="K51" i="10"/>
  <c r="I51" i="10"/>
  <c r="G51" i="10"/>
  <c r="BE47" i="10"/>
  <c r="BD47" i="10"/>
  <c r="BC47" i="10"/>
  <c r="BB47" i="10"/>
  <c r="BA47" i="10"/>
  <c r="K47" i="10"/>
  <c r="I47" i="10"/>
  <c r="G47" i="10"/>
  <c r="BE43" i="10"/>
  <c r="BD43" i="10"/>
  <c r="BC43" i="10"/>
  <c r="BB43" i="10"/>
  <c r="BA43" i="10"/>
  <c r="K43" i="10"/>
  <c r="I43" i="10"/>
  <c r="G43" i="10"/>
  <c r="BE38" i="10"/>
  <c r="BD38" i="10"/>
  <c r="BC38" i="10"/>
  <c r="BB38" i="10"/>
  <c r="BA38" i="10"/>
  <c r="K38" i="10"/>
  <c r="I38" i="10"/>
  <c r="G38" i="10"/>
  <c r="BE36" i="10"/>
  <c r="BD36" i="10"/>
  <c r="BC36" i="10"/>
  <c r="BB36" i="10"/>
  <c r="BA36" i="10"/>
  <c r="K36" i="10"/>
  <c r="I36" i="10"/>
  <c r="G36" i="10"/>
  <c r="BE34" i="10"/>
  <c r="BD34" i="10"/>
  <c r="BC34" i="10"/>
  <c r="BB34" i="10"/>
  <c r="BA34" i="10"/>
  <c r="K34" i="10"/>
  <c r="I34" i="10"/>
  <c r="G34" i="10"/>
  <c r="BE32" i="10"/>
  <c r="BD32" i="10"/>
  <c r="BC32" i="10"/>
  <c r="BB32" i="10"/>
  <c r="BA32" i="10"/>
  <c r="K32" i="10"/>
  <c r="I32" i="10"/>
  <c r="G32" i="10"/>
  <c r="BE31" i="10"/>
  <c r="BD31" i="10"/>
  <c r="BC31" i="10"/>
  <c r="BB31" i="10"/>
  <c r="BA31" i="10"/>
  <c r="K31" i="10"/>
  <c r="I31" i="10"/>
  <c r="G31" i="10"/>
  <c r="BE30" i="10"/>
  <c r="BD30" i="10"/>
  <c r="BC30" i="10"/>
  <c r="BB30" i="10"/>
  <c r="BA30" i="10"/>
  <c r="K30" i="10"/>
  <c r="I30" i="10"/>
  <c r="G30" i="10"/>
  <c r="BE26" i="10"/>
  <c r="BD26" i="10"/>
  <c r="BC26" i="10"/>
  <c r="BB26" i="10"/>
  <c r="BA26" i="10"/>
  <c r="K26" i="10"/>
  <c r="I26" i="10"/>
  <c r="G26" i="10"/>
  <c r="BE22" i="10"/>
  <c r="BD22" i="10"/>
  <c r="BC22" i="10"/>
  <c r="BB22" i="10"/>
  <c r="BA22" i="10"/>
  <c r="K22" i="10"/>
  <c r="I22" i="10"/>
  <c r="G22" i="10"/>
  <c r="BE18" i="10"/>
  <c r="BD18" i="10"/>
  <c r="BC18" i="10"/>
  <c r="BB18" i="10"/>
  <c r="BA18" i="10"/>
  <c r="K18" i="10"/>
  <c r="I18" i="10"/>
  <c r="G18" i="10"/>
  <c r="BE14" i="10"/>
  <c r="BD14" i="10"/>
  <c r="BC14" i="10"/>
  <c r="BB14" i="10"/>
  <c r="BA14" i="10"/>
  <c r="K14" i="10"/>
  <c r="I14" i="10"/>
  <c r="G14" i="10"/>
  <c r="BE8" i="10"/>
  <c r="BE236" i="10" s="1"/>
  <c r="I7" i="9" s="1"/>
  <c r="BD8" i="10"/>
  <c r="BD236" i="10" s="1"/>
  <c r="H7" i="9" s="1"/>
  <c r="BC8" i="10"/>
  <c r="BB8" i="10"/>
  <c r="BA8" i="10"/>
  <c r="BA236" i="10" s="1"/>
  <c r="E7" i="9" s="1"/>
  <c r="K8" i="10"/>
  <c r="K236" i="10" s="1"/>
  <c r="I8" i="10"/>
  <c r="I236" i="10" s="1"/>
  <c r="G8" i="10"/>
  <c r="B7" i="9"/>
  <c r="A7" i="9"/>
  <c r="BC236" i="10"/>
  <c r="G7" i="9" s="1"/>
  <c r="BB236" i="10"/>
  <c r="F7" i="9" s="1"/>
  <c r="G236" i="10"/>
  <c r="E4" i="10"/>
  <c r="F3" i="10"/>
  <c r="C33" i="8"/>
  <c r="F33" i="8" s="1"/>
  <c r="C31" i="8"/>
  <c r="G7" i="8"/>
  <c r="BE8" i="7"/>
  <c r="BD8" i="7"/>
  <c r="BD9" i="7" s="1"/>
  <c r="H7" i="6" s="1"/>
  <c r="H8" i="6" s="1"/>
  <c r="C17" i="5" s="1"/>
  <c r="BC8" i="7"/>
  <c r="BC9" i="7" s="1"/>
  <c r="G7" i="6" s="1"/>
  <c r="G8" i="6" s="1"/>
  <c r="C18" i="5" s="1"/>
  <c r="BB8" i="7"/>
  <c r="BB9" i="7" s="1"/>
  <c r="F7" i="6" s="1"/>
  <c r="F8" i="6" s="1"/>
  <c r="C16" i="5" s="1"/>
  <c r="K8" i="7"/>
  <c r="K9" i="7" s="1"/>
  <c r="I8" i="7"/>
  <c r="I9" i="7" s="1"/>
  <c r="G8" i="7"/>
  <c r="B7" i="6"/>
  <c r="A7" i="6"/>
  <c r="BE9" i="7"/>
  <c r="I7" i="6" s="1"/>
  <c r="I8" i="6" s="1"/>
  <c r="C21" i="5" s="1"/>
  <c r="E4" i="7"/>
  <c r="F3" i="7"/>
  <c r="C33" i="5"/>
  <c r="F33" i="5" s="1"/>
  <c r="C31" i="5"/>
  <c r="G7" i="5"/>
  <c r="BE51" i="4"/>
  <c r="BD51" i="4"/>
  <c r="BC51" i="4"/>
  <c r="BB51" i="4"/>
  <c r="BA51" i="4"/>
  <c r="K51" i="4"/>
  <c r="I51" i="4"/>
  <c r="G51" i="4"/>
  <c r="BE50" i="4"/>
  <c r="BD50" i="4"/>
  <c r="BC50" i="4"/>
  <c r="BB50" i="4"/>
  <c r="BA50" i="4"/>
  <c r="K50" i="4"/>
  <c r="I50" i="4"/>
  <c r="G50" i="4"/>
  <c r="BE49" i="4"/>
  <c r="BD49" i="4"/>
  <c r="BC49" i="4"/>
  <c r="BB49" i="4"/>
  <c r="BA49" i="4"/>
  <c r="K49" i="4"/>
  <c r="I49" i="4"/>
  <c r="G49" i="4"/>
  <c r="BE48" i="4"/>
  <c r="BD48" i="4"/>
  <c r="BC48" i="4"/>
  <c r="BB48" i="4"/>
  <c r="BA48" i="4"/>
  <c r="K48" i="4"/>
  <c r="I48" i="4"/>
  <c r="G48" i="4"/>
  <c r="BE47" i="4"/>
  <c r="BD47" i="4"/>
  <c r="BC47" i="4"/>
  <c r="BB47" i="4"/>
  <c r="BA47" i="4"/>
  <c r="K47" i="4"/>
  <c r="I47" i="4"/>
  <c r="G47" i="4"/>
  <c r="BE41" i="4"/>
  <c r="BD41" i="4"/>
  <c r="BC41" i="4"/>
  <c r="BB41" i="4"/>
  <c r="BA41" i="4"/>
  <c r="K41" i="4"/>
  <c r="I41" i="4"/>
  <c r="G41" i="4"/>
  <c r="BE39" i="4"/>
  <c r="BD39" i="4"/>
  <c r="BC39" i="4"/>
  <c r="BB39" i="4"/>
  <c r="BA39" i="4"/>
  <c r="K39" i="4"/>
  <c r="I39" i="4"/>
  <c r="G39" i="4"/>
  <c r="BE37" i="4"/>
  <c r="BD37" i="4"/>
  <c r="BC37" i="4"/>
  <c r="BB37" i="4"/>
  <c r="BA37" i="4"/>
  <c r="K37" i="4"/>
  <c r="I37" i="4"/>
  <c r="G37" i="4"/>
  <c r="BE35" i="4"/>
  <c r="BD35" i="4"/>
  <c r="BC35" i="4"/>
  <c r="BB35" i="4"/>
  <c r="BA35" i="4"/>
  <c r="K35" i="4"/>
  <c r="I35" i="4"/>
  <c r="G35" i="4"/>
  <c r="BE34" i="4"/>
  <c r="BD34" i="4"/>
  <c r="BC34" i="4"/>
  <c r="BB34" i="4"/>
  <c r="BA34" i="4"/>
  <c r="K34" i="4"/>
  <c r="I34" i="4"/>
  <c r="G34" i="4"/>
  <c r="BE32" i="4"/>
  <c r="BD32" i="4"/>
  <c r="BC32" i="4"/>
  <c r="BB32" i="4"/>
  <c r="BA32" i="4"/>
  <c r="K32" i="4"/>
  <c r="I32" i="4"/>
  <c r="G32" i="4"/>
  <c r="BE23" i="4"/>
  <c r="BE52" i="4" s="1"/>
  <c r="I8" i="3" s="1"/>
  <c r="BD23" i="4"/>
  <c r="BD52" i="4" s="1"/>
  <c r="H8" i="3" s="1"/>
  <c r="BC23" i="4"/>
  <c r="BB23" i="4"/>
  <c r="BA23" i="4"/>
  <c r="BA52" i="4" s="1"/>
  <c r="E8" i="3" s="1"/>
  <c r="K23" i="4"/>
  <c r="K52" i="4" s="1"/>
  <c r="I23" i="4"/>
  <c r="G23" i="4"/>
  <c r="G52" i="4" s="1"/>
  <c r="B8" i="3"/>
  <c r="A8" i="3"/>
  <c r="BC52" i="4"/>
  <c r="G8" i="3" s="1"/>
  <c r="BB52" i="4"/>
  <c r="F8" i="3" s="1"/>
  <c r="I52" i="4"/>
  <c r="BE19" i="4"/>
  <c r="BD19" i="4"/>
  <c r="BC19" i="4"/>
  <c r="BB19" i="4"/>
  <c r="K19" i="4"/>
  <c r="I19" i="4"/>
  <c r="G19" i="4"/>
  <c r="BA19" i="4" s="1"/>
  <c r="BE17" i="4"/>
  <c r="BD17" i="4"/>
  <c r="BC17" i="4"/>
  <c r="BB17" i="4"/>
  <c r="K17" i="4"/>
  <c r="I17" i="4"/>
  <c r="G17" i="4"/>
  <c r="BA17" i="4" s="1"/>
  <c r="BE8" i="4"/>
  <c r="BE21" i="4" s="1"/>
  <c r="I7" i="3" s="1"/>
  <c r="I9" i="3" s="1"/>
  <c r="C21" i="2" s="1"/>
  <c r="BD8" i="4"/>
  <c r="BC8" i="4"/>
  <c r="BB8" i="4"/>
  <c r="K8" i="4"/>
  <c r="K21" i="4" s="1"/>
  <c r="I8" i="4"/>
  <c r="G8" i="4"/>
  <c r="BA8" i="4" s="1"/>
  <c r="B7" i="3"/>
  <c r="A7" i="3"/>
  <c r="G21" i="4"/>
  <c r="E4" i="4"/>
  <c r="F3" i="4"/>
  <c r="C33" i="2"/>
  <c r="F33" i="2" s="1"/>
  <c r="C31" i="2"/>
  <c r="G7" i="2"/>
  <c r="G55" i="1"/>
  <c r="H45" i="1"/>
  <c r="G45" i="1"/>
  <c r="G39" i="1"/>
  <c r="I19" i="1" s="1"/>
  <c r="H29" i="1"/>
  <c r="G29" i="1"/>
  <c r="D22" i="1"/>
  <c r="I2" i="1"/>
  <c r="BA103" i="13" l="1"/>
  <c r="BA109" i="13" s="1"/>
  <c r="E8" i="12" s="1"/>
  <c r="G109" i="13"/>
  <c r="K281" i="10"/>
  <c r="BA271" i="10"/>
  <c r="G281" i="10"/>
  <c r="BC513" i="10"/>
  <c r="G12" i="9" s="1"/>
  <c r="BB101" i="13"/>
  <c r="F7" i="12" s="1"/>
  <c r="F12" i="12" s="1"/>
  <c r="C16" i="11" s="1"/>
  <c r="BB171" i="13"/>
  <c r="F10" i="12" s="1"/>
  <c r="BA109" i="16"/>
  <c r="BA118" i="16" s="1"/>
  <c r="E8" i="15" s="1"/>
  <c r="BA8" i="19"/>
  <c r="BA104" i="19" s="1"/>
  <c r="E7" i="18" s="1"/>
  <c r="G104" i="19"/>
  <c r="K127" i="19"/>
  <c r="BB114" i="28"/>
  <c r="F7" i="27" s="1"/>
  <c r="BB238" i="28"/>
  <c r="F12" i="27" s="1"/>
  <c r="I12" i="12"/>
  <c r="C21" i="11" s="1"/>
  <c r="BA173" i="13"/>
  <c r="BA174" i="13" s="1"/>
  <c r="E11" i="12" s="1"/>
  <c r="G174" i="13"/>
  <c r="BC161" i="16"/>
  <c r="G9" i="15" s="1"/>
  <c r="I104" i="19"/>
  <c r="BE187" i="19"/>
  <c r="I10" i="18" s="1"/>
  <c r="BB183" i="28"/>
  <c r="F11" i="27" s="1"/>
  <c r="G238" i="28"/>
  <c r="G404" i="28"/>
  <c r="BB281" i="10"/>
  <c r="F10" i="9" s="1"/>
  <c r="BB21" i="4"/>
  <c r="F7" i="3" s="1"/>
  <c r="F9" i="3" s="1"/>
  <c r="C16" i="2" s="1"/>
  <c r="BA8" i="7"/>
  <c r="BA9" i="7" s="1"/>
  <c r="E7" i="6" s="1"/>
  <c r="E8" i="6" s="1"/>
  <c r="C15" i="5" s="1"/>
  <c r="G9" i="7"/>
  <c r="BB259" i="10"/>
  <c r="F9" i="9" s="1"/>
  <c r="BD259" i="10"/>
  <c r="H9" i="9" s="1"/>
  <c r="H16" i="9" s="1"/>
  <c r="C17" i="8" s="1"/>
  <c r="BA283" i="10"/>
  <c r="BA338" i="10" s="1"/>
  <c r="E11" i="9" s="1"/>
  <c r="G122" i="13"/>
  <c r="BD171" i="13"/>
  <c r="H10" i="12" s="1"/>
  <c r="BA135" i="13"/>
  <c r="G171" i="13"/>
  <c r="I107" i="16"/>
  <c r="BD107" i="16"/>
  <c r="H7" i="15" s="1"/>
  <c r="H12" i="15" s="1"/>
  <c r="C17" i="14" s="1"/>
  <c r="K161" i="16"/>
  <c r="BD161" i="16"/>
  <c r="H9" i="15" s="1"/>
  <c r="BD404" i="28"/>
  <c r="H16" i="27" s="1"/>
  <c r="BA21" i="4"/>
  <c r="E7" i="3" s="1"/>
  <c r="E9" i="3" s="1"/>
  <c r="C15" i="2" s="1"/>
  <c r="G259" i="10"/>
  <c r="BC259" i="10"/>
  <c r="G9" i="9" s="1"/>
  <c r="BA513" i="10"/>
  <c r="E12" i="9" s="1"/>
  <c r="BD101" i="13"/>
  <c r="H7" i="12" s="1"/>
  <c r="H12" i="12" s="1"/>
  <c r="C17" i="11" s="1"/>
  <c r="BD122" i="13"/>
  <c r="H9" i="12" s="1"/>
  <c r="BB107" i="16"/>
  <c r="F7" i="15" s="1"/>
  <c r="G161" i="16"/>
  <c r="BB161" i="16"/>
  <c r="F9" i="15" s="1"/>
  <c r="BB127" i="19"/>
  <c r="F9" i="18" s="1"/>
  <c r="I187" i="19"/>
  <c r="BD187" i="19"/>
  <c r="H10" i="18" s="1"/>
  <c r="H12" i="18" s="1"/>
  <c r="C17" i="17" s="1"/>
  <c r="K125" i="28"/>
  <c r="BC21" i="4"/>
  <c r="G7" i="3" s="1"/>
  <c r="G9" i="3" s="1"/>
  <c r="C18" i="2" s="1"/>
  <c r="I21" i="4"/>
  <c r="BD21" i="4"/>
  <c r="H7" i="3" s="1"/>
  <c r="H9" i="3" s="1"/>
  <c r="C17" i="2" s="1"/>
  <c r="F16" i="9"/>
  <c r="C16" i="8" s="1"/>
  <c r="I259" i="10"/>
  <c r="BA281" i="10"/>
  <c r="E10" i="9" s="1"/>
  <c r="BC281" i="10"/>
  <c r="G10" i="9" s="1"/>
  <c r="K101" i="13"/>
  <c r="I12" i="18"/>
  <c r="C21" i="17" s="1"/>
  <c r="G127" i="19"/>
  <c r="BC127" i="19"/>
  <c r="G9" i="18" s="1"/>
  <c r="G12" i="18" s="1"/>
  <c r="C18" i="17" s="1"/>
  <c r="K187" i="19"/>
  <c r="BC238" i="28"/>
  <c r="G12" i="27" s="1"/>
  <c r="G19" i="27" s="1"/>
  <c r="C18" i="26" s="1"/>
  <c r="I20" i="1"/>
  <c r="I19" i="27"/>
  <c r="C21" i="26" s="1"/>
  <c r="BA238" i="28"/>
  <c r="E12" i="27" s="1"/>
  <c r="BD253" i="28"/>
  <c r="BD276" i="28" s="1"/>
  <c r="H15" i="27" s="1"/>
  <c r="H19" i="27" s="1"/>
  <c r="C17" i="26" s="1"/>
  <c r="BA8" i="28"/>
  <c r="BA114" i="28" s="1"/>
  <c r="E7" i="27" s="1"/>
  <c r="BA135" i="28"/>
  <c r="BA183" i="28" s="1"/>
  <c r="E11" i="27" s="1"/>
  <c r="C19" i="23"/>
  <c r="C22" i="23" s="1"/>
  <c r="C23" i="23" s="1"/>
  <c r="G10" i="25"/>
  <c r="C19" i="20"/>
  <c r="C22" i="20" s="1"/>
  <c r="C23" i="20" s="1"/>
  <c r="G10" i="22"/>
  <c r="F12" i="18"/>
  <c r="C16" i="17" s="1"/>
  <c r="BA114" i="19"/>
  <c r="BA127" i="19" s="1"/>
  <c r="E9" i="18" s="1"/>
  <c r="E12" i="18" s="1"/>
  <c r="C15" i="17" s="1"/>
  <c r="C19" i="17" s="1"/>
  <c r="C22" i="17" s="1"/>
  <c r="C23" i="17" s="1"/>
  <c r="BA161" i="16"/>
  <c r="E9" i="15" s="1"/>
  <c r="G12" i="15"/>
  <c r="C18" i="14" s="1"/>
  <c r="BA107" i="16"/>
  <c r="E7" i="15" s="1"/>
  <c r="G107" i="16"/>
  <c r="G176" i="16"/>
  <c r="BA171" i="13"/>
  <c r="E10" i="12" s="1"/>
  <c r="G101" i="13"/>
  <c r="BA111" i="13"/>
  <c r="BA122" i="13" s="1"/>
  <c r="E9" i="12" s="1"/>
  <c r="E12" i="12" s="1"/>
  <c r="C15" i="11" s="1"/>
  <c r="C19" i="11" s="1"/>
  <c r="C22" i="11" s="1"/>
  <c r="C23" i="11" s="1"/>
  <c r="I16" i="9"/>
  <c r="C21" i="8" s="1"/>
  <c r="G16" i="9"/>
  <c r="C18" i="8" s="1"/>
  <c r="BA246" i="10"/>
  <c r="BA259" i="10" s="1"/>
  <c r="E9" i="9" s="1"/>
  <c r="BA515" i="10"/>
  <c r="BA523" i="10" s="1"/>
  <c r="E13" i="9" s="1"/>
  <c r="C19" i="5"/>
  <c r="C22" i="5" s="1"/>
  <c r="C23" i="5" s="1"/>
  <c r="C19" i="2"/>
  <c r="C22" i="2" s="1"/>
  <c r="C23" i="2" s="1"/>
  <c r="F30" i="17" l="1"/>
  <c r="H35" i="1"/>
  <c r="I35" i="1" s="1"/>
  <c r="F35" i="1" s="1"/>
  <c r="H51" i="1"/>
  <c r="I51" i="1" s="1"/>
  <c r="F51" i="1" s="1"/>
  <c r="F30" i="2"/>
  <c r="H46" i="1"/>
  <c r="H30" i="1"/>
  <c r="F30" i="23"/>
  <c r="H37" i="1"/>
  <c r="I37" i="1" s="1"/>
  <c r="F37" i="1" s="1"/>
  <c r="H53" i="1"/>
  <c r="I53" i="1" s="1"/>
  <c r="F53" i="1" s="1"/>
  <c r="F30" i="5"/>
  <c r="H31" i="1"/>
  <c r="I31" i="1" s="1"/>
  <c r="F31" i="1" s="1"/>
  <c r="H47" i="1"/>
  <c r="I47" i="1" s="1"/>
  <c r="F47" i="1" s="1"/>
  <c r="F30" i="20"/>
  <c r="H52" i="1"/>
  <c r="I52" i="1" s="1"/>
  <c r="F52" i="1" s="1"/>
  <c r="H36" i="1"/>
  <c r="I36" i="1" s="1"/>
  <c r="F36" i="1" s="1"/>
  <c r="F19" i="27"/>
  <c r="C16" i="26" s="1"/>
  <c r="F30" i="11"/>
  <c r="H33" i="1"/>
  <c r="I33" i="1" s="1"/>
  <c r="F33" i="1" s="1"/>
  <c r="H49" i="1"/>
  <c r="I49" i="1" s="1"/>
  <c r="F49" i="1" s="1"/>
  <c r="E16" i="9"/>
  <c r="C15" i="8" s="1"/>
  <c r="C19" i="8" s="1"/>
  <c r="C22" i="8" s="1"/>
  <c r="C23" i="8" s="1"/>
  <c r="F12" i="15"/>
  <c r="C16" i="14" s="1"/>
  <c r="E19" i="27"/>
  <c r="C15" i="26" s="1"/>
  <c r="C19" i="26" s="1"/>
  <c r="C22" i="26" s="1"/>
  <c r="C23" i="26" s="1"/>
  <c r="F31" i="23"/>
  <c r="F34" i="23" s="1"/>
  <c r="F31" i="20"/>
  <c r="F34" i="20" s="1"/>
  <c r="F31" i="17"/>
  <c r="F34" i="17" s="1"/>
  <c r="E12" i="15"/>
  <c r="C15" i="14" s="1"/>
  <c r="C19" i="14" s="1"/>
  <c r="C22" i="14" s="1"/>
  <c r="C23" i="14" s="1"/>
  <c r="F31" i="11"/>
  <c r="F34" i="11" s="1"/>
  <c r="F31" i="5"/>
  <c r="F34" i="5" s="1"/>
  <c r="F31" i="2"/>
  <c r="F34" i="2" s="1"/>
  <c r="F30" i="14" l="1"/>
  <c r="H50" i="1"/>
  <c r="I50" i="1" s="1"/>
  <c r="F50" i="1" s="1"/>
  <c r="H34" i="1"/>
  <c r="I34" i="1" s="1"/>
  <c r="F34" i="1" s="1"/>
  <c r="F30" i="26"/>
  <c r="H54" i="1"/>
  <c r="I54" i="1" s="1"/>
  <c r="F54" i="1" s="1"/>
  <c r="H38" i="1"/>
  <c r="I38" i="1" s="1"/>
  <c r="F38" i="1" s="1"/>
  <c r="I30" i="1"/>
  <c r="F30" i="8"/>
  <c r="F31" i="8" s="1"/>
  <c r="F34" i="8" s="1"/>
  <c r="H48" i="1"/>
  <c r="I48" i="1" s="1"/>
  <c r="F48" i="1" s="1"/>
  <c r="H32" i="1"/>
  <c r="I32" i="1" s="1"/>
  <c r="F32" i="1" s="1"/>
  <c r="I46" i="1"/>
  <c r="I55" i="1" s="1"/>
  <c r="F46" i="1"/>
  <c r="F55" i="1" s="1"/>
  <c r="F31" i="26"/>
  <c r="F34" i="26" s="1"/>
  <c r="F31" i="14"/>
  <c r="F34" i="14" s="1"/>
  <c r="I39" i="1" l="1"/>
  <c r="H39" i="1"/>
  <c r="H55" i="1"/>
  <c r="F30" i="1"/>
  <c r="F39" i="1" s="1"/>
  <c r="J52" i="1" l="1"/>
  <c r="J54" i="1"/>
  <c r="J47" i="1"/>
  <c r="J37" i="1"/>
  <c r="J30" i="1"/>
  <c r="J36" i="1"/>
  <c r="J31" i="1"/>
  <c r="J48" i="1"/>
  <c r="J50" i="1"/>
  <c r="J39" i="1"/>
  <c r="J33" i="1"/>
  <c r="J35" i="1"/>
  <c r="J55" i="1"/>
  <c r="J49" i="1"/>
  <c r="J51" i="1"/>
  <c r="J32" i="1"/>
  <c r="J34" i="1"/>
  <c r="J53" i="1"/>
  <c r="J46" i="1"/>
  <c r="J38" i="1"/>
  <c r="I23" i="1"/>
</calcChain>
</file>

<file path=xl/sharedStrings.xml><?xml version="1.0" encoding="utf-8"?>
<sst xmlns="http://schemas.openxmlformats.org/spreadsheetml/2006/main" count="4458" uniqueCount="1093">
  <si>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</si>
  <si>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</si>
  <si>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</si>
  <si>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</si>
  <si>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</si>
  <si>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</si>
  <si>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</si>
  <si>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</si>
  <si>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</si>
  <si>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</si>
  <si>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</si>
  <si>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</si>
  <si>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</si>
  <si>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</si>
  <si>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</si>
  <si>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</si>
  <si>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</si>
  <si>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</si>
  <si>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</si>
  <si>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</si>
  <si>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</si>
  <si>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</si>
  <si>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</si>
  <si>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HSV</t>
  </si>
  <si>
    <t>PSV</t>
  </si>
  <si>
    <t>Dodávka</t>
  </si>
  <si>
    <t>Montáž</t>
  </si>
  <si>
    <t>HZS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</si>
  <si>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</si>
  <si>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</si>
  <si>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</si>
  <si>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</si>
  <si>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</si>
  <si>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</si>
  <si>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</si>
  <si>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</si>
  <si>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</si>
  <si>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</si>
  <si>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</si>
  <si>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</si>
  <si>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</si>
  <si>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</si>
  <si>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</si>
  <si>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</si>
  <si>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</si>
  <si>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</si>
  <si>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</si>
  <si>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</si>
  <si>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</si>
  <si>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</si>
  <si>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</si>
  <si>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</si>
  <si>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</si>
  <si>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</si>
  <si>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</si>
  <si>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</si>
  <si>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</si>
  <si>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</si>
  <si>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</si>
  <si>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</si>
  <si>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</si>
  <si>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</si>
  <si>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</si>
  <si>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</si>
  <si>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</si>
  <si>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</si>
  <si>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</si>
  <si>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</si>
  <si>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</si>
  <si>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</si>
  <si>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</si>
  <si>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</si>
  <si>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</si>
  <si>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</si>
  <si>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</si>
  <si>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</si>
  <si>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</si>
  <si>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</si>
  <si>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</si>
  <si>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</si>
  <si>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</si>
  <si>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</si>
  <si>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</si>
  <si>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</si>
  <si>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</si>
  <si>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</si>
  <si>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</si>
  <si>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</si>
  <si>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ks</t>
  </si>
  <si>
    <t>Celkem za</t>
  </si>
  <si>
    <t>90212</t>
  </si>
  <si>
    <t>DOLNÍ ROŽÍNKA-ZASÍŤOVÁNÍ ÚZEMÍ ZA PARKEM-I.ETAPA</t>
  </si>
  <si>
    <t>90212 DOLNÍ ROŽÍNKA-ZASÍŤOVÁNÍ ÚZEMÍ ZA PARKEM-I.ETAPA</t>
  </si>
  <si>
    <t>00</t>
  </si>
  <si>
    <t>VEDLEJŠÍ A OSTATNÍ NÁKLADY</t>
  </si>
  <si>
    <t>00 VEDLEJŠÍ A OSTATNÍ NÁKLADY</t>
  </si>
  <si>
    <t>01</t>
  </si>
  <si>
    <t>Vedlejší náklady</t>
  </si>
  <si>
    <t>01 Vedlejší náklady</t>
  </si>
  <si>
    <t>0101</t>
  </si>
  <si>
    <t xml:space="preserve">Vybudování zařízení staveniště </t>
  </si>
  <si>
    <t>Soubor</t>
  </si>
  <si>
    <t xml:space="preserve">Náklady spojené s případným vypracováním projektu. Náklady spojené se zřízením přípojek energií k objektům zařízení staveniště, vybudování případných měřících odběrných míst a zařízení, případná příprava území pro objekty zařízení staveniště a vlastní vybudování objektů zařízení staveniště.		</t>
  </si>
  <si>
    <t>Položka zahrnuje i náklady na zabezpečení staveniště, dále</t>
  </si>
  <si>
    <t xml:space="preserve">-vnitrostaveništní komunikace, mosty do 5 m délky		</t>
  </si>
  <si>
    <t xml:space="preserve">-zábory, vyřízení povolení pro zábory			-venkovní osvětlení staveniště, výkopů, manipulačních skladových ploch			</t>
  </si>
  <si>
    <t xml:space="preserve">-revizní zprávy zařízení staveniště		</t>
  </si>
  <si>
    <t xml:space="preserve">-čistící zóny u výjezdů ze staveniště			</t>
  </si>
  <si>
    <t xml:space="preserve">-součástí je i projednání povolení			</t>
  </si>
  <si>
    <t xml:space="preserve">Zhotovitel nacení položku na základě svého POV.				</t>
  </si>
  <si>
    <t>0102</t>
  </si>
  <si>
    <t xml:space="preserve">Provoz zařízení staveniště </t>
  </si>
  <si>
    <t xml:space="preserve"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				</t>
  </si>
  <si>
    <t>0103</t>
  </si>
  <si>
    <t xml:space="preserve">Odstranění zařízení staveniště </t>
  </si>
  <si>
    <t xml:space="preserve">Odstranění objektů zařízení staveniště včetně přípojek energií a jejich odvoz. Položka zahrnuje i náklady na úpravu povrchů po odstranění zařízení staveniště a úklid ploch, na kterých bylo zařízení staveniště provozováno, včetně úklidu komunikací po skončení prací.				</t>
  </si>
  <si>
    <t>02</t>
  </si>
  <si>
    <t>Ostatní náklady</t>
  </si>
  <si>
    <t>02 Ostatní náklady</t>
  </si>
  <si>
    <t>0201</t>
  </si>
  <si>
    <t xml:space="preserve">Dokumentace skutečného provedení </t>
  </si>
  <si>
    <t xml:space="preserve">Náklady na vyhotovení dokumentace skutečného provedení stavby a její předání objednateli v požadované formě a požadovaném počtu.		Dokumentace skutečného provedení bude minimálně obsahovat kompletní výkresy skutečného provedení a kompletní seznam použitých materiálů. Dokumentace skutečného provedení bude zahrnovat kromě výše uvedeného tyto následující části:			</t>
  </si>
  <si>
    <t xml:space="preserve">· projektovou dokumentaci se zakreslením všech změn odsouhlasených správcem stavby			</t>
  </si>
  <si>
    <t>· v případě liniových staveb elaborát pro uložení věcných břemen.</t>
  </si>
  <si>
    <t xml:space="preserve">·dokumentaci od příslušných předepsaných zkoušek	</t>
  </si>
  <si>
    <t xml:space="preserve">Koncept dokumentace skutečného provedení  bude předložen objednateli k odsouhlasení.			</t>
  </si>
  <si>
    <t xml:space="preserve">Dokumentace skutečného provedení bude zhotovitelem předána objednateli v dohodnutém počtu  paré a bude předána objednateli před vydáním protokolu o evidenci prací nebo před vydáním potvrzení o předání díla. Současně bude objednateli předána v jednom vyhotovení v digitální formě. 	</t>
  </si>
  <si>
    <t xml:space="preserve">					</t>
  </si>
  <si>
    <t xml:space="preserve">		</t>
  </si>
  <si>
    <t>0202</t>
  </si>
  <si>
    <t>Geodetické vytyčení, geometrický plán a ostatní geodetické práce</t>
  </si>
  <si>
    <t>Zahrnuje vyhotovení geometrického plánu, vytyčení stavby včetně vytyčení podzemních sítí jednotlivými správci včetně zabezpečení těchto podzemních sítí.</t>
  </si>
  <si>
    <t>0203</t>
  </si>
  <si>
    <t xml:space="preserve">Fotodokumentace z průběhu stavby </t>
  </si>
  <si>
    <t>kpl</t>
  </si>
  <si>
    <t>0204</t>
  </si>
  <si>
    <t xml:space="preserve">Přechodné dopravní značení a zařízení </t>
  </si>
  <si>
    <t xml:space="preserve">-zahrnuje dopravní opatření (dopravní značky a zařízení, zákazy vjezdu, vstupu), dočasné zábory a dopravní zařízení	</t>
  </si>
  <si>
    <t>0205</t>
  </si>
  <si>
    <t xml:space="preserve">Vyřízení zvláštního užívání místních komunikací </t>
  </si>
  <si>
    <t>-projednání dopravní inspektorát, správa komunikací, obecní úřad.</t>
  </si>
  <si>
    <t>0206</t>
  </si>
  <si>
    <t xml:space="preserve">Zkoušky únosnosti pláně </t>
  </si>
  <si>
    <t>Na komunikaci a chodníku statické zkoušky celkově 30.</t>
  </si>
  <si>
    <t>0207</t>
  </si>
  <si>
    <t xml:space="preserve">Geodetické zaměření dokončeného díla </t>
  </si>
  <si>
    <t>Zahrnuje zaměření dokončeného díla Microstation s vyhotovením  polohopisu a výškopisu.</t>
  </si>
  <si>
    <t xml:space="preserve">-zaměření skutečného provedení			</t>
  </si>
  <si>
    <t xml:space="preserve">-zaměření pro záborové plány				</t>
  </si>
  <si>
    <t xml:space="preserve">-zaměření pro věcná břemena				</t>
  </si>
  <si>
    <t xml:space="preserve">-ostatní zaměření a kartografické práce potřebné pro realizaci stavby				</t>
  </si>
  <si>
    <t>0208</t>
  </si>
  <si>
    <t>Ověření funkce signalizačního vodiče včetně protokolu</t>
  </si>
  <si>
    <t>0209</t>
  </si>
  <si>
    <t xml:space="preserve">Pasportizace stávajícího stavu </t>
  </si>
  <si>
    <t>0210</t>
  </si>
  <si>
    <t xml:space="preserve">Kompletační činnost </t>
  </si>
  <si>
    <t>0211</t>
  </si>
  <si>
    <t>Opakovaný rozbor asfaltového substrátu před uložením do podkladních vrstev</t>
  </si>
  <si>
    <t>0212</t>
  </si>
  <si>
    <t xml:space="preserve">Rozbor pitné vody pro vodovod krácený </t>
  </si>
  <si>
    <t>Tento rozpočet nezahrnuje VEDLEJŠÍ A OSTATNÍ NÁKLADY pro komunikace, neboť tyto jsou zahrnuty v rozpočtu komunikace v příloze.</t>
  </si>
  <si>
    <t>OBEC DOLNÍ ROŽÍNKA</t>
  </si>
  <si>
    <t>Ing. Milan Cifr</t>
  </si>
  <si>
    <t>SO 101</t>
  </si>
  <si>
    <t>KOMUNIKACE</t>
  </si>
  <si>
    <t>SO 101 KOMUNIKACE</t>
  </si>
  <si>
    <t>101</t>
  </si>
  <si>
    <t>5</t>
  </si>
  <si>
    <t>Komunikace</t>
  </si>
  <si>
    <t>5 Komunikace</t>
  </si>
  <si>
    <t>R501</t>
  </si>
  <si>
    <t>KOMUNIKACE DLE SAMOSTATNÉHO ROZPOČTU V PŘÍLOZE VČETNĚ VN a ON</t>
  </si>
  <si>
    <t>SOUB</t>
  </si>
  <si>
    <t>101 KOMUNIKACE</t>
  </si>
  <si>
    <t>SO 301</t>
  </si>
  <si>
    <t>DEŠŤOVÁ KANALIZACE</t>
  </si>
  <si>
    <t>SO 301 DEŠŤOVÁ KANALIZACE</t>
  </si>
  <si>
    <t>301</t>
  </si>
  <si>
    <t>1 Zemní práce</t>
  </si>
  <si>
    <t>111301111R00</t>
  </si>
  <si>
    <t xml:space="preserve">Sejmutí drnu tl. do 10 cm, s přemístěním do 50 m </t>
  </si>
  <si>
    <t>m2</t>
  </si>
  <si>
    <t>včetně odstranění stávajících úprav a porostů</t>
  </si>
  <si>
    <t>Výměra dle výpisů výměr z projektu fi Cifr:</t>
  </si>
  <si>
    <t>dle výkr.Situace, Příčné a podélné profily a Tech.zprávy :</t>
  </si>
  <si>
    <t>ZELEŇ ŘADU:77+5</t>
  </si>
  <si>
    <t>MANIPULAČNÍ PRUH:(25,4-4)*6</t>
  </si>
  <si>
    <t>113107515R00</t>
  </si>
  <si>
    <t xml:space="preserve">Odstranění podkladu pl. 50 m2,kam.drcené tl.15 cm </t>
  </si>
  <si>
    <t>Výměra dle výpisů výměr z tech.zprávy a projektu fi Cifr:</t>
  </si>
  <si>
    <t>dle výkr.Situace, Podélné řezy, Příčné řezy:</t>
  </si>
  <si>
    <t>MK:8</t>
  </si>
  <si>
    <t>113107520R00</t>
  </si>
  <si>
    <t xml:space="preserve">Odstranění podkladu pl. 50 m2,kam.drcené tl.20 cm </t>
  </si>
  <si>
    <t>MK:14</t>
  </si>
  <si>
    <t>113107525R00</t>
  </si>
  <si>
    <t xml:space="preserve">Odstranění podkladu pl. 50 m2,kam.drcené tl.25 cm </t>
  </si>
  <si>
    <t>113151119R00</t>
  </si>
  <si>
    <t xml:space="preserve">Fréz.živič.krytu pl.do 500 m2,pruh do 75cm,tl.10cm </t>
  </si>
  <si>
    <t>115101202R00</t>
  </si>
  <si>
    <t xml:space="preserve">Čerpání vody na výšku do 10 m, přítok 500 - 1000 l </t>
  </si>
  <si>
    <t>h</t>
  </si>
  <si>
    <t>115101302R00</t>
  </si>
  <si>
    <t xml:space="preserve">Pohotovost čerp.soupravy, výška 10 m,přítok 1000 l </t>
  </si>
  <si>
    <t>den</t>
  </si>
  <si>
    <t>119001401R00</t>
  </si>
  <si>
    <t xml:space="preserve">Dočasné zajištění ocelového potrubí do DN 200 mm </t>
  </si>
  <si>
    <t>m</t>
  </si>
  <si>
    <t>1,4*9</t>
  </si>
  <si>
    <t>119001402R00</t>
  </si>
  <si>
    <t xml:space="preserve">Dočasné zajištění ocelového potrubí DN 200-500 mm </t>
  </si>
  <si>
    <t>1,4*1</t>
  </si>
  <si>
    <t>119001421R00</t>
  </si>
  <si>
    <t xml:space="preserve">Dočasné zajištění kabelů - do počtu 3 kabelů </t>
  </si>
  <si>
    <t>1,4*7</t>
  </si>
  <si>
    <t>121101103R00</t>
  </si>
  <si>
    <t xml:space="preserve">Sejmutí ornice s přemístěním přes 100 do 250 m </t>
  </si>
  <si>
    <t>m3</t>
  </si>
  <si>
    <t>ZELEŇ ŘADU:(77+5)*0,1</t>
  </si>
  <si>
    <t>MANIPULAČNÍ PRUH:(25,4-4)*6*0,1</t>
  </si>
  <si>
    <t>127301401R00</t>
  </si>
  <si>
    <t xml:space="preserve">Hloubení rýh pod vodou v hor.3-4 do 1000 m3 </t>
  </si>
  <si>
    <t>VÝTOKOVÝ OBJEKT-2xČELO(ZÁVĚROVÉ PRAHY):7,15*1,0*0,3*2</t>
  </si>
  <si>
    <t>127701101R00</t>
  </si>
  <si>
    <t xml:space="preserve">Výkop pod vodou v hor.4 do 1000 m3,vrstva do 0,5 m </t>
  </si>
  <si>
    <t>PRO ZPEVNĚNÍ BŘEHU:6,49*3,0*1,15*0,5</t>
  </si>
  <si>
    <t>127701409R00</t>
  </si>
  <si>
    <t xml:space="preserve">Příplatek za lepivost - výkop pod vodou v hor.1-4 </t>
  </si>
  <si>
    <t>Začátek provozního součtu</t>
  </si>
  <si>
    <t>PRO PRAHY:4,29</t>
  </si>
  <si>
    <t>Konec provozního součtu</t>
  </si>
  <si>
    <t>50% LEPIVOST:15,4853*0,5</t>
  </si>
  <si>
    <t>130001101R00</t>
  </si>
  <si>
    <t xml:space="preserve">Příplatek za ztížené hloubení v blízkosti vedení </t>
  </si>
  <si>
    <t>křížení:(9+7+1)*1,0*1,3*1,5</t>
  </si>
  <si>
    <t>132201212R00</t>
  </si>
  <si>
    <t xml:space="preserve">Hloubení rýh š.do 200 cm hor.3 do 1000m3,STROJNĚ </t>
  </si>
  <si>
    <t>HOR.3 PŘEDPOKLAD  DO HL.1,5M :</t>
  </si>
  <si>
    <t>Š.RÝHY 1,3M:(163+1,0)*1,5*1,3</t>
  </si>
  <si>
    <t>ODPOČET POVRCHŮ:</t>
  </si>
  <si>
    <t>KOMUNIKACE S BALENOU TL. 0,55M:-(30,3-25,4)*1,3*0,55</t>
  </si>
  <si>
    <t>KOMUNIKACE SE ŠTĚRKODRTÍ TL.0,15M:-(163-160)*1,3*0,15</t>
  </si>
  <si>
    <t>ZELEŇ:</t>
  </si>
  <si>
    <t>V TL.0,15M:</t>
  </si>
  <si>
    <t>-(160-30,3+25,4-4+1,0)*1,3*0,15</t>
  </si>
  <si>
    <t>ROZŠÍŘENÍ PRO ŠACHTY,PRŮM.1000 - PREF:2,44*0,57*(1,5-0,15)*2*7</t>
  </si>
  <si>
    <t>132201219R00</t>
  </si>
  <si>
    <t xml:space="preserve">Příplatek za lepivost - hloubení rýh 200cm v hor.3 </t>
  </si>
  <si>
    <t>LEPIVOST Z 20%:312,3381*0,2</t>
  </si>
  <si>
    <t>132301212R00</t>
  </si>
  <si>
    <t xml:space="preserve">Hloubení rýh š.do 200 cm hor.4 do 1000 m3, STROJNĚ </t>
  </si>
  <si>
    <t>dle výkr.Situace, Příčné a podélné profily a Tech.zprávy str.1-4:</t>
  </si>
  <si>
    <t>HOR.4 PŘEDPOKLAD  DO HL.1,5-2,5M :</t>
  </si>
  <si>
    <t>CELÝ VÝKOP:1,38*0,5*4,2+(1,38+2,01)*0,5*(12,5-4,2)</t>
  </si>
  <si>
    <t>(2,01+3,25)*0,5*(15,1-12,5)+(1,85+2,04)*0,5*(18,5-15,1)</t>
  </si>
  <si>
    <t>(2,04+3,75)*0,5*(23,6-18,5)+(2,45+2,48)*0,5*(25,4-23,6)</t>
  </si>
  <si>
    <t>(2,48+2,3)*0,5*(30,3-25,4)+(2,3+2,59)*0,5*(51,6-30,3)</t>
  </si>
  <si>
    <t>(2,3+2,25)*0,5*(65-51,6)+(2,25+2,56)*0,5*(104,4-65)</t>
  </si>
  <si>
    <t>(2,56+2,4)*0,5*(131,6-104,4)+(2,4+2,7)*0,5*(163-131,6)+2,7*1,0</t>
  </si>
  <si>
    <t>Š.RÝHY 1,3 M:388,8765*1,3</t>
  </si>
  <si>
    <t>ROZŠÍŘENÍ PRO ŠACHTY,PRŮM.1000 - PREF:2,44*0,57*(1,0*5+0,82+0,9)*2</t>
  </si>
  <si>
    <t>ODPOČET HOR.3:</t>
  </si>
  <si>
    <t>Š.RÝHY 1,3M:-(163+1,0)*1,5*1,3</t>
  </si>
  <si>
    <t>ODPOČET HOR.5:</t>
  </si>
  <si>
    <t>HOR.5 PŘEDPOKLAD  DO HL.2,5-3,5M :</t>
  </si>
  <si>
    <t>-((1,5+2)*0,75*0,5*1,3+(24,5-19,55)*1,25*0,5*1,3)</t>
  </si>
  <si>
    <t>-((43,91-36)*0,09*0,5*1,3+(111,6-91)*0,06*0,5*1,3)</t>
  </si>
  <si>
    <t>-((163-152,6)*0,2*0,5*1,3+1,0*0,2*1,3)</t>
  </si>
  <si>
    <t>ODPOČET HOR.6 PŘEDPOKLAD HL. NAD 3,5M :-(24,82-21,82)*0,25*0,5*1,3</t>
  </si>
  <si>
    <t>132301219R00</t>
  </si>
  <si>
    <t xml:space="preserve">Příplatek za lepivost - hloubení rýh 200cm v hor.4 </t>
  </si>
  <si>
    <t>LEPIVOST 20%:195,338*0,2</t>
  </si>
  <si>
    <t>132401211R00</t>
  </si>
  <si>
    <t xml:space="preserve">Hloubení rýh šířky do 200 cm v hor.5, STROJNĚ </t>
  </si>
  <si>
    <t>(1,5+2)*0,75*0,5*1,3+(24,5-19,55)*1,25*0,5*1,3</t>
  </si>
  <si>
    <t>(43,91-36)*0,09*0,5*1,3+(111,6-91)*0,06*0,5*1,3</t>
  </si>
  <si>
    <t>(163-152,6)*0,2*0,5*1,3+1,0*0,2*1,3</t>
  </si>
  <si>
    <t>ROZŠÍŘENÍ PRO ŠACHTY,PRŮM.1000 - PREF:2,44*0,57*(0,75+1,0+0,05+0,06+0,2)*2</t>
  </si>
  <si>
    <t>PROHLOUBENÍ PRO ŠACHTY HL.0,45M:2,44*2,44*0,45*6</t>
  </si>
  <si>
    <t>132501211R00</t>
  </si>
  <si>
    <t xml:space="preserve">Hloubení rýh šířky do 200 cm v hor.6, STROJNĚ </t>
  </si>
  <si>
    <t>HOR.6 PŘEDPOKLAD HL. NAD 3,5M :(24,82-21,82)*0,25*0,5*1,3</t>
  </si>
  <si>
    <t>ROZŠÍŘENÍ PRO ŠACHTY,PRŮM.1000 - PREF:2,44*0,57*0,25*2</t>
  </si>
  <si>
    <t>PROHLOUBENÍ PRO ŠACHTY HL.0,45M:2,44*2,44*0,45</t>
  </si>
  <si>
    <t>151101102R00</t>
  </si>
  <si>
    <t xml:space="preserve">Pažení a rozepření stěn rýh - příložné - hl. do 4m </t>
  </si>
  <si>
    <t>CELÝ VÝKOP:2,35*(7-3,6)</t>
  </si>
  <si>
    <t>(1,75+3,63)*0,5*(11,5-7)+(2,98+2,71)*0,5*(18,5-11,5)</t>
  </si>
  <si>
    <t>(2,71+3,09)*0,5*(26,9-18,5)+(3,09+2,78)*0,5*(39,4-26,9)</t>
  </si>
  <si>
    <t>(2,78+2,74)*0,5*(67,3-39,4)+2,79*(71,2-67,3)</t>
  </si>
  <si>
    <t>(2,79+2,95)*0,5*(80-71,2)+(2,95+2,9)*0,5*(108,4-80)</t>
  </si>
  <si>
    <t>(2,94+2,83)*0,5*(125,1-108,4)+(2,94+2,9)*0,5*(128,7-125,1)</t>
  </si>
  <si>
    <t>(2,9+2,78)*0,5*(150-128,7)+2,9*1,0</t>
  </si>
  <si>
    <t>OBOUSTRANNÉ:419,352*2</t>
  </si>
  <si>
    <t>ODPOČET ORNICE A ŠTĚRKU V BUDOUCÍ KOMUNIKACI TL.0,15M:-(150-18,5)*0,15*2</t>
  </si>
  <si>
    <t>151101112R00</t>
  </si>
  <si>
    <t xml:space="preserve">Odstranění pažení stěn rýh - příložné - hl. do 4 m </t>
  </si>
  <si>
    <t>161101101R00</t>
  </si>
  <si>
    <t xml:space="preserve">Svislé přemístění výkopku z hor.1-4 do 2,5 m </t>
  </si>
  <si>
    <t>dle výkr.Situace, Příčné a podélné profily a Tech.zprávy-50%:</t>
  </si>
  <si>
    <t>CELÝ VÝKOPEK 1-4:(312,3381+195,338)*0,5</t>
  </si>
  <si>
    <t>(1,5+2)*2,35*1,3+(24,5-19,55)*2,35*1,3</t>
  </si>
  <si>
    <t>(43,91-36)*2,35*1,3+(111,6-91)*2,35*1,3</t>
  </si>
  <si>
    <t>(163-152,6)*2,35*1,3+1,0*2,35*1,3</t>
  </si>
  <si>
    <t>ROZŠÍŘENÍ PRO ŠACHTY,PRŮM.1000 - PREF:2,44*0,57*(2,35*5)*2</t>
  </si>
  <si>
    <t>ODPOČET DO 4M:-180,4236*0,5</t>
  </si>
  <si>
    <t>161101102R00</t>
  </si>
  <si>
    <t xml:space="preserve">Svislé přemístění výkopku z hor.1-4 do 4,0 m </t>
  </si>
  <si>
    <t>NAD HL.2,5M :</t>
  </si>
  <si>
    <t>55%:180,4236*0,55</t>
  </si>
  <si>
    <t>161101152R00</t>
  </si>
  <si>
    <t xml:space="preserve">Svislé přemístění výkopku z hor.5-7 do 4,0 m </t>
  </si>
  <si>
    <t>VÝKOP V HOR.5+6-55%:(30,4111+3,862)*0,55</t>
  </si>
  <si>
    <t>162301101R00</t>
  </si>
  <si>
    <t xml:space="preserve">Vodorovné přemístění výkopku z hor.1-4 do 500 m </t>
  </si>
  <si>
    <t>TAM A ZPĚT:</t>
  </si>
  <si>
    <t>VÝKOP:(312,3381+195,338+11,1952+4,29)*2</t>
  </si>
  <si>
    <t>ODPOČET VYTLAČENÁ ZEMINA:-278,6558*2</t>
  </si>
  <si>
    <t>162301151R00</t>
  </si>
  <si>
    <t xml:space="preserve">Vodorovné přemístění výkopku z hor.5-7 do 500 m </t>
  </si>
  <si>
    <t>VÝKOP:(30,4111+3,862)*2</t>
  </si>
  <si>
    <t>162701105V00</t>
  </si>
  <si>
    <t>Vodorovné přemístění výkopku z hor.1-4 vzdálenost odvozu dle nabídky zhotovitele</t>
  </si>
  <si>
    <t>VYTLAČENÁ ZEMINA:</t>
  </si>
  <si>
    <t>LOŽE+OBSYP:</t>
  </si>
  <si>
    <t>DN 400:163*1,3*0,85</t>
  </si>
  <si>
    <t>Výměra dle výpisu výměr a materiálu z projektu:</t>
  </si>
  <si>
    <t>ODFRÉZOVANÝ RECYKLÁT:14*0,1</t>
  </si>
  <si>
    <t>VÝTLAK PREF.ŠACHTAMI NAD OBSYPEM:</t>
  </si>
  <si>
    <t>KÓNUSY:Pi*0,53*0,53*7</t>
  </si>
  <si>
    <t>SKRUŽEMI:Pi*0,62*0,62*(0,25*3+0,5*5+1,0*3)</t>
  </si>
  <si>
    <t>VYROVNÁVACÍ PRSTENCE:Pi*0,44*0,44*(0,06*3+0,08*1+0,1*3+0,12*2)</t>
  </si>
  <si>
    <t>VÝTLAK DNY JE V RÁMCI LOŽE+OBSYP:</t>
  </si>
  <si>
    <t>DOSYP U BUDOUCÍ KOMUNIKACE JEN PO KUFR:(160-30,3)*1,3*(0,55-0,15)</t>
  </si>
  <si>
    <t>VYTLAČENÁ KAMENNOU DLAŽBOU A PRAHY:11,1952+4,29</t>
  </si>
  <si>
    <t>167101102R00</t>
  </si>
  <si>
    <t xml:space="preserve">Nakládání výkopku z hor.1-4 v množství nad 100 m3 </t>
  </si>
  <si>
    <t>ODPOČET VYTLAČENÁ ZEMINA:-278,6558</t>
  </si>
  <si>
    <t>167101151R00</t>
  </si>
  <si>
    <t xml:space="preserve">Nakládání výkopku z hor.5-7 v množství do 100 m3 </t>
  </si>
  <si>
    <t>CELÝ VÝKOPEK 5-7-TAM A ZPĚT:(30,4111+3,862)*2</t>
  </si>
  <si>
    <t>171201201R00</t>
  </si>
  <si>
    <t xml:space="preserve">Uložení sypaniny na skl.-modelace na výšku přes 2m </t>
  </si>
  <si>
    <t>174101101R00</t>
  </si>
  <si>
    <t xml:space="preserve">Zásyp jam, rýh, šachet se zhutněním </t>
  </si>
  <si>
    <t>Zásyp v komunikaci i v zeleni vytěženou zeminou. V případě nevyhovujících parametrů únosnosti zásypu bude proveden návrh technického opatření na místě stavby.</t>
  </si>
  <si>
    <t>VÝKOP:312,3381+195,338+11,1952+4,29+30,4111+3,862</t>
  </si>
  <si>
    <t>175101101RT2</t>
  </si>
  <si>
    <t>Obsyp potrubí bez prohození sypaniny s dodáním Šd frakce 0 - 22 mm</t>
  </si>
  <si>
    <t>Šd 0-22mm</t>
  </si>
  <si>
    <t>Výměra dle výpisu výměr a materiálu z projektu-odměřeno z CAD:</t>
  </si>
  <si>
    <t>dle výkr.Situace, Příčné a podélné profily a Tech.zprávy:</t>
  </si>
  <si>
    <t>DN 400:163*(1,3*0,7-Pi*0,21*0,21)</t>
  </si>
  <si>
    <t>175101109V00</t>
  </si>
  <si>
    <t xml:space="preserve">Příplatek za -vytřídění zeminy pro zásyp </t>
  </si>
  <si>
    <t>180402111R00</t>
  </si>
  <si>
    <t xml:space="preserve">Založení trávníku parkového výsevem v rovině </t>
  </si>
  <si>
    <t>181101101R00</t>
  </si>
  <si>
    <t xml:space="preserve">Úprava pláně v zářezech v hor. 1-4, bez zhutnění </t>
  </si>
  <si>
    <t>181101104R00</t>
  </si>
  <si>
    <t xml:space="preserve">Úprava pláně v zářezech v hor. 5, se zhutněním </t>
  </si>
  <si>
    <t>Výměra dle výpisu výměr z tech.zpráv a projektu od fi Cifr:</t>
  </si>
  <si>
    <t>dle výkr.Situace, Podélné profily a Vzorové řezy:</t>
  </si>
  <si>
    <t>řad:(163+1)*1,3</t>
  </si>
  <si>
    <t>181301102R00</t>
  </si>
  <si>
    <t xml:space="preserve">Rozprostření ornice, rovina, tl. 10-15 cm,do 500m2 </t>
  </si>
  <si>
    <t>185803111R00</t>
  </si>
  <si>
    <t xml:space="preserve">Ošetření trávníku v rovině </t>
  </si>
  <si>
    <t>199000002R00</t>
  </si>
  <si>
    <t xml:space="preserve">Poplatek za skládku horniny 1- 4 </t>
  </si>
  <si>
    <t>1R01</t>
  </si>
  <si>
    <t>Provizorní čerpací jímka vč. likvidace a souvis.pr-pro odčerpávání vod</t>
  </si>
  <si>
    <t>1R02</t>
  </si>
  <si>
    <t xml:space="preserve">Přehutnění na Edef=30(v zeleném) a 45(v komun) MPa </t>
  </si>
  <si>
    <t>Je to přehutnění zásypu rýhy zeminou dle požadavku projektu pod budoucí povrchové vrstvy.</t>
  </si>
  <si>
    <t>V případě nevyhovujících parametrů únosnosti zásypu bude proveden návrh technického opatření na místě stavby.</t>
  </si>
  <si>
    <t>00572420R</t>
  </si>
  <si>
    <t>Směs travní parková okrasná</t>
  </si>
  <si>
    <t>kg</t>
  </si>
  <si>
    <t>210,4*0,05*1,05</t>
  </si>
  <si>
    <t>10364200R</t>
  </si>
  <si>
    <t>Ornice pro pozemkové úpravy</t>
  </si>
  <si>
    <t>(naložení,dovoz,úprava)</t>
  </si>
  <si>
    <t>Přednostně bude použita ornice ze stavby,  případně nepoužitelná a chybějící bude dovezena.</t>
  </si>
  <si>
    <t>210,4*0,15</t>
  </si>
  <si>
    <t>2</t>
  </si>
  <si>
    <t>Základy,zvláštní zakládání</t>
  </si>
  <si>
    <t>2 Základy,zvláštní zakládání</t>
  </si>
  <si>
    <t>212752112V00</t>
  </si>
  <si>
    <t xml:space="preserve">Trativody z drenážních trubek, lože, DN 100 mm </t>
  </si>
  <si>
    <t>PERFOR.PVC DN100</t>
  </si>
  <si>
    <t>V případě výskytu spodní vody. Položka zahrnuje i všechny související zemní práce.</t>
  </si>
  <si>
    <t>163</t>
  </si>
  <si>
    <t>3</t>
  </si>
  <si>
    <t>Svislé a kompletní konstrukce</t>
  </si>
  <si>
    <t>3 Svislé a kompletní konstrukce</t>
  </si>
  <si>
    <t>327323127R00</t>
  </si>
  <si>
    <t xml:space="preserve">Zdi a valy z betonu želez.z cementů portl. C 25/30 </t>
  </si>
  <si>
    <t>dle výkr.Situace, Příčné a podélné profily a Tech.zpráv:</t>
  </si>
  <si>
    <t>327351211R00</t>
  </si>
  <si>
    <t xml:space="preserve">Bednění zdí a valů H do 20 m - zřízení </t>
  </si>
  <si>
    <t>VÝTOKOVÝ OBJEKT-2xČELO(ZÁVĚROVÉ PRAHY):7,15*1,0*2*2</t>
  </si>
  <si>
    <t>327351221R00</t>
  </si>
  <si>
    <t xml:space="preserve">Bednění zdí a valů H do 20 m - odbednění </t>
  </si>
  <si>
    <t>341362021R00</t>
  </si>
  <si>
    <t xml:space="preserve">Výztuž stěn a příček svařovanou sítí KARI </t>
  </si>
  <si>
    <t>t</t>
  </si>
  <si>
    <t>ZÁVĚROVÉ PRAHY:</t>
  </si>
  <si>
    <t>KARI SÍŤ  PR.10MM, OKA 150/150 MM:1,0273*4*2*14*0,001</t>
  </si>
  <si>
    <t>4</t>
  </si>
  <si>
    <t>Vodorovné konstrukce</t>
  </si>
  <si>
    <t>4 Vodorovné konstrukce</t>
  </si>
  <si>
    <t>451311831R00</t>
  </si>
  <si>
    <t xml:space="preserve">Podklad pod dlažbu z betonu V4 T0 C 25/30,do 20 cm </t>
  </si>
  <si>
    <t>Výměry stanoveny dle výpisů z CAD z dokumentace fi Cifr:</t>
  </si>
  <si>
    <t>a dle výkr. Situace,  Podélné profily, Kladeč.schéma a Řezy uložení:</t>
  </si>
  <si>
    <t>POD KAM.ROVNANINU:6,49*1,15*3,0</t>
  </si>
  <si>
    <t>451572111R00</t>
  </si>
  <si>
    <t xml:space="preserve">Lože pod potrubí z kameniva drceného 0 - 16 mm </t>
  </si>
  <si>
    <t>Fr 0-22mm</t>
  </si>
  <si>
    <t>CELÁ DÉLKA ŘADU:</t>
  </si>
  <si>
    <t>163*1,3*0,15</t>
  </si>
  <si>
    <t>465511324R00</t>
  </si>
  <si>
    <t xml:space="preserve">Dlažba z lom.kam. suchá nad 20 m2 výpl.MC10, 40 cm </t>
  </si>
  <si>
    <t>KAMENIVO MIN.50KG ULOŽENÝM DO BETONU.</t>
  </si>
  <si>
    <t>VÝTOKOVÝ OBJEKT:20</t>
  </si>
  <si>
    <t>4R01</t>
  </si>
  <si>
    <t>Štěrkový podsyp fr.8-16 tl.100 mm v případě výskytu spodní vody</t>
  </si>
  <si>
    <t>Položka zahrnuje i všechny související zemní práce.</t>
  </si>
  <si>
    <t>163*1,3</t>
  </si>
  <si>
    <t>564831111R00</t>
  </si>
  <si>
    <t xml:space="preserve">Podklad ze štěrkodrti po zhutnění tloušťky 10 cm </t>
  </si>
  <si>
    <t>POD KAM.ROVNANINU:6,49*3*1,15</t>
  </si>
  <si>
    <t>564851111R00</t>
  </si>
  <si>
    <t xml:space="preserve">Podklad ze štěrkodrti po zhutnění tloušťky 15 cm </t>
  </si>
  <si>
    <t>MK ZE ŠD:8</t>
  </si>
  <si>
    <t>564861111R00</t>
  </si>
  <si>
    <t xml:space="preserve">Podklad ze štěrkodrti po zhutnění tloušťky 20 cm </t>
  </si>
  <si>
    <t>ŠDA 0/32</t>
  </si>
  <si>
    <t>MK ASF:14</t>
  </si>
  <si>
    <t>564871111R00</t>
  </si>
  <si>
    <t xml:space="preserve">Podklad ze štěrkodrti po zhutnění tloušťky 25 cm </t>
  </si>
  <si>
    <t>ŠDA 0/63</t>
  </si>
  <si>
    <t>565141111VT3</t>
  </si>
  <si>
    <t>Podklad z obal kam.ACP 16, do 3 m,tl. 6 cm plochy 101-200 m2</t>
  </si>
  <si>
    <t>Složení dle vzorových řezů z projektu.</t>
  </si>
  <si>
    <t>565310016R00</t>
  </si>
  <si>
    <t xml:space="preserve">Podklad z asfalt. recyklátu po zhutnění tl.10 cm </t>
  </si>
  <si>
    <t>Provedení dle projektu.</t>
  </si>
  <si>
    <t>ODFRÉZOVANÝ RECYKLÁT TL.10CM:</t>
  </si>
  <si>
    <t>568212111R00</t>
  </si>
  <si>
    <t xml:space="preserve">Vyztužení asfaltového povrchu geomříží </t>
  </si>
  <si>
    <t>Upevnění počátku geomříže hřebíky s podložkou a pokládka geomříže. Bez dodávky materiálu.</t>
  </si>
  <si>
    <t>573231111R00</t>
  </si>
  <si>
    <t xml:space="preserve">Postřik živičný spojovací z emulze 0,5-0,7 kg/m2 </t>
  </si>
  <si>
    <t>MK ASF:14*2</t>
  </si>
  <si>
    <t>577131211RT3</t>
  </si>
  <si>
    <t>Beton asfalt. ACO 11, do 3 m, tl. 4 cm plochy 101-200 m2</t>
  </si>
  <si>
    <t>599142111R00</t>
  </si>
  <si>
    <t xml:space="preserve">Úprava zálivky dil.spár hloubky do 4 cm š. do 4 cm </t>
  </si>
  <si>
    <t>Včetně odstranění zvětralé asfaltové zálivky, vyčištění spár, zalití spár asfaltovou zálivkou, nátěru asfaltovým lakem a posyp drtí.</t>
  </si>
  <si>
    <t>2*5,0</t>
  </si>
  <si>
    <t>69310243V</t>
  </si>
  <si>
    <t>Geomříže 50/50</t>
  </si>
  <si>
    <t>GEOMŘÍŽ ZE SKELNÝCH VLÁKEN, MIN.PEVNOST 50KN/M OBOUSMĚRNĚ,POLOŽENÁ CELOPLOŠNĚ S PŘESAHEM 0,5M.</t>
  </si>
  <si>
    <t>MK ASF:14*1,15</t>
  </si>
  <si>
    <t>8</t>
  </si>
  <si>
    <t>Trubní vedení</t>
  </si>
  <si>
    <t>8 Trubní vedení</t>
  </si>
  <si>
    <t>851601105V00</t>
  </si>
  <si>
    <t xml:space="preserve">Montáž ocelové chráničky </t>
  </si>
  <si>
    <t>Výměry stanoveny dle výpisů z CAD a TZ z dokumentace fi Cifr:</t>
  </si>
  <si>
    <t>a dle výkr. Situace,  Podélný profil a Kladeč.schéma :</t>
  </si>
  <si>
    <t>6</t>
  </si>
  <si>
    <t>871353121R00</t>
  </si>
  <si>
    <t xml:space="preserve">Montáž trub z plastu, gumový kroužek, DN 200 </t>
  </si>
  <si>
    <t>SPADIŠTĚ:4</t>
  </si>
  <si>
    <t>871393121R00</t>
  </si>
  <si>
    <t xml:space="preserve">Montáž trub z plastu, gumový kroužek, DN 400 </t>
  </si>
  <si>
    <t>dle výměry z projektu:163</t>
  </si>
  <si>
    <t>877353123R00</t>
  </si>
  <si>
    <t xml:space="preserve">Montáž tvarovek jednoos. plast. gum.kroužek DN 200 </t>
  </si>
  <si>
    <t>kus</t>
  </si>
  <si>
    <t>KOLENA:4</t>
  </si>
  <si>
    <t>877393121R00</t>
  </si>
  <si>
    <t xml:space="preserve">Montáž tvarovek odboč. plast. gum. kroužek DN 400 </t>
  </si>
  <si>
    <t>ODBOČKY:12+2</t>
  </si>
  <si>
    <t>892595111R00</t>
  </si>
  <si>
    <t xml:space="preserve">Zabezpečení konců a zkouška vzduch. kan. DN do 400 </t>
  </si>
  <si>
    <t>úsek</t>
  </si>
  <si>
    <t>7</t>
  </si>
  <si>
    <t>892601154R00</t>
  </si>
  <si>
    <t xml:space="preserve">Čištění kanalizační stoky do DN 500, nad 100m </t>
  </si>
  <si>
    <t>d. 400:163</t>
  </si>
  <si>
    <t>d. 200:4</t>
  </si>
  <si>
    <t>892855114R00</t>
  </si>
  <si>
    <t xml:space="preserve">Kontrola kanalizace TV kamerou do 200 m </t>
  </si>
  <si>
    <t>892916111R00</t>
  </si>
  <si>
    <t xml:space="preserve">Utěsnění přípojek do DN 200 při zkoušce kanal. </t>
  </si>
  <si>
    <t>sada</t>
  </si>
  <si>
    <t>894118001R00</t>
  </si>
  <si>
    <t xml:space="preserve">Příplatek za dalších 0,60 m výšky vstupu </t>
  </si>
  <si>
    <t>894411151V00</t>
  </si>
  <si>
    <t xml:space="preserve">Zřízení šachet z dílců, potrubí DN 600-pref.dno </t>
  </si>
  <si>
    <t>Položka zahrnuje i podkladní betony.</t>
  </si>
  <si>
    <t>896211111R00</t>
  </si>
  <si>
    <t xml:space="preserve">Spadiště kanal. z betonu jednod.,dno C25/30,DN 300 </t>
  </si>
  <si>
    <t>DLE VÝPISU ŠACHET:2</t>
  </si>
  <si>
    <t>899104111R00</t>
  </si>
  <si>
    <t xml:space="preserve">Osazení poklopu s rámem nad 150 kg </t>
  </si>
  <si>
    <t>DLE VÝPISU ŠACHET:7</t>
  </si>
  <si>
    <t>899331111V00</t>
  </si>
  <si>
    <t xml:space="preserve">Výšková úprava vstupu do 20 cm-poklopu </t>
  </si>
  <si>
    <t>položka zahrnuje i všechny úpravy kolem poklopu dle projektu</t>
  </si>
  <si>
    <t>899911154V00</t>
  </si>
  <si>
    <t xml:space="preserve">Kluz obj v 90mm RACI M/N(4/1)-D+M </t>
  </si>
  <si>
    <t>Parametry materiálu dle specifikace v příloze D-1.12 z projektu od fi Cifr.</t>
  </si>
  <si>
    <t>a dle výkr. Situace,  Podchod protlakem a Kladeč.schéma :</t>
  </si>
  <si>
    <t>6*5</t>
  </si>
  <si>
    <t>8R01</t>
  </si>
  <si>
    <t xml:space="preserve">Tlaková zkouška vzduchem kanalizačních šachet </t>
  </si>
  <si>
    <t>8R02</t>
  </si>
  <si>
    <t>Montáž vyrovnávacích prstenců šachet tmelem -vodotěsným (tmel-min. pevnost v tlaku 35 MPa)</t>
  </si>
  <si>
    <t>a dle Tech.zpráv,výkr. Situace,  Podélné profily a Tabulka šachet:</t>
  </si>
  <si>
    <t>3+1+3+2</t>
  </si>
  <si>
    <t>8R03</t>
  </si>
  <si>
    <t xml:space="preserve">Seříznutí PP potrubí DN400 na vyústění </t>
  </si>
  <si>
    <t>dle sklonu svaho</t>
  </si>
  <si>
    <t>DLE VÝKRESU D-2.6:1</t>
  </si>
  <si>
    <t>8R04</t>
  </si>
  <si>
    <t xml:space="preserve">Zajišťovací páska pro objímky  (balení 10 m) </t>
  </si>
  <si>
    <t>Parametry materiálu dle specifikace v příloze D-2,1 z projektu od fi Cifr.</t>
  </si>
  <si>
    <t>14362540V</t>
  </si>
  <si>
    <t>Trubka ocelová D 610/10</t>
  </si>
  <si>
    <t>6*1,093</t>
  </si>
  <si>
    <t>28614523R</t>
  </si>
  <si>
    <t>Trubka kanalizační PP  SN 12  d. 200/1000</t>
  </si>
  <si>
    <t>SPADIŠTĚ.</t>
  </si>
  <si>
    <t>dle výměry z projektu:4*1,093</t>
  </si>
  <si>
    <t>28614534R</t>
  </si>
  <si>
    <t>Trubka kanalizační PP SN 12  d.400/6000</t>
  </si>
  <si>
    <t>Hrdlová .</t>
  </si>
  <si>
    <t>dle výměry z projektu:163*1,093/6</t>
  </si>
  <si>
    <t>28654579R</t>
  </si>
  <si>
    <t>Odbočka kanalizační PP d. 400/d.160  45°</t>
  </si>
  <si>
    <t>SN12, Parametry materiálu dle specifikace v příloze D-2,1 z projektu od fi Cifr.</t>
  </si>
  <si>
    <t>dle výkr.Situace, Příčné a podélné profily a Tech.zpráv:12*1,015</t>
  </si>
  <si>
    <t>28654580R</t>
  </si>
  <si>
    <t>Odbočka kanalizační PP d. 400/d.200  90°</t>
  </si>
  <si>
    <t>SN12.SPADIŠTĚ.</t>
  </si>
  <si>
    <t>SPADIŠTĚ:2*1,015</t>
  </si>
  <si>
    <t>28654604R</t>
  </si>
  <si>
    <t>Koleno kanalizační PP d.200/45°</t>
  </si>
  <si>
    <t>SN12.  SPADIŠTĚ.</t>
  </si>
  <si>
    <t>SPADIŠTĚ:4*1,015</t>
  </si>
  <si>
    <t>59224175R</t>
  </si>
  <si>
    <t>Prstenec vyrovnávací TBW-Q 625/60/120</t>
  </si>
  <si>
    <t>dle výkr.Situace, Tabulka šachet a Vzor šachet:</t>
  </si>
  <si>
    <t>3*1,01</t>
  </si>
  <si>
    <t>59224176R</t>
  </si>
  <si>
    <t>Prstenec vyrovnávací TBW-Q 625/80/120</t>
  </si>
  <si>
    <t>1*1,01</t>
  </si>
  <si>
    <t>59224177.AR</t>
  </si>
  <si>
    <t>Prstenec vyrovnávací TBW-Q 625/120/120</t>
  </si>
  <si>
    <t>2*1,01</t>
  </si>
  <si>
    <t>59224177R</t>
  </si>
  <si>
    <t>Prstenec vyrovnávací TBW-Q 625/100/120</t>
  </si>
  <si>
    <t>592243501R</t>
  </si>
  <si>
    <t>Deska přechodová zákrytová TZK-Q.1 120-100/25</t>
  </si>
  <si>
    <t>59224353.AR</t>
  </si>
  <si>
    <t>Konus šachetní TBR-Q.1 100-63/58/12 KPS -integrovaná stupadla</t>
  </si>
  <si>
    <t>7*1,01</t>
  </si>
  <si>
    <t>59224358.AR</t>
  </si>
  <si>
    <t>Skruž šachetní TBS-Q.1 100/25/12 PS</t>
  </si>
  <si>
    <t>59224361.AR</t>
  </si>
  <si>
    <t>Skruž šachetní TBS-Q.1 100/50/12 PS</t>
  </si>
  <si>
    <t>5*1,01</t>
  </si>
  <si>
    <t>59224364.AR</t>
  </si>
  <si>
    <t>Skruž šachetní TBS-Q.1 100/100/12 PS</t>
  </si>
  <si>
    <t>59224366.V</t>
  </si>
  <si>
    <t>Dno šachetní -příplatek za třetí vtok</t>
  </si>
  <si>
    <t>59224367.V</t>
  </si>
  <si>
    <t>Dno šachetní  TBZ-Q.1 100/735 KOM tl.15CM</t>
  </si>
  <si>
    <t>Provedení dna dle popisu v projektu.</t>
  </si>
  <si>
    <t>59224367.V1</t>
  </si>
  <si>
    <t>Dno šachetní  TBZ-Q.1 100/685 KOM tl.15CM</t>
  </si>
  <si>
    <t>59224373.AR</t>
  </si>
  <si>
    <t>Těsnění elastom pro šach díly EMT - DN 1000</t>
  </si>
  <si>
    <t>18*1,015</t>
  </si>
  <si>
    <t>592243732R</t>
  </si>
  <si>
    <t>Těsnění elastom pro šach díly EMT - DN 1200</t>
  </si>
  <si>
    <t>2*1,015</t>
  </si>
  <si>
    <t>8R11</t>
  </si>
  <si>
    <t>Poklop z tvárné litiny, rám Begu,KDB91B Europa9,víko GU D400 bez odvětrání, PUR</t>
  </si>
  <si>
    <t>91</t>
  </si>
  <si>
    <t>Doplňující práce na komunikaci</t>
  </si>
  <si>
    <t>91 Doplňující práce na komunikaci</t>
  </si>
  <si>
    <t>919723111R00</t>
  </si>
  <si>
    <t xml:space="preserve">Dilatační spáry - řezání, podélné, šířka 2 - 5 mm </t>
  </si>
  <si>
    <t>919735112R00</t>
  </si>
  <si>
    <t xml:space="preserve">Řezání stávajícího živičného krytu tl. 5 - 10 cm </t>
  </si>
  <si>
    <t>99</t>
  </si>
  <si>
    <t>Přesun hmot</t>
  </si>
  <si>
    <t>99 Přesun hmot</t>
  </si>
  <si>
    <t>998276101R00</t>
  </si>
  <si>
    <t xml:space="preserve">Přesun hmot, trubní vedení plastová, otevř. výkop </t>
  </si>
  <si>
    <t>D96</t>
  </si>
  <si>
    <t>Přesuny suti a vybouraných hmot</t>
  </si>
  <si>
    <t>D96 Přesuny suti a vybouraných hmot</t>
  </si>
  <si>
    <t>979081111R00</t>
  </si>
  <si>
    <t xml:space="preserve">Odvoz suti a vybour. hmot na skládku do 1 km </t>
  </si>
  <si>
    <t>ODFRÉZOVANÝ ASF.RECYKLÁT PRO ZPĚTNÉ POUŽITÍ:</t>
  </si>
  <si>
    <t>TAM A ZPĚT:14*0,12*2</t>
  </si>
  <si>
    <t>979081121R00</t>
  </si>
  <si>
    <t>Příplatek k odvozu za každý další 1 km -vzdálenost odvozu dle nabídky dodavatele</t>
  </si>
  <si>
    <t>979088212R00</t>
  </si>
  <si>
    <t xml:space="preserve">Nakládání suti na dopravní prostředky </t>
  </si>
  <si>
    <t>979990001R00</t>
  </si>
  <si>
    <t xml:space="preserve">Poplatek za skládku stavební suti </t>
  </si>
  <si>
    <t xml:space="preserve">17 01 01 O      Beton   				17 02 03 O      Plasty				</t>
  </si>
  <si>
    <t xml:space="preserve">17 03 02 O      Asfaltové směsi neuvedené pod číslem 17 03 01    </t>
  </si>
  <si>
    <t xml:space="preserve">17 04 07 O  	Směsné kovy	</t>
  </si>
  <si>
    <t>Veškeré odpady vzniklé stavbou budou zneškodňovány vytříděné podle druhů a kategorizací odpadů dle vyhlášky č. 8/2021 Sb., katalog odpadů, a pouze prostřednictvím oprávněných fyzických nebo právnických osob a výhradně na zařízeních k tomu určených a technicky způsobilých zákona č. 541/2020 Sb., o odpadech (ve znění pozdějších předpisů).</t>
  </si>
  <si>
    <t>V souladu s vyhláškou č. 8/2021Sb., bude tento odpad použit na stavbě nebo odvezen na nejbližší ekologickou skládku, kde bude likvidován, nebo recyklován (zák. č. 541/2020Sb.  o odpadech a 273/2021 Sb. O podrobnostech nakládání s odpady), dojezd do 10km.</t>
  </si>
  <si>
    <t>301 DEŠŤOVÁ KANALIZACE</t>
  </si>
  <si>
    <t>SO 304</t>
  </si>
  <si>
    <t>DEŠŤOVÉ KANALIZAČNÍ PŘÍPOJKY</t>
  </si>
  <si>
    <t>SO 304 DEŠŤOVÉ KANALIZAČNÍ PŘÍPOJKY</t>
  </si>
  <si>
    <t>304</t>
  </si>
  <si>
    <t>dle výkr.Situace, Příčné a podélné profily a Tech.zprávy :8</t>
  </si>
  <si>
    <t>1,2*5</t>
  </si>
  <si>
    <t>1,2*6</t>
  </si>
  <si>
    <t>dle výkr.Situace, Příčné a podélné profily a Tech.zprávy :8*0,1</t>
  </si>
  <si>
    <t>křížení:(6+5)*1,0*1,1*1,5</t>
  </si>
  <si>
    <t>Š.RÝHY 1,1M:50*1,5*1,1</t>
  </si>
  <si>
    <t>-50*1,1*0,15</t>
  </si>
  <si>
    <t>LEPIVOST Z 20%:74,2500*0,2</t>
  </si>
  <si>
    <t>Š.RÝHY 1,1M:50*1,0*1,1</t>
  </si>
  <si>
    <t>LEPIVOST 20%:55,0000*0,2</t>
  </si>
  <si>
    <t>PŘEDPOKLAD  DO HL.2,5M :</t>
  </si>
  <si>
    <t>OBOUSTRANNÉ:50*1,5*2</t>
  </si>
  <si>
    <t>CELÝ VÝKOPEK 1-4:(74,25+55,00)*0,5</t>
  </si>
  <si>
    <t>CELÝ VÝKOPEK 1-4:(74,25+55,00)*2</t>
  </si>
  <si>
    <t>ODPOČET VYTLAČENÁ ZEMINA:-54,0006*2</t>
  </si>
  <si>
    <t>d. 160:50*1,1*0,61</t>
  </si>
  <si>
    <t>VÝTLAK ŠACHTIČKAMI NAD OBSYPEM:Pi*0,2*0,2*(2,35-0,61)*7</t>
  </si>
  <si>
    <t>DOSYP U BUDOUCÍ KOMUNIKACE JEN PO KUFR:(50-7)*1,1*(0,55-0,15)</t>
  </si>
  <si>
    <t>VÝKOP:(74,25+55,00)*2</t>
  </si>
  <si>
    <t>ODPOČET VYTLAČENÁ ZEMINA:-54,0006</t>
  </si>
  <si>
    <t>VÝKOP:74,25+55,00</t>
  </si>
  <si>
    <t>CELÁ DÉLKA PŘÍPOJEK:</t>
  </si>
  <si>
    <t>50*(1,1*0,46-Pi*0,08*0,08)</t>
  </si>
  <si>
    <t>ODPOČET ŠACHTIČEK:-Pi*0,21*0,21*0,46*7</t>
  </si>
  <si>
    <t>PŘÍPOJKY:50*1,1</t>
  </si>
  <si>
    <t>8*0,05*1,05</t>
  </si>
  <si>
    <t>8*0,15</t>
  </si>
  <si>
    <t>50</t>
  </si>
  <si>
    <t>50*1,1*0,15</t>
  </si>
  <si>
    <t>50*1,1</t>
  </si>
  <si>
    <t>871313121R00</t>
  </si>
  <si>
    <t xml:space="preserve">Montáž trub z plastu, gumový kroužek, DN 150 </t>
  </si>
  <si>
    <t>877313123R00</t>
  </si>
  <si>
    <t xml:space="preserve">Montáž tvarovek jednoos. plast. gum.kroužek DN 150 </t>
  </si>
  <si>
    <t>KOLENA 160:17</t>
  </si>
  <si>
    <t>ZÁSLEPKY 160:7</t>
  </si>
  <si>
    <t>892575111R00</t>
  </si>
  <si>
    <t xml:space="preserve">Zabezpečení konců a zkouška vzduch. kan. DN do 200 </t>
  </si>
  <si>
    <t>892601122R00</t>
  </si>
  <si>
    <t xml:space="preserve">Čištění kanalizační stoky do DN 200, do 50m </t>
  </si>
  <si>
    <t>DN 150:50</t>
  </si>
  <si>
    <t>892855112R00</t>
  </si>
  <si>
    <t xml:space="preserve">Kontrola kanalizace TV kamerou do 50 m </t>
  </si>
  <si>
    <t>DN 50:50</t>
  </si>
  <si>
    <t xml:space="preserve">Tlaková zkouška vzduchem kanalizačních šachtiček </t>
  </si>
  <si>
    <t>ŠACHTIČKY:7</t>
  </si>
  <si>
    <t>28614545R</t>
  </si>
  <si>
    <t>Trubka kanalizační PP SN 10 DN 160/3000</t>
  </si>
  <si>
    <t>Hrdlová plnostěnná.</t>
  </si>
  <si>
    <t>Parametry materiálu dle specifikace v příloze D-5.1.10 z projektu od fi Cifr.</t>
  </si>
  <si>
    <t>PŘÍPOJKY:50*1,093/3</t>
  </si>
  <si>
    <t>28614652.AR</t>
  </si>
  <si>
    <t>Koleno 45° PP SN10  d. 160</t>
  </si>
  <si>
    <t>PŘÍPOJKY:</t>
  </si>
  <si>
    <t>KOLENA 45st:17*1,015</t>
  </si>
  <si>
    <t>28695811R</t>
  </si>
  <si>
    <t>Šachta  DN 400/150mm dno přímé , A15</t>
  </si>
  <si>
    <t>Potrubí kanalizačních přípojek bude ukončeno v domovních revizních šachtičkách d.400 s litinovým</t>
  </si>
  <si>
    <t>poklopem 12,5t . Šachtička d.400 se skládá ze spodního dílu šachty z PP, z korugovaného</t>
  </si>
  <si>
    <t>nebo hladkého potrubí PP d.400, těsnění, redukční těsnící manžety 400/315, teleskopického</t>
  </si>
  <si>
    <t>nádstavce s litinovým poklopem bez ventilace pro 12,5t. Výška šachty 2,5m.</t>
  </si>
  <si>
    <t>PŘÍPOJKY:7*1,015</t>
  </si>
  <si>
    <t xml:space="preserve">Zaslepovací tvarovka PP DN160 </t>
  </si>
  <si>
    <t>7*1,015</t>
  </si>
  <si>
    <t>304 DEŠŤOVÉ KANALIZAČNÍ PŘÍPOJKY</t>
  </si>
  <si>
    <t>SO 305</t>
  </si>
  <si>
    <t>VODOVODNÍ PŘÍPOJKY</t>
  </si>
  <si>
    <t>SO 305 VODOVODNÍ PŘÍPOJKY</t>
  </si>
  <si>
    <t>305</t>
  </si>
  <si>
    <t>ZELEŇ ŘADU:7</t>
  </si>
  <si>
    <t>MANIPULAČNÍ PRUH:6*6</t>
  </si>
  <si>
    <t>ZELEŇ ŘADU:7*0,1</t>
  </si>
  <si>
    <t>MANIPULAČNÍ PRUH:6*6*0,1</t>
  </si>
  <si>
    <t>132201210R00</t>
  </si>
  <si>
    <t xml:space="preserve">Hloubení rýh š.do 200 cm hor.3 do 50 m3,STROJNĚ </t>
  </si>
  <si>
    <t>Š.RÝHY 1,1M:31*1,5*1,1</t>
  </si>
  <si>
    <t>-31*1,1*0,15</t>
  </si>
  <si>
    <t>LEPIVOST Z 20%:46,0350*0,2</t>
  </si>
  <si>
    <t>132301210R00</t>
  </si>
  <si>
    <t xml:space="preserve">Hloubení rýh š.do 200 cm hor.4 do 50 m3, STROJNĚ </t>
  </si>
  <si>
    <t>DO HL.1,6M,Š.RÝHY 1,1M:31*(1,6-1,5)*1,1</t>
  </si>
  <si>
    <t>LEPIVOST 20%:3,4100*0,2</t>
  </si>
  <si>
    <t>151101101R00</t>
  </si>
  <si>
    <t xml:space="preserve">Pažení a rozepření stěn rýh - příložné - hl. do 2m </t>
  </si>
  <si>
    <t>DO HL.1,6M,OBOUSTRANNÉ:31*1,6*2</t>
  </si>
  <si>
    <t>151101111R00</t>
  </si>
  <si>
    <t xml:space="preserve">Odstranění pažení stěn rýh - příložné - hl. do 2 m </t>
  </si>
  <si>
    <t>50%:(46,035+3,41)*0,5</t>
  </si>
  <si>
    <t>VÝKOP:(46,035+3,41)*2</t>
  </si>
  <si>
    <t>ODPOČET VYTLAČENÁ ZEMINA:-25,7312*2</t>
  </si>
  <si>
    <t>d.32:31*1,1*0,432</t>
  </si>
  <si>
    <t>V BUDOUCÍ KOMUNIKACI ZÁSYP JEN PO KUFR:25*1,1*(0,55-0,15)</t>
  </si>
  <si>
    <t>167101101R00</t>
  </si>
  <si>
    <t xml:space="preserve">Nakládání výkopku z hor.1-4 v množství do 100 m3 </t>
  </si>
  <si>
    <t>ODPOČET VYTLAČENÁ ZEMINA:-25,7312</t>
  </si>
  <si>
    <t>VÝKOP:46,035+3,41</t>
  </si>
  <si>
    <t>d.32:31*(1,1*0,332-Pi*0,016*0,016)</t>
  </si>
  <si>
    <t>181101102R00</t>
  </si>
  <si>
    <t xml:space="preserve">Úprava pláně v zářezech v hor. 1-4, se zhutněním </t>
  </si>
  <si>
    <t>31*1,1</t>
  </si>
  <si>
    <t>ZELEŇ ŘADU:7*0,05*1,05</t>
  </si>
  <si>
    <t>MANIPULAČNÍ PRUH:6*6*0,05*1,05</t>
  </si>
  <si>
    <t>ZELEŇ ŘADU:7*0,15</t>
  </si>
  <si>
    <t>MANIPULAČNÍ PRUH:6*6*0,15</t>
  </si>
  <si>
    <t xml:space="preserve">Lože pod potrubí z kameniva drceného 0 - 22 mm </t>
  </si>
  <si>
    <t>31*1,1*0,1</t>
  </si>
  <si>
    <t>877162121R00</t>
  </si>
  <si>
    <t xml:space="preserve">Přirážka za 1 spoj elektrotvarovky d 32 mm </t>
  </si>
  <si>
    <t>ZÁSLEPKA 32:6</t>
  </si>
  <si>
    <t>879172199R00</t>
  </si>
  <si>
    <t xml:space="preserve">Příplatek za montáž vodovodních přípojek DN 32-80 </t>
  </si>
  <si>
    <t>PE 32:31</t>
  </si>
  <si>
    <t>892241111R00</t>
  </si>
  <si>
    <t xml:space="preserve">Tlaková zkouška vodovodního potrubí DN 80 </t>
  </si>
  <si>
    <t>894401211R00</t>
  </si>
  <si>
    <t xml:space="preserve">Osazení betonových skruží rovných 100 </t>
  </si>
  <si>
    <t>dle výkr.Situace, Podélné řezy, Kladeč.schéma:</t>
  </si>
  <si>
    <t>BETONOVÉ SKRUŽE v.1,0M, DN1000:6</t>
  </si>
  <si>
    <t>894403011R00</t>
  </si>
  <si>
    <t xml:space="preserve">Osazení betonových stropních dílců jakýchkoliv </t>
  </si>
  <si>
    <t>BETONOVÉ POKLOPY:6</t>
  </si>
  <si>
    <t>899721112R00</t>
  </si>
  <si>
    <t xml:space="preserve">Fólie výstražná z PVC, šířka 30 cm </t>
  </si>
  <si>
    <t>BÍLÁ.</t>
  </si>
  <si>
    <t xml:space="preserve"> Parametry materiálu dle specifikace v příloze D-5.2.6 z projektu od fi Cifr.</t>
  </si>
  <si>
    <t>31</t>
  </si>
  <si>
    <t>28613142.MR</t>
  </si>
  <si>
    <t>Elektrokoncovka d  32 mm PE 100 SDR 11</t>
  </si>
  <si>
    <t>Parametry materiálu dle specifikace v příloze D-5.2.6  z projektu od fi Cifr.</t>
  </si>
  <si>
    <t>Výměra dle výpisů výměr z tech.zpráv a projektu fi Cifr:</t>
  </si>
  <si>
    <t>6*1,01</t>
  </si>
  <si>
    <t>59224354R</t>
  </si>
  <si>
    <t>Deska zákrytová TZK-Q.1 100</t>
  </si>
  <si>
    <t>dle výkr.Situace a  Tech.zprávy :</t>
  </si>
  <si>
    <t>59224362.AR</t>
  </si>
  <si>
    <t>Skruž šachetní TBS-Q.1 100/100</t>
  </si>
  <si>
    <t>na vzdálenost 15 m od hrany výkopu nebo od okraje šachty</t>
  </si>
  <si>
    <t>M21</t>
  </si>
  <si>
    <t>Elektromontáže</t>
  </si>
  <si>
    <t>M21 Elektromontáže</t>
  </si>
  <si>
    <t>210220003RT2</t>
  </si>
  <si>
    <t>Vedení uzemňovací na povrchu Cu do 50 mm2 včetně dodávky CYY 4 mm2</t>
  </si>
  <si>
    <t xml:space="preserve">Jde o kabel CYY 4mm2 pouze s dvojitou izolací. </t>
  </si>
  <si>
    <t xml:space="preserve">Konstrukce-měděný vodič plný. Izolace z PVC zelenožluté barvy, dvojitá izolace. </t>
  </si>
  <si>
    <t>Označení CYY 4 mm2 ( pro vodovodní řad).</t>
  </si>
  <si>
    <t>Balení po 100 nebo 200m v kartonové krabici nebo cívce. Spojování drátu-originál smršťovací spojky s lepidlem spojené lisováním+ochranná smršťovací izolace s lepidlem.</t>
  </si>
  <si>
    <t>ČSN EN 19, ČSN EN 681-1, ČSN EN 1563, ČSN EN 14 901</t>
  </si>
  <si>
    <t>a dle výkr. Situace a Kladeč.schéma :31</t>
  </si>
  <si>
    <t>305 VODOVODNÍ PŘÍPOJKY</t>
  </si>
  <si>
    <t>SO 306</t>
  </si>
  <si>
    <t>SPLAŠKOVÉ KANALIZAČNÍ PŘÍPOJKY</t>
  </si>
  <si>
    <t>SO 306 SPLAŠKOVÉ KANALIZAČNÍ PŘÍPOJKY</t>
  </si>
  <si>
    <t>306</t>
  </si>
  <si>
    <t>dle výkr.Situace, Příčné a podélné profily a Tech.zprávy :7</t>
  </si>
  <si>
    <t>6*8</t>
  </si>
  <si>
    <t>1,2*2</t>
  </si>
  <si>
    <t>dle výkr.Situace, Příčné a podélné profily a Tech.zprávy :7*0,1</t>
  </si>
  <si>
    <t>křížení:2*1,0*1,1*1,5</t>
  </si>
  <si>
    <t>132201211R00</t>
  </si>
  <si>
    <t xml:space="preserve">Hloubení rýh š.do 200 cm hor.3 do 100 m3,STROJNĚ </t>
  </si>
  <si>
    <t>Š.RÝHY 1,1M:26*1,5*1,1</t>
  </si>
  <si>
    <t>-26*1,1*0,15</t>
  </si>
  <si>
    <t>LEPIVOST Z 20%:38,6100*0,2</t>
  </si>
  <si>
    <t>132301211R00</t>
  </si>
  <si>
    <t xml:space="preserve">Hloubení rýh š.do 200 cm hor.4 do 100 m3, STROJNĚ </t>
  </si>
  <si>
    <t>Š.RÝHY 1,1M:26*1,0*1,1</t>
  </si>
  <si>
    <t>LEPIVOST 20%:28,6000*0,2</t>
  </si>
  <si>
    <t>OBOUSTRANNÉ:26*2,5*2</t>
  </si>
  <si>
    <t>CELÝ VÝKOPEK 1-4:(38,6100+28,6000)*0,5</t>
  </si>
  <si>
    <t>CELÝ VÝKOPEK 1-4:(38,6100+28,6000)*2</t>
  </si>
  <si>
    <t>ODPOČET VYTLAČENÁ ZEMINA:-26,0263*2</t>
  </si>
  <si>
    <t>DESKA+OBSYP:</t>
  </si>
  <si>
    <t>KT DN 150 :26*1,1*0,55</t>
  </si>
  <si>
    <t>VÝTLAK PREF.ŠACHTAMI NAD OBSYPEM:Pi*0,21*0,21*(2,35-0,55)*6</t>
  </si>
  <si>
    <t>DOSYP U BUDOUCÍ KOMUNIKACE JEN PO KUFR:20*1,1*(0,55-0,15)</t>
  </si>
  <si>
    <t>VÝKOP:(38,6100+28,6000)*2</t>
  </si>
  <si>
    <t>ODPOČET VYTLAČENÁ ZEMINA:-26,0263</t>
  </si>
  <si>
    <t>VÝKOP:38,6100+28,6000</t>
  </si>
  <si>
    <t>175101101VT2</t>
  </si>
  <si>
    <t>Obsyp potrubí bez prohození sypaniny s dodáním Šd frakce 0 - 16 mm</t>
  </si>
  <si>
    <t>Šd 0-16mm</t>
  </si>
  <si>
    <t>KT DN 150 :26*(1,1*0,45-Pi*0,08*0,08)</t>
  </si>
  <si>
    <t>ODPOČET SEDLA:</t>
  </si>
  <si>
    <t>POD DN150:-26*0,15*0,1</t>
  </si>
  <si>
    <t>ODPOČET ŠACHTIČEK:-Pi*0,21*0,21*0,45*6</t>
  </si>
  <si>
    <t>7*0,05*1,05</t>
  </si>
  <si>
    <t>7*0,15</t>
  </si>
  <si>
    <t>26</t>
  </si>
  <si>
    <t>452311141R00</t>
  </si>
  <si>
    <t xml:space="preserve">Desky podkladní pod potrubí z betonu C 16/20 </t>
  </si>
  <si>
    <t>KT DN 150 :26*1,1*0,1</t>
  </si>
  <si>
    <t>452312131R00</t>
  </si>
  <si>
    <t xml:space="preserve">Sedlové lože pod potrubí z betonu B 12,5 </t>
  </si>
  <si>
    <t>POD DN 150:26*0,15*0,1</t>
  </si>
  <si>
    <t>26*1,1</t>
  </si>
  <si>
    <t>831312121R00</t>
  </si>
  <si>
    <t xml:space="preserve">Montáž trub kameninových, pryž. kroužek, DN 150 </t>
  </si>
  <si>
    <t>837312221R00</t>
  </si>
  <si>
    <t xml:space="preserve">Montáž tvarov. kamenin. jednoos. pryž. kr. DN 150 </t>
  </si>
  <si>
    <t>a dle Tech.zpráv,výkr. Situace,  Podélné profily a Vzor napojení:</t>
  </si>
  <si>
    <t>PŘECHODKA PP/KT 150:6</t>
  </si>
  <si>
    <t>KOLENO KT 150:6</t>
  </si>
  <si>
    <t>ZÁSLEPKY 160:6</t>
  </si>
  <si>
    <t>DN 150:26</t>
  </si>
  <si>
    <t>ŠACHTIČKY:6</t>
  </si>
  <si>
    <t>28650813</t>
  </si>
  <si>
    <t>Přechodka kanal. PVC-kamenina D 160 mm</t>
  </si>
  <si>
    <t>Parametry materiálu dle specifikace v příloze D-5.3.9 z projektu od fi Cifr.</t>
  </si>
  <si>
    <t>6*1,015</t>
  </si>
  <si>
    <t>Potrubí kanalizačních přípojek bude ukončeno v domovních revizních šachtičkách</t>
  </si>
  <si>
    <t>D.400 s litinovým poklopem 12,5t . Šachtička D.400 se skládá ze spodního dílu šachty z PP,</t>
  </si>
  <si>
    <t>z korugovaného nebo hladkého potrubí PP D.400, těsnění, redukční těsnící manžety 400/315,</t>
  </si>
  <si>
    <t>teleskopického nádstavce s litinovým poklopem bez ventilace pro 12,5t. Výška šachty 2,5m.</t>
  </si>
  <si>
    <t>Počet kanalizačních šachtiček 6ks, pro potrubí d.160.</t>
  </si>
  <si>
    <t>Specifikace materiálu je uvedena v samostatné příloze stavebního objektu SO 306</t>
  </si>
  <si>
    <t>příloha D-5.3.9 této projektové dokumentace.</t>
  </si>
  <si>
    <t>PŘÍPOJKY:6*1,015</t>
  </si>
  <si>
    <t>59710632R</t>
  </si>
  <si>
    <t>Trouba kamenin.glazov. dl.1000, DN 150 mm</t>
  </si>
  <si>
    <t>třída pevnosti 34 FN</t>
  </si>
  <si>
    <t>a dle Tech.zpráv,výkr. Situace,  Podélné profily a Řezy uložení:</t>
  </si>
  <si>
    <t>26*1,093</t>
  </si>
  <si>
    <t>59710956R</t>
  </si>
  <si>
    <t>Oblouk kameninový  DN 150 mm</t>
  </si>
  <si>
    <t>45 ST,Parametry materiálu dle specifikace v příloze D-5.3.9 z projektu od fi Cifr.</t>
  </si>
  <si>
    <t xml:space="preserve">Zaslepovací tvarovka PP d.160 </t>
  </si>
  <si>
    <t>998275101R00</t>
  </si>
  <si>
    <t xml:space="preserve">Přesun hmot, kanalizace kameninové, otevřený výkop </t>
  </si>
  <si>
    <t>306 SPLAŠKOVÉ KANALIZAČNÍ PŘÍPOJKY</t>
  </si>
  <si>
    <t>SO 401</t>
  </si>
  <si>
    <t>ROZVODY VEŘEJNÉHO OSVĚTLENÍ</t>
  </si>
  <si>
    <t>SO 401 ROZVODY VEŘEJNÉHO OSVĚTLENÍ</t>
  </si>
  <si>
    <t>401</t>
  </si>
  <si>
    <t>R2101</t>
  </si>
  <si>
    <t>DLE SAMOSTATNÉHO ROZPOČTU V PŘÍLOZE D-7</t>
  </si>
  <si>
    <t xml:space="preserve">ROZVODY VO </t>
  </si>
  <si>
    <t>401 ROZVODY VEŘEJNÉHO OSVĚTLENÍ</t>
  </si>
  <si>
    <t>SO 402</t>
  </si>
  <si>
    <t>DATOVÁ SÍŤ</t>
  </si>
  <si>
    <t>SO 402 DATOVÁ SÍŤ</t>
  </si>
  <si>
    <t>402</t>
  </si>
  <si>
    <t>M22</t>
  </si>
  <si>
    <t>Montáž sdělovací a zabezp.tech</t>
  </si>
  <si>
    <t>M22 Montáž sdělovací a zabezp.tech</t>
  </si>
  <si>
    <t>R2201</t>
  </si>
  <si>
    <t>DLE SAMOSTATNÉHO ROZPOČTU V PŘÍLOZE D-8</t>
  </si>
  <si>
    <t>402 DATOVÁ SÍŤ</t>
  </si>
  <si>
    <t>SO 501</t>
  </si>
  <si>
    <t>PLYNOVOD A PLYNOVODNÍ PŘÍPOJKY</t>
  </si>
  <si>
    <t>SO 501 PLYNOVOD A PLYNOVODNÍ PŘÍPOJKY</t>
  </si>
  <si>
    <t>501</t>
  </si>
  <si>
    <t>MK:1*1,1</t>
  </si>
  <si>
    <t>MK:1*2,1</t>
  </si>
  <si>
    <t>1,2*17</t>
  </si>
  <si>
    <t>křížení:17*1,0*1,1*1,5</t>
  </si>
  <si>
    <t>napojení:0,5*1,1*1,5</t>
  </si>
  <si>
    <t>ŘAD, HOR.3 PŘEDPOKLAD  DO HL.1,5M :</t>
  </si>
  <si>
    <t>1,35*0,75+(1,35+1,66)*0,5*10,6+(1,66+1,37)*0,5*(21,9-10,6)</t>
  </si>
  <si>
    <t>(1,37+1,19)*0,5*(42,9-21,9)+(1,19+1,52)*0,5*(74,7-42,9)</t>
  </si>
  <si>
    <t>(1,52+1,14)*0,5*(121,9-74,7)+(1,14+1,35)*0,5*(130-121,9)</t>
  </si>
  <si>
    <t>Š.RÝHY 1,1M:176,9145*1,1</t>
  </si>
  <si>
    <t>ODPOČET HOR.4:</t>
  </si>
  <si>
    <t>Š.RÝHY 1,1M:-0,16*0,5*(16,63-4,12)*1,1</t>
  </si>
  <si>
    <t>KOMUNIKACE TL. 0,55M:-1*1,1*0,55</t>
  </si>
  <si>
    <t>V TL.0,15M:-(130,75-1,0)*1,1*0,15</t>
  </si>
  <si>
    <t>PŘÍPOJKY:(1,353-0,15)*1,1*27</t>
  </si>
  <si>
    <t>LEPIVOST Z 20%:207,2204*0,2</t>
  </si>
  <si>
    <t>Š.RÝHY 1,1M:0,16*0,5*(16,63-4,12)*1,1</t>
  </si>
  <si>
    <t>LEPIVOST 20%:1,1009*0,2</t>
  </si>
  <si>
    <t>ŘAD:</t>
  </si>
  <si>
    <t>OBOUSTRANNÉ:176,9145*2</t>
  </si>
  <si>
    <t>KOMUNIKACE TL. 0,1M:-1*0,1*2</t>
  </si>
  <si>
    <t>V TL.0,15M:-(130,75-1,0)*0,15*2</t>
  </si>
  <si>
    <t>PŘÍPOJKY:(1,353-0,15)*27*2</t>
  </si>
  <si>
    <t>CELÝ VÝKOPEK 1-4:(207,2204+1,1009)*0,5</t>
  </si>
  <si>
    <t>VÝKOP:(207,2204+1,1009)*2</t>
  </si>
  <si>
    <t>ODPOČET VYTLAČENÁ ZEMINA:-148,3294*2</t>
  </si>
  <si>
    <t>ŘAD:130*1,1*0,463</t>
  </si>
  <si>
    <t>PŘÍPOJKY:27*1,1*0,432</t>
  </si>
  <si>
    <t>ODFRÉZOVANÝ RECYKLÁT:1*2,1*0,1</t>
  </si>
  <si>
    <t>DOSYP U BUDOUCÍ KOMUNIKACE JEN PO KUFR:(130+27)*1,1*(0,55-0,15)</t>
  </si>
  <si>
    <t>ODPOČET VYTLAČENÁ ZEMINA:-148,3294</t>
  </si>
  <si>
    <t>VÝKOP:207,2204+1,1009</t>
  </si>
  <si>
    <t>ŘAD:130*(1,1*0,363-Pi*0,0315*0,0315)</t>
  </si>
  <si>
    <t>PŘÍPOJKY:27*(1,1*0,332-Pi*0,016*0,016)</t>
  </si>
  <si>
    <t>ŘAD:130*1,1</t>
  </si>
  <si>
    <t>PŘÍPOJKY:27*1,1</t>
  </si>
  <si>
    <t>275261111R00</t>
  </si>
  <si>
    <t xml:space="preserve">Osazování bloků základových patek objemu do 0,10m3 </t>
  </si>
  <si>
    <t>Položka zahrnuje i potřebné zemní práce.</t>
  </si>
  <si>
    <t>59232500R</t>
  </si>
  <si>
    <t>Patka  betonová</t>
  </si>
  <si>
    <t>338171121R00</t>
  </si>
  <si>
    <t xml:space="preserve">Osazení sloupků znač.ocelových </t>
  </si>
  <si>
    <t>včetně souvisejících kcí</t>
  </si>
  <si>
    <t>55342365V</t>
  </si>
  <si>
    <t>Sloupek ocelový poplastovaný</t>
  </si>
  <si>
    <t>d.38/2, délky 1,9m, s víčkem.</t>
  </si>
  <si>
    <t>ŘAD:130*1,1*0,1</t>
  </si>
  <si>
    <t>PŘÍPOJKY:27*1,1*0,1</t>
  </si>
  <si>
    <t>MK ASF:1*1,1</t>
  </si>
  <si>
    <t>MK ASF:1*2,1</t>
  </si>
  <si>
    <t>MK ASF:1*2,1*2</t>
  </si>
  <si>
    <t>2*1,0</t>
  </si>
  <si>
    <t>Parametry materiálů dle projektu od fi Cifr.</t>
  </si>
  <si>
    <t>MK ASF:1*2,1*1,15</t>
  </si>
  <si>
    <t>871451197V00</t>
  </si>
  <si>
    <t xml:space="preserve">Přípl zasun potr do ochr konstr </t>
  </si>
  <si>
    <t>Výměry stanoveny dle výpisů z TZ z dokumentace fi Cifr:</t>
  </si>
  <si>
    <t>a dle výkr. Situace,  Podélné profily a Řezy uložení:</t>
  </si>
  <si>
    <t>OCHRANNÉ POTRUBÍ:1,5*6</t>
  </si>
  <si>
    <t>dle výkr.Situace a Vzor přípojky:</t>
  </si>
  <si>
    <t>ELEKTRO T NAVRTÁVACÍ 63/32:6*1</t>
  </si>
  <si>
    <t>ELEKTROSPOJKA 32:6</t>
  </si>
  <si>
    <t>ELEKTROKOLENO 32:6</t>
  </si>
  <si>
    <t>877212121R00</t>
  </si>
  <si>
    <t xml:space="preserve">Přirážka za 1 spoj elektrotvarovky d 63 mm </t>
  </si>
  <si>
    <t>ELEKTRO T 63/63:1*3</t>
  </si>
  <si>
    <t>ELEKTRO T NAVRTÁVACÍ 63/32:2*6</t>
  </si>
  <si>
    <t>ELEKTROKOLENO 63:2*2</t>
  </si>
  <si>
    <t>ELEKTROOBLOUK 63:3*2</t>
  </si>
  <si>
    <t>ELEKTROSPOJKA 63:3</t>
  </si>
  <si>
    <t>891163111R00</t>
  </si>
  <si>
    <t xml:space="preserve">Montáž ventilů hlavních pro přípojky DN 25 </t>
  </si>
  <si>
    <t>KULOVÉ KOHOUTY:6</t>
  </si>
  <si>
    <t>891231111R00</t>
  </si>
  <si>
    <t xml:space="preserve">Montáž vodovodních  šoupátek ve výkopu DN 65 </t>
  </si>
  <si>
    <t>UZAVÍRACÍ VENTIL:1</t>
  </si>
  <si>
    <t>891249111R00</t>
  </si>
  <si>
    <t xml:space="preserve">Montáž navrtávacích pasů do DN 80 </t>
  </si>
  <si>
    <t>T-KUS ODBOČKOVÝ:6</t>
  </si>
  <si>
    <t>899401112R00</t>
  </si>
  <si>
    <t xml:space="preserve">Osazení poklopů litinových šoupátkových </t>
  </si>
  <si>
    <t>a dle výkr. Situace:</t>
  </si>
  <si>
    <t>899713111R00</t>
  </si>
  <si>
    <t xml:space="preserve">Orientační tabulky na sloupku ocelovém, betonovém </t>
  </si>
  <si>
    <t>Včetně dodání a připevnění tabulky.</t>
  </si>
  <si>
    <t xml:space="preserve"> Parametry materiálů dle projektu od fi Cifr.</t>
  </si>
  <si>
    <t>dle výkr.Situace, Kladeč.schéma, Drobné ob.:</t>
  </si>
  <si>
    <t xml:space="preserve">Podkladní deska pod šoupátkový poklop-D+M </t>
  </si>
  <si>
    <t>-podklad.deska z PP</t>
  </si>
  <si>
    <t>42200750R</t>
  </si>
  <si>
    <t>Poklop uliční šoupátkový</t>
  </si>
  <si>
    <t>z TL</t>
  </si>
  <si>
    <t>422913304</t>
  </si>
  <si>
    <t>Souprava zemní AVK teleskopická DN 65-80,max.1,1m</t>
  </si>
  <si>
    <t>a dle výkr. Situace a Kladeč.schéma :</t>
  </si>
  <si>
    <t>210220003RT3</t>
  </si>
  <si>
    <t>Vedení uzemňovací na povrchu do 50 mm2 včetně dodávky CYY 6 mm2</t>
  </si>
  <si>
    <t xml:space="preserve">Jde o kabel CYY 6mm2 pouze s dvojitou izolací. </t>
  </si>
  <si>
    <t>Označení CYY 6 mm2 ( pro vodovodní řad).</t>
  </si>
  <si>
    <t>ŘAD:130</t>
  </si>
  <si>
    <t>PŘÍPOJKY:27</t>
  </si>
  <si>
    <t>21R01</t>
  </si>
  <si>
    <t>Sdružený přípojkový pilíř jednoblok-D+M včetně základu a zemních prací</t>
  </si>
  <si>
    <t>Položka zahrnuje i potřebné plynové příslušenství-D+M.</t>
  </si>
  <si>
    <t>dle výkr.D-8, Situace a Vzor přípojky:</t>
  </si>
  <si>
    <t>JEDNOBLOK:2</t>
  </si>
  <si>
    <t>21R02</t>
  </si>
  <si>
    <t>Sdružený přípojkový pilíř dvojblok-D+M včetně základu a zemních prací</t>
  </si>
  <si>
    <t>DVOJBLOK:2</t>
  </si>
  <si>
    <t>M23</t>
  </si>
  <si>
    <t>Montáže potrubí</t>
  </si>
  <si>
    <t>M23 Montáže potrubí</t>
  </si>
  <si>
    <t>230170001R00</t>
  </si>
  <si>
    <t xml:space="preserve">Příprava pro zkoušku těsnosti, DN do 40 </t>
  </si>
  <si>
    <t>230170002R00</t>
  </si>
  <si>
    <t xml:space="preserve">Příprava pro zkoušku těsnosti, DN 50 - 80 </t>
  </si>
  <si>
    <t>230180010R00</t>
  </si>
  <si>
    <t xml:space="preserve">Montáž trub z plastických hmot PE, PP, 32 x 3,0 </t>
  </si>
  <si>
    <t>27</t>
  </si>
  <si>
    <t>230180015R00</t>
  </si>
  <si>
    <t xml:space="preserve">Montáž trub z plastických hmot PE s izolací </t>
  </si>
  <si>
    <t>230180022R00</t>
  </si>
  <si>
    <t xml:space="preserve">Montáž trub z plastických hmot PE, PP, 63 x 5,8 </t>
  </si>
  <si>
    <t>230180069R00</t>
  </si>
  <si>
    <t xml:space="preserve">Montáž trubních dílů PE, PP, DN 63 </t>
  </si>
  <si>
    <t>Výměry stanoveny dle výpisů z dokumentace fi Cifr:</t>
  </si>
  <si>
    <t>TVAROVKY :1+2+1+1+1+6</t>
  </si>
  <si>
    <t>230200004R00</t>
  </si>
  <si>
    <t xml:space="preserve">Montáž plynovod. přípojek svářením, DN 1 1/4" /32/ </t>
  </si>
  <si>
    <t>Položka zahrnuje i všechny související práce</t>
  </si>
  <si>
    <t>230230016R00</t>
  </si>
  <si>
    <t xml:space="preserve">Hlavní tlaková zkouška vzduchem 0,6 MPa, do DN 50 </t>
  </si>
  <si>
    <t>230230017R00</t>
  </si>
  <si>
    <t xml:space="preserve">Hlavní tlaková zkouška vzduchem 0,6 MPa, DN 80 </t>
  </si>
  <si>
    <t>230230076R00</t>
  </si>
  <si>
    <t xml:space="preserve">Čištění potrubí, DN do 200 </t>
  </si>
  <si>
    <t>POTRUBÍ D 32MM:27</t>
  </si>
  <si>
    <t>POTRUBÍ D 63MM:130</t>
  </si>
  <si>
    <t>230250002R00</t>
  </si>
  <si>
    <t xml:space="preserve">Montáž kontrolních vývodů </t>
  </si>
  <si>
    <t>a dle výkr. Situace,  Podélné profily a Řezy uložení:1</t>
  </si>
  <si>
    <t>23R01</t>
  </si>
  <si>
    <t>Propoj nového plynovodu se stávajícím včetně vyhledání místa napojení</t>
  </si>
  <si>
    <t>Položka zahrnuje všechny související práce dle projektu a náklady s propojením.</t>
  </si>
  <si>
    <t>23R02</t>
  </si>
  <si>
    <t xml:space="preserve">Revize </t>
  </si>
  <si>
    <t>23R03</t>
  </si>
  <si>
    <t xml:space="preserve">Izolace plynovodního potrubí dle projektu </t>
  </si>
  <si>
    <t>BRALEN</t>
  </si>
  <si>
    <t>1*6</t>
  </si>
  <si>
    <t>14310505.AR</t>
  </si>
  <si>
    <t>Trubka ocel. izolovaná DN65-2 1/2"chránič</t>
  </si>
  <si>
    <t>Parametry materiálu dle projektu od fi Cifr.</t>
  </si>
  <si>
    <t>PŘÍPOJKY:1,5*6*1,093</t>
  </si>
  <si>
    <t>28613062.MR</t>
  </si>
  <si>
    <t>T-kus odbočkový navrtávací 63-32 mm PE 100</t>
  </si>
  <si>
    <t>Elektrouzávěr-elektrotvarovka sedlová, otočný vývod 360 st, SDR 11, 10 bar plyn/ 16 bar voda</t>
  </si>
  <si>
    <t>včetně spodního třmenu, řezáku a víčka, těsněného "o" kroužkem; prodloužené výstupní hrdlo</t>
  </si>
  <si>
    <t>a dle výkr. Situace, Podélný profil a Vzor ukončení přípojek:</t>
  </si>
  <si>
    <t>28613102.MR</t>
  </si>
  <si>
    <t>Elektrospojka d  32 mm SDR 11 PE100</t>
  </si>
  <si>
    <t>28613105.MR</t>
  </si>
  <si>
    <t>Elektrospojka d  63 mm SDR 11 PE100</t>
  </si>
  <si>
    <t>28613125.MR</t>
  </si>
  <si>
    <t>Elektro T-kus  d  63mm rovnoramenný PE100 SDR11</t>
  </si>
  <si>
    <t>28613214.MR</t>
  </si>
  <si>
    <t>Kohout uzavírací kulový  BTR d  63 PE 100</t>
  </si>
  <si>
    <t>SDR 11</t>
  </si>
  <si>
    <t>28613952.AR</t>
  </si>
  <si>
    <t>Trubka tlaková plyn d 32x3,0x6000mm PE100 SDR 11</t>
  </si>
  <si>
    <t>Potrubí dvouvrstvé RC. Parametry materiálu dle projektu od fi Cifr.</t>
  </si>
  <si>
    <t>PŘÍPOJKY:27*1,093</t>
  </si>
  <si>
    <t>28613959.AR</t>
  </si>
  <si>
    <t>Trubka tlaková plyn d63 mm návin PE100 SDR 11</t>
  </si>
  <si>
    <t>Potrubí dvouvrstvé RC.Parametry materiálu dle projektu od fi Cifr.</t>
  </si>
  <si>
    <t>130*1,093</t>
  </si>
  <si>
    <t>28653322.AR</t>
  </si>
  <si>
    <t>Koleno 90° elektrosvařovací  d 32 mm</t>
  </si>
  <si>
    <t>PE100, SDR11, 10 bar plyn/ 16 bar voda</t>
  </si>
  <si>
    <t>elektrokoleno 90°, integrovaný držák</t>
  </si>
  <si>
    <t>PŘÍPOJKY:6*1,01</t>
  </si>
  <si>
    <t>28653325.AR</t>
  </si>
  <si>
    <t>Koleno 90° elektrosvařovací d 63 mm</t>
  </si>
  <si>
    <t>28653334.AR</t>
  </si>
  <si>
    <t>Koleno 45° elektrosvařovací d  63 mm</t>
  </si>
  <si>
    <t>PE100, SDR11,  10 bar plyn/ 16 bar voda</t>
  </si>
  <si>
    <t>28653526V1</t>
  </si>
  <si>
    <t>OBLOUK PE100, SDR 11, d.63- 11 ST</t>
  </si>
  <si>
    <t>28653526V2</t>
  </si>
  <si>
    <t>OBLOUK PE100, SDR 11, d.63- 30 ST</t>
  </si>
  <si>
    <t>1*1,015</t>
  </si>
  <si>
    <t>42237025.AR</t>
  </si>
  <si>
    <t>Kohout kulový  1"  plyn</t>
  </si>
  <si>
    <t>59534570R</t>
  </si>
  <si>
    <t>Mastic - akrylátový tmel 310 ml</t>
  </si>
  <si>
    <t>M46</t>
  </si>
  <si>
    <t>Zemní práce při montážích</t>
  </si>
  <si>
    <t>M46 Zemní práce při montážích</t>
  </si>
  <si>
    <t>460490012VT1</t>
  </si>
  <si>
    <t>Fólie výstražná z PVC, šířka 22 cm fólie PVC šířka 22 cm žlutá</t>
  </si>
  <si>
    <t>TAM A ZPĚT:1*2,1*0,12*2</t>
  </si>
  <si>
    <t>501 PLYNOVOD A PLYNOVODNÍ PŘÍPOJKY</t>
  </si>
  <si>
    <t xml:space="preserve"> Parametry materiálu dle specifikace v příloze D-2,1 z projektu od fi Cifr.
Soupis stavebních prací, dodávek a služeb s výkazem výměr je zpracován rozpočtářkým programem s datovou základnou firmy RTS Brno v CÚ 25/I a je převedený do excelu, který je všeobecně přístupný. Popis a číslo položek v soupisu jednoznačně vymezují druh a kvalitu prací, dodávek nebo služeb. U položek s celým číslem položky s označením R vymezuje všechny potřebné parametry položky cenová soustava RTS Brno, která je obecně dostupná. Ostatní položky v rozpočtu jsou vlastní a jednoznačně je vymezuje popis položky. Výkazy výměr v rozpočtu jsou sestaveny dle výpisů výměr z projektu od firmy  Ing. Milan Cifr, který zahrnuje výkresovou dokumentaci a technické zprávy s výpisy.  Materiály v rozpočtu nezaručují jejich správnou dodávku na stavbu, před jejich objednáním je nutno objednávku zkontrolovat dle výkresové dokumentace a případné rozpory vyřešit na kontrolním dnu. To vše je v souladu s vyhl. 499/2006 Sb. o dokumentaci staveb. Výkaz výměr, který je shodný u více položek, je uveden jednou a u dalších položek je uvedena jen celková výměra. Případné obchodní názvy v rozpočtu nejsou závazné. Na stavbu je možné dodat výrobky s jakýmkoliv jiným obchodním názvem shodných nebo lepších parametrů. Zpracovaný soupis stavebních prací, dodávek a služeb s výkazem výměr je sestaven plně v souladu s povinnostmi zadavatele, definovanými vyhláškou Ministerstva pro místní rozvoj č. 169/2016 Sb ve znění vyhlášky 405/2017 Sb. Zatřídění objektu podle klasifikace stavebních děl: 222311, zatřídění dle JKSO: 8272111.</t>
  </si>
  <si>
    <t>Parametry materiálu dle specifikace v příloze D-5.1.10 z projektu od fi Cifr.
Soupis stavebních prací, dodávek a služeb s výkazem výměr je zpracován rozpočtářkým programem s datovou základnou firmy RTS Brno v CÚ 25/I a je převedený do excelu, který je všeobecně přístupný. Popis a číslo položek v soupisu jednoznačně vymezují druh a kvalitu prací, dodávek nebo služeb. U položek s celým číslem položky s označením R vymezuje všechny potřebné parametry položky cenová soustava RTS Brno, která je obecně dostupná. Ostatní položky v rozpočtu jsou vlastní a jednoznačně je vymezuje popis položky. Výkazy výměr v rozpočtu jsou sestaveny dle výpisů výměr z projektu od firmy  Ing. Milan Cifr, který zahrnuje výkresovou dokumentaci a technické zprávy s výpisy.  Materiály v rozpočtu nezaručují jejich správnou dodávku na stavbu, před jejich objednáním je nutno objednávku zkontrolovat dle výkresové dokumentace a případné rozpory vyřešit na kontrolním dnu. To vše je v souladu s vyhl. 499/2006 Sb. o dokumentaci staveb. Výkaz výměr, který je shodný u více položek, je uveden jednou a u dalších položek je uvedena jen celková výměra. Případné obchodní názvy v rozpočtu nejsou závazné. Na stavbu je možné dodat výrobky s jakýmkoliv jiným obchodním názvem shodných nebo lepších parametrů. Zpracovaný soupis stavebních prací, dodávek a služeb s výkazem výměr je sestaven plně v souladu s povinnostmi zadavatele, definovanými vyhláškou Ministerstva pro místní rozvoj č. 169/2016 Sb ve znění vyhlášky 405/2017 Sb. Zatřídění objektu podle klasifikace stavebních děl: 222311, zatřídění dle JKSO: 8272111.</t>
  </si>
  <si>
    <t>Parametry materiálu dle specifikace v příloze D-5.2.6 z projektu od fi Cifr.
Soupis stavebních prací, dodávek a služeb s výkazem výměr je zpracován rozpočtářkým programem s datovou základnou firmy RTS Brno v CÚ 25/I a je převedený do excelu, který je všeobecně přístupný. Popis a číslo položek v soupisu jednoznačně vymezují druh a kvalitu prací, dodávek nebo služeb. U položek s celým číslem položky s označením R. vymezuje všechny potřebné parametry položky cenová soustava RTS Brno, která je obecně dostupná. Ostatní položky v rozpočtu jsou vlastní a jednoznačně je vymezuje popis položky. Výkazy výměr v rozpočtu jsou sestaveny dle výpisů výměr z projektu od firmy  Ing. Milan Cifr, který zahrnuje výkresovou dokumentaci a technické zprávy s výpisy.  Materiály v rozpočtu nezaručují jejich správnou dodávku na stavbu, před jejich objednáním je nutno objednávku zkontrolovat dle výkresové dokumentace a případné rozpory vyřešit na kontrolním dnu. To vše je v souladu s vyhl. 499/2006 Sb. o dokumentaci staveb. Výkaz výměr, který je shodný u více položek, je uveden jednou a u dalších položek je uvedena jen celková výměra. Případné obchodní názvy v rozpočtu nejsou závazné. Na stavbu je možné dodat výrobky s jakýmkoliv jiným obchodním názvem shodných nebo lepších parametrů. Zpracovaný soupis stavebních prací, dodávek a služeb s výkazem výměr je sestaven plně v souladu s povinnostmi zadavatele, definovanými vyhláškou Ministerstva pro místní rozvoj č. 169/2016 Sb ve znění vyhlášky 405/2017 Sb. Zatřídění objektu podle klasifikace stavebních děl: 222211, zatřídění dle JKSO: 8271111.</t>
  </si>
  <si>
    <t xml:space="preserve"> Parametry materiálu dle specifikace v příloze D-5.3.9 z projektu od fi Cifr.
Soupis stavebních prací, dodávek a služeb s výkazem výměr je zpracován rozpočtářkým programem s datovou základnou firmy RTS Brno v CÚ 25/I a je převedený do excelu, který je všeobecně přístupný. Popis a číslo položek v soupisu jednoznačně vymezují druh a kvalitu prací, dodávek nebo služeb. U položek s celým číslem položky s označením R. vymezuje všechny potřebné parametry položky cenová soustava RTS Brno, která je obecně dostupná. Ostatní položky v rozpočtu jsou vlastní a jednoznačně je vymezuje popis položky. Výkazy výměr v rozpočtu jsou sestaveny dle výpisů výměr z projektu od firmy  Ing. Milan Cifr, který zahrnuje výkresovou dokumentaci a technické zprávy s výpisy.  Materiály v rozpočtu nezaručují jejich správnou dodávku na stavbu, před jejich objednáním je nutno objednávku zkontrolovat dle výkresové dokumentace a případné rozpory vyřešit na kontrolním dnu. To vše je v souladu s vyhl. 499/2006 Sb. o dokumentaci staveb. Výkaz výměr, který je shodný u více položek, je uveden jednou a u dalších položek je uvedena jen celková výměra. Případné obchodní názvy v rozpočtu nejsou závazné. Na stavbu je možné dodat výrobky s jakýmkoliv jiným obchodním názvem shodných nebo lepších parametrů. Zpracovaný soupis stavebních prací, dodávek a služeb s výkazem výměr je sestaven plně v souladu s povinnostmi zadavatele, definovanými vyhláškou Ministerstva pro místní rozvoj č. 169/2016 Sb ve znění vyhlášky 405/2017 Sb. Zatřídění objektu podle klasifikace stavebních děl: 222311, zatřídění dle JKSO: 8272151.</t>
  </si>
  <si>
    <t>Parametry materiálů dle projektu od fi Cifr.
Soupis stavebních prací, dodávek a služeb s výkazem výměr je zpracován rozpočtářkým programem s datovou základnou firmy RTS Brno v CÚ 25/I a je převedený do excelu, který je všeobecně přístupný. Popis a číslo položek v soupisu jednoznačně vymezují druh a kvalitu prací, dodávek nebo služeb. U položek s celým číslem položky s označením R. vymezuje všechny potřebné parametry položky cenová soustava RTS Brno, která je obecně dostupná. Ostatní položky v rozpočtu jsou vlastní a jednoznačně je vymezuje popis položky. Výkazy výměr v rozpočtu jsou sestaveny dle výpisů výměr z projektu od firmy  Ing. Milan Cifr, který zahrnuje výkresovou dokumentaci a technické zprávy s výpisy.  Materiály v rozpočtu nezaručují jejich správnou dodávku na stavbu, před jejich objednáním je nutno objednávku zkontrolovat dle výkresové dokumentace a případné rozpory vyřešit na kontrolním dnu. To vše je v souladu s vyhl. 499/2006 Sb. o dokumentaci staveb. Výkaz výměr, který je shodný u více položek, je uveden jednou a u dalších položek je uvedena jen celková výměra. Případné obchodní názvy v rozpočtu nejsou závazné. Na stavbu je možné dodat výrobky s jakýmkoliv jiným obchodním názvem shodných nebo lepších parametrů. Zpracovaný soupis stavebních prací, dodávek a služeb s výkazem výměr je sestaven plně v souladu s povinnostmi zadavatele, definovanými vyhláškou Ministerstva pro místní rozvoj č. 169/2016 Sb ve znění vyhlášky 405/2017 Sb. Zatřídění objektu podle klasifikace stavebních děl: 222112, zatřídění dle JKSO: 8275111.</t>
  </si>
  <si>
    <t>SOUPIS STAVEBNÍCH PRACÍ S VÝKAZEM VÝMĚR</t>
  </si>
  <si>
    <t>Tento rozpočet nezahrnuje VEDLEJŠÍ A OSTATNÍ NÁKLADY pro komunikace.</t>
  </si>
  <si>
    <t xml:space="preserve">D+M potrubí Pe100,SDR11,d.32+Desinfekce </t>
  </si>
  <si>
    <t>87116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</si>
</sst>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0.0"/>
    <numFmt numFmtId="166" formatCode="dd/mm/yy"/>
    <numFmt numFmtId="167" formatCode="#,##0\ &quot;Kč&quot;"/>
    <numFmt numFmtId="168" formatCode="0.00000"/>
    <numFmt numFmtId="169" formatCode="#,##0.00\ &quot;Kč&quot;"/>
  </numFmts>
  <fonts count="22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40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5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3" fillId="0" borderId="8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1" fillId="0" borderId="17" xfId="0" applyNumberFormat="1" applyFon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3" fillId="0" borderId="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3" fillId="0" borderId="16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/>
    <xf numFmtId="165" fontId="3" fillId="0" borderId="17" xfId="0" applyNumberFormat="1" applyFont="1" applyBorder="1"/>
    <xf numFmtId="165" fontId="3" fillId="4" borderId="15" xfId="0" applyNumberFormat="1" applyFont="1" applyFill="1" applyBorder="1"/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/>
    <xf numFmtId="3" fontId="4" fillId="4" borderId="2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Continuous" vertical="top"/>
    </xf>
    <xf numFmtId="0" fontId="1" fillId="0" borderId="10" xfId="0" applyFont="1" applyBorder="1" applyAlignment="1">
      <alignment horizontal="centerContinuous"/>
    </xf>
    <xf numFmtId="0" fontId="7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49" fontId="4" fillId="2" borderId="24" xfId="0" applyNumberFormat="1" applyFont="1" applyFill="1" applyBorder="1" applyAlignment="1">
      <alignment horizontal="left"/>
    </xf>
    <xf numFmtId="49" fontId="3" fillId="2" borderId="23" xfId="0" applyNumberFormat="1" applyFont="1" applyFill="1" applyBorder="1" applyAlignment="1">
      <alignment horizontal="centerContinuous"/>
    </xf>
    <xf numFmtId="0" fontId="3" fillId="0" borderId="19" xfId="0" applyFont="1" applyBorder="1"/>
    <xf numFmtId="49" fontId="3" fillId="0" borderId="25" xfId="0" applyNumberFormat="1" applyFont="1" applyBorder="1" applyAlignment="1">
      <alignment horizontal="left"/>
    </xf>
    <xf numFmtId="0" fontId="1" fillId="0" borderId="26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5" xfId="0" applyFont="1" applyBorder="1"/>
    <xf numFmtId="0" fontId="3" fillId="0" borderId="27" xfId="0" applyFont="1" applyBorder="1" applyAlignment="1">
      <alignment horizontal="left"/>
    </xf>
    <xf numFmtId="0" fontId="7" fillId="0" borderId="26" xfId="0" applyFont="1" applyBorder="1"/>
    <xf numFmtId="49" fontId="3" fillId="0" borderId="27" xfId="0" applyNumberFormat="1" applyFont="1" applyBorder="1" applyAlignment="1">
      <alignment horizontal="left"/>
    </xf>
    <xf numFmtId="49" fontId="7" fillId="2" borderId="26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5" xfId="0" applyFont="1" applyFill="1" applyBorder="1"/>
    <xf numFmtId="3" fontId="3" fillId="0" borderId="27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8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5" xfId="0" applyNumberFormat="1" applyFont="1" applyBorder="1" applyAlignment="1">
      <alignment horizontal="left"/>
    </xf>
    <xf numFmtId="0" fontId="3" fillId="0" borderId="29" xfId="0" applyFont="1" applyBorder="1"/>
    <xf numFmtId="0" fontId="3" fillId="0" borderId="15" xfId="0" applyNumberFormat="1" applyFont="1" applyBorder="1"/>
    <xf numFmtId="0" fontId="3" fillId="0" borderId="30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30" xfId="0" applyFont="1" applyBorder="1" applyAlignment="1">
      <alignment horizontal="left"/>
    </xf>
    <xf numFmtId="0" fontId="1" fillId="0" borderId="0" xfId="0" applyFont="1" applyBorder="1"/>
    <xf numFmtId="0" fontId="3" fillId="0" borderId="15" xfId="0" applyFont="1" applyFill="1" applyBorder="1" applyAlignment="1"/>
    <xf numFmtId="0" fontId="3" fillId="0" borderId="30" xfId="0" applyFont="1" applyFill="1" applyBorder="1" applyAlignment="1"/>
    <xf numFmtId="0" fontId="1" fillId="0" borderId="0" xfId="0" applyFont="1" applyFill="1" applyBorder="1" applyAlignment="1"/>
    <xf numFmtId="0" fontId="3" fillId="0" borderId="15" xfId="0" applyFont="1" applyBorder="1" applyAlignment="1"/>
    <xf numFmtId="0" fontId="3" fillId="0" borderId="30" xfId="0" applyFont="1" applyBorder="1" applyAlignment="1"/>
    <xf numFmtId="3" fontId="1" fillId="0" borderId="0" xfId="0" applyNumberFormat="1" applyFont="1"/>
    <xf numFmtId="0" fontId="3" fillId="0" borderId="26" xfId="0" applyFont="1" applyBorder="1"/>
    <xf numFmtId="0" fontId="3" fillId="0" borderId="19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2" fillId="0" borderId="32" xfId="0" applyFont="1" applyBorder="1" applyAlignment="1">
      <alignment horizontal="centerContinuous" vertical="center"/>
    </xf>
    <xf numFmtId="0" fontId="6" fillId="0" borderId="33" xfId="0" applyFont="1" applyBorder="1" applyAlignment="1">
      <alignment horizontal="centerContinuous" vertical="center"/>
    </xf>
    <xf numFmtId="0" fontId="1" fillId="0" borderId="33" xfId="0" applyFont="1" applyBorder="1" applyAlignment="1">
      <alignment horizontal="centerContinuous" vertical="center"/>
    </xf>
    <xf numFmtId="0" fontId="1" fillId="0" borderId="34" xfId="0" applyFont="1" applyBorder="1" applyAlignment="1">
      <alignment horizontal="centerContinuous" vertical="center"/>
    </xf>
    <xf numFmtId="0" fontId="7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35" xfId="0" applyFont="1" applyFill="1" applyBorder="1" applyAlignment="1">
      <alignment horizontal="centerContinuous"/>
    </xf>
    <xf numFmtId="0" fontId="7" fillId="2" borderId="13" xfId="0" applyFont="1" applyFill="1" applyBorder="1" applyAlignment="1">
      <alignment horizontal="centerContinuous"/>
    </xf>
    <xf numFmtId="0" fontId="1" fillId="2" borderId="13" xfId="0" applyFont="1" applyFill="1" applyBorder="1" applyAlignment="1">
      <alignment horizontal="centerContinuous"/>
    </xf>
    <xf numFmtId="0" fontId="1" fillId="0" borderId="36" xfId="0" applyFont="1" applyBorder="1"/>
    <xf numFmtId="0" fontId="1" fillId="0" borderId="21" xfId="0" applyFont="1" applyBorder="1"/>
    <xf numFmtId="3" fontId="1" fillId="0" borderId="25" xfId="0" applyNumberFormat="1" applyFont="1" applyBorder="1"/>
    <xf numFmtId="0" fontId="1" fillId="0" borderId="22" xfId="0" applyFont="1" applyBorder="1"/>
    <xf numFmtId="3" fontId="1" fillId="0" borderId="24" xfId="0" applyNumberFormat="1" applyFont="1" applyBorder="1"/>
    <xf numFmtId="0" fontId="1" fillId="0" borderId="23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7" xfId="0" applyFont="1" applyBorder="1"/>
    <xf numFmtId="0" fontId="1" fillId="0" borderId="21" xfId="0" applyFont="1" applyBorder="1" applyAlignment="1">
      <alignment shrinkToFit="1"/>
    </xf>
    <xf numFmtId="0" fontId="1" fillId="0" borderId="38" xfId="0" applyFont="1" applyBorder="1"/>
    <xf numFmtId="0" fontId="1" fillId="0" borderId="28" xfId="0" applyFont="1" applyBorder="1"/>
    <xf numFmtId="0" fontId="1" fillId="0" borderId="39" xfId="0" applyFont="1" applyBorder="1"/>
    <xf numFmtId="3" fontId="1" fillId="0" borderId="42" xfId="0" applyNumberFormat="1" applyFont="1" applyBorder="1"/>
    <xf numFmtId="0" fontId="1" fillId="0" borderId="40" xfId="0" applyFont="1" applyBorder="1"/>
    <xf numFmtId="0" fontId="7" fillId="2" borderId="22" xfId="0" applyFont="1" applyFill="1" applyBorder="1"/>
    <xf numFmtId="0" fontId="7" fillId="2" borderId="24" xfId="0" applyFont="1" applyFill="1" applyBorder="1"/>
    <xf numFmtId="0" fontId="7" fillId="2" borderId="23" xfId="0" applyFont="1" applyFill="1" applyBorder="1"/>
    <xf numFmtId="0" fontId="7" fillId="2" borderId="43" xfId="0" applyFont="1" applyFill="1" applyBorder="1"/>
    <xf numFmtId="0" fontId="7" fillId="2" borderId="44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1" fillId="0" borderId="45" xfId="0" applyFont="1" applyBorder="1"/>
    <xf numFmtId="0" fontId="1" fillId="0" borderId="0" xfId="0" applyFont="1" applyBorder="1" applyAlignment="1">
      <alignment horizontal="right"/>
    </xf>
    <xf numFmtId="166" fontId="1" fillId="0" borderId="0" xfId="0" applyNumberFormat="1" applyFont="1" applyBorder="1"/>
    <xf numFmtId="0" fontId="1" fillId="0" borderId="0" xfId="0" applyFont="1" applyFill="1" applyBorder="1"/>
    <xf numFmtId="0" fontId="1" fillId="0" borderId="18" xfId="0" applyFont="1" applyBorder="1"/>
    <xf numFmtId="0" fontId="1" fillId="0" borderId="20" xfId="0" applyFont="1" applyBorder="1"/>
    <xf numFmtId="0" fontId="1" fillId="0" borderId="46" xfId="0" applyFont="1" applyBorder="1"/>
    <xf numFmtId="0" fontId="1" fillId="0" borderId="7" xfId="0" applyFont="1" applyBorder="1"/>
    <xf numFmtId="165" fontId="1" fillId="0" borderId="8" xfId="0" applyNumberFormat="1" applyFont="1" applyBorder="1" applyAlignment="1">
      <alignment horizontal="right"/>
    </xf>
    <xf numFmtId="0" fontId="1" fillId="0" borderId="8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9" xfId="0" applyFont="1" applyFill="1" applyBorder="1"/>
    <xf numFmtId="0" fontId="6" fillId="2" borderId="42" xfId="0" applyFont="1" applyFill="1" applyBorder="1"/>
    <xf numFmtId="0" fontId="6" fillId="2" borderId="40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51" xfId="1" applyNumberFormat="1" applyFont="1" applyBorder="1"/>
    <xf numFmtId="49" fontId="1" fillId="0" borderId="51" xfId="1" applyNumberFormat="1" applyFont="1" applyBorder="1"/>
    <xf numFmtId="49" fontId="1" fillId="0" borderId="51" xfId="1" applyNumberFormat="1" applyFont="1" applyBorder="1" applyAlignment="1">
      <alignment horizontal="right"/>
    </xf>
    <xf numFmtId="0" fontId="1" fillId="0" borderId="52" xfId="1" applyFont="1" applyBorder="1"/>
    <xf numFmtId="49" fontId="1" fillId="0" borderId="51" xfId="0" applyNumberFormat="1" applyFont="1" applyBorder="1" applyAlignment="1">
      <alignment horizontal="left"/>
    </xf>
    <xf numFmtId="0" fontId="1" fillId="0" borderId="53" xfId="0" applyNumberFormat="1" applyFont="1" applyBorder="1"/>
    <xf numFmtId="49" fontId="7" fillId="0" borderId="56" xfId="1" applyNumberFormat="1" applyFont="1" applyBorder="1"/>
    <xf numFmtId="49" fontId="1" fillId="0" borderId="56" xfId="1" applyNumberFormat="1" applyFont="1" applyBorder="1"/>
    <xf numFmtId="49" fontId="1" fillId="0" borderId="56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2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59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3" fontId="1" fillId="0" borderId="45" xfId="0" applyNumberFormat="1" applyFont="1" applyBorder="1"/>
    <xf numFmtId="0" fontId="7" fillId="2" borderId="12" xfId="0" applyFont="1" applyFill="1" applyBorder="1"/>
    <xf numFmtId="0" fontId="7" fillId="2" borderId="13" xfId="0" applyFont="1" applyFill="1" applyBorder="1"/>
    <xf numFmtId="3" fontId="7" fillId="2" borderId="35" xfId="0" applyNumberFormat="1" applyFont="1" applyFill="1" applyBorder="1"/>
    <xf numFmtId="3" fontId="2" fillId="0" borderId="0" xfId="0" applyNumberFormat="1" applyFont="1" applyAlignment="1">
      <alignment horizontal="centerContinuous"/>
    </xf>
    <xf numFmtId="0" fontId="1" fillId="2" borderId="44" xfId="0" applyFont="1" applyFill="1" applyBorder="1"/>
    <xf numFmtId="0" fontId="7" fillId="2" borderId="62" xfId="0" applyFont="1" applyFill="1" applyBorder="1" applyAlignment="1">
      <alignment horizontal="right"/>
    </xf>
    <xf numFmtId="0" fontId="7" fillId="2" borderId="24" xfId="0" applyFont="1" applyFill="1" applyBorder="1" applyAlignment="1">
      <alignment horizontal="right"/>
    </xf>
    <xf numFmtId="0" fontId="7" fillId="2" borderId="23" xfId="0" applyFont="1" applyFill="1" applyBorder="1" applyAlignment="1">
      <alignment horizontal="center"/>
    </xf>
    <xf numFmtId="4" fontId="4" fillId="2" borderId="24" xfId="0" applyNumberFormat="1" applyFont="1" applyFill="1" applyBorder="1" applyAlignment="1">
      <alignment horizontal="right"/>
    </xf>
    <xf numFmtId="4" fontId="4" fillId="2" borderId="44" xfId="0" applyNumberFormat="1" applyFont="1" applyFill="1" applyBorder="1" applyAlignment="1">
      <alignment horizontal="right"/>
    </xf>
    <xf numFmtId="0" fontId="1" fillId="0" borderId="31" xfId="0" applyFont="1" applyBorder="1"/>
    <xf numFmtId="3" fontId="1" fillId="0" borderId="37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0" fontId="1" fillId="2" borderId="39" xfId="0" applyFont="1" applyFill="1" applyBorder="1"/>
    <xf numFmtId="0" fontId="7" fillId="2" borderId="42" xfId="0" applyFont="1" applyFill="1" applyBorder="1"/>
    <xf numFmtId="0" fontId="1" fillId="2" borderId="42" xfId="0" applyFont="1" applyFill="1" applyBorder="1"/>
    <xf numFmtId="4" fontId="1" fillId="2" borderId="48" xfId="0" applyNumberFormat="1" applyFont="1" applyFill="1" applyBorder="1"/>
    <xf numFmtId="4" fontId="1" fillId="2" borderId="39" xfId="0" applyNumberFormat="1" applyFont="1" applyFill="1" applyBorder="1"/>
    <xf numFmtId="4" fontId="1" fillId="2" borderId="42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1" applyFont="1"/>
    <xf numFmtId="0" fontId="11" fillId="0" borderId="0" xfId="1" applyFont="1" applyAlignment="1">
      <alignment horizontal="centerContinuous"/>
    </xf>
    <xf numFmtId="0" fontId="12" fillId="0" borderId="0" xfId="1" applyFont="1" applyAlignment="1">
      <alignment horizontal="centerContinuous"/>
    </xf>
    <xf numFmtId="0" fontId="12" fillId="0" borderId="0" xfId="1" applyFont="1" applyAlignment="1">
      <alignment horizontal="right"/>
    </xf>
    <xf numFmtId="0" fontId="1" fillId="0" borderId="51" xfId="1" applyFont="1" applyBorder="1"/>
    <xf numFmtId="0" fontId="3" fillId="0" borderId="52" xfId="1" applyFont="1" applyBorder="1" applyAlignment="1">
      <alignment horizontal="right"/>
    </xf>
    <xf numFmtId="49" fontId="1" fillId="0" borderId="51" xfId="1" applyNumberFormat="1" applyFont="1" applyBorder="1" applyAlignment="1">
      <alignment horizontal="left"/>
    </xf>
    <xf numFmtId="0" fontId="1" fillId="0" borderId="53" xfId="1" applyFont="1" applyBorder="1"/>
    <xf numFmtId="0" fontId="1" fillId="0" borderId="56" xfId="1" applyFont="1" applyBorder="1"/>
    <xf numFmtId="0" fontId="3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Alignment="1"/>
    <xf numFmtId="49" fontId="3" fillId="2" borderId="15" xfId="1" applyNumberFormat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3" xfId="1" applyNumberFormat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 wrapText="1"/>
    </xf>
    <xf numFmtId="0" fontId="7" fillId="0" borderId="17" xfId="1" applyFont="1" applyBorder="1" applyAlignment="1">
      <alignment horizontal="center"/>
    </xf>
    <xf numFmtId="49" fontId="7" fillId="0" borderId="17" xfId="1" applyNumberFormat="1" applyFont="1" applyBorder="1" applyAlignment="1">
      <alignment horizontal="left"/>
    </xf>
    <xf numFmtId="0" fontId="7" fillId="0" borderId="1" xfId="1" applyFont="1" applyBorder="1"/>
    <xf numFmtId="0" fontId="1" fillId="0" borderId="2" xfId="1" applyFont="1" applyBorder="1" applyAlignment="1">
      <alignment horizontal="center"/>
    </xf>
    <xf numFmtId="0" fontId="1" fillId="0" borderId="2" xfId="1" applyNumberFormat="1" applyFont="1" applyBorder="1" applyAlignment="1">
      <alignment horizontal="right"/>
    </xf>
    <xf numFmtId="0" fontId="1" fillId="0" borderId="3" xfId="1" applyNumberFormat="1" applyFont="1" applyBorder="1"/>
    <xf numFmtId="0" fontId="1" fillId="0" borderId="6" xfId="1" applyNumberFormat="1" applyFont="1" applyFill="1" applyBorder="1"/>
    <xf numFmtId="0" fontId="1" fillId="0" borderId="8" xfId="1" applyNumberFormat="1" applyFont="1" applyFill="1" applyBorder="1"/>
    <xf numFmtId="0" fontId="1" fillId="0" borderId="6" xfId="1" applyFont="1" applyFill="1" applyBorder="1"/>
    <xf numFmtId="0" fontId="1" fillId="0" borderId="8" xfId="1" applyFont="1" applyFill="1" applyBorder="1"/>
    <xf numFmtId="0" fontId="13" fillId="0" borderId="0" xfId="1" applyFont="1"/>
    <xf numFmtId="0" fontId="8" fillId="0" borderId="16" xfId="1" applyFont="1" applyBorder="1" applyAlignment="1">
      <alignment horizontal="center" vertical="top"/>
    </xf>
    <xf numFmtId="49" fontId="8" fillId="0" borderId="16" xfId="1" applyNumberFormat="1" applyFont="1" applyBorder="1" applyAlignment="1">
      <alignment horizontal="left" vertical="top"/>
    </xf>
    <xf numFmtId="0" fontId="8" fillId="0" borderId="16" xfId="1" applyFont="1" applyBorder="1" applyAlignment="1">
      <alignment vertical="top" wrapText="1"/>
    </xf>
    <xf numFmtId="49" fontId="8" fillId="0" borderId="16" xfId="1" applyNumberFormat="1" applyFont="1" applyBorder="1" applyAlignment="1">
      <alignment horizontal="center" shrinkToFit="1"/>
    </xf>
    <xf numFmtId="4" fontId="8" fillId="0" borderId="16" xfId="1" applyNumberFormat="1" applyFont="1" applyBorder="1" applyAlignment="1">
      <alignment horizontal="right"/>
    </xf>
    <xf numFmtId="4" fontId="8" fillId="0" borderId="16" xfId="1" applyNumberFormat="1" applyFont="1" applyBorder="1"/>
    <xf numFmtId="168" fontId="8" fillId="0" borderId="16" xfId="1" applyNumberFormat="1" applyFont="1" applyBorder="1"/>
    <xf numFmtId="4" fontId="8" fillId="0" borderId="8" xfId="1" applyNumberFormat="1" applyFont="1" applyBorder="1"/>
    <xf numFmtId="0" fontId="3" fillId="0" borderId="17" xfId="1" applyFont="1" applyBorder="1" applyAlignment="1">
      <alignment horizontal="center"/>
    </xf>
    <xf numFmtId="49" fontId="3" fillId="0" borderId="17" xfId="1" applyNumberFormat="1" applyFont="1" applyBorder="1" applyAlignment="1">
      <alignment horizontal="left"/>
    </xf>
    <xf numFmtId="4" fontId="1" fillId="0" borderId="5" xfId="1" applyNumberFormat="1" applyFont="1" applyBorder="1"/>
    <xf numFmtId="0" fontId="16" fillId="0" borderId="0" xfId="1" applyFont="1" applyAlignment="1">
      <alignment wrapText="1"/>
    </xf>
    <xf numFmtId="49" fontId="3" fillId="0" borderId="17" xfId="1" applyNumberFormat="1" applyFont="1" applyBorder="1" applyAlignment="1">
      <alignment horizontal="right"/>
    </xf>
    <xf numFmtId="4" fontId="17" fillId="6" borderId="65" xfId="1" applyNumberFormat="1" applyFont="1" applyFill="1" applyBorder="1" applyAlignment="1">
      <alignment horizontal="right" wrapText="1"/>
    </xf>
    <xf numFmtId="0" fontId="17" fillId="6" borderId="4" xfId="1" applyFont="1" applyFill="1" applyBorder="1" applyAlignment="1">
      <alignment horizontal="left" wrapText="1"/>
    </xf>
    <xf numFmtId="0" fontId="17" fillId="0" borderId="5" xfId="0" applyFont="1" applyBorder="1" applyAlignment="1">
      <alignment horizontal="right"/>
    </xf>
    <xf numFmtId="0" fontId="1" fillId="0" borderId="4" xfId="1" applyFont="1" applyBorder="1"/>
    <xf numFmtId="0" fontId="1" fillId="0" borderId="0" xfId="1" applyFont="1" applyBorder="1"/>
    <xf numFmtId="0" fontId="1" fillId="2" borderId="15" xfId="1" applyFont="1" applyFill="1" applyBorder="1" applyAlignment="1">
      <alignment horizontal="center"/>
    </xf>
    <xf numFmtId="49" fontId="19" fillId="2" borderId="15" xfId="1" applyNumberFormat="1" applyFont="1" applyFill="1" applyBorder="1" applyAlignment="1">
      <alignment horizontal="left"/>
    </xf>
    <xf numFmtId="0" fontId="19" fillId="2" borderId="1" xfId="1" applyFont="1" applyFill="1" applyBorder="1"/>
    <xf numFmtId="0" fontId="1" fillId="2" borderId="2" xfId="1" applyFont="1" applyFill="1" applyBorder="1" applyAlignment="1">
      <alignment horizontal="center"/>
    </xf>
    <xf numFmtId="4" fontId="1" fillId="2" borderId="2" xfId="1" applyNumberFormat="1" applyFont="1" applyFill="1" applyBorder="1" applyAlignment="1">
      <alignment horizontal="right"/>
    </xf>
    <xf numFmtId="4" fontId="1" fillId="2" borderId="3" xfId="1" applyNumberFormat="1" applyFont="1" applyFill="1" applyBorder="1" applyAlignment="1">
      <alignment horizontal="right"/>
    </xf>
    <xf numFmtId="4" fontId="7" fillId="2" borderId="15" xfId="1" applyNumberFormat="1" applyFont="1" applyFill="1" applyBorder="1"/>
    <xf numFmtId="0" fontId="1" fillId="2" borderId="2" xfId="1" applyFont="1" applyFill="1" applyBorder="1"/>
    <xf numFmtId="4" fontId="7" fillId="2" borderId="3" xfId="1" applyNumberFormat="1" applyFont="1" applyFill="1" applyBorder="1"/>
    <xf numFmtId="3" fontId="1" fillId="0" borderId="0" xfId="1" applyNumberFormat="1" applyFont="1"/>
    <xf numFmtId="0" fontId="20" fillId="0" borderId="0" xfId="1" applyFont="1" applyAlignment="1"/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" fillId="0" borderId="0" xfId="1" applyFont="1" applyBorder="1" applyAlignment="1">
      <alignment horizontal="right"/>
    </xf>
    <xf numFmtId="49" fontId="3" fillId="0" borderId="28" xfId="0" applyNumberFormat="1" applyFont="1" applyBorder="1"/>
    <xf numFmtId="4" fontId="14" fillId="6" borderId="65" xfId="1" applyNumberFormat="1" applyFont="1" applyFill="1" applyBorder="1" applyAlignment="1">
      <alignment horizontal="right" wrapText="1"/>
    </xf>
    <xf numFmtId="4" fontId="1" fillId="0" borderId="25" xfId="0" applyNumberFormat="1" applyFont="1" applyBorder="1"/>
    <xf numFmtId="4" fontId="1" fillId="0" borderId="41" xfId="0" applyNumberFormat="1" applyFont="1" applyBorder="1"/>
    <xf numFmtId="2" fontId="1" fillId="0" borderId="5" xfId="0" applyNumberFormat="1" applyFont="1" applyBorder="1"/>
    <xf numFmtId="2" fontId="1" fillId="0" borderId="17" xfId="0" applyNumberFormat="1" applyFont="1" applyBorder="1"/>
    <xf numFmtId="2" fontId="1" fillId="0" borderId="61" xfId="0" applyNumberFormat="1" applyFont="1" applyBorder="1"/>
    <xf numFmtId="2" fontId="7" fillId="2" borderId="14" xfId="0" applyNumberFormat="1" applyFont="1" applyFill="1" applyBorder="1"/>
    <xf numFmtId="2" fontId="7" fillId="2" borderId="59" xfId="0" applyNumberFormat="1" applyFont="1" applyFill="1" applyBorder="1"/>
    <xf numFmtId="2" fontId="7" fillId="2" borderId="60" xfId="0" applyNumberFormat="1" applyFont="1" applyFill="1" applyBorder="1"/>
    <xf numFmtId="4" fontId="1" fillId="0" borderId="5" xfId="0" applyNumberFormat="1" applyFont="1" applyBorder="1"/>
    <xf numFmtId="4" fontId="1" fillId="0" borderId="17" xfId="0" applyNumberFormat="1" applyFont="1" applyBorder="1"/>
    <xf numFmtId="4" fontId="1" fillId="0" borderId="61" xfId="0" applyNumberFormat="1" applyFont="1" applyBorder="1"/>
    <xf numFmtId="4" fontId="7" fillId="2" borderId="14" xfId="0" applyNumberFormat="1" applyFont="1" applyFill="1" applyBorder="1"/>
    <xf numFmtId="4" fontId="7" fillId="2" borderId="59" xfId="0" applyNumberFormat="1" applyFont="1" applyFill="1" applyBorder="1"/>
    <xf numFmtId="4" fontId="7" fillId="2" borderId="60" xfId="0" applyNumberFormat="1" applyFont="1" applyFill="1" applyBorder="1"/>
    <xf numFmtId="14" fontId="1" fillId="0" borderId="5" xfId="0" applyNumberFormat="1" applyFont="1" applyBorder="1"/>
    <xf numFmtId="4" fontId="4" fillId="0" borderId="16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4" fontId="3" fillId="0" borderId="16" xfId="0" applyNumberFormat="1" applyFont="1" applyBorder="1" applyAlignment="1">
      <alignment horizontal="right"/>
    </xf>
    <xf numFmtId="4" fontId="4" fillId="0" borderId="17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4" fillId="4" borderId="15" xfId="0" applyNumberFormat="1" applyFont="1" applyFill="1" applyBorder="1" applyAlignment="1">
      <alignment horizontal="right" vertical="center"/>
    </xf>
    <xf numFmtId="4" fontId="4" fillId="4" borderId="3" xfId="0" applyNumberFormat="1" applyFont="1" applyFill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6" fillId="5" borderId="13" xfId="0" applyNumberFormat="1" applyFont="1" applyFill="1" applyBorder="1" applyAlignment="1">
      <alignment horizontal="right" vertical="center"/>
    </xf>
    <xf numFmtId="4" fontId="6" fillId="5" borderId="1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169" fontId="1" fillId="0" borderId="1" xfId="0" applyNumberFormat="1" applyFont="1" applyBorder="1" applyAlignment="1">
      <alignment horizontal="right" indent="2"/>
    </xf>
    <xf numFmtId="169" fontId="1" fillId="0" borderId="30" xfId="0" applyNumberFormat="1" applyFont="1" applyBorder="1" applyAlignment="1">
      <alignment horizontal="right" indent="2"/>
    </xf>
    <xf numFmtId="167" fontId="6" fillId="2" borderId="47" xfId="0" applyNumberFormat="1" applyFont="1" applyFill="1" applyBorder="1" applyAlignment="1">
      <alignment horizontal="right" indent="2"/>
    </xf>
    <xf numFmtId="167" fontId="6" fillId="2" borderId="48" xfId="0" applyNumberFormat="1" applyFont="1" applyFill="1" applyBorder="1" applyAlignment="1">
      <alignment horizontal="right" indent="2"/>
    </xf>
    <xf numFmtId="0" fontId="8" fillId="0" borderId="0" xfId="0" applyFont="1" applyAlignment="1">
      <alignment horizontal="left" vertical="top" wrapText="1"/>
    </xf>
    <xf numFmtId="0" fontId="1" fillId="0" borderId="39" xfId="0" applyFont="1" applyBorder="1" applyAlignment="1">
      <alignment horizontal="center" shrinkToFit="1"/>
    </xf>
    <xf numFmtId="0" fontId="1" fillId="0" borderId="40" xfId="0" applyFont="1" applyBorder="1" applyAlignment="1">
      <alignment horizontal="center" shrinkToFit="1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1" fillId="0" borderId="49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57" xfId="1" applyFont="1" applyBorder="1" applyAlignment="1">
      <alignment horizontal="left"/>
    </xf>
    <xf numFmtId="0" fontId="1" fillId="0" borderId="56" xfId="1" applyFont="1" applyBorder="1" applyAlignment="1">
      <alignment horizontal="left"/>
    </xf>
    <xf numFmtId="0" fontId="1" fillId="0" borderId="58" xfId="1" applyFont="1" applyBorder="1" applyAlignment="1">
      <alignment horizontal="left"/>
    </xf>
    <xf numFmtId="3" fontId="7" fillId="2" borderId="42" xfId="0" applyNumberFormat="1" applyFont="1" applyFill="1" applyBorder="1" applyAlignment="1">
      <alignment horizontal="right"/>
    </xf>
    <xf numFmtId="3" fontId="7" fillId="2" borderId="48" xfId="0" applyNumberFormat="1" applyFont="1" applyFill="1" applyBorder="1" applyAlignment="1">
      <alignment horizontal="right"/>
    </xf>
    <xf numFmtId="0" fontId="14" fillId="6" borderId="4" xfId="1" applyNumberFormat="1" applyFont="1" applyFill="1" applyBorder="1" applyAlignment="1">
      <alignment horizontal="left" wrapText="1" indent="1"/>
    </xf>
    <xf numFmtId="0" fontId="15" fillId="0" borderId="0" xfId="0" applyNumberFormat="1" applyFont="1"/>
    <xf numFmtId="0" fontId="15" fillId="0" borderId="5" xfId="0" applyNumberFormat="1" applyFont="1" applyBorder="1"/>
    <xf numFmtId="0" fontId="10" fillId="0" borderId="0" xfId="1" applyFont="1" applyAlignment="1">
      <alignment horizontal="center"/>
    </xf>
    <xf numFmtId="49" fontId="1" fillId="0" borderId="54" xfId="1" applyNumberFormat="1" applyFont="1" applyBorder="1" applyAlignment="1">
      <alignment horizontal="center"/>
    </xf>
    <xf numFmtId="0" fontId="1" fillId="0" borderId="57" xfId="1" applyFont="1" applyBorder="1" applyAlignment="1">
      <alignment horizontal="center" shrinkToFit="1"/>
    </xf>
    <xf numFmtId="0" fontId="1" fillId="0" borderId="56" xfId="1" applyFont="1" applyBorder="1" applyAlignment="1">
      <alignment horizontal="center" shrinkToFit="1"/>
    </xf>
    <xf numFmtId="0" fontId="1" fillId="0" borderId="58" xfId="1" applyFont="1" applyBorder="1" applyAlignment="1">
      <alignment horizontal="center" shrinkToFit="1"/>
    </xf>
    <xf numFmtId="169" fontId="6" fillId="2" borderId="47" xfId="0" applyNumberFormat="1" applyFont="1" applyFill="1" applyBorder="1" applyAlignment="1">
      <alignment horizontal="right" indent="2"/>
    </xf>
    <xf numFmtId="169" fontId="6" fillId="2" borderId="48" xfId="0" applyNumberFormat="1" applyFont="1" applyFill="1" applyBorder="1" applyAlignment="1">
      <alignment horizontal="right" indent="2"/>
    </xf>
    <xf numFmtId="49" fontId="17" fillId="6" borderId="63" xfId="1" applyNumberFormat="1" applyFont="1" applyFill="1" applyBorder="1" applyAlignment="1">
      <alignment horizontal="left" wrapText="1"/>
    </xf>
    <xf numFmtId="49" fontId="18" fillId="0" borderId="64" xfId="0" applyNumberFormat="1" applyFont="1" applyBorder="1" applyAlignment="1">
      <alignment horizontal="left" wrapText="1"/>
    </xf>
    <xf numFmtId="49" fontId="14" fillId="6" borderId="63" xfId="1" applyNumberFormat="1" applyFont="1" applyFill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89"/>
  <sheetViews>
    <sheetView showGridLines="0" tabSelected="1" topLeftCell="B1" zoomScaleNormal="100" zoomScaleSheetLayoutView="75" workbookViewId="0">
      <selection activeCell="I23" sqref="I23:J23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1089</v>
      </c>
      <c r="E2" s="5"/>
      <c r="F2" s="4"/>
      <c r="G2" s="6"/>
      <c r="H2" s="7" t="s">
        <v>0</v>
      </c>
      <c r="I2" s="8">
        <f ca="1">TODAY()</f>
        <v>45908</v>
      </c>
      <c r="K2" s="3"/>
    </row>
    <row r="3" spans="2:15" ht="6" customHeight="1" x14ac:dyDescent="0.2">
      <c r="C3" s="9"/>
      <c r="D3" s="10" t="s">
        <v>1</v>
      </c>
    </row>
    <row r="4" spans="2:15" ht="4.5" customHeight="1" x14ac:dyDescent="0.2"/>
    <row r="5" spans="2:15" ht="13.5" customHeight="1" x14ac:dyDescent="0.25">
      <c r="C5" s="11" t="s">
        <v>2</v>
      </c>
      <c r="D5" s="12" t="s">
        <v>90</v>
      </c>
      <c r="E5" s="13" t="s">
        <v>91</v>
      </c>
      <c r="F5" s="14"/>
      <c r="G5" s="15"/>
      <c r="H5" s="14"/>
      <c r="I5" s="15"/>
      <c r="O5" s="8"/>
    </row>
    <row r="7" spans="2:15" x14ac:dyDescent="0.2">
      <c r="C7" s="16" t="s">
        <v>3</v>
      </c>
      <c r="D7" s="17" t="s">
        <v>162</v>
      </c>
      <c r="H7" s="18" t="s">
        <v>4</v>
      </c>
      <c r="J7" s="17"/>
      <c r="K7" s="17"/>
    </row>
    <row r="8" spans="2:15" x14ac:dyDescent="0.2">
      <c r="D8" s="17"/>
      <c r="H8" s="18" t="s">
        <v>5</v>
      </c>
      <c r="J8" s="17"/>
      <c r="K8" s="17"/>
    </row>
    <row r="9" spans="2:15" x14ac:dyDescent="0.2">
      <c r="C9" s="18"/>
      <c r="D9" s="17"/>
      <c r="H9" s="18"/>
      <c r="J9" s="17"/>
    </row>
    <row r="10" spans="2:15" x14ac:dyDescent="0.2">
      <c r="H10" s="18"/>
      <c r="J10" s="17"/>
    </row>
    <row r="11" spans="2:15" x14ac:dyDescent="0.2">
      <c r="C11" s="16" t="s">
        <v>6</v>
      </c>
      <c r="D11" s="17"/>
      <c r="H11" s="18" t="s">
        <v>4</v>
      </c>
      <c r="J11" s="17"/>
      <c r="K11" s="17"/>
    </row>
    <row r="12" spans="2:15" x14ac:dyDescent="0.2">
      <c r="D12" s="17"/>
      <c r="H12" s="18" t="s">
        <v>5</v>
      </c>
      <c r="J12" s="17"/>
      <c r="K12" s="17"/>
    </row>
    <row r="13" spans="2:15" ht="12" customHeight="1" x14ac:dyDescent="0.2">
      <c r="C13" s="18"/>
      <c r="D13" s="17"/>
      <c r="J13" s="18"/>
    </row>
    <row r="14" spans="2:15" ht="24.75" customHeight="1" x14ac:dyDescent="0.2">
      <c r="C14" s="19" t="s">
        <v>7</v>
      </c>
      <c r="H14" s="19" t="s">
        <v>8</v>
      </c>
      <c r="J14" s="18"/>
    </row>
    <row r="15" spans="2:15" ht="12.75" customHeight="1" x14ac:dyDescent="0.2">
      <c r="J15" s="18"/>
    </row>
    <row r="16" spans="2:15" ht="28.5" customHeight="1" x14ac:dyDescent="0.2">
      <c r="C16" s="19" t="s">
        <v>9</v>
      </c>
      <c r="H16" s="19" t="s">
        <v>9</v>
      </c>
    </row>
    <row r="17" spans="2:12" ht="25.5" customHeight="1" x14ac:dyDescent="0.2"/>
    <row r="18" spans="2:12" ht="13.5" customHeight="1" x14ac:dyDescent="0.2">
      <c r="B18" s="20"/>
      <c r="C18" s="21"/>
      <c r="D18" s="21"/>
      <c r="E18" s="22"/>
      <c r="F18" s="23"/>
      <c r="G18" s="24"/>
      <c r="H18" s="25"/>
      <c r="I18" s="24"/>
      <c r="J18" s="26" t="s">
        <v>10</v>
      </c>
      <c r="K18" s="27"/>
    </row>
    <row r="19" spans="2:12" ht="15" customHeight="1" x14ac:dyDescent="0.2">
      <c r="B19" s="28" t="s">
        <v>11</v>
      </c>
      <c r="C19" s="29"/>
      <c r="D19" s="30"/>
      <c r="E19" s="31"/>
      <c r="F19" s="32"/>
      <c r="G19" s="33"/>
      <c r="H19" s="33"/>
      <c r="I19" s="309">
        <f>ROUND(G39,0)</f>
        <v>0</v>
      </c>
      <c r="J19" s="310"/>
      <c r="K19" s="34"/>
    </row>
    <row r="20" spans="2:12" x14ac:dyDescent="0.2">
      <c r="B20" s="28" t="s">
        <v>13</v>
      </c>
      <c r="C20" s="29"/>
      <c r="D20" s="30"/>
      <c r="E20" s="31"/>
      <c r="F20" s="35"/>
      <c r="G20" s="36"/>
      <c r="H20" s="36"/>
      <c r="I20" s="311">
        <f>ROUND(I19*D20/100,0)</f>
        <v>0</v>
      </c>
      <c r="J20" s="312"/>
      <c r="K20" s="34"/>
    </row>
    <row r="21" spans="2:12" x14ac:dyDescent="0.2">
      <c r="B21" s="28" t="s">
        <v>11</v>
      </c>
      <c r="C21" s="29"/>
      <c r="D21" s="30">
        <v>21</v>
      </c>
      <c r="E21" s="31" t="s">
        <v>12</v>
      </c>
      <c r="F21" s="35"/>
      <c r="G21" s="36"/>
      <c r="H21" s="36"/>
      <c r="I21" s="311">
        <f>H39</f>
        <v>0</v>
      </c>
      <c r="J21" s="312"/>
      <c r="K21" s="34"/>
    </row>
    <row r="22" spans="2:12" ht="13.5" thickBot="1" x14ac:dyDescent="0.25">
      <c r="B22" s="28" t="s">
        <v>13</v>
      </c>
      <c r="C22" s="29"/>
      <c r="D22" s="30">
        <f>SazbaDPH2</f>
        <v>21</v>
      </c>
      <c r="E22" s="31" t="s">
        <v>12</v>
      </c>
      <c r="F22" s="37"/>
      <c r="G22" s="38"/>
      <c r="H22" s="38"/>
      <c r="I22" s="313">
        <f>(I21*D21/100)</f>
        <v>0</v>
      </c>
      <c r="J22" s="314"/>
      <c r="K22" s="34"/>
    </row>
    <row r="23" spans="2:12" ht="16.5" thickBot="1" x14ac:dyDescent="0.25">
      <c r="B23" s="39" t="s">
        <v>14</v>
      </c>
      <c r="C23" s="40"/>
      <c r="D23" s="40"/>
      <c r="E23" s="41"/>
      <c r="F23" s="42"/>
      <c r="G23" s="43"/>
      <c r="H23" s="43"/>
      <c r="I23" s="315">
        <f>SUM(I19:I22)</f>
        <v>0</v>
      </c>
      <c r="J23" s="316"/>
      <c r="K23" s="44"/>
    </row>
    <row r="26" spans="2:12" ht="1.5" customHeight="1" x14ac:dyDescent="0.2"/>
    <row r="27" spans="2:12" ht="15.75" customHeight="1" x14ac:dyDescent="0.25">
      <c r="B27" s="13" t="s">
        <v>15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 x14ac:dyDescent="0.2">
      <c r="L28" s="46"/>
    </row>
    <row r="29" spans="2:12" ht="24" customHeight="1" x14ac:dyDescent="0.2">
      <c r="B29" s="47" t="s">
        <v>16</v>
      </c>
      <c r="C29" s="48"/>
      <c r="D29" s="48"/>
      <c r="E29" s="49"/>
      <c r="F29" s="50" t="s">
        <v>17</v>
      </c>
      <c r="G29" s="51" t="str">
        <f>CONCATENATE("Základ DPH ",SazbaDPH1," %")</f>
        <v>Základ DPH  %</v>
      </c>
      <c r="H29" s="50" t="str">
        <f>CONCATENATE("Základ DPH ",SazbaDPH2," %")</f>
        <v>Základ DPH 21 %</v>
      </c>
      <c r="I29" s="50" t="s">
        <v>18</v>
      </c>
      <c r="J29" s="50" t="s">
        <v>12</v>
      </c>
    </row>
    <row r="30" spans="2:12" x14ac:dyDescent="0.2">
      <c r="B30" s="52" t="s">
        <v>93</v>
      </c>
      <c r="C30" s="53" t="s">
        <v>94</v>
      </c>
      <c r="D30" s="54"/>
      <c r="E30" s="55"/>
      <c r="F30" s="301">
        <f>G30+H30+I30</f>
        <v>0</v>
      </c>
      <c r="G30" s="302">
        <v>0</v>
      </c>
      <c r="H30" s="303">
        <f>'00 00 KL'!$C$23</f>
        <v>0</v>
      </c>
      <c r="I30" s="303">
        <f t="shared" ref="I30:I38" si="0">(G30*SazbaDPH1)/100+(H30*SazbaDPH2)/100</f>
        <v>0</v>
      </c>
      <c r="J30" s="58" t="str">
        <f t="shared" ref="J30:J38" si="1">IF(CelkemObjekty=0,"",F30/CelkemObjekty*100)</f>
        <v/>
      </c>
    </row>
    <row r="31" spans="2:12" x14ac:dyDescent="0.2">
      <c r="B31" s="59" t="s">
        <v>164</v>
      </c>
      <c r="C31" s="60" t="s">
        <v>165</v>
      </c>
      <c r="D31" s="61"/>
      <c r="E31" s="62"/>
      <c r="F31" s="304">
        <f t="shared" ref="F31:F38" si="2">G31+H31+I31</f>
        <v>0</v>
      </c>
      <c r="G31" s="305">
        <v>0</v>
      </c>
      <c r="H31" s="306">
        <f>'SO 101 101 KL'!$C$23</f>
        <v>0</v>
      </c>
      <c r="I31" s="306">
        <f t="shared" si="0"/>
        <v>0</v>
      </c>
      <c r="J31" s="58" t="str">
        <f t="shared" si="1"/>
        <v/>
      </c>
    </row>
    <row r="32" spans="2:12" x14ac:dyDescent="0.2">
      <c r="B32" s="59" t="s">
        <v>175</v>
      </c>
      <c r="C32" s="60" t="s">
        <v>176</v>
      </c>
      <c r="D32" s="61"/>
      <c r="E32" s="62"/>
      <c r="F32" s="304">
        <f t="shared" si="2"/>
        <v>0</v>
      </c>
      <c r="G32" s="305">
        <v>0</v>
      </c>
      <c r="H32" s="306">
        <f>'SO 301 301 KL'!$C$23</f>
        <v>0</v>
      </c>
      <c r="I32" s="306">
        <f t="shared" si="0"/>
        <v>0</v>
      </c>
      <c r="J32" s="58" t="str">
        <f t="shared" si="1"/>
        <v/>
      </c>
    </row>
    <row r="33" spans="2:11" x14ac:dyDescent="0.2">
      <c r="B33" s="59" t="s">
        <v>626</v>
      </c>
      <c r="C33" s="60" t="s">
        <v>627</v>
      </c>
      <c r="D33" s="61"/>
      <c r="E33" s="62"/>
      <c r="F33" s="304">
        <f t="shared" si="2"/>
        <v>0</v>
      </c>
      <c r="G33" s="305">
        <v>0</v>
      </c>
      <c r="H33" s="306">
        <f>'SO 304 304 KL'!$C$23</f>
        <v>0</v>
      </c>
      <c r="I33" s="306">
        <f t="shared" si="0"/>
        <v>0</v>
      </c>
      <c r="J33" s="58" t="str">
        <f t="shared" si="1"/>
        <v/>
      </c>
    </row>
    <row r="34" spans="2:11" x14ac:dyDescent="0.2">
      <c r="B34" s="59" t="s">
        <v>695</v>
      </c>
      <c r="C34" s="60" t="s">
        <v>696</v>
      </c>
      <c r="D34" s="61"/>
      <c r="E34" s="62"/>
      <c r="F34" s="304">
        <f t="shared" si="2"/>
        <v>0</v>
      </c>
      <c r="G34" s="305">
        <v>0</v>
      </c>
      <c r="H34" s="306">
        <f>'SO 305 305 KL'!$C$23</f>
        <v>0</v>
      </c>
      <c r="I34" s="306">
        <f t="shared" si="0"/>
        <v>0</v>
      </c>
      <c r="J34" s="58" t="str">
        <f t="shared" si="1"/>
        <v/>
      </c>
    </row>
    <row r="35" spans="2:11" x14ac:dyDescent="0.2">
      <c r="B35" s="59" t="s">
        <v>779</v>
      </c>
      <c r="C35" s="60" t="s">
        <v>780</v>
      </c>
      <c r="D35" s="61"/>
      <c r="E35" s="62"/>
      <c r="F35" s="304">
        <f t="shared" si="2"/>
        <v>0</v>
      </c>
      <c r="G35" s="305">
        <v>0</v>
      </c>
      <c r="H35" s="306">
        <f>'SO 306 306 KL'!$C$23</f>
        <v>0</v>
      </c>
      <c r="I35" s="306">
        <f t="shared" si="0"/>
        <v>0</v>
      </c>
      <c r="J35" s="58" t="str">
        <f t="shared" si="1"/>
        <v/>
      </c>
    </row>
    <row r="36" spans="2:11" x14ac:dyDescent="0.2">
      <c r="B36" s="59" t="s">
        <v>859</v>
      </c>
      <c r="C36" s="60" t="s">
        <v>860</v>
      </c>
      <c r="D36" s="61"/>
      <c r="E36" s="62"/>
      <c r="F36" s="304">
        <f t="shared" si="2"/>
        <v>0</v>
      </c>
      <c r="G36" s="305">
        <v>0</v>
      </c>
      <c r="H36" s="306">
        <f>'SO 401 401 KL'!$C$23</f>
        <v>0</v>
      </c>
      <c r="I36" s="306">
        <f t="shared" si="0"/>
        <v>0</v>
      </c>
      <c r="J36" s="58" t="str">
        <f t="shared" si="1"/>
        <v/>
      </c>
    </row>
    <row r="37" spans="2:11" x14ac:dyDescent="0.2">
      <c r="B37" s="59" t="s">
        <v>867</v>
      </c>
      <c r="C37" s="60" t="s">
        <v>868</v>
      </c>
      <c r="D37" s="61"/>
      <c r="E37" s="62"/>
      <c r="F37" s="304">
        <f t="shared" si="2"/>
        <v>0</v>
      </c>
      <c r="G37" s="305">
        <v>0</v>
      </c>
      <c r="H37" s="306">
        <f>'SO 402 402 KL'!$C$23</f>
        <v>0</v>
      </c>
      <c r="I37" s="306">
        <f t="shared" si="0"/>
        <v>0</v>
      </c>
      <c r="J37" s="58" t="str">
        <f t="shared" si="1"/>
        <v/>
      </c>
    </row>
    <row r="38" spans="2:11" x14ac:dyDescent="0.2">
      <c r="B38" s="59" t="s">
        <v>877</v>
      </c>
      <c r="C38" s="60" t="s">
        <v>878</v>
      </c>
      <c r="D38" s="61"/>
      <c r="E38" s="62"/>
      <c r="F38" s="304">
        <f t="shared" si="2"/>
        <v>0</v>
      </c>
      <c r="G38" s="305">
        <v>0</v>
      </c>
      <c r="H38" s="306">
        <f>'SO 501 501 KL'!$C$23</f>
        <v>0</v>
      </c>
      <c r="I38" s="306">
        <f t="shared" si="0"/>
        <v>0</v>
      </c>
      <c r="J38" s="58" t="str">
        <f t="shared" si="1"/>
        <v/>
      </c>
    </row>
    <row r="39" spans="2:11" ht="17.25" customHeight="1" x14ac:dyDescent="0.2">
      <c r="B39" s="65" t="s">
        <v>19</v>
      </c>
      <c r="C39" s="66"/>
      <c r="D39" s="67"/>
      <c r="E39" s="68"/>
      <c r="F39" s="307">
        <f>SUM(F30:F38)</f>
        <v>0</v>
      </c>
      <c r="G39" s="307">
        <f>SUM(G30:G38)</f>
        <v>0</v>
      </c>
      <c r="H39" s="307">
        <f>SUM(H30:H38)</f>
        <v>0</v>
      </c>
      <c r="I39" s="307">
        <f>SUM(I30:I38)</f>
        <v>0</v>
      </c>
      <c r="J39" s="70" t="str">
        <f t="shared" ref="J39" si="3">IF(CelkemObjekty=0,"",F39/CelkemObjekty*100)</f>
        <v/>
      </c>
    </row>
    <row r="40" spans="2:11" x14ac:dyDescent="0.2">
      <c r="B40" s="71"/>
      <c r="C40" s="71"/>
      <c r="D40" s="71"/>
      <c r="E40" s="71"/>
      <c r="F40" s="71"/>
      <c r="G40" s="71"/>
      <c r="H40" s="71"/>
      <c r="I40" s="71"/>
      <c r="J40" s="71"/>
      <c r="K40" s="71"/>
    </row>
    <row r="41" spans="2:11" ht="9.75" customHeight="1" x14ac:dyDescent="0.2">
      <c r="B41" s="71"/>
      <c r="C41" s="71"/>
      <c r="D41" s="71"/>
      <c r="E41" s="71"/>
      <c r="F41" s="71"/>
      <c r="G41" s="71"/>
      <c r="H41" s="71"/>
      <c r="I41" s="71"/>
      <c r="J41" s="71"/>
      <c r="K41" s="71"/>
    </row>
    <row r="42" spans="2:11" ht="7.5" customHeight="1" x14ac:dyDescent="0.2">
      <c r="B42" s="71"/>
      <c r="C42" s="71"/>
      <c r="D42" s="71"/>
      <c r="E42" s="71"/>
      <c r="F42" s="71"/>
      <c r="G42" s="71"/>
      <c r="H42" s="71"/>
      <c r="I42" s="71"/>
      <c r="J42" s="71"/>
      <c r="K42" s="71"/>
    </row>
    <row r="43" spans="2:11" ht="18" x14ac:dyDescent="0.25">
      <c r="B43" s="13" t="s">
        <v>20</v>
      </c>
      <c r="C43" s="45"/>
      <c r="D43" s="45"/>
      <c r="E43" s="45"/>
      <c r="F43" s="45"/>
      <c r="G43" s="45"/>
      <c r="H43" s="45"/>
      <c r="I43" s="45"/>
      <c r="J43" s="45"/>
      <c r="K43" s="71"/>
    </row>
    <row r="44" spans="2:11" x14ac:dyDescent="0.2">
      <c r="K44" s="71"/>
    </row>
    <row r="45" spans="2:11" ht="25.5" x14ac:dyDescent="0.2">
      <c r="B45" s="72" t="s">
        <v>21</v>
      </c>
      <c r="C45" s="73" t="s">
        <v>22</v>
      </c>
      <c r="D45" s="48"/>
      <c r="E45" s="49"/>
      <c r="F45" s="50" t="s">
        <v>17</v>
      </c>
      <c r="G45" s="51" t="str">
        <f>CONCATENATE("Základ DPH ",SazbaDPH1," %")</f>
        <v>Základ DPH  %</v>
      </c>
      <c r="H45" s="50" t="str">
        <f>CONCATENATE("Základ DPH ",SazbaDPH2," %")</f>
        <v>Základ DPH 21 %</v>
      </c>
      <c r="I45" s="51" t="s">
        <v>18</v>
      </c>
      <c r="J45" s="50" t="s">
        <v>12</v>
      </c>
    </row>
    <row r="46" spans="2:11" x14ac:dyDescent="0.2">
      <c r="B46" s="74" t="s">
        <v>93</v>
      </c>
      <c r="C46" s="75" t="s">
        <v>95</v>
      </c>
      <c r="D46" s="54"/>
      <c r="E46" s="55"/>
      <c r="F46" s="301">
        <f>G46+H46+I46</f>
        <v>0</v>
      </c>
      <c r="G46" s="302">
        <v>0</v>
      </c>
      <c r="H46" s="303">
        <f>'00 00 KL'!$C$23</f>
        <v>0</v>
      </c>
      <c r="I46" s="305">
        <f t="shared" ref="I46:I54" si="4">(G46*SazbaDPH1)/100+(H46*SazbaDPH2)/100</f>
        <v>0</v>
      </c>
      <c r="J46" s="58" t="str">
        <f t="shared" ref="J46:J54" si="5">IF(CelkemObjekty=0,"",F46/CelkemObjekty*100)</f>
        <v/>
      </c>
    </row>
    <row r="47" spans="2:11" x14ac:dyDescent="0.2">
      <c r="B47" s="76" t="s">
        <v>164</v>
      </c>
      <c r="C47" s="77" t="s">
        <v>174</v>
      </c>
      <c r="D47" s="61"/>
      <c r="E47" s="62"/>
      <c r="F47" s="304">
        <f t="shared" ref="F47:F54" si="6">G47+H47+I47</f>
        <v>0</v>
      </c>
      <c r="G47" s="305">
        <v>0</v>
      </c>
      <c r="H47" s="306">
        <f>'SO 101 101 KL'!$C$23</f>
        <v>0</v>
      </c>
      <c r="I47" s="305">
        <f t="shared" si="4"/>
        <v>0</v>
      </c>
      <c r="J47" s="58" t="str">
        <f t="shared" si="5"/>
        <v/>
      </c>
    </row>
    <row r="48" spans="2:11" x14ac:dyDescent="0.2">
      <c r="B48" s="76" t="s">
        <v>175</v>
      </c>
      <c r="C48" s="77" t="s">
        <v>625</v>
      </c>
      <c r="D48" s="61"/>
      <c r="E48" s="62"/>
      <c r="F48" s="304">
        <f t="shared" si="6"/>
        <v>0</v>
      </c>
      <c r="G48" s="305">
        <v>0</v>
      </c>
      <c r="H48" s="306">
        <f>'SO 301 301 KL'!$C$23</f>
        <v>0</v>
      </c>
      <c r="I48" s="305">
        <f t="shared" si="4"/>
        <v>0</v>
      </c>
      <c r="J48" s="58" t="str">
        <f t="shared" si="5"/>
        <v/>
      </c>
    </row>
    <row r="49" spans="2:10" x14ac:dyDescent="0.2">
      <c r="B49" s="76" t="s">
        <v>626</v>
      </c>
      <c r="C49" s="77" t="s">
        <v>694</v>
      </c>
      <c r="D49" s="61"/>
      <c r="E49" s="62"/>
      <c r="F49" s="304">
        <f t="shared" si="6"/>
        <v>0</v>
      </c>
      <c r="G49" s="305">
        <v>0</v>
      </c>
      <c r="H49" s="306">
        <f>'SO 304 304 KL'!$C$23</f>
        <v>0</v>
      </c>
      <c r="I49" s="305">
        <f t="shared" si="4"/>
        <v>0</v>
      </c>
      <c r="J49" s="58" t="str">
        <f t="shared" si="5"/>
        <v/>
      </c>
    </row>
    <row r="50" spans="2:10" x14ac:dyDescent="0.2">
      <c r="B50" s="76" t="s">
        <v>695</v>
      </c>
      <c r="C50" s="77" t="s">
        <v>778</v>
      </c>
      <c r="D50" s="61"/>
      <c r="E50" s="62"/>
      <c r="F50" s="304">
        <f t="shared" si="6"/>
        <v>0</v>
      </c>
      <c r="G50" s="305">
        <v>0</v>
      </c>
      <c r="H50" s="306">
        <f>'SO 305 305 KL'!$C$23</f>
        <v>0</v>
      </c>
      <c r="I50" s="305">
        <f t="shared" si="4"/>
        <v>0</v>
      </c>
      <c r="J50" s="58" t="str">
        <f t="shared" si="5"/>
        <v/>
      </c>
    </row>
    <row r="51" spans="2:10" x14ac:dyDescent="0.2">
      <c r="B51" s="76" t="s">
        <v>779</v>
      </c>
      <c r="C51" s="77" t="s">
        <v>858</v>
      </c>
      <c r="D51" s="61"/>
      <c r="E51" s="62"/>
      <c r="F51" s="304">
        <f t="shared" si="6"/>
        <v>0</v>
      </c>
      <c r="G51" s="305">
        <v>0</v>
      </c>
      <c r="H51" s="306">
        <f>'SO 306 306 KL'!$C$23</f>
        <v>0</v>
      </c>
      <c r="I51" s="305">
        <f t="shared" si="4"/>
        <v>0</v>
      </c>
      <c r="J51" s="58" t="str">
        <f t="shared" si="5"/>
        <v/>
      </c>
    </row>
    <row r="52" spans="2:10" x14ac:dyDescent="0.2">
      <c r="B52" s="76" t="s">
        <v>859</v>
      </c>
      <c r="C52" s="77" t="s">
        <v>866</v>
      </c>
      <c r="D52" s="61"/>
      <c r="E52" s="62"/>
      <c r="F52" s="304">
        <f t="shared" si="6"/>
        <v>0</v>
      </c>
      <c r="G52" s="305">
        <v>0</v>
      </c>
      <c r="H52" s="306">
        <f>'SO 401 401 KL'!$C$23</f>
        <v>0</v>
      </c>
      <c r="I52" s="305">
        <f t="shared" si="4"/>
        <v>0</v>
      </c>
      <c r="J52" s="58" t="str">
        <f t="shared" si="5"/>
        <v/>
      </c>
    </row>
    <row r="53" spans="2:10" x14ac:dyDescent="0.2">
      <c r="B53" s="76" t="s">
        <v>867</v>
      </c>
      <c r="C53" s="77" t="s">
        <v>876</v>
      </c>
      <c r="D53" s="61"/>
      <c r="E53" s="62"/>
      <c r="F53" s="304">
        <f t="shared" si="6"/>
        <v>0</v>
      </c>
      <c r="G53" s="305">
        <v>0</v>
      </c>
      <c r="H53" s="306">
        <f>'SO 402 402 KL'!$C$23</f>
        <v>0</v>
      </c>
      <c r="I53" s="305">
        <f t="shared" si="4"/>
        <v>0</v>
      </c>
      <c r="J53" s="58" t="str">
        <f t="shared" si="5"/>
        <v/>
      </c>
    </row>
    <row r="54" spans="2:10" x14ac:dyDescent="0.2">
      <c r="B54" s="76" t="s">
        <v>877</v>
      </c>
      <c r="C54" s="77" t="s">
        <v>1083</v>
      </c>
      <c r="D54" s="61"/>
      <c r="E54" s="62"/>
      <c r="F54" s="304">
        <f t="shared" si="6"/>
        <v>0</v>
      </c>
      <c r="G54" s="305">
        <v>0</v>
      </c>
      <c r="H54" s="306">
        <f>'SO 501 501 KL'!$C$23</f>
        <v>0</v>
      </c>
      <c r="I54" s="305">
        <f t="shared" si="4"/>
        <v>0</v>
      </c>
      <c r="J54" s="58" t="str">
        <f t="shared" si="5"/>
        <v/>
      </c>
    </row>
    <row r="55" spans="2:10" x14ac:dyDescent="0.2">
      <c r="B55" s="65" t="s">
        <v>19</v>
      </c>
      <c r="C55" s="66"/>
      <c r="D55" s="67"/>
      <c r="E55" s="68"/>
      <c r="F55" s="307">
        <f>SUM(F46:F54)</f>
        <v>0</v>
      </c>
      <c r="G55" s="308">
        <f>SUM(G46:G54)</f>
        <v>0</v>
      </c>
      <c r="H55" s="307">
        <f>SUM(H46:H54)</f>
        <v>0</v>
      </c>
      <c r="I55" s="308">
        <f>SUM(I46:I54)</f>
        <v>0</v>
      </c>
      <c r="J55" s="70" t="str">
        <f t="shared" ref="J55" si="7">IF(CelkemObjekty=0,"",F55/CelkemObjekty*100)</f>
        <v/>
      </c>
    </row>
    <row r="56" spans="2:10" ht="9" customHeight="1" x14ac:dyDescent="0.2"/>
    <row r="57" spans="2:10" ht="6" customHeight="1" x14ac:dyDescent="0.2"/>
    <row r="58" spans="2:10" ht="3" customHeight="1" x14ac:dyDescent="0.2"/>
    <row r="59" spans="2:10" ht="6.75" customHeight="1" x14ac:dyDescent="0.2"/>
    <row r="60" spans="2:10" ht="20.25" customHeight="1" x14ac:dyDescent="0.25">
      <c r="B60" s="13"/>
      <c r="C60" s="45"/>
      <c r="D60" s="45"/>
      <c r="E60" s="45"/>
      <c r="F60" s="45"/>
      <c r="G60" s="45"/>
      <c r="H60" s="45"/>
      <c r="I60" s="45"/>
      <c r="J60" s="45"/>
    </row>
    <row r="61" spans="2:10" ht="9" customHeight="1" x14ac:dyDescent="0.2"/>
    <row r="62" spans="2:10" x14ac:dyDescent="0.2">
      <c r="B62" s="47"/>
      <c r="C62" s="48"/>
      <c r="D62" s="48"/>
      <c r="E62" s="50"/>
      <c r="F62" s="50"/>
      <c r="G62" s="51"/>
      <c r="H62" s="50"/>
      <c r="I62" s="51"/>
      <c r="J62" s="79"/>
    </row>
    <row r="63" spans="2:10" x14ac:dyDescent="0.2">
      <c r="B63" s="52"/>
      <c r="C63" s="53"/>
      <c r="D63" s="54"/>
      <c r="E63" s="80"/>
      <c r="F63" s="57"/>
      <c r="G63" s="56"/>
      <c r="H63" s="57"/>
      <c r="I63" s="56"/>
      <c r="J63" s="57"/>
    </row>
    <row r="64" spans="2:10" x14ac:dyDescent="0.2">
      <c r="B64" s="59"/>
      <c r="C64" s="60"/>
      <c r="D64" s="61"/>
      <c r="E64" s="81"/>
      <c r="F64" s="64"/>
      <c r="G64" s="63"/>
      <c r="H64" s="64"/>
      <c r="I64" s="63"/>
      <c r="J64" s="64"/>
    </row>
    <row r="65" spans="2:10" x14ac:dyDescent="0.2">
      <c r="B65" s="59"/>
      <c r="C65" s="60"/>
      <c r="D65" s="61"/>
      <c r="E65" s="81"/>
      <c r="F65" s="64"/>
      <c r="G65" s="63"/>
      <c r="H65" s="64"/>
      <c r="I65" s="63"/>
      <c r="J65" s="64"/>
    </row>
    <row r="66" spans="2:10" x14ac:dyDescent="0.2">
      <c r="B66" s="59"/>
      <c r="C66" s="60"/>
      <c r="D66" s="61"/>
      <c r="E66" s="81"/>
      <c r="F66" s="64"/>
      <c r="G66" s="63"/>
      <c r="H66" s="64"/>
      <c r="I66" s="63"/>
      <c r="J66" s="64"/>
    </row>
    <row r="67" spans="2:10" x14ac:dyDescent="0.2">
      <c r="B67" s="59"/>
      <c r="C67" s="60"/>
      <c r="D67" s="61"/>
      <c r="E67" s="81"/>
      <c r="F67" s="64"/>
      <c r="G67" s="63"/>
      <c r="H67" s="64"/>
      <c r="I67" s="63"/>
      <c r="J67" s="64"/>
    </row>
    <row r="68" spans="2:10" x14ac:dyDescent="0.2">
      <c r="B68" s="59"/>
      <c r="C68" s="60"/>
      <c r="D68" s="61"/>
      <c r="E68" s="81"/>
      <c r="F68" s="64"/>
      <c r="G68" s="63"/>
      <c r="H68" s="64"/>
      <c r="I68" s="63"/>
      <c r="J68" s="64"/>
    </row>
    <row r="69" spans="2:10" x14ac:dyDescent="0.2">
      <c r="B69" s="59"/>
      <c r="C69" s="60"/>
      <c r="D69" s="61"/>
      <c r="E69" s="81"/>
      <c r="F69" s="64"/>
      <c r="G69" s="63"/>
      <c r="H69" s="64"/>
      <c r="I69" s="63"/>
      <c r="J69" s="64"/>
    </row>
    <row r="70" spans="2:10" x14ac:dyDescent="0.2">
      <c r="B70" s="59"/>
      <c r="C70" s="60"/>
      <c r="D70" s="61"/>
      <c r="E70" s="81"/>
      <c r="F70" s="64"/>
      <c r="G70" s="63"/>
      <c r="H70" s="64"/>
      <c r="I70" s="63"/>
      <c r="J70" s="64"/>
    </row>
    <row r="71" spans="2:10" x14ac:dyDescent="0.2">
      <c r="B71" s="59"/>
      <c r="C71" s="60"/>
      <c r="D71" s="61"/>
      <c r="E71" s="81"/>
      <c r="F71" s="64"/>
      <c r="G71" s="63"/>
      <c r="H71" s="64"/>
      <c r="I71" s="63"/>
      <c r="J71" s="64"/>
    </row>
    <row r="72" spans="2:10" x14ac:dyDescent="0.2">
      <c r="B72" s="59"/>
      <c r="C72" s="60"/>
      <c r="D72" s="61"/>
      <c r="E72" s="81"/>
      <c r="F72" s="64"/>
      <c r="G72" s="63"/>
      <c r="H72" s="64"/>
      <c r="I72" s="63"/>
      <c r="J72" s="64"/>
    </row>
    <row r="73" spans="2:10" x14ac:dyDescent="0.2">
      <c r="B73" s="59"/>
      <c r="C73" s="60"/>
      <c r="D73" s="61"/>
      <c r="E73" s="81"/>
      <c r="F73" s="64"/>
      <c r="G73" s="63"/>
      <c r="H73" s="64"/>
      <c r="I73" s="63"/>
      <c r="J73" s="64"/>
    </row>
    <row r="74" spans="2:10" x14ac:dyDescent="0.2">
      <c r="B74" s="59"/>
      <c r="C74" s="60"/>
      <c r="D74" s="61"/>
      <c r="E74" s="81"/>
      <c r="F74" s="64"/>
      <c r="G74" s="63"/>
      <c r="H74" s="64"/>
      <c r="I74" s="63"/>
      <c r="J74" s="64"/>
    </row>
    <row r="75" spans="2:10" x14ac:dyDescent="0.2">
      <c r="B75" s="59"/>
      <c r="C75" s="60"/>
      <c r="D75" s="61"/>
      <c r="E75" s="81"/>
      <c r="F75" s="64"/>
      <c r="G75" s="63"/>
      <c r="H75" s="64"/>
      <c r="I75" s="63"/>
      <c r="J75" s="64"/>
    </row>
    <row r="76" spans="2:10" x14ac:dyDescent="0.2">
      <c r="B76" s="59"/>
      <c r="C76" s="60"/>
      <c r="D76" s="61"/>
      <c r="E76" s="81"/>
      <c r="F76" s="64"/>
      <c r="G76" s="63"/>
      <c r="H76" s="64"/>
      <c r="I76" s="63"/>
      <c r="J76" s="64"/>
    </row>
    <row r="77" spans="2:10" x14ac:dyDescent="0.2">
      <c r="B77" s="59"/>
      <c r="C77" s="60"/>
      <c r="D77" s="61"/>
      <c r="E77" s="81"/>
      <c r="F77" s="64"/>
      <c r="G77" s="63"/>
      <c r="H77" s="64"/>
      <c r="I77" s="63"/>
      <c r="J77" s="64"/>
    </row>
    <row r="78" spans="2:10" x14ac:dyDescent="0.2">
      <c r="B78" s="65"/>
      <c r="C78" s="66"/>
      <c r="D78" s="67"/>
      <c r="E78" s="82"/>
      <c r="F78" s="69"/>
      <c r="G78" s="78"/>
      <c r="H78" s="69"/>
      <c r="I78" s="78"/>
      <c r="J78" s="69"/>
    </row>
    <row r="80" spans="2:10" ht="2.25" customHeight="1" x14ac:dyDescent="0.2"/>
    <row r="81" spans="2:10" ht="1.5" customHeight="1" x14ac:dyDescent="0.2"/>
    <row r="82" spans="2:10" ht="0.75" customHeight="1" x14ac:dyDescent="0.2"/>
    <row r="83" spans="2:10" ht="0.75" customHeight="1" x14ac:dyDescent="0.2"/>
    <row r="84" spans="2:10" ht="0.75" customHeight="1" x14ac:dyDescent="0.2"/>
    <row r="85" spans="2:10" ht="18" x14ac:dyDescent="0.25">
      <c r="B85" s="13"/>
      <c r="C85" s="45"/>
      <c r="D85" s="45"/>
      <c r="E85" s="45"/>
      <c r="F85" s="45"/>
      <c r="G85" s="45"/>
      <c r="H85" s="45"/>
      <c r="I85" s="45"/>
      <c r="J85" s="45"/>
    </row>
    <row r="87" spans="2:10" x14ac:dyDescent="0.2">
      <c r="B87" s="47"/>
      <c r="C87" s="48"/>
      <c r="D87" s="48"/>
      <c r="E87" s="83"/>
      <c r="F87" s="84"/>
      <c r="G87" s="51"/>
      <c r="H87" s="50"/>
      <c r="I87" s="1"/>
      <c r="J87" s="1"/>
    </row>
    <row r="88" spans="2:10" x14ac:dyDescent="0.2">
      <c r="B88" s="65"/>
      <c r="C88" s="66"/>
      <c r="D88" s="67"/>
      <c r="E88" s="85"/>
      <c r="F88" s="86"/>
      <c r="G88" s="78"/>
      <c r="H88" s="69"/>
      <c r="I88" s="1"/>
      <c r="J88" s="1"/>
    </row>
    <row r="89" spans="2:10" x14ac:dyDescent="0.2">
      <c r="I89" s="1"/>
      <c r="J89" s="1"/>
    </row>
  </sheetData>
  <sortState ref="B831:K845">
    <sortCondition ref="B831"/>
  </sortState>
  <mergeCells count="5">
    <mergeCell ref="I19:J19"/>
    <mergeCell ref="I20:J20"/>
    <mergeCell ref="I21:J21"/>
    <mergeCell ref="I22:J22"/>
    <mergeCell ref="I23:J23"/>
  </mergeCells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1"/>
  <sheetViews>
    <sheetView zoomScaleNormal="100" workbookViewId="0">
      <selection activeCell="C26" sqref="C26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7" t="s">
        <v>1089</v>
      </c>
      <c r="B1" s="88"/>
      <c r="C1" s="88"/>
      <c r="D1" s="88"/>
      <c r="E1" s="88"/>
      <c r="F1" s="88"/>
      <c r="G1" s="88"/>
    </row>
    <row r="2" spans="1:57" ht="12.75" customHeight="1" x14ac:dyDescent="0.2">
      <c r="A2" s="89" t="s">
        <v>28</v>
      </c>
      <c r="B2" s="90"/>
      <c r="C2" s="91" t="s">
        <v>93</v>
      </c>
      <c r="D2" s="91" t="s">
        <v>94</v>
      </c>
      <c r="E2" s="92"/>
      <c r="F2" s="93" t="s">
        <v>29</v>
      </c>
      <c r="G2" s="94"/>
    </row>
    <row r="3" spans="1:57" ht="3" hidden="1" customHeight="1" x14ac:dyDescent="0.2">
      <c r="A3" s="95"/>
      <c r="B3" s="96"/>
      <c r="C3" s="97"/>
      <c r="D3" s="97"/>
      <c r="E3" s="98"/>
      <c r="F3" s="99"/>
      <c r="G3" s="100"/>
    </row>
    <row r="4" spans="1:57" ht="12" customHeight="1" x14ac:dyDescent="0.2">
      <c r="A4" s="101" t="s">
        <v>30</v>
      </c>
      <c r="B4" s="96"/>
      <c r="C4" s="97"/>
      <c r="D4" s="97"/>
      <c r="E4" s="98"/>
      <c r="F4" s="99" t="s">
        <v>31</v>
      </c>
      <c r="G4" s="102"/>
    </row>
    <row r="5" spans="1:57" ht="12.95" customHeight="1" x14ac:dyDescent="0.2">
      <c r="A5" s="103" t="s">
        <v>93</v>
      </c>
      <c r="B5" s="104"/>
      <c r="C5" s="105" t="s">
        <v>94</v>
      </c>
      <c r="D5" s="106"/>
      <c r="E5" s="104"/>
      <c r="F5" s="99" t="s">
        <v>32</v>
      </c>
      <c r="G5" s="100"/>
    </row>
    <row r="6" spans="1:57" ht="12.95" customHeight="1" x14ac:dyDescent="0.2">
      <c r="A6" s="101" t="s">
        <v>33</v>
      </c>
      <c r="B6" s="96"/>
      <c r="C6" s="97"/>
      <c r="D6" s="97"/>
      <c r="E6" s="98"/>
      <c r="F6" s="107" t="s">
        <v>34</v>
      </c>
      <c r="G6" s="108"/>
      <c r="O6" s="109"/>
    </row>
    <row r="7" spans="1:57" ht="12.95" customHeight="1" x14ac:dyDescent="0.2">
      <c r="A7" s="110" t="s">
        <v>90</v>
      </c>
      <c r="B7" s="111"/>
      <c r="C7" s="112" t="s">
        <v>91</v>
      </c>
      <c r="D7" s="113"/>
      <c r="E7" s="113"/>
      <c r="F7" s="114" t="s">
        <v>35</v>
      </c>
      <c r="G7" s="108">
        <f>IF(G6=0,,ROUND((F30+F32)/G6,1))</f>
        <v>0</v>
      </c>
    </row>
    <row r="8" spans="1:57" x14ac:dyDescent="0.2">
      <c r="A8" s="115" t="s">
        <v>36</v>
      </c>
      <c r="B8" s="99"/>
      <c r="C8" s="325" t="s">
        <v>163</v>
      </c>
      <c r="D8" s="325"/>
      <c r="E8" s="326"/>
      <c r="F8" s="116" t="s">
        <v>37</v>
      </c>
      <c r="G8" s="117"/>
      <c r="H8" s="118"/>
      <c r="I8" s="119"/>
    </row>
    <row r="9" spans="1:57" x14ac:dyDescent="0.2">
      <c r="A9" s="115" t="s">
        <v>38</v>
      </c>
      <c r="B9" s="99"/>
      <c r="C9" s="325"/>
      <c r="D9" s="325"/>
      <c r="E9" s="326"/>
      <c r="F9" s="99"/>
      <c r="G9" s="120"/>
      <c r="H9" s="121"/>
    </row>
    <row r="10" spans="1:57" x14ac:dyDescent="0.2">
      <c r="A10" s="115" t="s">
        <v>39</v>
      </c>
      <c r="B10" s="99"/>
      <c r="C10" s="325" t="s">
        <v>162</v>
      </c>
      <c r="D10" s="325"/>
      <c r="E10" s="325"/>
      <c r="F10" s="122"/>
      <c r="G10" s="123"/>
      <c r="H10" s="124"/>
    </row>
    <row r="11" spans="1:57" ht="13.5" customHeight="1" x14ac:dyDescent="0.2">
      <c r="A11" s="115" t="s">
        <v>40</v>
      </c>
      <c r="B11" s="99"/>
      <c r="C11" s="325"/>
      <c r="D11" s="325"/>
      <c r="E11" s="325"/>
      <c r="F11" s="125" t="s">
        <v>41</v>
      </c>
      <c r="G11" s="126"/>
      <c r="H11" s="121"/>
      <c r="BA11" s="127"/>
      <c r="BB11" s="127"/>
      <c r="BC11" s="127"/>
      <c r="BD11" s="127"/>
      <c r="BE11" s="127"/>
    </row>
    <row r="12" spans="1:57" ht="12.75" customHeight="1" x14ac:dyDescent="0.2">
      <c r="A12" s="128" t="s">
        <v>42</v>
      </c>
      <c r="B12" s="96"/>
      <c r="C12" s="327"/>
      <c r="D12" s="327"/>
      <c r="E12" s="327"/>
      <c r="F12" s="129" t="s">
        <v>43</v>
      </c>
      <c r="G12" s="130"/>
      <c r="H12" s="121"/>
    </row>
    <row r="13" spans="1:57" ht="28.5" customHeight="1" thickBot="1" x14ac:dyDescent="0.25">
      <c r="A13" s="131" t="s">
        <v>44</v>
      </c>
      <c r="B13" s="132"/>
      <c r="C13" s="132"/>
      <c r="D13" s="132"/>
      <c r="E13" s="133"/>
      <c r="F13" s="133"/>
      <c r="G13" s="134"/>
      <c r="H13" s="121"/>
    </row>
    <row r="14" spans="1:57" ht="17.25" customHeight="1" thickBot="1" x14ac:dyDescent="0.25">
      <c r="A14" s="135" t="s">
        <v>45</v>
      </c>
      <c r="B14" s="136"/>
      <c r="C14" s="137"/>
      <c r="D14" s="138"/>
      <c r="E14" s="139"/>
      <c r="F14" s="139"/>
      <c r="G14" s="137"/>
    </row>
    <row r="15" spans="1:57" ht="15.95" customHeight="1" x14ac:dyDescent="0.2">
      <c r="A15" s="140"/>
      <c r="B15" s="141" t="s">
        <v>46</v>
      </c>
      <c r="C15" s="286">
        <f>'00 00 Rek'!E9</f>
        <v>0</v>
      </c>
      <c r="D15" s="143"/>
      <c r="E15" s="144"/>
      <c r="F15" s="145"/>
      <c r="G15" s="142"/>
    </row>
    <row r="16" spans="1:57" ht="15.95" customHeight="1" x14ac:dyDescent="0.2">
      <c r="A16" s="140" t="s">
        <v>47</v>
      </c>
      <c r="B16" s="141" t="s">
        <v>48</v>
      </c>
      <c r="C16" s="286">
        <f>'00 00 Rek'!F9</f>
        <v>0</v>
      </c>
      <c r="D16" s="95"/>
      <c r="E16" s="146"/>
      <c r="F16" s="147"/>
      <c r="G16" s="142"/>
    </row>
    <row r="17" spans="1:7" ht="15.95" customHeight="1" x14ac:dyDescent="0.2">
      <c r="A17" s="140" t="s">
        <v>49</v>
      </c>
      <c r="B17" s="141" t="s">
        <v>50</v>
      </c>
      <c r="C17" s="286">
        <f>'00 00 Rek'!H9</f>
        <v>0</v>
      </c>
      <c r="D17" s="95"/>
      <c r="E17" s="146"/>
      <c r="F17" s="147"/>
      <c r="G17" s="142"/>
    </row>
    <row r="18" spans="1:7" ht="15.95" customHeight="1" x14ac:dyDescent="0.2">
      <c r="A18" s="148" t="s">
        <v>51</v>
      </c>
      <c r="B18" s="149" t="s">
        <v>52</v>
      </c>
      <c r="C18" s="286">
        <f>'00 00 Rek'!G9</f>
        <v>0</v>
      </c>
      <c r="D18" s="95"/>
      <c r="E18" s="146"/>
      <c r="F18" s="147"/>
      <c r="G18" s="142"/>
    </row>
    <row r="19" spans="1:7" ht="15.95" customHeight="1" x14ac:dyDescent="0.2">
      <c r="A19" s="150" t="s">
        <v>53</v>
      </c>
      <c r="B19" s="141"/>
      <c r="C19" s="286">
        <f>SUM(C15:C18)</f>
        <v>0</v>
      </c>
      <c r="D19" s="95"/>
      <c r="E19" s="146"/>
      <c r="F19" s="147"/>
      <c r="G19" s="142"/>
    </row>
    <row r="20" spans="1:7" ht="15.95" customHeight="1" x14ac:dyDescent="0.2">
      <c r="A20" s="150"/>
      <c r="B20" s="141"/>
      <c r="C20" s="286"/>
      <c r="D20" s="95"/>
      <c r="E20" s="146"/>
      <c r="F20" s="147"/>
      <c r="G20" s="142"/>
    </row>
    <row r="21" spans="1:7" ht="15.95" customHeight="1" x14ac:dyDescent="0.2">
      <c r="A21" s="150" t="s">
        <v>27</v>
      </c>
      <c r="B21" s="141"/>
      <c r="C21" s="286">
        <f>'00 00 Rek'!I9</f>
        <v>0</v>
      </c>
      <c r="D21" s="95"/>
      <c r="E21" s="146"/>
      <c r="F21" s="147"/>
      <c r="G21" s="142"/>
    </row>
    <row r="22" spans="1:7" ht="15.95" customHeight="1" x14ac:dyDescent="0.2">
      <c r="A22" s="151" t="s">
        <v>54</v>
      </c>
      <c r="B22" s="121"/>
      <c r="C22" s="286">
        <f>C19+C21</f>
        <v>0</v>
      </c>
      <c r="D22" s="95"/>
      <c r="E22" s="146"/>
      <c r="F22" s="147"/>
      <c r="G22" s="142"/>
    </row>
    <row r="23" spans="1:7" ht="15.95" customHeight="1" thickBot="1" x14ac:dyDescent="0.25">
      <c r="A23" s="323" t="s">
        <v>55</v>
      </c>
      <c r="B23" s="324"/>
      <c r="C23" s="287">
        <f>C22+G23</f>
        <v>0</v>
      </c>
      <c r="D23" s="152"/>
      <c r="E23" s="153"/>
      <c r="F23" s="154"/>
      <c r="G23" s="142"/>
    </row>
    <row r="24" spans="1:7" x14ac:dyDescent="0.2">
      <c r="A24" s="155" t="s">
        <v>56</v>
      </c>
      <c r="B24" s="156"/>
      <c r="C24" s="157"/>
      <c r="D24" s="156" t="s">
        <v>57</v>
      </c>
      <c r="E24" s="156"/>
      <c r="F24" s="158" t="s">
        <v>58</v>
      </c>
      <c r="G24" s="159"/>
    </row>
    <row r="25" spans="1:7" x14ac:dyDescent="0.2">
      <c r="A25" s="151" t="s">
        <v>59</v>
      </c>
      <c r="B25" s="121"/>
      <c r="C25" s="160"/>
      <c r="D25" s="121" t="s">
        <v>59</v>
      </c>
      <c r="F25" s="161" t="s">
        <v>59</v>
      </c>
      <c r="G25" s="162"/>
    </row>
    <row r="26" spans="1:7" ht="37.5" customHeight="1" x14ac:dyDescent="0.2">
      <c r="A26" s="151" t="s">
        <v>60</v>
      </c>
      <c r="B26" s="163"/>
      <c r="C26" s="300">
        <v>45908</v>
      </c>
      <c r="D26" s="121" t="s">
        <v>60</v>
      </c>
      <c r="F26" s="161" t="s">
        <v>60</v>
      </c>
      <c r="G26" s="162"/>
    </row>
    <row r="27" spans="1:7" x14ac:dyDescent="0.2">
      <c r="A27" s="151"/>
      <c r="B27" s="164"/>
      <c r="C27" s="160"/>
      <c r="D27" s="121"/>
      <c r="F27" s="161"/>
      <c r="G27" s="162"/>
    </row>
    <row r="28" spans="1:7" x14ac:dyDescent="0.2">
      <c r="A28" s="151" t="s">
        <v>61</v>
      </c>
      <c r="B28" s="121"/>
      <c r="C28" s="160"/>
      <c r="D28" s="161" t="s">
        <v>62</v>
      </c>
      <c r="E28" s="160"/>
      <c r="F28" s="165" t="s">
        <v>62</v>
      </c>
      <c r="G28" s="162"/>
    </row>
    <row r="29" spans="1:7" ht="69" customHeight="1" x14ac:dyDescent="0.2">
      <c r="A29" s="151"/>
      <c r="B29" s="121"/>
      <c r="C29" s="166"/>
      <c r="D29" s="167"/>
      <c r="E29" s="166"/>
      <c r="F29" s="121"/>
      <c r="G29" s="162"/>
    </row>
    <row r="30" spans="1:7" x14ac:dyDescent="0.2">
      <c r="A30" s="168" t="s">
        <v>11</v>
      </c>
      <c r="B30" s="169"/>
      <c r="C30" s="170">
        <v>21</v>
      </c>
      <c r="D30" s="169" t="s">
        <v>63</v>
      </c>
      <c r="E30" s="171"/>
      <c r="F30" s="318">
        <f>C23-F32</f>
        <v>0</v>
      </c>
      <c r="G30" s="319"/>
    </row>
    <row r="31" spans="1:7" x14ac:dyDescent="0.2">
      <c r="A31" s="168" t="s">
        <v>64</v>
      </c>
      <c r="B31" s="169"/>
      <c r="C31" s="170">
        <f>C30</f>
        <v>21</v>
      </c>
      <c r="D31" s="169" t="s">
        <v>65</v>
      </c>
      <c r="E31" s="171"/>
      <c r="F31" s="318">
        <f>ROUND(PRODUCT(F30,C31/100),0)</f>
        <v>0</v>
      </c>
      <c r="G31" s="319"/>
    </row>
    <row r="32" spans="1:7" x14ac:dyDescent="0.2">
      <c r="A32" s="168" t="s">
        <v>11</v>
      </c>
      <c r="B32" s="169"/>
      <c r="C32" s="170">
        <v>0</v>
      </c>
      <c r="D32" s="169" t="s">
        <v>65</v>
      </c>
      <c r="E32" s="171"/>
      <c r="F32" s="318">
        <v>0</v>
      </c>
      <c r="G32" s="319"/>
    </row>
    <row r="33" spans="1:8" x14ac:dyDescent="0.2">
      <c r="A33" s="168" t="s">
        <v>64</v>
      </c>
      <c r="B33" s="172"/>
      <c r="C33" s="173">
        <f>C32</f>
        <v>0</v>
      </c>
      <c r="D33" s="169" t="s">
        <v>65</v>
      </c>
      <c r="E33" s="147"/>
      <c r="F33" s="318">
        <f>ROUND(PRODUCT(F32,C33/100),0)</f>
        <v>0</v>
      </c>
      <c r="G33" s="319"/>
    </row>
    <row r="34" spans="1:8" s="177" customFormat="1" ht="19.5" customHeight="1" thickBot="1" x14ac:dyDescent="0.3">
      <c r="A34" s="174" t="s">
        <v>66</v>
      </c>
      <c r="B34" s="175"/>
      <c r="C34" s="175"/>
      <c r="D34" s="175"/>
      <c r="E34" s="176"/>
      <c r="F34" s="320">
        <f>ROUND(SUM(F30:F33),0)</f>
        <v>0</v>
      </c>
      <c r="G34" s="321"/>
    </row>
    <row r="36" spans="1:8" x14ac:dyDescent="0.2">
      <c r="A36" s="2" t="s">
        <v>67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22" t="s">
        <v>161</v>
      </c>
      <c r="C37" s="322"/>
      <c r="D37" s="322"/>
      <c r="E37" s="322"/>
      <c r="F37" s="322"/>
      <c r="G37" s="322"/>
      <c r="H37" s="1" t="s">
        <v>1</v>
      </c>
    </row>
    <row r="38" spans="1:8" ht="12.75" customHeight="1" x14ac:dyDescent="0.2">
      <c r="A38" s="178"/>
      <c r="B38" s="322"/>
      <c r="C38" s="322"/>
      <c r="D38" s="322"/>
      <c r="E38" s="322"/>
      <c r="F38" s="322"/>
      <c r="G38" s="322"/>
      <c r="H38" s="1" t="s">
        <v>1</v>
      </c>
    </row>
    <row r="39" spans="1:8" x14ac:dyDescent="0.2">
      <c r="A39" s="178"/>
      <c r="B39" s="322"/>
      <c r="C39" s="322"/>
      <c r="D39" s="322"/>
      <c r="E39" s="322"/>
      <c r="F39" s="322"/>
      <c r="G39" s="322"/>
      <c r="H39" s="1" t="s">
        <v>1</v>
      </c>
    </row>
    <row r="40" spans="1:8" x14ac:dyDescent="0.2">
      <c r="A40" s="178"/>
      <c r="B40" s="322"/>
      <c r="C40" s="322"/>
      <c r="D40" s="322"/>
      <c r="E40" s="322"/>
      <c r="F40" s="322"/>
      <c r="G40" s="322"/>
      <c r="H40" s="1" t="s">
        <v>1</v>
      </c>
    </row>
    <row r="41" spans="1:8" x14ac:dyDescent="0.2">
      <c r="A41" s="178"/>
      <c r="B41" s="322"/>
      <c r="C41" s="322"/>
      <c r="D41" s="322"/>
      <c r="E41" s="322"/>
      <c r="F41" s="322"/>
      <c r="G41" s="322"/>
      <c r="H41" s="1" t="s">
        <v>1</v>
      </c>
    </row>
    <row r="42" spans="1:8" x14ac:dyDescent="0.2">
      <c r="A42" s="178"/>
      <c r="B42" s="322"/>
      <c r="C42" s="322"/>
      <c r="D42" s="322"/>
      <c r="E42" s="322"/>
      <c r="F42" s="322"/>
      <c r="G42" s="322"/>
      <c r="H42" s="1" t="s">
        <v>1</v>
      </c>
    </row>
    <row r="43" spans="1:8" x14ac:dyDescent="0.2">
      <c r="A43" s="178"/>
      <c r="B43" s="322"/>
      <c r="C43" s="322"/>
      <c r="D43" s="322"/>
      <c r="E43" s="322"/>
      <c r="F43" s="322"/>
      <c r="G43" s="322"/>
      <c r="H43" s="1" t="s">
        <v>1</v>
      </c>
    </row>
    <row r="44" spans="1:8" ht="12.75" customHeight="1" x14ac:dyDescent="0.2">
      <c r="A44" s="178"/>
      <c r="B44" s="322"/>
      <c r="C44" s="322"/>
      <c r="D44" s="322"/>
      <c r="E44" s="322"/>
      <c r="F44" s="322"/>
      <c r="G44" s="322"/>
      <c r="H44" s="1" t="s">
        <v>1</v>
      </c>
    </row>
    <row r="45" spans="1:8" ht="12.75" customHeight="1" x14ac:dyDescent="0.2">
      <c r="A45" s="178"/>
      <c r="B45" s="322"/>
      <c r="C45" s="322"/>
      <c r="D45" s="322"/>
      <c r="E45" s="322"/>
      <c r="F45" s="322"/>
      <c r="G45" s="322"/>
      <c r="H45" s="1" t="s">
        <v>1</v>
      </c>
    </row>
    <row r="46" spans="1:8" x14ac:dyDescent="0.2">
      <c r="B46" s="317"/>
      <c r="C46" s="317"/>
      <c r="D46" s="317"/>
      <c r="E46" s="317"/>
      <c r="F46" s="317"/>
      <c r="G46" s="317"/>
    </row>
    <row r="47" spans="1:8" x14ac:dyDescent="0.2">
      <c r="B47" s="317"/>
      <c r="C47" s="317"/>
      <c r="D47" s="317"/>
      <c r="E47" s="317"/>
      <c r="F47" s="317"/>
      <c r="G47" s="317"/>
    </row>
    <row r="48" spans="1:8" x14ac:dyDescent="0.2">
      <c r="B48" s="317"/>
      <c r="C48" s="317"/>
      <c r="D48" s="317"/>
      <c r="E48" s="317"/>
      <c r="F48" s="317"/>
      <c r="G48" s="317"/>
    </row>
    <row r="49" spans="2:7" x14ac:dyDescent="0.2">
      <c r="B49" s="317"/>
      <c r="C49" s="317"/>
      <c r="D49" s="317"/>
      <c r="E49" s="317"/>
      <c r="F49" s="317"/>
      <c r="G49" s="317"/>
    </row>
    <row r="50" spans="2:7" x14ac:dyDescent="0.2">
      <c r="B50" s="317"/>
      <c r="C50" s="317"/>
      <c r="D50" s="317"/>
      <c r="E50" s="317"/>
      <c r="F50" s="317"/>
      <c r="G50" s="317"/>
    </row>
    <row r="51" spans="2:7" x14ac:dyDescent="0.2">
      <c r="B51" s="317"/>
      <c r="C51" s="317"/>
      <c r="D51" s="317"/>
      <c r="E51" s="317"/>
      <c r="F51" s="317"/>
      <c r="G51" s="317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66"/>
  <sheetViews>
    <sheetView workbookViewId="0">
      <selection activeCell="F8" sqref="F8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328" t="s">
        <v>2</v>
      </c>
      <c r="B1" s="329"/>
      <c r="C1" s="179" t="s">
        <v>92</v>
      </c>
      <c r="D1" s="180"/>
      <c r="E1" s="181"/>
      <c r="F1" s="180"/>
      <c r="G1" s="182" t="s">
        <v>68</v>
      </c>
      <c r="H1" s="183" t="s">
        <v>93</v>
      </c>
      <c r="I1" s="184"/>
    </row>
    <row r="2" spans="1:57" ht="13.5" thickBot="1" x14ac:dyDescent="0.25">
      <c r="A2" s="330" t="s">
        <v>69</v>
      </c>
      <c r="B2" s="331"/>
      <c r="C2" s="185" t="s">
        <v>95</v>
      </c>
      <c r="D2" s="186"/>
      <c r="E2" s="187"/>
      <c r="F2" s="186"/>
      <c r="G2" s="332" t="s">
        <v>94</v>
      </c>
      <c r="H2" s="333"/>
      <c r="I2" s="334"/>
    </row>
    <row r="3" spans="1:57" ht="13.5" thickTop="1" x14ac:dyDescent="0.2">
      <c r="F3" s="121"/>
    </row>
    <row r="4" spans="1:57" ht="19.5" customHeight="1" x14ac:dyDescent="0.25">
      <c r="A4" s="188" t="s">
        <v>70</v>
      </c>
      <c r="B4" s="189"/>
      <c r="C4" s="189"/>
      <c r="D4" s="189"/>
      <c r="E4" s="190"/>
      <c r="F4" s="189"/>
      <c r="G4" s="189"/>
      <c r="H4" s="189"/>
      <c r="I4" s="189"/>
    </row>
    <row r="5" spans="1:57" ht="13.5" thickBot="1" x14ac:dyDescent="0.25"/>
    <row r="6" spans="1:57" s="121" customFormat="1" ht="13.5" thickBot="1" x14ac:dyDescent="0.25">
      <c r="A6" s="191"/>
      <c r="B6" s="192" t="s">
        <v>71</v>
      </c>
      <c r="C6" s="192"/>
      <c r="D6" s="193"/>
      <c r="E6" s="194" t="s">
        <v>23</v>
      </c>
      <c r="F6" s="195" t="s">
        <v>24</v>
      </c>
      <c r="G6" s="195" t="s">
        <v>25</v>
      </c>
      <c r="H6" s="195" t="s">
        <v>26</v>
      </c>
      <c r="I6" s="196" t="s">
        <v>27</v>
      </c>
    </row>
    <row r="7" spans="1:57" s="121" customFormat="1" x14ac:dyDescent="0.2">
      <c r="A7" s="284" t="str">
        <f>'00 00 Pol'!B7</f>
        <v>01</v>
      </c>
      <c r="B7" s="61" t="str">
        <f>'00 00 Pol'!C7</f>
        <v>Vedlejší náklady</v>
      </c>
      <c r="D7" s="197"/>
      <c r="E7" s="288">
        <f>'00 00 Pol'!BA21</f>
        <v>0</v>
      </c>
      <c r="F7" s="289">
        <f>'00 00 Pol'!BB21</f>
        <v>0</v>
      </c>
      <c r="G7" s="289">
        <f>'00 00 Pol'!BC21</f>
        <v>0</v>
      </c>
      <c r="H7" s="289">
        <f>'00 00 Pol'!BD21</f>
        <v>0</v>
      </c>
      <c r="I7" s="290">
        <f>'00 00 Pol'!BE21</f>
        <v>0</v>
      </c>
    </row>
    <row r="8" spans="1:57" s="121" customFormat="1" ht="13.5" thickBot="1" x14ac:dyDescent="0.25">
      <c r="A8" s="284" t="str">
        <f>'00 00 Pol'!B22</f>
        <v>02</v>
      </c>
      <c r="B8" s="61" t="str">
        <f>'00 00 Pol'!C22</f>
        <v>Ostatní náklady</v>
      </c>
      <c r="D8" s="197"/>
      <c r="E8" s="288">
        <f>'00 00 Pol'!BA52</f>
        <v>0</v>
      </c>
      <c r="F8" s="289">
        <f>'00 00 Pol'!BB52</f>
        <v>0</v>
      </c>
      <c r="G8" s="289">
        <f>'00 00 Pol'!BC52</f>
        <v>0</v>
      </c>
      <c r="H8" s="289">
        <f>'00 00 Pol'!BD52</f>
        <v>0</v>
      </c>
      <c r="I8" s="290">
        <f>'00 00 Pol'!BE52</f>
        <v>0</v>
      </c>
    </row>
    <row r="9" spans="1:57" s="14" customFormat="1" ht="13.5" thickBot="1" x14ac:dyDescent="0.25">
      <c r="A9" s="198"/>
      <c r="B9" s="199" t="s">
        <v>72</v>
      </c>
      <c r="C9" s="199"/>
      <c r="D9" s="200"/>
      <c r="E9" s="291">
        <f>SUM(E7:E8)</f>
        <v>0</v>
      </c>
      <c r="F9" s="292">
        <f>SUM(F7:F8)</f>
        <v>0</v>
      </c>
      <c r="G9" s="292">
        <f>SUM(G7:G8)</f>
        <v>0</v>
      </c>
      <c r="H9" s="292">
        <f>SUM(H7:H8)</f>
        <v>0</v>
      </c>
      <c r="I9" s="293">
        <f>SUM(I7:I8)</f>
        <v>0</v>
      </c>
    </row>
    <row r="10" spans="1:57" x14ac:dyDescent="0.2">
      <c r="A10" s="121"/>
      <c r="B10" s="121"/>
      <c r="C10" s="121"/>
      <c r="D10" s="121"/>
      <c r="E10" s="121"/>
      <c r="F10" s="121"/>
      <c r="G10" s="121"/>
      <c r="H10" s="121"/>
      <c r="I10" s="121"/>
    </row>
    <row r="11" spans="1:57" ht="19.5" customHeight="1" x14ac:dyDescent="0.25">
      <c r="A11" s="189"/>
      <c r="B11" s="189"/>
      <c r="C11" s="189"/>
      <c r="D11" s="189"/>
      <c r="E11" s="189"/>
      <c r="F11" s="189"/>
      <c r="G11" s="201"/>
      <c r="H11" s="189"/>
      <c r="I11" s="189"/>
      <c r="BA11" s="127"/>
      <c r="BB11" s="127"/>
      <c r="BC11" s="127"/>
      <c r="BD11" s="127"/>
      <c r="BE11" s="127"/>
    </row>
    <row r="12" spans="1:57" ht="13.5" thickBot="1" x14ac:dyDescent="0.25"/>
    <row r="13" spans="1:57" x14ac:dyDescent="0.2">
      <c r="A13" s="155"/>
      <c r="B13" s="156"/>
      <c r="C13" s="156"/>
      <c r="D13" s="202"/>
      <c r="E13" s="203"/>
      <c r="F13" s="204"/>
      <c r="G13" s="205"/>
      <c r="H13" s="206"/>
      <c r="I13" s="207"/>
    </row>
    <row r="14" spans="1:57" x14ac:dyDescent="0.2">
      <c r="A14" s="150"/>
      <c r="B14" s="141"/>
      <c r="C14" s="141"/>
      <c r="D14" s="208"/>
      <c r="E14" s="209"/>
      <c r="F14" s="210"/>
      <c r="G14" s="211"/>
      <c r="H14" s="212"/>
      <c r="I14" s="213"/>
      <c r="BA14" s="1">
        <v>8</v>
      </c>
    </row>
    <row r="15" spans="1:57" ht="13.5" thickBot="1" x14ac:dyDescent="0.25">
      <c r="A15" s="214"/>
      <c r="B15" s="215"/>
      <c r="C15" s="216"/>
      <c r="D15" s="217"/>
      <c r="E15" s="218"/>
      <c r="F15" s="219"/>
      <c r="G15" s="219"/>
      <c r="H15" s="335"/>
      <c r="I15" s="336"/>
    </row>
    <row r="17" spans="2:9" x14ac:dyDescent="0.2">
      <c r="B17" s="14"/>
      <c r="F17" s="220"/>
      <c r="G17" s="221"/>
      <c r="H17" s="221"/>
      <c r="I17" s="46"/>
    </row>
    <row r="18" spans="2:9" x14ac:dyDescent="0.2">
      <c r="F18" s="220"/>
      <c r="G18" s="221"/>
      <c r="H18" s="221"/>
      <c r="I18" s="46"/>
    </row>
    <row r="19" spans="2:9" x14ac:dyDescent="0.2">
      <c r="F19" s="220"/>
      <c r="G19" s="221"/>
      <c r="H19" s="221"/>
      <c r="I19" s="46"/>
    </row>
    <row r="20" spans="2:9" x14ac:dyDescent="0.2">
      <c r="F20" s="220"/>
      <c r="G20" s="221"/>
      <c r="H20" s="221"/>
      <c r="I20" s="46"/>
    </row>
    <row r="21" spans="2:9" x14ac:dyDescent="0.2">
      <c r="F21" s="220"/>
      <c r="G21" s="221"/>
      <c r="H21" s="221"/>
      <c r="I21" s="46"/>
    </row>
    <row r="22" spans="2:9" x14ac:dyDescent="0.2">
      <c r="F22" s="220"/>
      <c r="G22" s="221"/>
      <c r="H22" s="221"/>
      <c r="I22" s="46"/>
    </row>
    <row r="23" spans="2:9" x14ac:dyDescent="0.2">
      <c r="F23" s="220"/>
      <c r="G23" s="221"/>
      <c r="H23" s="221"/>
      <c r="I23" s="46"/>
    </row>
    <row r="24" spans="2:9" x14ac:dyDescent="0.2">
      <c r="F24" s="220"/>
      <c r="G24" s="221"/>
      <c r="H24" s="221"/>
      <c r="I24" s="46"/>
    </row>
    <row r="25" spans="2:9" x14ac:dyDescent="0.2">
      <c r="F25" s="220"/>
      <c r="G25" s="221"/>
      <c r="H25" s="221"/>
      <c r="I25" s="46"/>
    </row>
    <row r="26" spans="2:9" x14ac:dyDescent="0.2">
      <c r="F26" s="220"/>
      <c r="G26" s="221"/>
      <c r="H26" s="221"/>
      <c r="I26" s="46"/>
    </row>
    <row r="27" spans="2:9" x14ac:dyDescent="0.2">
      <c r="F27" s="220"/>
      <c r="G27" s="221"/>
      <c r="H27" s="221"/>
      <c r="I27" s="46"/>
    </row>
    <row r="28" spans="2:9" x14ac:dyDescent="0.2">
      <c r="F28" s="220"/>
      <c r="G28" s="221"/>
      <c r="H28" s="221"/>
      <c r="I28" s="46"/>
    </row>
    <row r="29" spans="2:9" x14ac:dyDescent="0.2">
      <c r="F29" s="220"/>
      <c r="G29" s="221"/>
      <c r="H29" s="221"/>
      <c r="I29" s="46"/>
    </row>
    <row r="30" spans="2:9" x14ac:dyDescent="0.2">
      <c r="F30" s="220"/>
      <c r="G30" s="221"/>
      <c r="H30" s="221"/>
      <c r="I30" s="46"/>
    </row>
    <row r="31" spans="2:9" x14ac:dyDescent="0.2">
      <c r="F31" s="220"/>
      <c r="G31" s="221"/>
      <c r="H31" s="221"/>
      <c r="I31" s="46"/>
    </row>
    <row r="32" spans="2:9" x14ac:dyDescent="0.2">
      <c r="F32" s="220"/>
      <c r="G32" s="221"/>
      <c r="H32" s="221"/>
      <c r="I32" s="46"/>
    </row>
    <row r="33" spans="6:9" x14ac:dyDescent="0.2">
      <c r="F33" s="220"/>
      <c r="G33" s="221"/>
      <c r="H33" s="221"/>
      <c r="I33" s="46"/>
    </row>
    <row r="34" spans="6:9" x14ac:dyDescent="0.2">
      <c r="F34" s="220"/>
      <c r="G34" s="221"/>
      <c r="H34" s="221"/>
      <c r="I34" s="46"/>
    </row>
    <row r="35" spans="6:9" x14ac:dyDescent="0.2">
      <c r="F35" s="220"/>
      <c r="G35" s="221"/>
      <c r="H35" s="221"/>
      <c r="I35" s="46"/>
    </row>
    <row r="36" spans="6:9" x14ac:dyDescent="0.2">
      <c r="F36" s="220"/>
      <c r="G36" s="221"/>
      <c r="H36" s="221"/>
      <c r="I36" s="46"/>
    </row>
    <row r="37" spans="6:9" x14ac:dyDescent="0.2">
      <c r="F37" s="220"/>
      <c r="G37" s="221"/>
      <c r="H37" s="221"/>
      <c r="I37" s="46"/>
    </row>
    <row r="38" spans="6:9" x14ac:dyDescent="0.2">
      <c r="F38" s="220"/>
      <c r="G38" s="221"/>
      <c r="H38" s="221"/>
      <c r="I38" s="46"/>
    </row>
    <row r="39" spans="6:9" x14ac:dyDescent="0.2">
      <c r="F39" s="220"/>
      <c r="G39" s="221"/>
      <c r="H39" s="221"/>
      <c r="I39" s="46"/>
    </row>
    <row r="40" spans="6:9" x14ac:dyDescent="0.2">
      <c r="F40" s="220"/>
      <c r="G40" s="221"/>
      <c r="H40" s="221"/>
      <c r="I40" s="46"/>
    </row>
    <row r="41" spans="6:9" x14ac:dyDescent="0.2">
      <c r="F41" s="220"/>
      <c r="G41" s="221"/>
      <c r="H41" s="221"/>
      <c r="I41" s="46"/>
    </row>
    <row r="42" spans="6:9" x14ac:dyDescent="0.2">
      <c r="F42" s="220"/>
      <c r="G42" s="221"/>
      <c r="H42" s="221"/>
      <c r="I42" s="46"/>
    </row>
    <row r="43" spans="6:9" x14ac:dyDescent="0.2">
      <c r="F43" s="220"/>
      <c r="G43" s="221"/>
      <c r="H43" s="221"/>
      <c r="I43" s="46"/>
    </row>
    <row r="44" spans="6:9" x14ac:dyDescent="0.2">
      <c r="F44" s="220"/>
      <c r="G44" s="221"/>
      <c r="H44" s="221"/>
      <c r="I44" s="46"/>
    </row>
    <row r="45" spans="6:9" x14ac:dyDescent="0.2">
      <c r="F45" s="220"/>
      <c r="G45" s="221"/>
      <c r="H45" s="221"/>
      <c r="I45" s="46"/>
    </row>
    <row r="46" spans="6:9" x14ac:dyDescent="0.2">
      <c r="F46" s="220"/>
      <c r="G46" s="221"/>
      <c r="H46" s="221"/>
      <c r="I46" s="46"/>
    </row>
    <row r="47" spans="6:9" x14ac:dyDescent="0.2">
      <c r="F47" s="220"/>
      <c r="G47" s="221"/>
      <c r="H47" s="221"/>
      <c r="I47" s="46"/>
    </row>
    <row r="48" spans="6:9" x14ac:dyDescent="0.2">
      <c r="F48" s="220"/>
      <c r="G48" s="221"/>
      <c r="H48" s="221"/>
      <c r="I48" s="46"/>
    </row>
    <row r="49" spans="6:9" x14ac:dyDescent="0.2">
      <c r="F49" s="220"/>
      <c r="G49" s="221"/>
      <c r="H49" s="221"/>
      <c r="I49" s="46"/>
    </row>
    <row r="50" spans="6:9" x14ac:dyDescent="0.2">
      <c r="F50" s="220"/>
      <c r="G50" s="221"/>
      <c r="H50" s="221"/>
      <c r="I50" s="46"/>
    </row>
    <row r="51" spans="6:9" x14ac:dyDescent="0.2">
      <c r="F51" s="220"/>
      <c r="G51" s="221"/>
      <c r="H51" s="221"/>
      <c r="I51" s="46"/>
    </row>
    <row r="52" spans="6:9" x14ac:dyDescent="0.2">
      <c r="F52" s="220"/>
      <c r="G52" s="221"/>
      <c r="H52" s="221"/>
      <c r="I52" s="46"/>
    </row>
    <row r="53" spans="6:9" x14ac:dyDescent="0.2">
      <c r="F53" s="220"/>
      <c r="G53" s="221"/>
      <c r="H53" s="221"/>
      <c r="I53" s="46"/>
    </row>
    <row r="54" spans="6:9" x14ac:dyDescent="0.2">
      <c r="F54" s="220"/>
      <c r="G54" s="221"/>
      <c r="H54" s="221"/>
      <c r="I54" s="46"/>
    </row>
    <row r="55" spans="6:9" x14ac:dyDescent="0.2">
      <c r="F55" s="220"/>
      <c r="G55" s="221"/>
      <c r="H55" s="221"/>
      <c r="I55" s="46"/>
    </row>
    <row r="56" spans="6:9" x14ac:dyDescent="0.2">
      <c r="F56" s="220"/>
      <c r="G56" s="221"/>
      <c r="H56" s="221"/>
      <c r="I56" s="46"/>
    </row>
    <row r="57" spans="6:9" x14ac:dyDescent="0.2">
      <c r="F57" s="220"/>
      <c r="G57" s="221"/>
      <c r="H57" s="221"/>
      <c r="I57" s="46"/>
    </row>
    <row r="58" spans="6:9" x14ac:dyDescent="0.2">
      <c r="F58" s="220"/>
      <c r="G58" s="221"/>
      <c r="H58" s="221"/>
      <c r="I58" s="46"/>
    </row>
    <row r="59" spans="6:9" x14ac:dyDescent="0.2">
      <c r="F59" s="220"/>
      <c r="G59" s="221"/>
      <c r="H59" s="221"/>
      <c r="I59" s="46"/>
    </row>
    <row r="60" spans="6:9" x14ac:dyDescent="0.2">
      <c r="F60" s="220"/>
      <c r="G60" s="221"/>
      <c r="H60" s="221"/>
      <c r="I60" s="46"/>
    </row>
    <row r="61" spans="6:9" x14ac:dyDescent="0.2">
      <c r="F61" s="220"/>
      <c r="G61" s="221"/>
      <c r="H61" s="221"/>
      <c r="I61" s="46"/>
    </row>
    <row r="62" spans="6:9" x14ac:dyDescent="0.2">
      <c r="F62" s="220"/>
      <c r="G62" s="221"/>
      <c r="H62" s="221"/>
      <c r="I62" s="46"/>
    </row>
    <row r="63" spans="6:9" x14ac:dyDescent="0.2">
      <c r="F63" s="220"/>
      <c r="G63" s="221"/>
      <c r="H63" s="221"/>
      <c r="I63" s="46"/>
    </row>
    <row r="64" spans="6:9" x14ac:dyDescent="0.2">
      <c r="F64" s="220"/>
      <c r="G64" s="221"/>
      <c r="H64" s="221"/>
      <c r="I64" s="46"/>
    </row>
    <row r="65" spans="6:9" x14ac:dyDescent="0.2">
      <c r="F65" s="220"/>
      <c r="G65" s="221"/>
      <c r="H65" s="221"/>
      <c r="I65" s="46"/>
    </row>
    <row r="66" spans="6:9" x14ac:dyDescent="0.2">
      <c r="F66" s="220"/>
      <c r="G66" s="221"/>
      <c r="H66" s="221"/>
      <c r="I66" s="46"/>
    </row>
  </sheetData>
  <mergeCells count="4">
    <mergeCell ref="A1:B1"/>
    <mergeCell ref="A2:B2"/>
    <mergeCell ref="G2:I2"/>
    <mergeCell ref="H15:I1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B125"/>
  <sheetViews>
    <sheetView showGridLines="0" showZeros="0" zoomScaleNormal="100" zoomScaleSheetLayoutView="100" workbookViewId="0">
      <selection activeCell="A2" sqref="A2"/>
    </sheetView>
  </sheetViews>
  <sheetFormatPr defaultRowHeight="12.75" x14ac:dyDescent="0.2"/>
  <cols>
    <col min="1" max="1" width="4.42578125" style="222" customWidth="1"/>
    <col min="2" max="2" width="11.5703125" style="222" customWidth="1"/>
    <col min="3" max="3" width="40.42578125" style="222" customWidth="1"/>
    <col min="4" max="4" width="5.5703125" style="222" customWidth="1"/>
    <col min="5" max="5" width="8.5703125" style="232" customWidth="1"/>
    <col min="6" max="6" width="9.85546875" style="222" customWidth="1"/>
    <col min="7" max="7" width="13.85546875" style="222" customWidth="1"/>
    <col min="8" max="8" width="11.7109375" style="222" hidden="1" customWidth="1"/>
    <col min="9" max="9" width="11.5703125" style="222" hidden="1" customWidth="1"/>
    <col min="10" max="10" width="11" style="222" hidden="1" customWidth="1"/>
    <col min="11" max="11" width="10.42578125" style="222" hidden="1" customWidth="1"/>
    <col min="12" max="12" width="75.42578125" style="222" customWidth="1"/>
    <col min="13" max="13" width="45.28515625" style="222" customWidth="1"/>
    <col min="14" max="16384" width="9.140625" style="222"/>
  </cols>
  <sheetData>
    <row r="1" spans="1:80" ht="15.75" x14ac:dyDescent="0.25">
      <c r="A1" s="340" t="s">
        <v>1089</v>
      </c>
      <c r="B1" s="340"/>
      <c r="C1" s="340"/>
      <c r="D1" s="340"/>
      <c r="E1" s="340"/>
      <c r="F1" s="340"/>
      <c r="G1" s="340"/>
    </row>
    <row r="2" spans="1:80" ht="14.25" customHeight="1" thickBot="1" x14ac:dyDescent="0.25">
      <c r="B2" s="223"/>
      <c r="C2" s="224"/>
      <c r="D2" s="224"/>
      <c r="E2" s="225"/>
      <c r="F2" s="224"/>
      <c r="G2" s="224"/>
    </row>
    <row r="3" spans="1:80" ht="13.5" thickTop="1" x14ac:dyDescent="0.2">
      <c r="A3" s="328" t="s">
        <v>2</v>
      </c>
      <c r="B3" s="329"/>
      <c r="C3" s="179" t="s">
        <v>92</v>
      </c>
      <c r="D3" s="226"/>
      <c r="E3" s="227" t="s">
        <v>73</v>
      </c>
      <c r="F3" s="228" t="str">
        <f>'00 00 Rek'!H1</f>
        <v>00</v>
      </c>
      <c r="G3" s="229"/>
    </row>
    <row r="4" spans="1:80" ht="13.5" thickBot="1" x14ac:dyDescent="0.25">
      <c r="A4" s="341" t="s">
        <v>69</v>
      </c>
      <c r="B4" s="331"/>
      <c r="C4" s="185" t="s">
        <v>95</v>
      </c>
      <c r="D4" s="230"/>
      <c r="E4" s="342" t="str">
        <f>'00 00 Rek'!G2</f>
        <v>VEDLEJŠÍ A OSTATNÍ NÁKLADY</v>
      </c>
      <c r="F4" s="343"/>
      <c r="G4" s="344"/>
    </row>
    <row r="5" spans="1:80" ht="13.5" thickTop="1" x14ac:dyDescent="0.2">
      <c r="A5" s="231"/>
      <c r="G5" s="233"/>
    </row>
    <row r="6" spans="1:80" ht="27" customHeight="1" x14ac:dyDescent="0.2">
      <c r="A6" s="234" t="s">
        <v>74</v>
      </c>
      <c r="B6" s="235" t="s">
        <v>75</v>
      </c>
      <c r="C6" s="235" t="s">
        <v>76</v>
      </c>
      <c r="D6" s="235" t="s">
        <v>77</v>
      </c>
      <c r="E6" s="236" t="s">
        <v>78</v>
      </c>
      <c r="F6" s="235" t="s">
        <v>79</v>
      </c>
      <c r="G6" s="237" t="s">
        <v>80</v>
      </c>
      <c r="H6" s="238" t="s">
        <v>81</v>
      </c>
      <c r="I6" s="238" t="s">
        <v>82</v>
      </c>
      <c r="J6" s="238" t="s">
        <v>83</v>
      </c>
      <c r="K6" s="238" t="s">
        <v>84</v>
      </c>
    </row>
    <row r="7" spans="1:80" x14ac:dyDescent="0.2">
      <c r="A7" s="239" t="s">
        <v>85</v>
      </c>
      <c r="B7" s="240" t="s">
        <v>96</v>
      </c>
      <c r="C7" s="241" t="s">
        <v>97</v>
      </c>
      <c r="D7" s="242"/>
      <c r="E7" s="243"/>
      <c r="F7" s="243"/>
      <c r="G7" s="244"/>
      <c r="H7" s="245"/>
      <c r="I7" s="246"/>
      <c r="J7" s="247"/>
      <c r="K7" s="248"/>
      <c r="O7" s="249">
        <v>1</v>
      </c>
    </row>
    <row r="8" spans="1:80" x14ac:dyDescent="0.2">
      <c r="A8" s="250">
        <v>1</v>
      </c>
      <c r="B8" s="251" t="s">
        <v>99</v>
      </c>
      <c r="C8" s="252" t="s">
        <v>100</v>
      </c>
      <c r="D8" s="253" t="s">
        <v>101</v>
      </c>
      <c r="E8" s="254">
        <v>1</v>
      </c>
      <c r="F8" s="254">
        <v>0</v>
      </c>
      <c r="G8" s="255">
        <f>E8*F8</f>
        <v>0</v>
      </c>
      <c r="H8" s="256">
        <v>0</v>
      </c>
      <c r="I8" s="257">
        <f>E8*H8</f>
        <v>0</v>
      </c>
      <c r="J8" s="256"/>
      <c r="K8" s="257">
        <f>E8*J8</f>
        <v>0</v>
      </c>
      <c r="O8" s="249">
        <v>2</v>
      </c>
      <c r="AA8" s="222">
        <v>12</v>
      </c>
      <c r="AB8" s="222">
        <v>0</v>
      </c>
      <c r="AC8" s="222">
        <v>1</v>
      </c>
      <c r="AZ8" s="222">
        <v>1</v>
      </c>
      <c r="BA8" s="222">
        <f>IF(AZ8=1,G8,0)</f>
        <v>0</v>
      </c>
      <c r="BB8" s="222">
        <f>IF(AZ8=2,G8,0)</f>
        <v>0</v>
      </c>
      <c r="BC8" s="222">
        <f>IF(AZ8=3,G8,0)</f>
        <v>0</v>
      </c>
      <c r="BD8" s="222">
        <f>IF(AZ8=4,G8,0)</f>
        <v>0</v>
      </c>
      <c r="BE8" s="222">
        <f>IF(AZ8=5,G8,0)</f>
        <v>0</v>
      </c>
      <c r="CA8" s="249">
        <v>12</v>
      </c>
      <c r="CB8" s="249">
        <v>0</v>
      </c>
    </row>
    <row r="9" spans="1:80" ht="33.75" x14ac:dyDescent="0.2">
      <c r="A9" s="258"/>
      <c r="B9" s="259"/>
      <c r="C9" s="337" t="s">
        <v>102</v>
      </c>
      <c r="D9" s="338"/>
      <c r="E9" s="338"/>
      <c r="F9" s="338"/>
      <c r="G9" s="339"/>
      <c r="I9" s="260"/>
      <c r="K9" s="260"/>
      <c r="L9" s="261" t="s">
        <v>102</v>
      </c>
      <c r="O9" s="249">
        <v>3</v>
      </c>
    </row>
    <row r="10" spans="1:80" x14ac:dyDescent="0.2">
      <c r="A10" s="258"/>
      <c r="B10" s="259"/>
      <c r="C10" s="337" t="s">
        <v>103</v>
      </c>
      <c r="D10" s="338"/>
      <c r="E10" s="338"/>
      <c r="F10" s="338"/>
      <c r="G10" s="339"/>
      <c r="I10" s="260"/>
      <c r="K10" s="260"/>
      <c r="L10" s="261" t="s">
        <v>103</v>
      </c>
      <c r="O10" s="249">
        <v>3</v>
      </c>
    </row>
    <row r="11" spans="1:80" x14ac:dyDescent="0.2">
      <c r="A11" s="258"/>
      <c r="B11" s="259"/>
      <c r="C11" s="337" t="s">
        <v>104</v>
      </c>
      <c r="D11" s="338"/>
      <c r="E11" s="338"/>
      <c r="F11" s="338"/>
      <c r="G11" s="339"/>
      <c r="I11" s="260"/>
      <c r="K11" s="260"/>
      <c r="L11" s="261" t="s">
        <v>104</v>
      </c>
      <c r="O11" s="249">
        <v>3</v>
      </c>
    </row>
    <row r="12" spans="1:80" ht="22.5" x14ac:dyDescent="0.2">
      <c r="A12" s="258"/>
      <c r="B12" s="259"/>
      <c r="C12" s="337" t="s">
        <v>105</v>
      </c>
      <c r="D12" s="338"/>
      <c r="E12" s="338"/>
      <c r="F12" s="338"/>
      <c r="G12" s="339"/>
      <c r="I12" s="260"/>
      <c r="K12" s="260"/>
      <c r="L12" s="261" t="s">
        <v>105</v>
      </c>
      <c r="O12" s="249">
        <v>3</v>
      </c>
    </row>
    <row r="13" spans="1:80" x14ac:dyDescent="0.2">
      <c r="A13" s="258"/>
      <c r="B13" s="259"/>
      <c r="C13" s="337" t="s">
        <v>106</v>
      </c>
      <c r="D13" s="338"/>
      <c r="E13" s="338"/>
      <c r="F13" s="338"/>
      <c r="G13" s="339"/>
      <c r="I13" s="260"/>
      <c r="K13" s="260"/>
      <c r="L13" s="261" t="s">
        <v>106</v>
      </c>
      <c r="O13" s="249">
        <v>3</v>
      </c>
    </row>
    <row r="14" spans="1:80" x14ac:dyDescent="0.2">
      <c r="A14" s="258"/>
      <c r="B14" s="259"/>
      <c r="C14" s="337" t="s">
        <v>107</v>
      </c>
      <c r="D14" s="338"/>
      <c r="E14" s="338"/>
      <c r="F14" s="338"/>
      <c r="G14" s="339"/>
      <c r="I14" s="260"/>
      <c r="K14" s="260"/>
      <c r="L14" s="261" t="s">
        <v>107</v>
      </c>
      <c r="O14" s="249">
        <v>3</v>
      </c>
    </row>
    <row r="15" spans="1:80" x14ac:dyDescent="0.2">
      <c r="A15" s="258"/>
      <c r="B15" s="259"/>
      <c r="C15" s="337" t="s">
        <v>108</v>
      </c>
      <c r="D15" s="338"/>
      <c r="E15" s="338"/>
      <c r="F15" s="338"/>
      <c r="G15" s="339"/>
      <c r="I15" s="260"/>
      <c r="K15" s="260"/>
      <c r="L15" s="261" t="s">
        <v>108</v>
      </c>
      <c r="O15" s="249">
        <v>3</v>
      </c>
    </row>
    <row r="16" spans="1:80" x14ac:dyDescent="0.2">
      <c r="A16" s="258"/>
      <c r="B16" s="259"/>
      <c r="C16" s="337" t="s">
        <v>109</v>
      </c>
      <c r="D16" s="338"/>
      <c r="E16" s="338"/>
      <c r="F16" s="338"/>
      <c r="G16" s="339"/>
      <c r="I16" s="260"/>
      <c r="K16" s="260"/>
      <c r="L16" s="261" t="s">
        <v>109</v>
      </c>
      <c r="O16" s="249">
        <v>3</v>
      </c>
    </row>
    <row r="17" spans="1:80" x14ac:dyDescent="0.2">
      <c r="A17" s="250">
        <v>2</v>
      </c>
      <c r="B17" s="251" t="s">
        <v>110</v>
      </c>
      <c r="C17" s="252" t="s">
        <v>111</v>
      </c>
      <c r="D17" s="253" t="s">
        <v>101</v>
      </c>
      <c r="E17" s="254">
        <v>1</v>
      </c>
      <c r="F17" s="254">
        <v>0</v>
      </c>
      <c r="G17" s="255">
        <f>E17*F17</f>
        <v>0</v>
      </c>
      <c r="H17" s="256">
        <v>0</v>
      </c>
      <c r="I17" s="257">
        <f>E17*H17</f>
        <v>0</v>
      </c>
      <c r="J17" s="256"/>
      <c r="K17" s="257">
        <f>E17*J17</f>
        <v>0</v>
      </c>
      <c r="O17" s="249">
        <v>2</v>
      </c>
      <c r="AA17" s="222">
        <v>12</v>
      </c>
      <c r="AB17" s="222">
        <v>0</v>
      </c>
      <c r="AC17" s="222">
        <v>2</v>
      </c>
      <c r="AZ17" s="222">
        <v>1</v>
      </c>
      <c r="BA17" s="222">
        <f>IF(AZ17=1,G17,0)</f>
        <v>0</v>
      </c>
      <c r="BB17" s="222">
        <f>IF(AZ17=2,G17,0)</f>
        <v>0</v>
      </c>
      <c r="BC17" s="222">
        <f>IF(AZ17=3,G17,0)</f>
        <v>0</v>
      </c>
      <c r="BD17" s="222">
        <f>IF(AZ17=4,G17,0)</f>
        <v>0</v>
      </c>
      <c r="BE17" s="222">
        <f>IF(AZ17=5,G17,0)</f>
        <v>0</v>
      </c>
      <c r="CA17" s="249">
        <v>12</v>
      </c>
      <c r="CB17" s="249">
        <v>0</v>
      </c>
    </row>
    <row r="18" spans="1:80" ht="33.75" x14ac:dyDescent="0.2">
      <c r="A18" s="258"/>
      <c r="B18" s="259"/>
      <c r="C18" s="337" t="s">
        <v>112</v>
      </c>
      <c r="D18" s="338"/>
      <c r="E18" s="338"/>
      <c r="F18" s="338"/>
      <c r="G18" s="339"/>
      <c r="I18" s="260"/>
      <c r="K18" s="260"/>
      <c r="L18" s="261" t="s">
        <v>112</v>
      </c>
      <c r="O18" s="249">
        <v>3</v>
      </c>
    </row>
    <row r="19" spans="1:80" x14ac:dyDescent="0.2">
      <c r="A19" s="250">
        <v>3</v>
      </c>
      <c r="B19" s="251" t="s">
        <v>113</v>
      </c>
      <c r="C19" s="252" t="s">
        <v>114</v>
      </c>
      <c r="D19" s="253" t="s">
        <v>101</v>
      </c>
      <c r="E19" s="254">
        <v>1</v>
      </c>
      <c r="F19" s="254">
        <v>0</v>
      </c>
      <c r="G19" s="255">
        <f>E19*F19</f>
        <v>0</v>
      </c>
      <c r="H19" s="256">
        <v>0</v>
      </c>
      <c r="I19" s="257">
        <f>E19*H19</f>
        <v>0</v>
      </c>
      <c r="J19" s="256"/>
      <c r="K19" s="257">
        <f>E19*J19</f>
        <v>0</v>
      </c>
      <c r="O19" s="249">
        <v>2</v>
      </c>
      <c r="AA19" s="222">
        <v>12</v>
      </c>
      <c r="AB19" s="222">
        <v>0</v>
      </c>
      <c r="AC19" s="222">
        <v>3</v>
      </c>
      <c r="AZ19" s="222">
        <v>1</v>
      </c>
      <c r="BA19" s="222">
        <f>IF(AZ19=1,G19,0)</f>
        <v>0</v>
      </c>
      <c r="BB19" s="222">
        <f>IF(AZ19=2,G19,0)</f>
        <v>0</v>
      </c>
      <c r="BC19" s="222">
        <f>IF(AZ19=3,G19,0)</f>
        <v>0</v>
      </c>
      <c r="BD19" s="222">
        <f>IF(AZ19=4,G19,0)</f>
        <v>0</v>
      </c>
      <c r="BE19" s="222">
        <f>IF(AZ19=5,G19,0)</f>
        <v>0</v>
      </c>
      <c r="CA19" s="249">
        <v>12</v>
      </c>
      <c r="CB19" s="249">
        <v>0</v>
      </c>
    </row>
    <row r="20" spans="1:80" ht="33.75" x14ac:dyDescent="0.2">
      <c r="A20" s="258"/>
      <c r="B20" s="259"/>
      <c r="C20" s="337" t="s">
        <v>115</v>
      </c>
      <c r="D20" s="338"/>
      <c r="E20" s="338"/>
      <c r="F20" s="338"/>
      <c r="G20" s="339"/>
      <c r="I20" s="260"/>
      <c r="K20" s="260"/>
      <c r="L20" s="261" t="s">
        <v>115</v>
      </c>
      <c r="O20" s="249">
        <v>3</v>
      </c>
    </row>
    <row r="21" spans="1:80" x14ac:dyDescent="0.2">
      <c r="A21" s="268"/>
      <c r="B21" s="269" t="s">
        <v>89</v>
      </c>
      <c r="C21" s="270" t="s">
        <v>98</v>
      </c>
      <c r="D21" s="271"/>
      <c r="E21" s="272"/>
      <c r="F21" s="273"/>
      <c r="G21" s="274">
        <f>SUM(G7:G20)</f>
        <v>0</v>
      </c>
      <c r="H21" s="275"/>
      <c r="I21" s="276">
        <f>SUM(I7:I20)</f>
        <v>0</v>
      </c>
      <c r="J21" s="275"/>
      <c r="K21" s="276">
        <f>SUM(K7:K20)</f>
        <v>0</v>
      </c>
      <c r="O21" s="249">
        <v>4</v>
      </c>
      <c r="BA21" s="277">
        <f>SUM(BA7:BA20)</f>
        <v>0</v>
      </c>
      <c r="BB21" s="277">
        <f>SUM(BB7:BB20)</f>
        <v>0</v>
      </c>
      <c r="BC21" s="277">
        <f>SUM(BC7:BC20)</f>
        <v>0</v>
      </c>
      <c r="BD21" s="277">
        <f>SUM(BD7:BD20)</f>
        <v>0</v>
      </c>
      <c r="BE21" s="277">
        <f>SUM(BE7:BE20)</f>
        <v>0</v>
      </c>
    </row>
    <row r="22" spans="1:80" x14ac:dyDescent="0.2">
      <c r="A22" s="239" t="s">
        <v>85</v>
      </c>
      <c r="B22" s="240" t="s">
        <v>116</v>
      </c>
      <c r="C22" s="241" t="s">
        <v>117</v>
      </c>
      <c r="D22" s="242"/>
      <c r="E22" s="243"/>
      <c r="F22" s="243"/>
      <c r="G22" s="244"/>
      <c r="H22" s="245"/>
      <c r="I22" s="246"/>
      <c r="J22" s="247"/>
      <c r="K22" s="248"/>
      <c r="O22" s="249">
        <v>1</v>
      </c>
    </row>
    <row r="23" spans="1:80" x14ac:dyDescent="0.2">
      <c r="A23" s="250">
        <v>4</v>
      </c>
      <c r="B23" s="251" t="s">
        <v>119</v>
      </c>
      <c r="C23" s="252" t="s">
        <v>120</v>
      </c>
      <c r="D23" s="253" t="s">
        <v>101</v>
      </c>
      <c r="E23" s="254">
        <v>1</v>
      </c>
      <c r="F23" s="254">
        <v>0</v>
      </c>
      <c r="G23" s="255">
        <f>E23*F23</f>
        <v>0</v>
      </c>
      <c r="H23" s="256">
        <v>0</v>
      </c>
      <c r="I23" s="257">
        <f>E23*H23</f>
        <v>0</v>
      </c>
      <c r="J23" s="256"/>
      <c r="K23" s="257">
        <f>E23*J23</f>
        <v>0</v>
      </c>
      <c r="O23" s="249">
        <v>2</v>
      </c>
      <c r="AA23" s="222">
        <v>12</v>
      </c>
      <c r="AB23" s="222">
        <v>0</v>
      </c>
      <c r="AC23" s="222">
        <v>4</v>
      </c>
      <c r="AZ23" s="222">
        <v>1</v>
      </c>
      <c r="BA23" s="222">
        <f>IF(AZ23=1,G23,0)</f>
        <v>0</v>
      </c>
      <c r="BB23" s="222">
        <f>IF(AZ23=2,G23,0)</f>
        <v>0</v>
      </c>
      <c r="BC23" s="222">
        <f>IF(AZ23=3,G23,0)</f>
        <v>0</v>
      </c>
      <c r="BD23" s="222">
        <f>IF(AZ23=4,G23,0)</f>
        <v>0</v>
      </c>
      <c r="BE23" s="222">
        <f>IF(AZ23=5,G23,0)</f>
        <v>0</v>
      </c>
      <c r="CA23" s="249">
        <v>12</v>
      </c>
      <c r="CB23" s="249">
        <v>0</v>
      </c>
    </row>
    <row r="24" spans="1:80" ht="45" x14ac:dyDescent="0.2">
      <c r="A24" s="258"/>
      <c r="B24" s="259"/>
      <c r="C24" s="337" t="s">
        <v>121</v>
      </c>
      <c r="D24" s="338"/>
      <c r="E24" s="338"/>
      <c r="F24" s="338"/>
      <c r="G24" s="339"/>
      <c r="I24" s="260"/>
      <c r="K24" s="260"/>
      <c r="L24" s="261" t="s">
        <v>121</v>
      </c>
      <c r="O24" s="249">
        <v>3</v>
      </c>
    </row>
    <row r="25" spans="1:80" x14ac:dyDescent="0.2">
      <c r="A25" s="258"/>
      <c r="B25" s="259"/>
      <c r="C25" s="337" t="s">
        <v>122</v>
      </c>
      <c r="D25" s="338"/>
      <c r="E25" s="338"/>
      <c r="F25" s="338"/>
      <c r="G25" s="339"/>
      <c r="I25" s="260"/>
      <c r="K25" s="260"/>
      <c r="L25" s="261" t="s">
        <v>122</v>
      </c>
      <c r="O25" s="249">
        <v>3</v>
      </c>
    </row>
    <row r="26" spans="1:80" x14ac:dyDescent="0.2">
      <c r="A26" s="258"/>
      <c r="B26" s="259"/>
      <c r="C26" s="337" t="s">
        <v>123</v>
      </c>
      <c r="D26" s="338"/>
      <c r="E26" s="338"/>
      <c r="F26" s="338"/>
      <c r="G26" s="339"/>
      <c r="I26" s="260"/>
      <c r="K26" s="260"/>
      <c r="L26" s="261" t="s">
        <v>123</v>
      </c>
      <c r="O26" s="249">
        <v>3</v>
      </c>
    </row>
    <row r="27" spans="1:80" x14ac:dyDescent="0.2">
      <c r="A27" s="258"/>
      <c r="B27" s="259"/>
      <c r="C27" s="337" t="s">
        <v>124</v>
      </c>
      <c r="D27" s="338"/>
      <c r="E27" s="338"/>
      <c r="F27" s="338"/>
      <c r="G27" s="339"/>
      <c r="I27" s="260"/>
      <c r="K27" s="260"/>
      <c r="L27" s="261" t="s">
        <v>124</v>
      </c>
      <c r="O27" s="249">
        <v>3</v>
      </c>
    </row>
    <row r="28" spans="1:80" x14ac:dyDescent="0.2">
      <c r="A28" s="258"/>
      <c r="B28" s="259"/>
      <c r="C28" s="337" t="s">
        <v>125</v>
      </c>
      <c r="D28" s="338"/>
      <c r="E28" s="338"/>
      <c r="F28" s="338"/>
      <c r="G28" s="339"/>
      <c r="I28" s="260"/>
      <c r="K28" s="260"/>
      <c r="L28" s="261" t="s">
        <v>125</v>
      </c>
      <c r="O28" s="249">
        <v>3</v>
      </c>
    </row>
    <row r="29" spans="1:80" ht="33.75" x14ac:dyDescent="0.2">
      <c r="A29" s="258"/>
      <c r="B29" s="259"/>
      <c r="C29" s="337" t="s">
        <v>126</v>
      </c>
      <c r="D29" s="338"/>
      <c r="E29" s="338"/>
      <c r="F29" s="338"/>
      <c r="G29" s="339"/>
      <c r="I29" s="260"/>
      <c r="K29" s="260"/>
      <c r="L29" s="261" t="s">
        <v>126</v>
      </c>
      <c r="O29" s="249">
        <v>3</v>
      </c>
    </row>
    <row r="30" spans="1:80" x14ac:dyDescent="0.2">
      <c r="A30" s="258"/>
      <c r="B30" s="259"/>
      <c r="C30" s="337" t="s">
        <v>127</v>
      </c>
      <c r="D30" s="338"/>
      <c r="E30" s="338"/>
      <c r="F30" s="338"/>
      <c r="G30" s="339"/>
      <c r="I30" s="260"/>
      <c r="K30" s="260"/>
      <c r="L30" s="261" t="s">
        <v>127</v>
      </c>
      <c r="O30" s="249">
        <v>3</v>
      </c>
    </row>
    <row r="31" spans="1:80" x14ac:dyDescent="0.2">
      <c r="A31" s="258"/>
      <c r="B31" s="259"/>
      <c r="C31" s="337" t="s">
        <v>128</v>
      </c>
      <c r="D31" s="338"/>
      <c r="E31" s="338"/>
      <c r="F31" s="338"/>
      <c r="G31" s="339"/>
      <c r="I31" s="260"/>
      <c r="K31" s="260"/>
      <c r="L31" s="261" t="s">
        <v>128</v>
      </c>
      <c r="O31" s="249">
        <v>3</v>
      </c>
    </row>
    <row r="32" spans="1:80" ht="22.5" x14ac:dyDescent="0.2">
      <c r="A32" s="250">
        <v>5</v>
      </c>
      <c r="B32" s="251" t="s">
        <v>129</v>
      </c>
      <c r="C32" s="252" t="s">
        <v>130</v>
      </c>
      <c r="D32" s="253" t="s">
        <v>101</v>
      </c>
      <c r="E32" s="254">
        <v>1</v>
      </c>
      <c r="F32" s="254">
        <v>0</v>
      </c>
      <c r="G32" s="255">
        <f>E32*F32</f>
        <v>0</v>
      </c>
      <c r="H32" s="256">
        <v>0</v>
      </c>
      <c r="I32" s="257">
        <f>E32*H32</f>
        <v>0</v>
      </c>
      <c r="J32" s="256"/>
      <c r="K32" s="257">
        <f>E32*J32</f>
        <v>0</v>
      </c>
      <c r="O32" s="249">
        <v>2</v>
      </c>
      <c r="AA32" s="222">
        <v>12</v>
      </c>
      <c r="AB32" s="222">
        <v>0</v>
      </c>
      <c r="AC32" s="222">
        <v>5</v>
      </c>
      <c r="AZ32" s="222">
        <v>1</v>
      </c>
      <c r="BA32" s="222">
        <f>IF(AZ32=1,G32,0)</f>
        <v>0</v>
      </c>
      <c r="BB32" s="222">
        <f>IF(AZ32=2,G32,0)</f>
        <v>0</v>
      </c>
      <c r="BC32" s="222">
        <f>IF(AZ32=3,G32,0)</f>
        <v>0</v>
      </c>
      <c r="BD32" s="222">
        <f>IF(AZ32=4,G32,0)</f>
        <v>0</v>
      </c>
      <c r="BE32" s="222">
        <f>IF(AZ32=5,G32,0)</f>
        <v>0</v>
      </c>
      <c r="CA32" s="249">
        <v>12</v>
      </c>
      <c r="CB32" s="249">
        <v>0</v>
      </c>
    </row>
    <row r="33" spans="1:80" ht="22.5" x14ac:dyDescent="0.2">
      <c r="A33" s="258"/>
      <c r="B33" s="259"/>
      <c r="C33" s="337" t="s">
        <v>131</v>
      </c>
      <c r="D33" s="338"/>
      <c r="E33" s="338"/>
      <c r="F33" s="338"/>
      <c r="G33" s="339"/>
      <c r="I33" s="260"/>
      <c r="K33" s="260"/>
      <c r="L33" s="261" t="s">
        <v>131</v>
      </c>
      <c r="O33" s="249">
        <v>3</v>
      </c>
    </row>
    <row r="34" spans="1:80" x14ac:dyDescent="0.2">
      <c r="A34" s="250">
        <v>6</v>
      </c>
      <c r="B34" s="251" t="s">
        <v>132</v>
      </c>
      <c r="C34" s="252" t="s">
        <v>133</v>
      </c>
      <c r="D34" s="253" t="s">
        <v>134</v>
      </c>
      <c r="E34" s="254">
        <v>1</v>
      </c>
      <c r="F34" s="254">
        <v>0</v>
      </c>
      <c r="G34" s="255">
        <f>E34*F34</f>
        <v>0</v>
      </c>
      <c r="H34" s="256">
        <v>0</v>
      </c>
      <c r="I34" s="257">
        <f>E34*H34</f>
        <v>0</v>
      </c>
      <c r="J34" s="256"/>
      <c r="K34" s="257">
        <f>E34*J34</f>
        <v>0</v>
      </c>
      <c r="O34" s="249">
        <v>2</v>
      </c>
      <c r="AA34" s="222">
        <v>12</v>
      </c>
      <c r="AB34" s="222">
        <v>0</v>
      </c>
      <c r="AC34" s="222">
        <v>6</v>
      </c>
      <c r="AZ34" s="222">
        <v>1</v>
      </c>
      <c r="BA34" s="222">
        <f>IF(AZ34=1,G34,0)</f>
        <v>0</v>
      </c>
      <c r="BB34" s="222">
        <f>IF(AZ34=2,G34,0)</f>
        <v>0</v>
      </c>
      <c r="BC34" s="222">
        <f>IF(AZ34=3,G34,0)</f>
        <v>0</v>
      </c>
      <c r="BD34" s="222">
        <f>IF(AZ34=4,G34,0)</f>
        <v>0</v>
      </c>
      <c r="BE34" s="222">
        <f>IF(AZ34=5,G34,0)</f>
        <v>0</v>
      </c>
      <c r="CA34" s="249">
        <v>12</v>
      </c>
      <c r="CB34" s="249">
        <v>0</v>
      </c>
    </row>
    <row r="35" spans="1:80" x14ac:dyDescent="0.2">
      <c r="A35" s="250">
        <v>7</v>
      </c>
      <c r="B35" s="251" t="s">
        <v>135</v>
      </c>
      <c r="C35" s="252" t="s">
        <v>136</v>
      </c>
      <c r="D35" s="253" t="s">
        <v>134</v>
      </c>
      <c r="E35" s="254">
        <v>1</v>
      </c>
      <c r="F35" s="254">
        <v>0</v>
      </c>
      <c r="G35" s="255">
        <f>E35*F35</f>
        <v>0</v>
      </c>
      <c r="H35" s="256">
        <v>0</v>
      </c>
      <c r="I35" s="257">
        <f>E35*H35</f>
        <v>0</v>
      </c>
      <c r="J35" s="256"/>
      <c r="K35" s="257">
        <f>E35*J35</f>
        <v>0</v>
      </c>
      <c r="O35" s="249">
        <v>2</v>
      </c>
      <c r="AA35" s="222">
        <v>12</v>
      </c>
      <c r="AB35" s="222">
        <v>0</v>
      </c>
      <c r="AC35" s="222">
        <v>7</v>
      </c>
      <c r="AZ35" s="222">
        <v>1</v>
      </c>
      <c r="BA35" s="222">
        <f>IF(AZ35=1,G35,0)</f>
        <v>0</v>
      </c>
      <c r="BB35" s="222">
        <f>IF(AZ35=2,G35,0)</f>
        <v>0</v>
      </c>
      <c r="BC35" s="222">
        <f>IF(AZ35=3,G35,0)</f>
        <v>0</v>
      </c>
      <c r="BD35" s="222">
        <f>IF(AZ35=4,G35,0)</f>
        <v>0</v>
      </c>
      <c r="BE35" s="222">
        <f>IF(AZ35=5,G35,0)</f>
        <v>0</v>
      </c>
      <c r="CA35" s="249">
        <v>12</v>
      </c>
      <c r="CB35" s="249">
        <v>0</v>
      </c>
    </row>
    <row r="36" spans="1:80" ht="22.5" x14ac:dyDescent="0.2">
      <c r="A36" s="258"/>
      <c r="B36" s="259"/>
      <c r="C36" s="337" t="s">
        <v>137</v>
      </c>
      <c r="D36" s="338"/>
      <c r="E36" s="338"/>
      <c r="F36" s="338"/>
      <c r="G36" s="339"/>
      <c r="I36" s="260"/>
      <c r="K36" s="260"/>
      <c r="L36" s="261" t="s">
        <v>137</v>
      </c>
      <c r="O36" s="249">
        <v>3</v>
      </c>
    </row>
    <row r="37" spans="1:80" x14ac:dyDescent="0.2">
      <c r="A37" s="250">
        <v>8</v>
      </c>
      <c r="B37" s="251" t="s">
        <v>138</v>
      </c>
      <c r="C37" s="252" t="s">
        <v>139</v>
      </c>
      <c r="D37" s="253" t="s">
        <v>134</v>
      </c>
      <c r="E37" s="254">
        <v>1</v>
      </c>
      <c r="F37" s="254">
        <v>0</v>
      </c>
      <c r="G37" s="255">
        <f>E37*F37</f>
        <v>0</v>
      </c>
      <c r="H37" s="256">
        <v>0</v>
      </c>
      <c r="I37" s="257">
        <f>E37*H37</f>
        <v>0</v>
      </c>
      <c r="J37" s="256"/>
      <c r="K37" s="257">
        <f>E37*J37</f>
        <v>0</v>
      </c>
      <c r="O37" s="249">
        <v>2</v>
      </c>
      <c r="AA37" s="222">
        <v>12</v>
      </c>
      <c r="AB37" s="222">
        <v>0</v>
      </c>
      <c r="AC37" s="222">
        <v>8</v>
      </c>
      <c r="AZ37" s="222">
        <v>1</v>
      </c>
      <c r="BA37" s="222">
        <f>IF(AZ37=1,G37,0)</f>
        <v>0</v>
      </c>
      <c r="BB37" s="222">
        <f>IF(AZ37=2,G37,0)</f>
        <v>0</v>
      </c>
      <c r="BC37" s="222">
        <f>IF(AZ37=3,G37,0)</f>
        <v>0</v>
      </c>
      <c r="BD37" s="222">
        <f>IF(AZ37=4,G37,0)</f>
        <v>0</v>
      </c>
      <c r="BE37" s="222">
        <f>IF(AZ37=5,G37,0)</f>
        <v>0</v>
      </c>
      <c r="CA37" s="249">
        <v>12</v>
      </c>
      <c r="CB37" s="249">
        <v>0</v>
      </c>
    </row>
    <row r="38" spans="1:80" x14ac:dyDescent="0.2">
      <c r="A38" s="258"/>
      <c r="B38" s="259"/>
      <c r="C38" s="337" t="s">
        <v>140</v>
      </c>
      <c r="D38" s="338"/>
      <c r="E38" s="338"/>
      <c r="F38" s="338"/>
      <c r="G38" s="339"/>
      <c r="I38" s="260"/>
      <c r="K38" s="260"/>
      <c r="L38" s="261" t="s">
        <v>140</v>
      </c>
      <c r="O38" s="249">
        <v>3</v>
      </c>
    </row>
    <row r="39" spans="1:80" x14ac:dyDescent="0.2">
      <c r="A39" s="250">
        <v>9</v>
      </c>
      <c r="B39" s="251" t="s">
        <v>141</v>
      </c>
      <c r="C39" s="252" t="s">
        <v>142</v>
      </c>
      <c r="D39" s="253" t="s">
        <v>88</v>
      </c>
      <c r="E39" s="254">
        <v>5</v>
      </c>
      <c r="F39" s="254">
        <v>0</v>
      </c>
      <c r="G39" s="255">
        <f>E39*F39</f>
        <v>0</v>
      </c>
      <c r="H39" s="256">
        <v>0</v>
      </c>
      <c r="I39" s="257">
        <f>E39*H39</f>
        <v>0</v>
      </c>
      <c r="J39" s="256"/>
      <c r="K39" s="257">
        <f>E39*J39</f>
        <v>0</v>
      </c>
      <c r="O39" s="249">
        <v>2</v>
      </c>
      <c r="AA39" s="222">
        <v>12</v>
      </c>
      <c r="AB39" s="222">
        <v>0</v>
      </c>
      <c r="AC39" s="222">
        <v>9</v>
      </c>
      <c r="AZ39" s="222">
        <v>1</v>
      </c>
      <c r="BA39" s="222">
        <f>IF(AZ39=1,G39,0)</f>
        <v>0</v>
      </c>
      <c r="BB39" s="222">
        <f>IF(AZ39=2,G39,0)</f>
        <v>0</v>
      </c>
      <c r="BC39" s="222">
        <f>IF(AZ39=3,G39,0)</f>
        <v>0</v>
      </c>
      <c r="BD39" s="222">
        <f>IF(AZ39=4,G39,0)</f>
        <v>0</v>
      </c>
      <c r="BE39" s="222">
        <f>IF(AZ39=5,G39,0)</f>
        <v>0</v>
      </c>
      <c r="CA39" s="249">
        <v>12</v>
      </c>
      <c r="CB39" s="249">
        <v>0</v>
      </c>
    </row>
    <row r="40" spans="1:80" x14ac:dyDescent="0.2">
      <c r="A40" s="258"/>
      <c r="B40" s="259"/>
      <c r="C40" s="337" t="s">
        <v>143</v>
      </c>
      <c r="D40" s="338"/>
      <c r="E40" s="338"/>
      <c r="F40" s="338"/>
      <c r="G40" s="339"/>
      <c r="I40" s="260"/>
      <c r="K40" s="260"/>
      <c r="L40" s="261" t="s">
        <v>143</v>
      </c>
      <c r="O40" s="249">
        <v>3</v>
      </c>
    </row>
    <row r="41" spans="1:80" x14ac:dyDescent="0.2">
      <c r="A41" s="250">
        <v>10</v>
      </c>
      <c r="B41" s="251" t="s">
        <v>144</v>
      </c>
      <c r="C41" s="252" t="s">
        <v>145</v>
      </c>
      <c r="D41" s="253" t="s">
        <v>101</v>
      </c>
      <c r="E41" s="254">
        <v>1</v>
      </c>
      <c r="F41" s="254">
        <v>0</v>
      </c>
      <c r="G41" s="255">
        <f>E41*F41</f>
        <v>0</v>
      </c>
      <c r="H41" s="256">
        <v>0</v>
      </c>
      <c r="I41" s="257">
        <f>E41*H41</f>
        <v>0</v>
      </c>
      <c r="J41" s="256"/>
      <c r="K41" s="257">
        <f>E41*J41</f>
        <v>0</v>
      </c>
      <c r="O41" s="249">
        <v>2</v>
      </c>
      <c r="AA41" s="222">
        <v>12</v>
      </c>
      <c r="AB41" s="222">
        <v>0</v>
      </c>
      <c r="AC41" s="222">
        <v>10</v>
      </c>
      <c r="AZ41" s="222">
        <v>1</v>
      </c>
      <c r="BA41" s="222">
        <f>IF(AZ41=1,G41,0)</f>
        <v>0</v>
      </c>
      <c r="BB41" s="222">
        <f>IF(AZ41=2,G41,0)</f>
        <v>0</v>
      </c>
      <c r="BC41" s="222">
        <f>IF(AZ41=3,G41,0)</f>
        <v>0</v>
      </c>
      <c r="BD41" s="222">
        <f>IF(AZ41=4,G41,0)</f>
        <v>0</v>
      </c>
      <c r="BE41" s="222">
        <f>IF(AZ41=5,G41,0)</f>
        <v>0</v>
      </c>
      <c r="CA41" s="249">
        <v>12</v>
      </c>
      <c r="CB41" s="249">
        <v>0</v>
      </c>
    </row>
    <row r="42" spans="1:80" x14ac:dyDescent="0.2">
      <c r="A42" s="258"/>
      <c r="B42" s="259"/>
      <c r="C42" s="337" t="s">
        <v>146</v>
      </c>
      <c r="D42" s="338"/>
      <c r="E42" s="338"/>
      <c r="F42" s="338"/>
      <c r="G42" s="339"/>
      <c r="I42" s="260"/>
      <c r="K42" s="260"/>
      <c r="L42" s="261" t="s">
        <v>146</v>
      </c>
      <c r="O42" s="249">
        <v>3</v>
      </c>
    </row>
    <row r="43" spans="1:80" x14ac:dyDescent="0.2">
      <c r="A43" s="258"/>
      <c r="B43" s="259"/>
      <c r="C43" s="337" t="s">
        <v>147</v>
      </c>
      <c r="D43" s="338"/>
      <c r="E43" s="338"/>
      <c r="F43" s="338"/>
      <c r="G43" s="339"/>
      <c r="I43" s="260"/>
      <c r="K43" s="260"/>
      <c r="L43" s="261" t="s">
        <v>147</v>
      </c>
      <c r="O43" s="249">
        <v>3</v>
      </c>
    </row>
    <row r="44" spans="1:80" x14ac:dyDescent="0.2">
      <c r="A44" s="258"/>
      <c r="B44" s="259"/>
      <c r="C44" s="337" t="s">
        <v>148</v>
      </c>
      <c r="D44" s="338"/>
      <c r="E44" s="338"/>
      <c r="F44" s="338"/>
      <c r="G44" s="339"/>
      <c r="I44" s="260"/>
      <c r="K44" s="260"/>
      <c r="L44" s="261" t="s">
        <v>148</v>
      </c>
      <c r="O44" s="249">
        <v>3</v>
      </c>
    </row>
    <row r="45" spans="1:80" x14ac:dyDescent="0.2">
      <c r="A45" s="258"/>
      <c r="B45" s="259"/>
      <c r="C45" s="337" t="s">
        <v>149</v>
      </c>
      <c r="D45" s="338"/>
      <c r="E45" s="338"/>
      <c r="F45" s="338"/>
      <c r="G45" s="339"/>
      <c r="I45" s="260"/>
      <c r="K45" s="260"/>
      <c r="L45" s="261" t="s">
        <v>149</v>
      </c>
      <c r="O45" s="249">
        <v>3</v>
      </c>
    </row>
    <row r="46" spans="1:80" x14ac:dyDescent="0.2">
      <c r="A46" s="258"/>
      <c r="B46" s="259"/>
      <c r="C46" s="337" t="s">
        <v>150</v>
      </c>
      <c r="D46" s="338"/>
      <c r="E46" s="338"/>
      <c r="F46" s="338"/>
      <c r="G46" s="339"/>
      <c r="I46" s="260"/>
      <c r="K46" s="260"/>
      <c r="L46" s="261" t="s">
        <v>150</v>
      </c>
      <c r="O46" s="249">
        <v>3</v>
      </c>
    </row>
    <row r="47" spans="1:80" x14ac:dyDescent="0.2">
      <c r="A47" s="250">
        <v>11</v>
      </c>
      <c r="B47" s="251" t="s">
        <v>151</v>
      </c>
      <c r="C47" s="252" t="s">
        <v>152</v>
      </c>
      <c r="D47" s="253" t="s">
        <v>134</v>
      </c>
      <c r="E47" s="254">
        <v>1</v>
      </c>
      <c r="F47" s="254">
        <v>0</v>
      </c>
      <c r="G47" s="255">
        <f>E47*F47</f>
        <v>0</v>
      </c>
      <c r="H47" s="256">
        <v>0</v>
      </c>
      <c r="I47" s="257">
        <f>E47*H47</f>
        <v>0</v>
      </c>
      <c r="J47" s="256"/>
      <c r="K47" s="257">
        <f>E47*J47</f>
        <v>0</v>
      </c>
      <c r="O47" s="249">
        <v>2</v>
      </c>
      <c r="AA47" s="222">
        <v>12</v>
      </c>
      <c r="AB47" s="222">
        <v>0</v>
      </c>
      <c r="AC47" s="222">
        <v>11</v>
      </c>
      <c r="AZ47" s="222">
        <v>1</v>
      </c>
      <c r="BA47" s="222">
        <f>IF(AZ47=1,G47,0)</f>
        <v>0</v>
      </c>
      <c r="BB47" s="222">
        <f>IF(AZ47=2,G47,0)</f>
        <v>0</v>
      </c>
      <c r="BC47" s="222">
        <f>IF(AZ47=3,G47,0)</f>
        <v>0</v>
      </c>
      <c r="BD47" s="222">
        <f>IF(AZ47=4,G47,0)</f>
        <v>0</v>
      </c>
      <c r="BE47" s="222">
        <f>IF(AZ47=5,G47,0)</f>
        <v>0</v>
      </c>
      <c r="CA47" s="249">
        <v>12</v>
      </c>
      <c r="CB47" s="249">
        <v>0</v>
      </c>
    </row>
    <row r="48" spans="1:80" x14ac:dyDescent="0.2">
      <c r="A48" s="250">
        <v>12</v>
      </c>
      <c r="B48" s="251" t="s">
        <v>153</v>
      </c>
      <c r="C48" s="252" t="s">
        <v>154</v>
      </c>
      <c r="D48" s="253" t="s">
        <v>134</v>
      </c>
      <c r="E48" s="254">
        <v>1</v>
      </c>
      <c r="F48" s="254">
        <v>0</v>
      </c>
      <c r="G48" s="255">
        <f>E48*F48</f>
        <v>0</v>
      </c>
      <c r="H48" s="256">
        <v>0</v>
      </c>
      <c r="I48" s="257">
        <f>E48*H48</f>
        <v>0</v>
      </c>
      <c r="J48" s="256"/>
      <c r="K48" s="257">
        <f>E48*J48</f>
        <v>0</v>
      </c>
      <c r="O48" s="249">
        <v>2</v>
      </c>
      <c r="AA48" s="222">
        <v>12</v>
      </c>
      <c r="AB48" s="222">
        <v>0</v>
      </c>
      <c r="AC48" s="222">
        <v>12</v>
      </c>
      <c r="AZ48" s="222">
        <v>1</v>
      </c>
      <c r="BA48" s="222">
        <f>IF(AZ48=1,G48,0)</f>
        <v>0</v>
      </c>
      <c r="BB48" s="222">
        <f>IF(AZ48=2,G48,0)</f>
        <v>0</v>
      </c>
      <c r="BC48" s="222">
        <f>IF(AZ48=3,G48,0)</f>
        <v>0</v>
      </c>
      <c r="BD48" s="222">
        <f>IF(AZ48=4,G48,0)</f>
        <v>0</v>
      </c>
      <c r="BE48" s="222">
        <f>IF(AZ48=5,G48,0)</f>
        <v>0</v>
      </c>
      <c r="CA48" s="249">
        <v>12</v>
      </c>
      <c r="CB48" s="249">
        <v>0</v>
      </c>
    </row>
    <row r="49" spans="1:80" x14ac:dyDescent="0.2">
      <c r="A49" s="250">
        <v>13</v>
      </c>
      <c r="B49" s="251" t="s">
        <v>155</v>
      </c>
      <c r="C49" s="252" t="s">
        <v>156</v>
      </c>
      <c r="D49" s="253" t="s">
        <v>134</v>
      </c>
      <c r="E49" s="254">
        <v>1</v>
      </c>
      <c r="F49" s="254">
        <v>0</v>
      </c>
      <c r="G49" s="255">
        <f>E49*F49</f>
        <v>0</v>
      </c>
      <c r="H49" s="256">
        <v>0</v>
      </c>
      <c r="I49" s="257">
        <f>E49*H49</f>
        <v>0</v>
      </c>
      <c r="J49" s="256"/>
      <c r="K49" s="257">
        <f>E49*J49</f>
        <v>0</v>
      </c>
      <c r="O49" s="249">
        <v>2</v>
      </c>
      <c r="AA49" s="222">
        <v>12</v>
      </c>
      <c r="AB49" s="222">
        <v>0</v>
      </c>
      <c r="AC49" s="222">
        <v>13</v>
      </c>
      <c r="AZ49" s="222">
        <v>1</v>
      </c>
      <c r="BA49" s="222">
        <f>IF(AZ49=1,G49,0)</f>
        <v>0</v>
      </c>
      <c r="BB49" s="222">
        <f>IF(AZ49=2,G49,0)</f>
        <v>0</v>
      </c>
      <c r="BC49" s="222">
        <f>IF(AZ49=3,G49,0)</f>
        <v>0</v>
      </c>
      <c r="BD49" s="222">
        <f>IF(AZ49=4,G49,0)</f>
        <v>0</v>
      </c>
      <c r="BE49" s="222">
        <f>IF(AZ49=5,G49,0)</f>
        <v>0</v>
      </c>
      <c r="CA49" s="249">
        <v>12</v>
      </c>
      <c r="CB49" s="249">
        <v>0</v>
      </c>
    </row>
    <row r="50" spans="1:80" ht="22.5" x14ac:dyDescent="0.2">
      <c r="A50" s="250">
        <v>14</v>
      </c>
      <c r="B50" s="251" t="s">
        <v>157</v>
      </c>
      <c r="C50" s="252" t="s">
        <v>158</v>
      </c>
      <c r="D50" s="253" t="s">
        <v>134</v>
      </c>
      <c r="E50" s="254">
        <v>1</v>
      </c>
      <c r="F50" s="254">
        <v>0</v>
      </c>
      <c r="G50" s="255">
        <f>E50*F50</f>
        <v>0</v>
      </c>
      <c r="H50" s="256">
        <v>0</v>
      </c>
      <c r="I50" s="257">
        <f>E50*H50</f>
        <v>0</v>
      </c>
      <c r="J50" s="256"/>
      <c r="K50" s="257">
        <f>E50*J50</f>
        <v>0</v>
      </c>
      <c r="O50" s="249">
        <v>2</v>
      </c>
      <c r="AA50" s="222">
        <v>12</v>
      </c>
      <c r="AB50" s="222">
        <v>0</v>
      </c>
      <c r="AC50" s="222">
        <v>14</v>
      </c>
      <c r="AZ50" s="222">
        <v>1</v>
      </c>
      <c r="BA50" s="222">
        <f>IF(AZ50=1,G50,0)</f>
        <v>0</v>
      </c>
      <c r="BB50" s="222">
        <f>IF(AZ50=2,G50,0)</f>
        <v>0</v>
      </c>
      <c r="BC50" s="222">
        <f>IF(AZ50=3,G50,0)</f>
        <v>0</v>
      </c>
      <c r="BD50" s="222">
        <f>IF(AZ50=4,G50,0)</f>
        <v>0</v>
      </c>
      <c r="BE50" s="222">
        <f>IF(AZ50=5,G50,0)</f>
        <v>0</v>
      </c>
      <c r="CA50" s="249">
        <v>12</v>
      </c>
      <c r="CB50" s="249">
        <v>0</v>
      </c>
    </row>
    <row r="51" spans="1:80" x14ac:dyDescent="0.2">
      <c r="A51" s="250">
        <v>15</v>
      </c>
      <c r="B51" s="251" t="s">
        <v>159</v>
      </c>
      <c r="C51" s="252" t="s">
        <v>160</v>
      </c>
      <c r="D51" s="253" t="s">
        <v>134</v>
      </c>
      <c r="E51" s="254">
        <v>1</v>
      </c>
      <c r="F51" s="254">
        <v>0</v>
      </c>
      <c r="G51" s="255">
        <f>E51*F51</f>
        <v>0</v>
      </c>
      <c r="H51" s="256">
        <v>0</v>
      </c>
      <c r="I51" s="257">
        <f>E51*H51</f>
        <v>0</v>
      </c>
      <c r="J51" s="256"/>
      <c r="K51" s="257">
        <f>E51*J51</f>
        <v>0</v>
      </c>
      <c r="O51" s="249">
        <v>2</v>
      </c>
      <c r="AA51" s="222">
        <v>12</v>
      </c>
      <c r="AB51" s="222">
        <v>0</v>
      </c>
      <c r="AC51" s="222">
        <v>15</v>
      </c>
      <c r="AZ51" s="222">
        <v>1</v>
      </c>
      <c r="BA51" s="222">
        <f>IF(AZ51=1,G51,0)</f>
        <v>0</v>
      </c>
      <c r="BB51" s="222">
        <f>IF(AZ51=2,G51,0)</f>
        <v>0</v>
      </c>
      <c r="BC51" s="222">
        <f>IF(AZ51=3,G51,0)</f>
        <v>0</v>
      </c>
      <c r="BD51" s="222">
        <f>IF(AZ51=4,G51,0)</f>
        <v>0</v>
      </c>
      <c r="BE51" s="222">
        <f>IF(AZ51=5,G51,0)</f>
        <v>0</v>
      </c>
      <c r="CA51" s="249">
        <v>12</v>
      </c>
      <c r="CB51" s="249">
        <v>0</v>
      </c>
    </row>
    <row r="52" spans="1:80" x14ac:dyDescent="0.2">
      <c r="A52" s="268"/>
      <c r="B52" s="269" t="s">
        <v>89</v>
      </c>
      <c r="C52" s="270" t="s">
        <v>118</v>
      </c>
      <c r="D52" s="271"/>
      <c r="E52" s="272"/>
      <c r="F52" s="273"/>
      <c r="G52" s="274">
        <f>SUM(G22:G51)</f>
        <v>0</v>
      </c>
      <c r="H52" s="275"/>
      <c r="I52" s="276">
        <f>SUM(I22:I51)</f>
        <v>0</v>
      </c>
      <c r="J52" s="275"/>
      <c r="K52" s="276">
        <f>SUM(K22:K51)</f>
        <v>0</v>
      </c>
      <c r="O52" s="249">
        <v>4</v>
      </c>
      <c r="BA52" s="277">
        <f>SUM(BA22:BA51)</f>
        <v>0</v>
      </c>
      <c r="BB52" s="277">
        <f>SUM(BB22:BB51)</f>
        <v>0</v>
      </c>
      <c r="BC52" s="277">
        <f>SUM(BC22:BC51)</f>
        <v>0</v>
      </c>
      <c r="BD52" s="277">
        <f>SUM(BD22:BD51)</f>
        <v>0</v>
      </c>
      <c r="BE52" s="277">
        <f>SUM(BE22:BE51)</f>
        <v>0</v>
      </c>
    </row>
    <row r="53" spans="1:80" x14ac:dyDescent="0.2">
      <c r="E53" s="222"/>
    </row>
    <row r="54" spans="1:80" x14ac:dyDescent="0.2">
      <c r="E54" s="222"/>
    </row>
    <row r="55" spans="1:80" x14ac:dyDescent="0.2">
      <c r="E55" s="222"/>
    </row>
    <row r="56" spans="1:80" x14ac:dyDescent="0.2">
      <c r="E56" s="222"/>
    </row>
    <row r="57" spans="1:80" x14ac:dyDescent="0.2">
      <c r="E57" s="222"/>
    </row>
    <row r="58" spans="1:80" x14ac:dyDescent="0.2">
      <c r="E58" s="222"/>
    </row>
    <row r="59" spans="1:80" x14ac:dyDescent="0.2">
      <c r="E59" s="222"/>
    </row>
    <row r="60" spans="1:80" x14ac:dyDescent="0.2">
      <c r="E60" s="222"/>
    </row>
    <row r="61" spans="1:80" x14ac:dyDescent="0.2">
      <c r="E61" s="222"/>
    </row>
    <row r="62" spans="1:80" x14ac:dyDescent="0.2">
      <c r="E62" s="222"/>
    </row>
    <row r="63" spans="1:80" x14ac:dyDescent="0.2">
      <c r="E63" s="222"/>
    </row>
    <row r="64" spans="1:80" x14ac:dyDescent="0.2">
      <c r="E64" s="222"/>
    </row>
    <row r="65" spans="1:7" x14ac:dyDescent="0.2">
      <c r="E65" s="222"/>
    </row>
    <row r="66" spans="1:7" x14ac:dyDescent="0.2">
      <c r="E66" s="222"/>
    </row>
    <row r="67" spans="1:7" x14ac:dyDescent="0.2">
      <c r="E67" s="222"/>
    </row>
    <row r="68" spans="1:7" x14ac:dyDescent="0.2">
      <c r="E68" s="222"/>
    </row>
    <row r="69" spans="1:7" x14ac:dyDescent="0.2">
      <c r="E69" s="222"/>
    </row>
    <row r="70" spans="1:7" x14ac:dyDescent="0.2">
      <c r="E70" s="222"/>
    </row>
    <row r="71" spans="1:7" x14ac:dyDescent="0.2">
      <c r="E71" s="222"/>
    </row>
    <row r="72" spans="1:7" x14ac:dyDescent="0.2">
      <c r="E72" s="222"/>
    </row>
    <row r="73" spans="1:7" x14ac:dyDescent="0.2">
      <c r="E73" s="222"/>
    </row>
    <row r="74" spans="1:7" x14ac:dyDescent="0.2">
      <c r="E74" s="222"/>
    </row>
    <row r="75" spans="1:7" x14ac:dyDescent="0.2">
      <c r="E75" s="222"/>
    </row>
    <row r="76" spans="1:7" x14ac:dyDescent="0.2">
      <c r="A76" s="267"/>
      <c r="B76" s="267"/>
      <c r="C76" s="267"/>
      <c r="D76" s="267"/>
      <c r="E76" s="267"/>
      <c r="F76" s="267"/>
      <c r="G76" s="267"/>
    </row>
    <row r="77" spans="1:7" x14ac:dyDescent="0.2">
      <c r="A77" s="267"/>
      <c r="B77" s="267"/>
      <c r="C77" s="267"/>
      <c r="D77" s="267"/>
      <c r="E77" s="267"/>
      <c r="F77" s="267"/>
      <c r="G77" s="267"/>
    </row>
    <row r="78" spans="1:7" x14ac:dyDescent="0.2">
      <c r="A78" s="267"/>
      <c r="B78" s="267"/>
      <c r="C78" s="267"/>
      <c r="D78" s="267"/>
      <c r="E78" s="267"/>
      <c r="F78" s="267"/>
      <c r="G78" s="267"/>
    </row>
    <row r="79" spans="1:7" x14ac:dyDescent="0.2">
      <c r="A79" s="267"/>
      <c r="B79" s="267"/>
      <c r="C79" s="267"/>
      <c r="D79" s="267"/>
      <c r="E79" s="267"/>
      <c r="F79" s="267"/>
      <c r="G79" s="267"/>
    </row>
    <row r="80" spans="1:7" x14ac:dyDescent="0.2">
      <c r="E80" s="222"/>
    </row>
    <row r="81" spans="5:5" x14ac:dyDescent="0.2">
      <c r="E81" s="222"/>
    </row>
    <row r="82" spans="5:5" x14ac:dyDescent="0.2">
      <c r="E82" s="222"/>
    </row>
    <row r="83" spans="5:5" x14ac:dyDescent="0.2">
      <c r="E83" s="222"/>
    </row>
    <row r="84" spans="5:5" x14ac:dyDescent="0.2">
      <c r="E84" s="222"/>
    </row>
    <row r="85" spans="5:5" x14ac:dyDescent="0.2">
      <c r="E85" s="222"/>
    </row>
    <row r="86" spans="5:5" x14ac:dyDescent="0.2">
      <c r="E86" s="222"/>
    </row>
    <row r="87" spans="5:5" x14ac:dyDescent="0.2">
      <c r="E87" s="222"/>
    </row>
    <row r="88" spans="5:5" x14ac:dyDescent="0.2">
      <c r="E88" s="222"/>
    </row>
    <row r="89" spans="5:5" x14ac:dyDescent="0.2">
      <c r="E89" s="222"/>
    </row>
    <row r="90" spans="5:5" x14ac:dyDescent="0.2">
      <c r="E90" s="222"/>
    </row>
    <row r="91" spans="5:5" x14ac:dyDescent="0.2">
      <c r="E91" s="222"/>
    </row>
    <row r="92" spans="5:5" x14ac:dyDescent="0.2">
      <c r="E92" s="222"/>
    </row>
    <row r="93" spans="5:5" x14ac:dyDescent="0.2">
      <c r="E93" s="222"/>
    </row>
    <row r="94" spans="5:5" x14ac:dyDescent="0.2">
      <c r="E94" s="222"/>
    </row>
    <row r="95" spans="5:5" x14ac:dyDescent="0.2">
      <c r="E95" s="222"/>
    </row>
    <row r="96" spans="5:5" x14ac:dyDescent="0.2">
      <c r="E96" s="222"/>
    </row>
    <row r="97" spans="1:7" x14ac:dyDescent="0.2">
      <c r="E97" s="222"/>
    </row>
    <row r="98" spans="1:7" x14ac:dyDescent="0.2">
      <c r="E98" s="222"/>
    </row>
    <row r="99" spans="1:7" x14ac:dyDescent="0.2">
      <c r="E99" s="222"/>
    </row>
    <row r="100" spans="1:7" x14ac:dyDescent="0.2">
      <c r="E100" s="222"/>
    </row>
    <row r="101" spans="1:7" x14ac:dyDescent="0.2">
      <c r="E101" s="222"/>
    </row>
    <row r="102" spans="1:7" x14ac:dyDescent="0.2">
      <c r="E102" s="222"/>
    </row>
    <row r="103" spans="1:7" x14ac:dyDescent="0.2">
      <c r="E103" s="222"/>
    </row>
    <row r="104" spans="1:7" x14ac:dyDescent="0.2">
      <c r="E104" s="222"/>
    </row>
    <row r="105" spans="1:7" x14ac:dyDescent="0.2">
      <c r="E105" s="222"/>
    </row>
    <row r="106" spans="1:7" x14ac:dyDescent="0.2">
      <c r="E106" s="222"/>
    </row>
    <row r="107" spans="1:7" x14ac:dyDescent="0.2">
      <c r="E107" s="222"/>
    </row>
    <row r="108" spans="1:7" x14ac:dyDescent="0.2">
      <c r="E108" s="222"/>
    </row>
    <row r="109" spans="1:7" x14ac:dyDescent="0.2">
      <c r="E109" s="222"/>
    </row>
    <row r="110" spans="1:7" x14ac:dyDescent="0.2">
      <c r="E110" s="222"/>
    </row>
    <row r="111" spans="1:7" x14ac:dyDescent="0.2">
      <c r="A111" s="278"/>
      <c r="B111" s="278"/>
    </row>
    <row r="112" spans="1:7" x14ac:dyDescent="0.2">
      <c r="A112" s="267"/>
      <c r="B112" s="267"/>
      <c r="C112" s="279"/>
      <c r="D112" s="279"/>
      <c r="E112" s="280"/>
      <c r="F112" s="279"/>
      <c r="G112" s="281"/>
    </row>
    <row r="113" spans="1:7" x14ac:dyDescent="0.2">
      <c r="A113" s="282"/>
      <c r="B113" s="282"/>
      <c r="C113" s="267"/>
      <c r="D113" s="267"/>
      <c r="E113" s="283"/>
      <c r="F113" s="267"/>
      <c r="G113" s="267"/>
    </row>
    <row r="114" spans="1:7" x14ac:dyDescent="0.2">
      <c r="A114" s="267"/>
      <c r="B114" s="267"/>
      <c r="C114" s="267"/>
      <c r="D114" s="267"/>
      <c r="E114" s="283"/>
      <c r="F114" s="267"/>
      <c r="G114" s="267"/>
    </row>
    <row r="115" spans="1:7" x14ac:dyDescent="0.2">
      <c r="A115" s="267"/>
      <c r="B115" s="267"/>
      <c r="C115" s="267"/>
      <c r="D115" s="267"/>
      <c r="E115" s="283"/>
      <c r="F115" s="267"/>
      <c r="G115" s="267"/>
    </row>
    <row r="116" spans="1:7" x14ac:dyDescent="0.2">
      <c r="A116" s="267"/>
      <c r="B116" s="267"/>
      <c r="C116" s="267"/>
      <c r="D116" s="267"/>
      <c r="E116" s="283"/>
      <c r="F116" s="267"/>
      <c r="G116" s="267"/>
    </row>
    <row r="117" spans="1:7" x14ac:dyDescent="0.2">
      <c r="A117" s="267"/>
      <c r="B117" s="267"/>
      <c r="C117" s="267"/>
      <c r="D117" s="267"/>
      <c r="E117" s="283"/>
      <c r="F117" s="267"/>
      <c r="G117" s="267"/>
    </row>
    <row r="118" spans="1:7" x14ac:dyDescent="0.2">
      <c r="A118" s="267"/>
      <c r="B118" s="267"/>
      <c r="C118" s="267"/>
      <c r="D118" s="267"/>
      <c r="E118" s="283"/>
      <c r="F118" s="267"/>
      <c r="G118" s="267"/>
    </row>
    <row r="119" spans="1:7" x14ac:dyDescent="0.2">
      <c r="A119" s="267"/>
      <c r="B119" s="267"/>
      <c r="C119" s="267"/>
      <c r="D119" s="267"/>
      <c r="E119" s="283"/>
      <c r="F119" s="267"/>
      <c r="G119" s="267"/>
    </row>
    <row r="120" spans="1:7" x14ac:dyDescent="0.2">
      <c r="A120" s="267"/>
      <c r="B120" s="267"/>
      <c r="C120" s="267"/>
      <c r="D120" s="267"/>
      <c r="E120" s="283"/>
      <c r="F120" s="267"/>
      <c r="G120" s="267"/>
    </row>
    <row r="121" spans="1:7" x14ac:dyDescent="0.2">
      <c r="A121" s="267"/>
      <c r="B121" s="267"/>
      <c r="C121" s="267"/>
      <c r="D121" s="267"/>
      <c r="E121" s="283"/>
      <c r="F121" s="267"/>
      <c r="G121" s="267"/>
    </row>
    <row r="122" spans="1:7" x14ac:dyDescent="0.2">
      <c r="A122" s="267"/>
      <c r="B122" s="267"/>
      <c r="C122" s="267"/>
      <c r="D122" s="267"/>
      <c r="E122" s="283"/>
      <c r="F122" s="267"/>
      <c r="G122" s="267"/>
    </row>
    <row r="123" spans="1:7" x14ac:dyDescent="0.2">
      <c r="A123" s="267"/>
      <c r="B123" s="267"/>
      <c r="C123" s="267"/>
      <c r="D123" s="267"/>
      <c r="E123" s="283"/>
      <c r="F123" s="267"/>
      <c r="G123" s="267"/>
    </row>
    <row r="124" spans="1:7" x14ac:dyDescent="0.2">
      <c r="A124" s="267"/>
      <c r="B124" s="267"/>
      <c r="C124" s="267"/>
      <c r="D124" s="267"/>
      <c r="E124" s="283"/>
      <c r="F124" s="267"/>
      <c r="G124" s="267"/>
    </row>
    <row r="125" spans="1:7" x14ac:dyDescent="0.2">
      <c r="A125" s="267"/>
      <c r="B125" s="267"/>
      <c r="C125" s="267"/>
      <c r="D125" s="267"/>
      <c r="E125" s="283"/>
      <c r="F125" s="267"/>
      <c r="G125" s="267"/>
    </row>
  </sheetData>
  <mergeCells count="31">
    <mergeCell ref="C10:G10"/>
    <mergeCell ref="C11:G11"/>
    <mergeCell ref="C12:G12"/>
    <mergeCell ref="A1:G1"/>
    <mergeCell ref="A3:B3"/>
    <mergeCell ref="A4:B4"/>
    <mergeCell ref="E4:G4"/>
    <mergeCell ref="C9:G9"/>
    <mergeCell ref="C29:G29"/>
    <mergeCell ref="C30:G30"/>
    <mergeCell ref="C31:G31"/>
    <mergeCell ref="C13:G13"/>
    <mergeCell ref="C14:G14"/>
    <mergeCell ref="C15:G15"/>
    <mergeCell ref="C16:G16"/>
    <mergeCell ref="C18:G18"/>
    <mergeCell ref="C20:G20"/>
    <mergeCell ref="C24:G24"/>
    <mergeCell ref="C25:G25"/>
    <mergeCell ref="C26:G26"/>
    <mergeCell ref="C27:G27"/>
    <mergeCell ref="C28:G28"/>
    <mergeCell ref="C44:G44"/>
    <mergeCell ref="C45:G45"/>
    <mergeCell ref="C46:G46"/>
    <mergeCell ref="C33:G33"/>
    <mergeCell ref="C36:G36"/>
    <mergeCell ref="C38:G38"/>
    <mergeCell ref="C40:G40"/>
    <mergeCell ref="C42:G42"/>
    <mergeCell ref="C43:G43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/>
  <dimension ref="A1:BE51"/>
  <sheetViews>
    <sheetView zoomScaleNormal="100" workbookViewId="0">
      <selection activeCell="C26" sqref="C26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7" t="s">
        <v>1089</v>
      </c>
      <c r="B1" s="88"/>
      <c r="C1" s="88"/>
      <c r="D1" s="88"/>
      <c r="E1" s="88"/>
      <c r="F1" s="88"/>
      <c r="G1" s="88"/>
    </row>
    <row r="2" spans="1:57" ht="12.75" customHeight="1" x14ac:dyDescent="0.2">
      <c r="A2" s="89" t="s">
        <v>28</v>
      </c>
      <c r="B2" s="90"/>
      <c r="C2" s="91" t="s">
        <v>167</v>
      </c>
      <c r="D2" s="91" t="s">
        <v>165</v>
      </c>
      <c r="E2" s="92"/>
      <c r="F2" s="93" t="s">
        <v>29</v>
      </c>
      <c r="G2" s="94"/>
    </row>
    <row r="3" spans="1:57" ht="3" hidden="1" customHeight="1" x14ac:dyDescent="0.2">
      <c r="A3" s="95"/>
      <c r="B3" s="96"/>
      <c r="C3" s="97"/>
      <c r="D3" s="97"/>
      <c r="E3" s="98"/>
      <c r="F3" s="99"/>
      <c r="G3" s="100"/>
    </row>
    <row r="4" spans="1:57" ht="12" customHeight="1" x14ac:dyDescent="0.2">
      <c r="A4" s="101" t="s">
        <v>30</v>
      </c>
      <c r="B4" s="96"/>
      <c r="C4" s="97"/>
      <c r="D4" s="97"/>
      <c r="E4" s="98"/>
      <c r="F4" s="99" t="s">
        <v>31</v>
      </c>
      <c r="G4" s="102"/>
    </row>
    <row r="5" spans="1:57" ht="12.95" customHeight="1" x14ac:dyDescent="0.2">
      <c r="A5" s="103" t="s">
        <v>164</v>
      </c>
      <c r="B5" s="104"/>
      <c r="C5" s="105" t="s">
        <v>165</v>
      </c>
      <c r="D5" s="106"/>
      <c r="E5" s="104"/>
      <c r="F5" s="99" t="s">
        <v>32</v>
      </c>
      <c r="G5" s="100"/>
    </row>
    <row r="6" spans="1:57" ht="12.95" customHeight="1" x14ac:dyDescent="0.2">
      <c r="A6" s="101" t="s">
        <v>33</v>
      </c>
      <c r="B6" s="96"/>
      <c r="C6" s="97"/>
      <c r="D6" s="97"/>
      <c r="E6" s="98"/>
      <c r="F6" s="107" t="s">
        <v>34</v>
      </c>
      <c r="G6" s="108"/>
      <c r="O6" s="109"/>
    </row>
    <row r="7" spans="1:57" ht="12.95" customHeight="1" x14ac:dyDescent="0.2">
      <c r="A7" s="110" t="s">
        <v>90</v>
      </c>
      <c r="B7" s="111"/>
      <c r="C7" s="112" t="s">
        <v>91</v>
      </c>
      <c r="D7" s="113"/>
      <c r="E7" s="113"/>
      <c r="F7" s="114" t="s">
        <v>35</v>
      </c>
      <c r="G7" s="108">
        <f>IF(G6=0,,ROUND((F30+F32)/G6,1))</f>
        <v>0</v>
      </c>
    </row>
    <row r="8" spans="1:57" x14ac:dyDescent="0.2">
      <c r="A8" s="115" t="s">
        <v>36</v>
      </c>
      <c r="B8" s="99"/>
      <c r="C8" s="325" t="s">
        <v>163</v>
      </c>
      <c r="D8" s="325"/>
      <c r="E8" s="326"/>
      <c r="F8" s="116" t="s">
        <v>37</v>
      </c>
      <c r="G8" s="117"/>
      <c r="H8" s="118"/>
      <c r="I8" s="119"/>
    </row>
    <row r="9" spans="1:57" x14ac:dyDescent="0.2">
      <c r="A9" s="115" t="s">
        <v>38</v>
      </c>
      <c r="B9" s="99"/>
      <c r="C9" s="325"/>
      <c r="D9" s="325"/>
      <c r="E9" s="326"/>
      <c r="F9" s="99"/>
      <c r="G9" s="120"/>
      <c r="H9" s="121"/>
    </row>
    <row r="10" spans="1:57" x14ac:dyDescent="0.2">
      <c r="A10" s="115" t="s">
        <v>39</v>
      </c>
      <c r="B10" s="99"/>
      <c r="C10" s="325" t="s">
        <v>162</v>
      </c>
      <c r="D10" s="325"/>
      <c r="E10" s="325"/>
      <c r="F10" s="122"/>
      <c r="G10" s="123"/>
      <c r="H10" s="124"/>
    </row>
    <row r="11" spans="1:57" ht="13.5" customHeight="1" x14ac:dyDescent="0.2">
      <c r="A11" s="115" t="s">
        <v>40</v>
      </c>
      <c r="B11" s="99"/>
      <c r="C11" s="325"/>
      <c r="D11" s="325"/>
      <c r="E11" s="325"/>
      <c r="F11" s="125" t="s">
        <v>41</v>
      </c>
      <c r="G11" s="126"/>
      <c r="H11" s="121"/>
      <c r="BA11" s="127"/>
      <c r="BB11" s="127"/>
      <c r="BC11" s="127"/>
      <c r="BD11" s="127"/>
      <c r="BE11" s="127"/>
    </row>
    <row r="12" spans="1:57" ht="12.75" customHeight="1" x14ac:dyDescent="0.2">
      <c r="A12" s="128" t="s">
        <v>42</v>
      </c>
      <c r="B12" s="96"/>
      <c r="C12" s="327"/>
      <c r="D12" s="327"/>
      <c r="E12" s="327"/>
      <c r="F12" s="129" t="s">
        <v>43</v>
      </c>
      <c r="G12" s="130"/>
      <c r="H12" s="121"/>
    </row>
    <row r="13" spans="1:57" ht="28.5" customHeight="1" thickBot="1" x14ac:dyDescent="0.25">
      <c r="A13" s="131" t="s">
        <v>44</v>
      </c>
      <c r="B13" s="132"/>
      <c r="C13" s="132"/>
      <c r="D13" s="132"/>
      <c r="E13" s="133"/>
      <c r="F13" s="133"/>
      <c r="G13" s="134"/>
      <c r="H13" s="121"/>
    </row>
    <row r="14" spans="1:57" ht="17.25" customHeight="1" thickBot="1" x14ac:dyDescent="0.25">
      <c r="A14" s="135" t="s">
        <v>45</v>
      </c>
      <c r="B14" s="136"/>
      <c r="C14" s="137"/>
      <c r="D14" s="138"/>
      <c r="E14" s="139"/>
      <c r="F14" s="139"/>
      <c r="G14" s="137"/>
    </row>
    <row r="15" spans="1:57" ht="15.95" customHeight="1" x14ac:dyDescent="0.2">
      <c r="A15" s="140"/>
      <c r="B15" s="141" t="s">
        <v>46</v>
      </c>
      <c r="C15" s="286">
        <f>'SO 101 101 Rek'!E8</f>
        <v>0</v>
      </c>
      <c r="D15" s="143"/>
      <c r="E15" s="144"/>
      <c r="F15" s="145"/>
      <c r="G15" s="142"/>
    </row>
    <row r="16" spans="1:57" ht="15.95" customHeight="1" x14ac:dyDescent="0.2">
      <c r="A16" s="140" t="s">
        <v>47</v>
      </c>
      <c r="B16" s="141" t="s">
        <v>48</v>
      </c>
      <c r="C16" s="286">
        <f>'SO 101 101 Rek'!F8</f>
        <v>0</v>
      </c>
      <c r="D16" s="95"/>
      <c r="E16" s="146"/>
      <c r="F16" s="147"/>
      <c r="G16" s="142"/>
    </row>
    <row r="17" spans="1:7" ht="15.95" customHeight="1" x14ac:dyDescent="0.2">
      <c r="A17" s="140" t="s">
        <v>49</v>
      </c>
      <c r="B17" s="141" t="s">
        <v>50</v>
      </c>
      <c r="C17" s="286">
        <f>'SO 101 101 Rek'!H8</f>
        <v>0</v>
      </c>
      <c r="D17" s="95"/>
      <c r="E17" s="146"/>
      <c r="F17" s="147"/>
      <c r="G17" s="142"/>
    </row>
    <row r="18" spans="1:7" ht="15.95" customHeight="1" x14ac:dyDescent="0.2">
      <c r="A18" s="148" t="s">
        <v>51</v>
      </c>
      <c r="B18" s="149" t="s">
        <v>52</v>
      </c>
      <c r="C18" s="286">
        <f>'SO 101 101 Rek'!G8</f>
        <v>0</v>
      </c>
      <c r="D18" s="95"/>
      <c r="E18" s="146"/>
      <c r="F18" s="147"/>
      <c r="G18" s="142"/>
    </row>
    <row r="19" spans="1:7" ht="15.95" customHeight="1" x14ac:dyDescent="0.2">
      <c r="A19" s="150" t="s">
        <v>53</v>
      </c>
      <c r="B19" s="141"/>
      <c r="C19" s="286">
        <f>SUM(C15:C18)</f>
        <v>0</v>
      </c>
      <c r="D19" s="95"/>
      <c r="E19" s="146"/>
      <c r="F19" s="147"/>
      <c r="G19" s="142"/>
    </row>
    <row r="20" spans="1:7" ht="15.95" customHeight="1" x14ac:dyDescent="0.2">
      <c r="A20" s="150"/>
      <c r="B20" s="141"/>
      <c r="C20" s="286"/>
      <c r="D20" s="95"/>
      <c r="E20" s="146"/>
      <c r="F20" s="147"/>
      <c r="G20" s="142"/>
    </row>
    <row r="21" spans="1:7" ht="15.95" customHeight="1" x14ac:dyDescent="0.2">
      <c r="A21" s="150" t="s">
        <v>27</v>
      </c>
      <c r="B21" s="141"/>
      <c r="C21" s="286">
        <f>'SO 101 101 Rek'!I8</f>
        <v>0</v>
      </c>
      <c r="D21" s="95"/>
      <c r="E21" s="146"/>
      <c r="F21" s="147"/>
      <c r="G21" s="142"/>
    </row>
    <row r="22" spans="1:7" ht="15.95" customHeight="1" x14ac:dyDescent="0.2">
      <c r="A22" s="151" t="s">
        <v>54</v>
      </c>
      <c r="B22" s="121"/>
      <c r="C22" s="286">
        <f>C19+C21</f>
        <v>0</v>
      </c>
      <c r="D22" s="95"/>
      <c r="E22" s="146"/>
      <c r="F22" s="147"/>
      <c r="G22" s="142"/>
    </row>
    <row r="23" spans="1:7" ht="15.95" customHeight="1" thickBot="1" x14ac:dyDescent="0.25">
      <c r="A23" s="323" t="s">
        <v>55</v>
      </c>
      <c r="B23" s="324"/>
      <c r="C23" s="287">
        <f>C22+G23</f>
        <v>0</v>
      </c>
      <c r="D23" s="152"/>
      <c r="E23" s="153"/>
      <c r="F23" s="154"/>
      <c r="G23" s="142"/>
    </row>
    <row r="24" spans="1:7" x14ac:dyDescent="0.2">
      <c r="A24" s="155" t="s">
        <v>56</v>
      </c>
      <c r="B24" s="156"/>
      <c r="C24" s="157"/>
      <c r="D24" s="156" t="s">
        <v>57</v>
      </c>
      <c r="E24" s="156"/>
      <c r="F24" s="158" t="s">
        <v>58</v>
      </c>
      <c r="G24" s="159"/>
    </row>
    <row r="25" spans="1:7" x14ac:dyDescent="0.2">
      <c r="A25" s="151" t="s">
        <v>59</v>
      </c>
      <c r="B25" s="121"/>
      <c r="C25" s="160"/>
      <c r="D25" s="121" t="s">
        <v>59</v>
      </c>
      <c r="F25" s="161" t="s">
        <v>59</v>
      </c>
      <c r="G25" s="162"/>
    </row>
    <row r="26" spans="1:7" ht="37.5" customHeight="1" x14ac:dyDescent="0.2">
      <c r="A26" s="151" t="s">
        <v>60</v>
      </c>
      <c r="B26" s="163"/>
      <c r="C26" s="300">
        <v>45908</v>
      </c>
      <c r="D26" s="121" t="s">
        <v>60</v>
      </c>
      <c r="F26" s="161" t="s">
        <v>60</v>
      </c>
      <c r="G26" s="162"/>
    </row>
    <row r="27" spans="1:7" x14ac:dyDescent="0.2">
      <c r="A27" s="151"/>
      <c r="B27" s="164"/>
      <c r="C27" s="160"/>
      <c r="D27" s="121"/>
      <c r="F27" s="161"/>
      <c r="G27" s="162"/>
    </row>
    <row r="28" spans="1:7" x14ac:dyDescent="0.2">
      <c r="A28" s="151" t="s">
        <v>61</v>
      </c>
      <c r="B28" s="121"/>
      <c r="C28" s="160"/>
      <c r="D28" s="161" t="s">
        <v>62</v>
      </c>
      <c r="E28" s="160"/>
      <c r="F28" s="165" t="s">
        <v>62</v>
      </c>
      <c r="G28" s="162"/>
    </row>
    <row r="29" spans="1:7" ht="69" customHeight="1" x14ac:dyDescent="0.2">
      <c r="A29" s="151"/>
      <c r="B29" s="121"/>
      <c r="C29" s="166"/>
      <c r="D29" s="167"/>
      <c r="E29" s="166"/>
      <c r="F29" s="121"/>
      <c r="G29" s="162"/>
    </row>
    <row r="30" spans="1:7" x14ac:dyDescent="0.2">
      <c r="A30" s="168" t="s">
        <v>11</v>
      </c>
      <c r="B30" s="169"/>
      <c r="C30" s="170">
        <v>21</v>
      </c>
      <c r="D30" s="169" t="s">
        <v>63</v>
      </c>
      <c r="E30" s="171"/>
      <c r="F30" s="318">
        <f>C23-F32</f>
        <v>0</v>
      </c>
      <c r="G30" s="319"/>
    </row>
    <row r="31" spans="1:7" x14ac:dyDescent="0.2">
      <c r="A31" s="168" t="s">
        <v>64</v>
      </c>
      <c r="B31" s="169"/>
      <c r="C31" s="170">
        <f>C30</f>
        <v>21</v>
      </c>
      <c r="D31" s="169" t="s">
        <v>65</v>
      </c>
      <c r="E31" s="171"/>
      <c r="F31" s="318">
        <f>ROUND(PRODUCT(F30,C31/100),0)</f>
        <v>0</v>
      </c>
      <c r="G31" s="319"/>
    </row>
    <row r="32" spans="1:7" x14ac:dyDescent="0.2">
      <c r="A32" s="168" t="s">
        <v>11</v>
      </c>
      <c r="B32" s="169"/>
      <c r="C32" s="170">
        <v>0</v>
      </c>
      <c r="D32" s="169" t="s">
        <v>65</v>
      </c>
      <c r="E32" s="171"/>
      <c r="F32" s="318">
        <v>0</v>
      </c>
      <c r="G32" s="319"/>
    </row>
    <row r="33" spans="1:8" x14ac:dyDescent="0.2">
      <c r="A33" s="168" t="s">
        <v>64</v>
      </c>
      <c r="B33" s="172"/>
      <c r="C33" s="173">
        <f>C32</f>
        <v>0</v>
      </c>
      <c r="D33" s="169" t="s">
        <v>65</v>
      </c>
      <c r="E33" s="147"/>
      <c r="F33" s="318">
        <f>ROUND(PRODUCT(F32,C33/100),0)</f>
        <v>0</v>
      </c>
      <c r="G33" s="319"/>
    </row>
    <row r="34" spans="1:8" s="177" customFormat="1" ht="19.5" customHeight="1" thickBot="1" x14ac:dyDescent="0.3">
      <c r="A34" s="174" t="s">
        <v>66</v>
      </c>
      <c r="B34" s="175"/>
      <c r="C34" s="175"/>
      <c r="D34" s="175"/>
      <c r="E34" s="176"/>
      <c r="F34" s="345">
        <f>ROUND(SUM(F30:F33),0)</f>
        <v>0</v>
      </c>
      <c r="G34" s="346"/>
    </row>
    <row r="36" spans="1:8" x14ac:dyDescent="0.2">
      <c r="A36" s="2" t="s">
        <v>67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22" t="s">
        <v>1090</v>
      </c>
      <c r="C37" s="322"/>
      <c r="D37" s="322"/>
      <c r="E37" s="322"/>
      <c r="F37" s="322"/>
      <c r="G37" s="322"/>
      <c r="H37" s="1" t="s">
        <v>1</v>
      </c>
    </row>
    <row r="38" spans="1:8" ht="12.75" customHeight="1" x14ac:dyDescent="0.2">
      <c r="A38" s="178"/>
      <c r="B38" s="322"/>
      <c r="C38" s="322"/>
      <c r="D38" s="322"/>
      <c r="E38" s="322"/>
      <c r="F38" s="322"/>
      <c r="G38" s="322"/>
      <c r="H38" s="1" t="s">
        <v>1</v>
      </c>
    </row>
    <row r="39" spans="1:8" x14ac:dyDescent="0.2">
      <c r="A39" s="178"/>
      <c r="B39" s="322"/>
      <c r="C39" s="322"/>
      <c r="D39" s="322"/>
      <c r="E39" s="322"/>
      <c r="F39" s="322"/>
      <c r="G39" s="322"/>
      <c r="H39" s="1" t="s">
        <v>1</v>
      </c>
    </row>
    <row r="40" spans="1:8" x14ac:dyDescent="0.2">
      <c r="A40" s="178"/>
      <c r="B40" s="322"/>
      <c r="C40" s="322"/>
      <c r="D40" s="322"/>
      <c r="E40" s="322"/>
      <c r="F40" s="322"/>
      <c r="G40" s="322"/>
      <c r="H40" s="1" t="s">
        <v>1</v>
      </c>
    </row>
    <row r="41" spans="1:8" x14ac:dyDescent="0.2">
      <c r="A41" s="178"/>
      <c r="B41" s="322"/>
      <c r="C41" s="322"/>
      <c r="D41" s="322"/>
      <c r="E41" s="322"/>
      <c r="F41" s="322"/>
      <c r="G41" s="322"/>
      <c r="H41" s="1" t="s">
        <v>1</v>
      </c>
    </row>
    <row r="42" spans="1:8" x14ac:dyDescent="0.2">
      <c r="A42" s="178"/>
      <c r="B42" s="322"/>
      <c r="C42" s="322"/>
      <c r="D42" s="322"/>
      <c r="E42" s="322"/>
      <c r="F42" s="322"/>
      <c r="G42" s="322"/>
      <c r="H42" s="1" t="s">
        <v>1</v>
      </c>
    </row>
    <row r="43" spans="1:8" x14ac:dyDescent="0.2">
      <c r="A43" s="178"/>
      <c r="B43" s="322"/>
      <c r="C43" s="322"/>
      <c r="D43" s="322"/>
      <c r="E43" s="322"/>
      <c r="F43" s="322"/>
      <c r="G43" s="322"/>
      <c r="H43" s="1" t="s">
        <v>1</v>
      </c>
    </row>
    <row r="44" spans="1:8" ht="12.75" customHeight="1" x14ac:dyDescent="0.2">
      <c r="A44" s="178"/>
      <c r="B44" s="322"/>
      <c r="C44" s="322"/>
      <c r="D44" s="322"/>
      <c r="E44" s="322"/>
      <c r="F44" s="322"/>
      <c r="G44" s="322"/>
      <c r="H44" s="1" t="s">
        <v>1</v>
      </c>
    </row>
    <row r="45" spans="1:8" ht="12.75" customHeight="1" x14ac:dyDescent="0.2">
      <c r="A45" s="178"/>
      <c r="B45" s="322"/>
      <c r="C45" s="322"/>
      <c r="D45" s="322"/>
      <c r="E45" s="322"/>
      <c r="F45" s="322"/>
      <c r="G45" s="322"/>
      <c r="H45" s="1" t="s">
        <v>1</v>
      </c>
    </row>
    <row r="46" spans="1:8" x14ac:dyDescent="0.2">
      <c r="B46" s="317"/>
      <c r="C46" s="317"/>
      <c r="D46" s="317"/>
      <c r="E46" s="317"/>
      <c r="F46" s="317"/>
      <c r="G46" s="317"/>
    </row>
    <row r="47" spans="1:8" x14ac:dyDescent="0.2">
      <c r="B47" s="317"/>
      <c r="C47" s="317"/>
      <c r="D47" s="317"/>
      <c r="E47" s="317"/>
      <c r="F47" s="317"/>
      <c r="G47" s="317"/>
    </row>
    <row r="48" spans="1:8" x14ac:dyDescent="0.2">
      <c r="B48" s="317"/>
      <c r="C48" s="317"/>
      <c r="D48" s="317"/>
      <c r="E48" s="317"/>
      <c r="F48" s="317"/>
      <c r="G48" s="317"/>
    </row>
    <row r="49" spans="2:7" x14ac:dyDescent="0.2">
      <c r="B49" s="317"/>
      <c r="C49" s="317"/>
      <c r="D49" s="317"/>
      <c r="E49" s="317"/>
      <c r="F49" s="317"/>
      <c r="G49" s="317"/>
    </row>
    <row r="50" spans="2:7" x14ac:dyDescent="0.2">
      <c r="B50" s="317"/>
      <c r="C50" s="317"/>
      <c r="D50" s="317"/>
      <c r="E50" s="317"/>
      <c r="F50" s="317"/>
      <c r="G50" s="317"/>
    </row>
    <row r="51" spans="2:7" x14ac:dyDescent="0.2">
      <c r="B51" s="317"/>
      <c r="C51" s="317"/>
      <c r="D51" s="317"/>
      <c r="E51" s="317"/>
      <c r="F51" s="317"/>
      <c r="G51" s="317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2"/>
  <dimension ref="A1:BE65"/>
  <sheetViews>
    <sheetView workbookViewId="0">
      <selection activeCell="F7" sqref="F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328" t="s">
        <v>2</v>
      </c>
      <c r="B1" s="329"/>
      <c r="C1" s="179" t="s">
        <v>92</v>
      </c>
      <c r="D1" s="180"/>
      <c r="E1" s="181"/>
      <c r="F1" s="180"/>
      <c r="G1" s="182" t="s">
        <v>68</v>
      </c>
      <c r="H1" s="183" t="s">
        <v>167</v>
      </c>
      <c r="I1" s="184"/>
    </row>
    <row r="2" spans="1:57" ht="13.5" thickBot="1" x14ac:dyDescent="0.25">
      <c r="A2" s="330" t="s">
        <v>69</v>
      </c>
      <c r="B2" s="331"/>
      <c r="C2" s="185" t="s">
        <v>166</v>
      </c>
      <c r="D2" s="186"/>
      <c r="E2" s="187"/>
      <c r="F2" s="186"/>
      <c r="G2" s="332" t="s">
        <v>165</v>
      </c>
      <c r="H2" s="333"/>
      <c r="I2" s="334"/>
    </row>
    <row r="3" spans="1:57" ht="13.5" thickTop="1" x14ac:dyDescent="0.2">
      <c r="F3" s="121"/>
    </row>
    <row r="4" spans="1:57" ht="19.5" customHeight="1" x14ac:dyDescent="0.25">
      <c r="A4" s="188" t="s">
        <v>70</v>
      </c>
      <c r="B4" s="189"/>
      <c r="C4" s="189"/>
      <c r="D4" s="189"/>
      <c r="E4" s="190"/>
      <c r="F4" s="189"/>
      <c r="G4" s="189"/>
      <c r="H4" s="189"/>
      <c r="I4" s="189"/>
    </row>
    <row r="5" spans="1:57" ht="13.5" thickBot="1" x14ac:dyDescent="0.25"/>
    <row r="6" spans="1:57" s="121" customFormat="1" ht="13.5" thickBot="1" x14ac:dyDescent="0.25">
      <c r="A6" s="191"/>
      <c r="B6" s="192" t="s">
        <v>71</v>
      </c>
      <c r="C6" s="192"/>
      <c r="D6" s="193"/>
      <c r="E6" s="194" t="s">
        <v>23</v>
      </c>
      <c r="F6" s="195" t="s">
        <v>24</v>
      </c>
      <c r="G6" s="195" t="s">
        <v>25</v>
      </c>
      <c r="H6" s="195" t="s">
        <v>26</v>
      </c>
      <c r="I6" s="196" t="s">
        <v>27</v>
      </c>
    </row>
    <row r="7" spans="1:57" s="121" customFormat="1" ht="13.5" thickBot="1" x14ac:dyDescent="0.25">
      <c r="A7" s="284" t="str">
        <f>'SO 101 101 Pol'!B7</f>
        <v>5</v>
      </c>
      <c r="B7" s="61" t="str">
        <f>'SO 101 101 Pol'!C7</f>
        <v>Komunikace</v>
      </c>
      <c r="D7" s="197"/>
      <c r="E7" s="294">
        <f>'SO 101 101 Pol'!BA9</f>
        <v>0</v>
      </c>
      <c r="F7" s="295">
        <f>'SO 101 101 Pol'!BB9</f>
        <v>0</v>
      </c>
      <c r="G7" s="295">
        <f>'SO 101 101 Pol'!BC9</f>
        <v>0</v>
      </c>
      <c r="H7" s="295">
        <f>'SO 101 101 Pol'!BD9</f>
        <v>0</v>
      </c>
      <c r="I7" s="296">
        <f>'SO 101 101 Pol'!BE9</f>
        <v>0</v>
      </c>
    </row>
    <row r="8" spans="1:57" s="14" customFormat="1" ht="13.5" thickBot="1" x14ac:dyDescent="0.25">
      <c r="A8" s="198"/>
      <c r="B8" s="199" t="s">
        <v>72</v>
      </c>
      <c r="C8" s="199"/>
      <c r="D8" s="200"/>
      <c r="E8" s="297">
        <f>SUM(E7:E7)</f>
        <v>0</v>
      </c>
      <c r="F8" s="298">
        <f>SUM(F7:F7)</f>
        <v>0</v>
      </c>
      <c r="G8" s="298">
        <f>SUM(G7:G7)</f>
        <v>0</v>
      </c>
      <c r="H8" s="298">
        <f>SUM(H7:H7)</f>
        <v>0</v>
      </c>
      <c r="I8" s="299">
        <f>SUM(I7:I7)</f>
        <v>0</v>
      </c>
    </row>
    <row r="9" spans="1:57" x14ac:dyDescent="0.2">
      <c r="A9" s="121"/>
      <c r="B9" s="121"/>
      <c r="C9" s="121"/>
      <c r="D9" s="121"/>
      <c r="E9" s="121"/>
      <c r="F9" s="121"/>
      <c r="G9" s="121"/>
      <c r="H9" s="121"/>
      <c r="I9" s="121"/>
    </row>
    <row r="10" spans="1:57" ht="19.5" customHeight="1" x14ac:dyDescent="0.25">
      <c r="A10" s="189"/>
      <c r="B10" s="189"/>
      <c r="C10" s="189"/>
      <c r="D10" s="189"/>
      <c r="E10" s="189"/>
      <c r="F10" s="189"/>
      <c r="G10" s="201"/>
      <c r="H10" s="189"/>
      <c r="I10" s="189"/>
      <c r="BA10" s="127"/>
      <c r="BB10" s="127"/>
      <c r="BC10" s="127"/>
      <c r="BD10" s="127"/>
      <c r="BE10" s="127"/>
    </row>
    <row r="11" spans="1:57" ht="13.5" thickBot="1" x14ac:dyDescent="0.25"/>
    <row r="12" spans="1:57" x14ac:dyDescent="0.2">
      <c r="A12" s="155"/>
      <c r="B12" s="156"/>
      <c r="C12" s="156"/>
      <c r="D12" s="202"/>
      <c r="E12" s="203"/>
      <c r="F12" s="204"/>
      <c r="G12" s="205"/>
      <c r="H12" s="206"/>
      <c r="I12" s="207"/>
    </row>
    <row r="13" spans="1:57" x14ac:dyDescent="0.2">
      <c r="A13" s="150"/>
      <c r="B13" s="141"/>
      <c r="C13" s="141"/>
      <c r="D13" s="208"/>
      <c r="E13" s="209"/>
      <c r="F13" s="210"/>
      <c r="G13" s="211"/>
      <c r="H13" s="212"/>
      <c r="I13" s="213"/>
      <c r="BA13" s="1">
        <v>8</v>
      </c>
    </row>
    <row r="14" spans="1:57" ht="13.5" thickBot="1" x14ac:dyDescent="0.25">
      <c r="A14" s="214"/>
      <c r="B14" s="215"/>
      <c r="C14" s="216"/>
      <c r="D14" s="217"/>
      <c r="E14" s="218"/>
      <c r="F14" s="219"/>
      <c r="G14" s="219"/>
      <c r="H14" s="335"/>
      <c r="I14" s="336"/>
    </row>
    <row r="16" spans="1:57" x14ac:dyDescent="0.2">
      <c r="B16" s="14"/>
      <c r="F16" s="220"/>
      <c r="G16" s="221"/>
      <c r="H16" s="221"/>
      <c r="I16" s="46"/>
    </row>
    <row r="17" spans="6:9" x14ac:dyDescent="0.2">
      <c r="F17" s="220"/>
      <c r="G17" s="221"/>
      <c r="H17" s="221"/>
      <c r="I17" s="46"/>
    </row>
    <row r="18" spans="6:9" x14ac:dyDescent="0.2">
      <c r="F18" s="220"/>
      <c r="G18" s="221"/>
      <c r="H18" s="221"/>
      <c r="I18" s="46"/>
    </row>
    <row r="19" spans="6:9" x14ac:dyDescent="0.2">
      <c r="F19" s="220"/>
      <c r="G19" s="221"/>
      <c r="H19" s="221"/>
      <c r="I19" s="46"/>
    </row>
    <row r="20" spans="6:9" x14ac:dyDescent="0.2">
      <c r="F20" s="220"/>
      <c r="G20" s="221"/>
      <c r="H20" s="221"/>
      <c r="I20" s="46"/>
    </row>
    <row r="21" spans="6:9" x14ac:dyDescent="0.2">
      <c r="F21" s="220"/>
      <c r="G21" s="221"/>
      <c r="H21" s="221"/>
      <c r="I21" s="46"/>
    </row>
    <row r="22" spans="6:9" x14ac:dyDescent="0.2">
      <c r="F22" s="220"/>
      <c r="G22" s="221"/>
      <c r="H22" s="221"/>
      <c r="I22" s="46"/>
    </row>
    <row r="23" spans="6:9" x14ac:dyDescent="0.2">
      <c r="F23" s="220"/>
      <c r="G23" s="221"/>
      <c r="H23" s="221"/>
      <c r="I23" s="46"/>
    </row>
    <row r="24" spans="6:9" x14ac:dyDescent="0.2">
      <c r="F24" s="220"/>
      <c r="G24" s="221"/>
      <c r="H24" s="221"/>
      <c r="I24" s="46"/>
    </row>
    <row r="25" spans="6:9" x14ac:dyDescent="0.2">
      <c r="F25" s="220"/>
      <c r="G25" s="221"/>
      <c r="H25" s="221"/>
      <c r="I25" s="46"/>
    </row>
    <row r="26" spans="6:9" x14ac:dyDescent="0.2">
      <c r="F26" s="220"/>
      <c r="G26" s="221"/>
      <c r="H26" s="221"/>
      <c r="I26" s="46"/>
    </row>
    <row r="27" spans="6:9" x14ac:dyDescent="0.2">
      <c r="F27" s="220"/>
      <c r="G27" s="221"/>
      <c r="H27" s="221"/>
      <c r="I27" s="46"/>
    </row>
    <row r="28" spans="6:9" x14ac:dyDescent="0.2">
      <c r="F28" s="220"/>
      <c r="G28" s="221"/>
      <c r="H28" s="221"/>
      <c r="I28" s="46"/>
    </row>
    <row r="29" spans="6:9" x14ac:dyDescent="0.2">
      <c r="F29" s="220"/>
      <c r="G29" s="221"/>
      <c r="H29" s="221"/>
      <c r="I29" s="46"/>
    </row>
    <row r="30" spans="6:9" x14ac:dyDescent="0.2">
      <c r="F30" s="220"/>
      <c r="G30" s="221"/>
      <c r="H30" s="221"/>
      <c r="I30" s="46"/>
    </row>
    <row r="31" spans="6:9" x14ac:dyDescent="0.2">
      <c r="F31" s="220"/>
      <c r="G31" s="221"/>
      <c r="H31" s="221"/>
      <c r="I31" s="46"/>
    </row>
    <row r="32" spans="6:9" x14ac:dyDescent="0.2">
      <c r="F32" s="220"/>
      <c r="G32" s="221"/>
      <c r="H32" s="221"/>
      <c r="I32" s="46"/>
    </row>
    <row r="33" spans="6:9" x14ac:dyDescent="0.2">
      <c r="F33" s="220"/>
      <c r="G33" s="221"/>
      <c r="H33" s="221"/>
      <c r="I33" s="46"/>
    </row>
    <row r="34" spans="6:9" x14ac:dyDescent="0.2">
      <c r="F34" s="220"/>
      <c r="G34" s="221"/>
      <c r="H34" s="221"/>
      <c r="I34" s="46"/>
    </row>
    <row r="35" spans="6:9" x14ac:dyDescent="0.2">
      <c r="F35" s="220"/>
      <c r="G35" s="221"/>
      <c r="H35" s="221"/>
      <c r="I35" s="46"/>
    </row>
    <row r="36" spans="6:9" x14ac:dyDescent="0.2">
      <c r="F36" s="220"/>
      <c r="G36" s="221"/>
      <c r="H36" s="221"/>
      <c r="I36" s="46"/>
    </row>
    <row r="37" spans="6:9" x14ac:dyDescent="0.2">
      <c r="F37" s="220"/>
      <c r="G37" s="221"/>
      <c r="H37" s="221"/>
      <c r="I37" s="46"/>
    </row>
    <row r="38" spans="6:9" x14ac:dyDescent="0.2">
      <c r="F38" s="220"/>
      <c r="G38" s="221"/>
      <c r="H38" s="221"/>
      <c r="I38" s="46"/>
    </row>
    <row r="39" spans="6:9" x14ac:dyDescent="0.2">
      <c r="F39" s="220"/>
      <c r="G39" s="221"/>
      <c r="H39" s="221"/>
      <c r="I39" s="46"/>
    </row>
    <row r="40" spans="6:9" x14ac:dyDescent="0.2">
      <c r="F40" s="220"/>
      <c r="G40" s="221"/>
      <c r="H40" s="221"/>
      <c r="I40" s="46"/>
    </row>
    <row r="41" spans="6:9" x14ac:dyDescent="0.2">
      <c r="F41" s="220"/>
      <c r="G41" s="221"/>
      <c r="H41" s="221"/>
      <c r="I41" s="46"/>
    </row>
    <row r="42" spans="6:9" x14ac:dyDescent="0.2">
      <c r="F42" s="220"/>
      <c r="G42" s="221"/>
      <c r="H42" s="221"/>
      <c r="I42" s="46"/>
    </row>
    <row r="43" spans="6:9" x14ac:dyDescent="0.2">
      <c r="F43" s="220"/>
      <c r="G43" s="221"/>
      <c r="H43" s="221"/>
      <c r="I43" s="46"/>
    </row>
    <row r="44" spans="6:9" x14ac:dyDescent="0.2">
      <c r="F44" s="220"/>
      <c r="G44" s="221"/>
      <c r="H44" s="221"/>
      <c r="I44" s="46"/>
    </row>
    <row r="45" spans="6:9" x14ac:dyDescent="0.2">
      <c r="F45" s="220"/>
      <c r="G45" s="221"/>
      <c r="H45" s="221"/>
      <c r="I45" s="46"/>
    </row>
    <row r="46" spans="6:9" x14ac:dyDescent="0.2">
      <c r="F46" s="220"/>
      <c r="G46" s="221"/>
      <c r="H46" s="221"/>
      <c r="I46" s="46"/>
    </row>
    <row r="47" spans="6:9" x14ac:dyDescent="0.2">
      <c r="F47" s="220"/>
      <c r="G47" s="221"/>
      <c r="H47" s="221"/>
      <c r="I47" s="46"/>
    </row>
    <row r="48" spans="6:9" x14ac:dyDescent="0.2">
      <c r="F48" s="220"/>
      <c r="G48" s="221"/>
      <c r="H48" s="221"/>
      <c r="I48" s="46"/>
    </row>
    <row r="49" spans="6:9" x14ac:dyDescent="0.2">
      <c r="F49" s="220"/>
      <c r="G49" s="221"/>
      <c r="H49" s="221"/>
      <c r="I49" s="46"/>
    </row>
    <row r="50" spans="6:9" x14ac:dyDescent="0.2">
      <c r="F50" s="220"/>
      <c r="G50" s="221"/>
      <c r="H50" s="221"/>
      <c r="I50" s="46"/>
    </row>
    <row r="51" spans="6:9" x14ac:dyDescent="0.2">
      <c r="F51" s="220"/>
      <c r="G51" s="221"/>
      <c r="H51" s="221"/>
      <c r="I51" s="46"/>
    </row>
    <row r="52" spans="6:9" x14ac:dyDescent="0.2">
      <c r="F52" s="220"/>
      <c r="G52" s="221"/>
      <c r="H52" s="221"/>
      <c r="I52" s="46"/>
    </row>
    <row r="53" spans="6:9" x14ac:dyDescent="0.2">
      <c r="F53" s="220"/>
      <c r="G53" s="221"/>
      <c r="H53" s="221"/>
      <c r="I53" s="46"/>
    </row>
    <row r="54" spans="6:9" x14ac:dyDescent="0.2">
      <c r="F54" s="220"/>
      <c r="G54" s="221"/>
      <c r="H54" s="221"/>
      <c r="I54" s="46"/>
    </row>
    <row r="55" spans="6:9" x14ac:dyDescent="0.2">
      <c r="F55" s="220"/>
      <c r="G55" s="221"/>
      <c r="H55" s="221"/>
      <c r="I55" s="46"/>
    </row>
    <row r="56" spans="6:9" x14ac:dyDescent="0.2">
      <c r="F56" s="220"/>
      <c r="G56" s="221"/>
      <c r="H56" s="221"/>
      <c r="I56" s="46"/>
    </row>
    <row r="57" spans="6:9" x14ac:dyDescent="0.2">
      <c r="F57" s="220"/>
      <c r="G57" s="221"/>
      <c r="H57" s="221"/>
      <c r="I57" s="46"/>
    </row>
    <row r="58" spans="6:9" x14ac:dyDescent="0.2">
      <c r="F58" s="220"/>
      <c r="G58" s="221"/>
      <c r="H58" s="221"/>
      <c r="I58" s="46"/>
    </row>
    <row r="59" spans="6:9" x14ac:dyDescent="0.2">
      <c r="F59" s="220"/>
      <c r="G59" s="221"/>
      <c r="H59" s="221"/>
      <c r="I59" s="46"/>
    </row>
    <row r="60" spans="6:9" x14ac:dyDescent="0.2">
      <c r="F60" s="220"/>
      <c r="G60" s="221"/>
      <c r="H60" s="221"/>
      <c r="I60" s="46"/>
    </row>
    <row r="61" spans="6:9" x14ac:dyDescent="0.2">
      <c r="F61" s="220"/>
      <c r="G61" s="221"/>
      <c r="H61" s="221"/>
      <c r="I61" s="46"/>
    </row>
    <row r="62" spans="6:9" x14ac:dyDescent="0.2">
      <c r="F62" s="220"/>
      <c r="G62" s="221"/>
      <c r="H62" s="221"/>
      <c r="I62" s="46"/>
    </row>
    <row r="63" spans="6:9" x14ac:dyDescent="0.2">
      <c r="F63" s="220"/>
      <c r="G63" s="221"/>
      <c r="H63" s="221"/>
      <c r="I63" s="46"/>
    </row>
    <row r="64" spans="6:9" x14ac:dyDescent="0.2">
      <c r="F64" s="220"/>
      <c r="G64" s="221"/>
      <c r="H64" s="221"/>
      <c r="I64" s="46"/>
    </row>
    <row r="65" spans="6:9" x14ac:dyDescent="0.2">
      <c r="F65" s="220"/>
      <c r="G65" s="221"/>
      <c r="H65" s="221"/>
      <c r="I65" s="46"/>
    </row>
  </sheetData>
  <mergeCells count="4">
    <mergeCell ref="A1:B1"/>
    <mergeCell ref="A2:B2"/>
    <mergeCell ref="G2:I2"/>
    <mergeCell ref="H14:I1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B82"/>
  <sheetViews>
    <sheetView showGridLines="0" showZeros="0" zoomScaleNormal="100" zoomScaleSheetLayoutView="100" workbookViewId="0">
      <selection activeCell="A2" sqref="A2"/>
    </sheetView>
  </sheetViews>
  <sheetFormatPr defaultRowHeight="12.75" x14ac:dyDescent="0.2"/>
  <cols>
    <col min="1" max="1" width="4.42578125" style="222" customWidth="1"/>
    <col min="2" max="2" width="11.5703125" style="222" customWidth="1"/>
    <col min="3" max="3" width="40.42578125" style="222" customWidth="1"/>
    <col min="4" max="4" width="5.5703125" style="222" customWidth="1"/>
    <col min="5" max="5" width="8.5703125" style="232" customWidth="1"/>
    <col min="6" max="6" width="9.85546875" style="222" customWidth="1"/>
    <col min="7" max="7" width="13.85546875" style="222" customWidth="1"/>
    <col min="8" max="8" width="11.7109375" style="222" hidden="1" customWidth="1"/>
    <col min="9" max="9" width="11.5703125" style="222" hidden="1" customWidth="1"/>
    <col min="10" max="10" width="11" style="222" hidden="1" customWidth="1"/>
    <col min="11" max="11" width="10.42578125" style="222" hidden="1" customWidth="1"/>
    <col min="12" max="12" width="75.42578125" style="222" customWidth="1"/>
    <col min="13" max="13" width="45.28515625" style="222" customWidth="1"/>
    <col min="14" max="16384" width="9.140625" style="222"/>
  </cols>
  <sheetData>
    <row r="1" spans="1:80" ht="15.75" x14ac:dyDescent="0.25">
      <c r="A1" s="340" t="s">
        <v>1089</v>
      </c>
      <c r="B1" s="340"/>
      <c r="C1" s="340"/>
      <c r="D1" s="340"/>
      <c r="E1" s="340"/>
      <c r="F1" s="340"/>
      <c r="G1" s="340"/>
    </row>
    <row r="2" spans="1:80" ht="14.25" customHeight="1" thickBot="1" x14ac:dyDescent="0.25">
      <c r="B2" s="223"/>
      <c r="C2" s="224"/>
      <c r="D2" s="224"/>
      <c r="E2" s="225"/>
      <c r="F2" s="224"/>
      <c r="G2" s="224"/>
    </row>
    <row r="3" spans="1:80" ht="13.5" thickTop="1" x14ac:dyDescent="0.2">
      <c r="A3" s="328" t="s">
        <v>2</v>
      </c>
      <c r="B3" s="329"/>
      <c r="C3" s="179" t="s">
        <v>92</v>
      </c>
      <c r="D3" s="226"/>
      <c r="E3" s="227" t="s">
        <v>73</v>
      </c>
      <c r="F3" s="228" t="str">
        <f>'SO 101 101 Rek'!H1</f>
        <v>101</v>
      </c>
      <c r="G3" s="229"/>
    </row>
    <row r="4" spans="1:80" ht="13.5" thickBot="1" x14ac:dyDescent="0.25">
      <c r="A4" s="341" t="s">
        <v>69</v>
      </c>
      <c r="B4" s="331"/>
      <c r="C4" s="185" t="s">
        <v>166</v>
      </c>
      <c r="D4" s="230"/>
      <c r="E4" s="342" t="str">
        <f>'SO 101 101 Rek'!G2</f>
        <v>KOMUNIKACE</v>
      </c>
      <c r="F4" s="343"/>
      <c r="G4" s="344"/>
    </row>
    <row r="5" spans="1:80" ht="13.5" thickTop="1" x14ac:dyDescent="0.2">
      <c r="A5" s="231"/>
      <c r="G5" s="233"/>
    </row>
    <row r="6" spans="1:80" ht="27" customHeight="1" x14ac:dyDescent="0.2">
      <c r="A6" s="234" t="s">
        <v>74</v>
      </c>
      <c r="B6" s="235" t="s">
        <v>75</v>
      </c>
      <c r="C6" s="235" t="s">
        <v>76</v>
      </c>
      <c r="D6" s="235" t="s">
        <v>77</v>
      </c>
      <c r="E6" s="236" t="s">
        <v>78</v>
      </c>
      <c r="F6" s="235" t="s">
        <v>79</v>
      </c>
      <c r="G6" s="237" t="s">
        <v>80</v>
      </c>
      <c r="H6" s="238" t="s">
        <v>81</v>
      </c>
      <c r="I6" s="238" t="s">
        <v>82</v>
      </c>
      <c r="J6" s="238" t="s">
        <v>83</v>
      </c>
      <c r="K6" s="238" t="s">
        <v>84</v>
      </c>
    </row>
    <row r="7" spans="1:80" x14ac:dyDescent="0.2">
      <c r="A7" s="239" t="s">
        <v>85</v>
      </c>
      <c r="B7" s="240" t="s">
        <v>168</v>
      </c>
      <c r="C7" s="241" t="s">
        <v>169</v>
      </c>
      <c r="D7" s="242"/>
      <c r="E7" s="243"/>
      <c r="F7" s="243"/>
      <c r="G7" s="244"/>
      <c r="H7" s="245"/>
      <c r="I7" s="246"/>
      <c r="J7" s="247"/>
      <c r="K7" s="248"/>
      <c r="O7" s="249">
        <v>1</v>
      </c>
    </row>
    <row r="8" spans="1:80" ht="22.5" x14ac:dyDescent="0.2">
      <c r="A8" s="250">
        <v>1</v>
      </c>
      <c r="B8" s="251" t="s">
        <v>171</v>
      </c>
      <c r="C8" s="252" t="s">
        <v>172</v>
      </c>
      <c r="D8" s="253" t="s">
        <v>173</v>
      </c>
      <c r="E8" s="254">
        <v>1</v>
      </c>
      <c r="F8" s="254">
        <v>0</v>
      </c>
      <c r="G8" s="255">
        <f>E8*F8</f>
        <v>0</v>
      </c>
      <c r="H8" s="256">
        <v>0</v>
      </c>
      <c r="I8" s="257">
        <f>E8*H8</f>
        <v>0</v>
      </c>
      <c r="J8" s="256"/>
      <c r="K8" s="257">
        <f>E8*J8</f>
        <v>0</v>
      </c>
      <c r="O8" s="249">
        <v>2</v>
      </c>
      <c r="AA8" s="222">
        <v>12</v>
      </c>
      <c r="AB8" s="222">
        <v>0</v>
      </c>
      <c r="AC8" s="222">
        <v>1</v>
      </c>
      <c r="AZ8" s="222">
        <v>1</v>
      </c>
      <c r="BA8" s="222">
        <f>IF(AZ8=1,G8,0)</f>
        <v>0</v>
      </c>
      <c r="BB8" s="222">
        <f>IF(AZ8=2,G8,0)</f>
        <v>0</v>
      </c>
      <c r="BC8" s="222">
        <f>IF(AZ8=3,G8,0)</f>
        <v>0</v>
      </c>
      <c r="BD8" s="222">
        <f>IF(AZ8=4,G8,0)</f>
        <v>0</v>
      </c>
      <c r="BE8" s="222">
        <f>IF(AZ8=5,G8,0)</f>
        <v>0</v>
      </c>
      <c r="CA8" s="249">
        <v>12</v>
      </c>
      <c r="CB8" s="249">
        <v>0</v>
      </c>
    </row>
    <row r="9" spans="1:80" x14ac:dyDescent="0.2">
      <c r="A9" s="268"/>
      <c r="B9" s="269" t="s">
        <v>89</v>
      </c>
      <c r="C9" s="270" t="s">
        <v>170</v>
      </c>
      <c r="D9" s="271"/>
      <c r="E9" s="272"/>
      <c r="F9" s="273"/>
      <c r="G9" s="274">
        <f>SUM(G7:G8)</f>
        <v>0</v>
      </c>
      <c r="H9" s="275"/>
      <c r="I9" s="276">
        <f>SUM(I7:I8)</f>
        <v>0</v>
      </c>
      <c r="J9" s="275"/>
      <c r="K9" s="276">
        <f>SUM(K7:K8)</f>
        <v>0</v>
      </c>
      <c r="O9" s="249">
        <v>4</v>
      </c>
      <c r="BA9" s="277">
        <f>SUM(BA7:BA8)</f>
        <v>0</v>
      </c>
      <c r="BB9" s="277">
        <f>SUM(BB7:BB8)</f>
        <v>0</v>
      </c>
      <c r="BC9" s="277">
        <f>SUM(BC7:BC8)</f>
        <v>0</v>
      </c>
      <c r="BD9" s="277">
        <f>SUM(BD7:BD8)</f>
        <v>0</v>
      </c>
      <c r="BE9" s="277">
        <f>SUM(BE7:BE8)</f>
        <v>0</v>
      </c>
    </row>
    <row r="10" spans="1:80" x14ac:dyDescent="0.2">
      <c r="E10" s="222"/>
    </row>
    <row r="11" spans="1:80" x14ac:dyDescent="0.2">
      <c r="E11" s="222"/>
    </row>
    <row r="12" spans="1:80" x14ac:dyDescent="0.2">
      <c r="E12" s="222"/>
    </row>
    <row r="13" spans="1:80" x14ac:dyDescent="0.2">
      <c r="E13" s="222"/>
    </row>
    <row r="14" spans="1:80" x14ac:dyDescent="0.2">
      <c r="E14" s="222"/>
    </row>
    <row r="15" spans="1:80" x14ac:dyDescent="0.2">
      <c r="E15" s="222"/>
    </row>
    <row r="16" spans="1:80" x14ac:dyDescent="0.2">
      <c r="E16" s="222"/>
    </row>
    <row r="17" spans="5:5" x14ac:dyDescent="0.2">
      <c r="E17" s="222"/>
    </row>
    <row r="18" spans="5:5" x14ac:dyDescent="0.2">
      <c r="E18" s="222"/>
    </row>
    <row r="19" spans="5:5" x14ac:dyDescent="0.2">
      <c r="E19" s="222"/>
    </row>
    <row r="20" spans="5:5" x14ac:dyDescent="0.2">
      <c r="E20" s="222"/>
    </row>
    <row r="21" spans="5:5" x14ac:dyDescent="0.2">
      <c r="E21" s="222"/>
    </row>
    <row r="22" spans="5:5" x14ac:dyDescent="0.2">
      <c r="E22" s="222"/>
    </row>
    <row r="23" spans="5:5" x14ac:dyDescent="0.2">
      <c r="E23" s="222"/>
    </row>
    <row r="24" spans="5:5" x14ac:dyDescent="0.2">
      <c r="E24" s="222"/>
    </row>
    <row r="25" spans="5:5" x14ac:dyDescent="0.2">
      <c r="E25" s="222"/>
    </row>
    <row r="26" spans="5:5" x14ac:dyDescent="0.2">
      <c r="E26" s="222"/>
    </row>
    <row r="27" spans="5:5" x14ac:dyDescent="0.2">
      <c r="E27" s="222"/>
    </row>
    <row r="28" spans="5:5" x14ac:dyDescent="0.2">
      <c r="E28" s="222"/>
    </row>
    <row r="29" spans="5:5" x14ac:dyDescent="0.2">
      <c r="E29" s="222"/>
    </row>
    <row r="30" spans="5:5" x14ac:dyDescent="0.2">
      <c r="E30" s="222"/>
    </row>
    <row r="31" spans="5:5" x14ac:dyDescent="0.2">
      <c r="E31" s="222"/>
    </row>
    <row r="32" spans="5:5" x14ac:dyDescent="0.2">
      <c r="E32" s="222"/>
    </row>
    <row r="33" spans="1:7" x14ac:dyDescent="0.2">
      <c r="A33" s="267"/>
      <c r="B33" s="267"/>
      <c r="C33" s="267"/>
      <c r="D33" s="267"/>
      <c r="E33" s="267"/>
      <c r="F33" s="267"/>
      <c r="G33" s="267"/>
    </row>
    <row r="34" spans="1:7" x14ac:dyDescent="0.2">
      <c r="A34" s="267"/>
      <c r="B34" s="267"/>
      <c r="C34" s="267"/>
      <c r="D34" s="267"/>
      <c r="E34" s="267"/>
      <c r="F34" s="267"/>
      <c r="G34" s="267"/>
    </row>
    <row r="35" spans="1:7" x14ac:dyDescent="0.2">
      <c r="A35" s="267"/>
      <c r="B35" s="267"/>
      <c r="C35" s="267"/>
      <c r="D35" s="267"/>
      <c r="E35" s="267"/>
      <c r="F35" s="267"/>
      <c r="G35" s="267"/>
    </row>
    <row r="36" spans="1:7" x14ac:dyDescent="0.2">
      <c r="A36" s="267"/>
      <c r="B36" s="267"/>
      <c r="C36" s="267"/>
      <c r="D36" s="267"/>
      <c r="E36" s="267"/>
      <c r="F36" s="267"/>
      <c r="G36" s="267"/>
    </row>
    <row r="37" spans="1:7" x14ac:dyDescent="0.2">
      <c r="E37" s="222"/>
    </row>
    <row r="38" spans="1:7" x14ac:dyDescent="0.2">
      <c r="E38" s="222"/>
    </row>
    <row r="39" spans="1:7" x14ac:dyDescent="0.2">
      <c r="E39" s="222"/>
    </row>
    <row r="40" spans="1:7" x14ac:dyDescent="0.2">
      <c r="E40" s="222"/>
    </row>
    <row r="41" spans="1:7" x14ac:dyDescent="0.2">
      <c r="E41" s="222"/>
    </row>
    <row r="42" spans="1:7" x14ac:dyDescent="0.2">
      <c r="E42" s="222"/>
    </row>
    <row r="43" spans="1:7" x14ac:dyDescent="0.2">
      <c r="E43" s="222"/>
    </row>
    <row r="44" spans="1:7" x14ac:dyDescent="0.2">
      <c r="E44" s="222"/>
    </row>
    <row r="45" spans="1:7" x14ac:dyDescent="0.2">
      <c r="E45" s="222"/>
    </row>
    <row r="46" spans="1:7" x14ac:dyDescent="0.2">
      <c r="E46" s="222"/>
    </row>
    <row r="47" spans="1:7" x14ac:dyDescent="0.2">
      <c r="E47" s="222"/>
    </row>
    <row r="48" spans="1:7" x14ac:dyDescent="0.2">
      <c r="E48" s="222"/>
    </row>
    <row r="49" spans="5:5" x14ac:dyDescent="0.2">
      <c r="E49" s="222"/>
    </row>
    <row r="50" spans="5:5" x14ac:dyDescent="0.2">
      <c r="E50" s="222"/>
    </row>
    <row r="51" spans="5:5" x14ac:dyDescent="0.2">
      <c r="E51" s="222"/>
    </row>
    <row r="52" spans="5:5" x14ac:dyDescent="0.2">
      <c r="E52" s="222"/>
    </row>
    <row r="53" spans="5:5" x14ac:dyDescent="0.2">
      <c r="E53" s="222"/>
    </row>
    <row r="54" spans="5:5" x14ac:dyDescent="0.2">
      <c r="E54" s="222"/>
    </row>
    <row r="55" spans="5:5" x14ac:dyDescent="0.2">
      <c r="E55" s="222"/>
    </row>
    <row r="56" spans="5:5" x14ac:dyDescent="0.2">
      <c r="E56" s="222"/>
    </row>
    <row r="57" spans="5:5" x14ac:dyDescent="0.2">
      <c r="E57" s="222"/>
    </row>
    <row r="58" spans="5:5" x14ac:dyDescent="0.2">
      <c r="E58" s="222"/>
    </row>
    <row r="59" spans="5:5" x14ac:dyDescent="0.2">
      <c r="E59" s="222"/>
    </row>
    <row r="60" spans="5:5" x14ac:dyDescent="0.2">
      <c r="E60" s="222"/>
    </row>
    <row r="61" spans="5:5" x14ac:dyDescent="0.2">
      <c r="E61" s="222"/>
    </row>
    <row r="62" spans="5:5" x14ac:dyDescent="0.2">
      <c r="E62" s="222"/>
    </row>
    <row r="63" spans="5:5" x14ac:dyDescent="0.2">
      <c r="E63" s="222"/>
    </row>
    <row r="64" spans="5:5" x14ac:dyDescent="0.2">
      <c r="E64" s="222"/>
    </row>
    <row r="65" spans="1:7" x14ac:dyDescent="0.2">
      <c r="E65" s="222"/>
    </row>
    <row r="66" spans="1:7" x14ac:dyDescent="0.2">
      <c r="E66" s="222"/>
    </row>
    <row r="67" spans="1:7" x14ac:dyDescent="0.2">
      <c r="E67" s="222"/>
    </row>
    <row r="68" spans="1:7" x14ac:dyDescent="0.2">
      <c r="A68" s="278"/>
      <c r="B68" s="278"/>
    </row>
    <row r="69" spans="1:7" x14ac:dyDescent="0.2">
      <c r="A69" s="267"/>
      <c r="B69" s="267"/>
      <c r="C69" s="279"/>
      <c r="D69" s="279"/>
      <c r="E69" s="280"/>
      <c r="F69" s="279"/>
      <c r="G69" s="281"/>
    </row>
    <row r="70" spans="1:7" x14ac:dyDescent="0.2">
      <c r="A70" s="282"/>
      <c r="B70" s="282"/>
      <c r="C70" s="267"/>
      <c r="D70" s="267"/>
      <c r="E70" s="283"/>
      <c r="F70" s="267"/>
      <c r="G70" s="267"/>
    </row>
    <row r="71" spans="1:7" x14ac:dyDescent="0.2">
      <c r="A71" s="267"/>
      <c r="B71" s="267"/>
      <c r="C71" s="267"/>
      <c r="D71" s="267"/>
      <c r="E71" s="283"/>
      <c r="F71" s="267"/>
      <c r="G71" s="267"/>
    </row>
    <row r="72" spans="1:7" x14ac:dyDescent="0.2">
      <c r="A72" s="267"/>
      <c r="B72" s="267"/>
      <c r="C72" s="267"/>
      <c r="D72" s="267"/>
      <c r="E72" s="283"/>
      <c r="F72" s="267"/>
      <c r="G72" s="267"/>
    </row>
    <row r="73" spans="1:7" x14ac:dyDescent="0.2">
      <c r="A73" s="267"/>
      <c r="B73" s="267"/>
      <c r="C73" s="267"/>
      <c r="D73" s="267"/>
      <c r="E73" s="283"/>
      <c r="F73" s="267"/>
      <c r="G73" s="267"/>
    </row>
    <row r="74" spans="1:7" x14ac:dyDescent="0.2">
      <c r="A74" s="267"/>
      <c r="B74" s="267"/>
      <c r="C74" s="267"/>
      <c r="D74" s="267"/>
      <c r="E74" s="283"/>
      <c r="F74" s="267"/>
      <c r="G74" s="267"/>
    </row>
    <row r="75" spans="1:7" x14ac:dyDescent="0.2">
      <c r="A75" s="267"/>
      <c r="B75" s="267"/>
      <c r="C75" s="267"/>
      <c r="D75" s="267"/>
      <c r="E75" s="283"/>
      <c r="F75" s="267"/>
      <c r="G75" s="267"/>
    </row>
    <row r="76" spans="1:7" x14ac:dyDescent="0.2">
      <c r="A76" s="267"/>
      <c r="B76" s="267"/>
      <c r="C76" s="267"/>
      <c r="D76" s="267"/>
      <c r="E76" s="283"/>
      <c r="F76" s="267"/>
      <c r="G76" s="267"/>
    </row>
    <row r="77" spans="1:7" x14ac:dyDescent="0.2">
      <c r="A77" s="267"/>
      <c r="B77" s="267"/>
      <c r="C77" s="267"/>
      <c r="D77" s="267"/>
      <c r="E77" s="283"/>
      <c r="F77" s="267"/>
      <c r="G77" s="267"/>
    </row>
    <row r="78" spans="1:7" x14ac:dyDescent="0.2">
      <c r="A78" s="267"/>
      <c r="B78" s="267"/>
      <c r="C78" s="267"/>
      <c r="D78" s="267"/>
      <c r="E78" s="283"/>
      <c r="F78" s="267"/>
      <c r="G78" s="267"/>
    </row>
    <row r="79" spans="1:7" x14ac:dyDescent="0.2">
      <c r="A79" s="267"/>
      <c r="B79" s="267"/>
      <c r="C79" s="267"/>
      <c r="D79" s="267"/>
      <c r="E79" s="283"/>
      <c r="F79" s="267"/>
      <c r="G79" s="267"/>
    </row>
    <row r="80" spans="1:7" x14ac:dyDescent="0.2">
      <c r="A80" s="267"/>
      <c r="B80" s="267"/>
      <c r="C80" s="267"/>
      <c r="D80" s="267"/>
      <c r="E80" s="283"/>
      <c r="F80" s="267"/>
      <c r="G80" s="267"/>
    </row>
    <row r="81" spans="1:7" x14ac:dyDescent="0.2">
      <c r="A81" s="267"/>
      <c r="B81" s="267"/>
      <c r="C81" s="267"/>
      <c r="D81" s="267"/>
      <c r="E81" s="283"/>
      <c r="F81" s="267"/>
      <c r="G81" s="267"/>
    </row>
    <row r="82" spans="1:7" x14ac:dyDescent="0.2">
      <c r="A82" s="267"/>
      <c r="B82" s="267"/>
      <c r="C82" s="267"/>
      <c r="D82" s="267"/>
      <c r="E82" s="283"/>
      <c r="F82" s="267"/>
      <c r="G82" s="267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BE51"/>
  <sheetViews>
    <sheetView zoomScaleNormal="100" workbookViewId="0">
      <selection activeCell="C26" sqref="C26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7" t="s">
        <v>1089</v>
      </c>
      <c r="B1" s="88"/>
      <c r="C1" s="88"/>
      <c r="D1" s="88"/>
      <c r="E1" s="88"/>
      <c r="F1" s="88"/>
      <c r="G1" s="88"/>
    </row>
    <row r="2" spans="1:57" ht="12.75" customHeight="1" x14ac:dyDescent="0.2">
      <c r="A2" s="89" t="s">
        <v>28</v>
      </c>
      <c r="B2" s="90"/>
      <c r="C2" s="91" t="s">
        <v>178</v>
      </c>
      <c r="D2" s="91" t="s">
        <v>176</v>
      </c>
      <c r="E2" s="92"/>
      <c r="F2" s="93" t="s">
        <v>29</v>
      </c>
      <c r="G2" s="94"/>
    </row>
    <row r="3" spans="1:57" ht="3" hidden="1" customHeight="1" x14ac:dyDescent="0.2">
      <c r="A3" s="95"/>
      <c r="B3" s="96"/>
      <c r="C3" s="97"/>
      <c r="D3" s="97"/>
      <c r="E3" s="98"/>
      <c r="F3" s="99"/>
      <c r="G3" s="100"/>
    </row>
    <row r="4" spans="1:57" ht="12" customHeight="1" x14ac:dyDescent="0.2">
      <c r="A4" s="101" t="s">
        <v>30</v>
      </c>
      <c r="B4" s="96"/>
      <c r="C4" s="97"/>
      <c r="D4" s="97"/>
      <c r="E4" s="98"/>
      <c r="F4" s="99" t="s">
        <v>31</v>
      </c>
      <c r="G4" s="102"/>
    </row>
    <row r="5" spans="1:57" ht="12.95" customHeight="1" x14ac:dyDescent="0.2">
      <c r="A5" s="103" t="s">
        <v>175</v>
      </c>
      <c r="B5" s="104"/>
      <c r="C5" s="105" t="s">
        <v>176</v>
      </c>
      <c r="D5" s="106"/>
      <c r="E5" s="104"/>
      <c r="F5" s="99" t="s">
        <v>32</v>
      </c>
      <c r="G5" s="100"/>
    </row>
    <row r="6" spans="1:57" ht="12.95" customHeight="1" x14ac:dyDescent="0.2">
      <c r="A6" s="101" t="s">
        <v>33</v>
      </c>
      <c r="B6" s="96"/>
      <c r="C6" s="97"/>
      <c r="D6" s="97"/>
      <c r="E6" s="98"/>
      <c r="F6" s="107" t="s">
        <v>34</v>
      </c>
      <c r="G6" s="108"/>
      <c r="O6" s="109"/>
    </row>
    <row r="7" spans="1:57" ht="12.95" customHeight="1" x14ac:dyDescent="0.2">
      <c r="A7" s="110" t="s">
        <v>90</v>
      </c>
      <c r="B7" s="111"/>
      <c r="C7" s="112" t="s">
        <v>91</v>
      </c>
      <c r="D7" s="113"/>
      <c r="E7" s="113"/>
      <c r="F7" s="114" t="s">
        <v>35</v>
      </c>
      <c r="G7" s="108">
        <f>IF(G6=0,,ROUND((F30+F32)/G6,1))</f>
        <v>0</v>
      </c>
    </row>
    <row r="8" spans="1:57" x14ac:dyDescent="0.2">
      <c r="A8" s="115" t="s">
        <v>36</v>
      </c>
      <c r="B8" s="99"/>
      <c r="C8" s="325" t="s">
        <v>163</v>
      </c>
      <c r="D8" s="325"/>
      <c r="E8" s="326"/>
      <c r="F8" s="116" t="s">
        <v>37</v>
      </c>
      <c r="G8" s="117"/>
      <c r="H8" s="118"/>
      <c r="I8" s="119"/>
    </row>
    <row r="9" spans="1:57" x14ac:dyDescent="0.2">
      <c r="A9" s="115" t="s">
        <v>38</v>
      </c>
      <c r="B9" s="99"/>
      <c r="C9" s="325"/>
      <c r="D9" s="325"/>
      <c r="E9" s="326"/>
      <c r="F9" s="99"/>
      <c r="G9" s="120"/>
      <c r="H9" s="121"/>
    </row>
    <row r="10" spans="1:57" x14ac:dyDescent="0.2">
      <c r="A10" s="115" t="s">
        <v>39</v>
      </c>
      <c r="B10" s="99"/>
      <c r="C10" s="325" t="s">
        <v>162</v>
      </c>
      <c r="D10" s="325"/>
      <c r="E10" s="325"/>
      <c r="F10" s="122"/>
      <c r="G10" s="123"/>
      <c r="H10" s="124"/>
    </row>
    <row r="11" spans="1:57" ht="13.5" customHeight="1" x14ac:dyDescent="0.2">
      <c r="A11" s="115" t="s">
        <v>40</v>
      </c>
      <c r="B11" s="99"/>
      <c r="C11" s="325"/>
      <c r="D11" s="325"/>
      <c r="E11" s="325"/>
      <c r="F11" s="125" t="s">
        <v>41</v>
      </c>
      <c r="G11" s="126"/>
      <c r="H11" s="121"/>
      <c r="BA11" s="127"/>
      <c r="BB11" s="127"/>
      <c r="BC11" s="127"/>
      <c r="BD11" s="127"/>
      <c r="BE11" s="127"/>
    </row>
    <row r="12" spans="1:57" ht="12.75" customHeight="1" x14ac:dyDescent="0.2">
      <c r="A12" s="128" t="s">
        <v>42</v>
      </c>
      <c r="B12" s="96"/>
      <c r="C12" s="327"/>
      <c r="D12" s="327"/>
      <c r="E12" s="327"/>
      <c r="F12" s="129" t="s">
        <v>43</v>
      </c>
      <c r="G12" s="130"/>
      <c r="H12" s="121"/>
    </row>
    <row r="13" spans="1:57" ht="28.5" customHeight="1" thickBot="1" x14ac:dyDescent="0.25">
      <c r="A13" s="131" t="s">
        <v>44</v>
      </c>
      <c r="B13" s="132"/>
      <c r="C13" s="132"/>
      <c r="D13" s="132"/>
      <c r="E13" s="133"/>
      <c r="F13" s="133"/>
      <c r="G13" s="134"/>
      <c r="H13" s="121"/>
    </row>
    <row r="14" spans="1:57" ht="17.25" customHeight="1" thickBot="1" x14ac:dyDescent="0.25">
      <c r="A14" s="135" t="s">
        <v>45</v>
      </c>
      <c r="B14" s="136"/>
      <c r="C14" s="137"/>
      <c r="D14" s="138"/>
      <c r="E14" s="139"/>
      <c r="F14" s="139"/>
      <c r="G14" s="137"/>
    </row>
    <row r="15" spans="1:57" ht="15.95" customHeight="1" x14ac:dyDescent="0.2">
      <c r="A15" s="140"/>
      <c r="B15" s="141" t="s">
        <v>46</v>
      </c>
      <c r="C15" s="286">
        <f>'SO 301 301 Rek'!E16</f>
        <v>0</v>
      </c>
      <c r="D15" s="143"/>
      <c r="E15" s="144"/>
      <c r="F15" s="145"/>
      <c r="G15" s="142"/>
    </row>
    <row r="16" spans="1:57" ht="15.95" customHeight="1" x14ac:dyDescent="0.2">
      <c r="A16" s="140" t="s">
        <v>47</v>
      </c>
      <c r="B16" s="141" t="s">
        <v>48</v>
      </c>
      <c r="C16" s="286">
        <f>'SO 301 301 Rek'!F16</f>
        <v>0</v>
      </c>
      <c r="D16" s="95"/>
      <c r="E16" s="146"/>
      <c r="F16" s="147"/>
      <c r="G16" s="142"/>
    </row>
    <row r="17" spans="1:7" ht="15.95" customHeight="1" x14ac:dyDescent="0.2">
      <c r="A17" s="140" t="s">
        <v>49</v>
      </c>
      <c r="B17" s="141" t="s">
        <v>50</v>
      </c>
      <c r="C17" s="286">
        <f>'SO 301 301 Rek'!H16</f>
        <v>0</v>
      </c>
      <c r="D17" s="95"/>
      <c r="E17" s="146"/>
      <c r="F17" s="147"/>
      <c r="G17" s="142"/>
    </row>
    <row r="18" spans="1:7" ht="15.95" customHeight="1" x14ac:dyDescent="0.2">
      <c r="A18" s="148" t="s">
        <v>51</v>
      </c>
      <c r="B18" s="149" t="s">
        <v>52</v>
      </c>
      <c r="C18" s="286">
        <f>'SO 301 301 Rek'!G16</f>
        <v>0</v>
      </c>
      <c r="D18" s="95"/>
      <c r="E18" s="146"/>
      <c r="F18" s="147"/>
      <c r="G18" s="142"/>
    </row>
    <row r="19" spans="1:7" ht="15.95" customHeight="1" x14ac:dyDescent="0.2">
      <c r="A19" s="150" t="s">
        <v>53</v>
      </c>
      <c r="B19" s="141"/>
      <c r="C19" s="286">
        <f>SUM(C15:C18)</f>
        <v>0</v>
      </c>
      <c r="D19" s="95"/>
      <c r="E19" s="146"/>
      <c r="F19" s="147"/>
      <c r="G19" s="142"/>
    </row>
    <row r="20" spans="1:7" ht="15.95" customHeight="1" x14ac:dyDescent="0.2">
      <c r="A20" s="150"/>
      <c r="B20" s="141"/>
      <c r="C20" s="286"/>
      <c r="D20" s="95"/>
      <c r="E20" s="146"/>
      <c r="F20" s="147"/>
      <c r="G20" s="142"/>
    </row>
    <row r="21" spans="1:7" ht="15.95" customHeight="1" x14ac:dyDescent="0.2">
      <c r="A21" s="150" t="s">
        <v>27</v>
      </c>
      <c r="B21" s="141"/>
      <c r="C21" s="286">
        <f>'SO 301 301 Rek'!I16</f>
        <v>0</v>
      </c>
      <c r="D21" s="95"/>
      <c r="E21" s="146"/>
      <c r="F21" s="147"/>
      <c r="G21" s="142"/>
    </row>
    <row r="22" spans="1:7" ht="15.95" customHeight="1" x14ac:dyDescent="0.2">
      <c r="A22" s="151" t="s">
        <v>54</v>
      </c>
      <c r="B22" s="121"/>
      <c r="C22" s="286">
        <f>C19+C21</f>
        <v>0</v>
      </c>
      <c r="D22" s="95"/>
      <c r="E22" s="146"/>
      <c r="F22" s="147"/>
      <c r="G22" s="142"/>
    </row>
    <row r="23" spans="1:7" ht="15.95" customHeight="1" thickBot="1" x14ac:dyDescent="0.25">
      <c r="A23" s="323" t="s">
        <v>55</v>
      </c>
      <c r="B23" s="324"/>
      <c r="C23" s="287">
        <f>C22+G23</f>
        <v>0</v>
      </c>
      <c r="D23" s="152"/>
      <c r="E23" s="153"/>
      <c r="F23" s="154"/>
      <c r="G23" s="142"/>
    </row>
    <row r="24" spans="1:7" x14ac:dyDescent="0.2">
      <c r="A24" s="155" t="s">
        <v>56</v>
      </c>
      <c r="B24" s="156"/>
      <c r="C24" s="157"/>
      <c r="D24" s="156" t="s">
        <v>57</v>
      </c>
      <c r="E24" s="156"/>
      <c r="F24" s="158" t="s">
        <v>58</v>
      </c>
      <c r="G24" s="159"/>
    </row>
    <row r="25" spans="1:7" x14ac:dyDescent="0.2">
      <c r="A25" s="151" t="s">
        <v>59</v>
      </c>
      <c r="B25" s="121"/>
      <c r="C25" s="160"/>
      <c r="D25" s="121" t="s">
        <v>59</v>
      </c>
      <c r="F25" s="161" t="s">
        <v>59</v>
      </c>
      <c r="G25" s="162"/>
    </row>
    <row r="26" spans="1:7" ht="37.5" customHeight="1" x14ac:dyDescent="0.2">
      <c r="A26" s="151" t="s">
        <v>60</v>
      </c>
      <c r="B26" s="163"/>
      <c r="C26" s="300">
        <v>45908</v>
      </c>
      <c r="D26" s="121" t="s">
        <v>60</v>
      </c>
      <c r="F26" s="161" t="s">
        <v>60</v>
      </c>
      <c r="G26" s="162"/>
    </row>
    <row r="27" spans="1:7" x14ac:dyDescent="0.2">
      <c r="A27" s="151"/>
      <c r="B27" s="164"/>
      <c r="C27" s="160"/>
      <c r="D27" s="121"/>
      <c r="F27" s="161"/>
      <c r="G27" s="162"/>
    </row>
    <row r="28" spans="1:7" x14ac:dyDescent="0.2">
      <c r="A28" s="151" t="s">
        <v>61</v>
      </c>
      <c r="B28" s="121"/>
      <c r="C28" s="160"/>
      <c r="D28" s="161" t="s">
        <v>62</v>
      </c>
      <c r="E28" s="160"/>
      <c r="F28" s="165" t="s">
        <v>62</v>
      </c>
      <c r="G28" s="162"/>
    </row>
    <row r="29" spans="1:7" ht="69" customHeight="1" x14ac:dyDescent="0.2">
      <c r="A29" s="151"/>
      <c r="B29" s="121"/>
      <c r="C29" s="166"/>
      <c r="D29" s="167"/>
      <c r="E29" s="166"/>
      <c r="F29" s="121"/>
      <c r="G29" s="162"/>
    </row>
    <row r="30" spans="1:7" x14ac:dyDescent="0.2">
      <c r="A30" s="168" t="s">
        <v>11</v>
      </c>
      <c r="B30" s="169"/>
      <c r="C30" s="170">
        <v>21</v>
      </c>
      <c r="D30" s="169" t="s">
        <v>63</v>
      </c>
      <c r="E30" s="171"/>
      <c r="F30" s="318">
        <f>C23-F32</f>
        <v>0</v>
      </c>
      <c r="G30" s="319"/>
    </row>
    <row r="31" spans="1:7" x14ac:dyDescent="0.2">
      <c r="A31" s="168" t="s">
        <v>64</v>
      </c>
      <c r="B31" s="169"/>
      <c r="C31" s="170">
        <f>C30</f>
        <v>21</v>
      </c>
      <c r="D31" s="169" t="s">
        <v>65</v>
      </c>
      <c r="E31" s="171"/>
      <c r="F31" s="318">
        <f>ROUND(PRODUCT(F30,C31/100),0)</f>
        <v>0</v>
      </c>
      <c r="G31" s="319"/>
    </row>
    <row r="32" spans="1:7" x14ac:dyDescent="0.2">
      <c r="A32" s="168" t="s">
        <v>11</v>
      </c>
      <c r="B32" s="169"/>
      <c r="C32" s="170">
        <v>0</v>
      </c>
      <c r="D32" s="169" t="s">
        <v>65</v>
      </c>
      <c r="E32" s="171"/>
      <c r="F32" s="318">
        <v>0</v>
      </c>
      <c r="G32" s="319"/>
    </row>
    <row r="33" spans="1:8" x14ac:dyDescent="0.2">
      <c r="A33" s="168" t="s">
        <v>64</v>
      </c>
      <c r="B33" s="172"/>
      <c r="C33" s="173">
        <f>C32</f>
        <v>0</v>
      </c>
      <c r="D33" s="169" t="s">
        <v>65</v>
      </c>
      <c r="E33" s="147"/>
      <c r="F33" s="318">
        <f>ROUND(PRODUCT(F32,C33/100),0)</f>
        <v>0</v>
      </c>
      <c r="G33" s="319"/>
    </row>
    <row r="34" spans="1:8" s="177" customFormat="1" ht="19.5" customHeight="1" thickBot="1" x14ac:dyDescent="0.3">
      <c r="A34" s="174" t="s">
        <v>66</v>
      </c>
      <c r="B34" s="175"/>
      <c r="C34" s="175"/>
      <c r="D34" s="175"/>
      <c r="E34" s="176"/>
      <c r="F34" s="345">
        <f>ROUND(SUM(F30:F33),0)</f>
        <v>0</v>
      </c>
      <c r="G34" s="346"/>
    </row>
    <row r="36" spans="1:8" x14ac:dyDescent="0.2">
      <c r="A36" s="2" t="s">
        <v>67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22" t="s">
        <v>1084</v>
      </c>
      <c r="C37" s="322"/>
      <c r="D37" s="322"/>
      <c r="E37" s="322"/>
      <c r="F37" s="322"/>
      <c r="G37" s="322"/>
      <c r="H37" s="1" t="s">
        <v>1</v>
      </c>
    </row>
    <row r="38" spans="1:8" ht="12.75" customHeight="1" x14ac:dyDescent="0.2">
      <c r="A38" s="178"/>
      <c r="B38" s="322"/>
      <c r="C38" s="322"/>
      <c r="D38" s="322"/>
      <c r="E38" s="322"/>
      <c r="F38" s="322"/>
      <c r="G38" s="322"/>
      <c r="H38" s="1" t="s">
        <v>1</v>
      </c>
    </row>
    <row r="39" spans="1:8" x14ac:dyDescent="0.2">
      <c r="A39" s="178"/>
      <c r="B39" s="322"/>
      <c r="C39" s="322"/>
      <c r="D39" s="322"/>
      <c r="E39" s="322"/>
      <c r="F39" s="322"/>
      <c r="G39" s="322"/>
      <c r="H39" s="1" t="s">
        <v>1</v>
      </c>
    </row>
    <row r="40" spans="1:8" x14ac:dyDescent="0.2">
      <c r="A40" s="178"/>
      <c r="B40" s="322"/>
      <c r="C40" s="322"/>
      <c r="D40" s="322"/>
      <c r="E40" s="322"/>
      <c r="F40" s="322"/>
      <c r="G40" s="322"/>
      <c r="H40" s="1" t="s">
        <v>1</v>
      </c>
    </row>
    <row r="41" spans="1:8" x14ac:dyDescent="0.2">
      <c r="A41" s="178"/>
      <c r="B41" s="322"/>
      <c r="C41" s="322"/>
      <c r="D41" s="322"/>
      <c r="E41" s="322"/>
      <c r="F41" s="322"/>
      <c r="G41" s="322"/>
      <c r="H41" s="1" t="s">
        <v>1</v>
      </c>
    </row>
    <row r="42" spans="1:8" x14ac:dyDescent="0.2">
      <c r="A42" s="178"/>
      <c r="B42" s="322"/>
      <c r="C42" s="322"/>
      <c r="D42" s="322"/>
      <c r="E42" s="322"/>
      <c r="F42" s="322"/>
      <c r="G42" s="322"/>
      <c r="H42" s="1" t="s">
        <v>1</v>
      </c>
    </row>
    <row r="43" spans="1:8" x14ac:dyDescent="0.2">
      <c r="A43" s="178"/>
      <c r="B43" s="322"/>
      <c r="C43" s="322"/>
      <c r="D43" s="322"/>
      <c r="E43" s="322"/>
      <c r="F43" s="322"/>
      <c r="G43" s="322"/>
      <c r="H43" s="1" t="s">
        <v>1</v>
      </c>
    </row>
    <row r="44" spans="1:8" ht="12.75" customHeight="1" x14ac:dyDescent="0.2">
      <c r="A44" s="178"/>
      <c r="B44" s="322"/>
      <c r="C44" s="322"/>
      <c r="D44" s="322"/>
      <c r="E44" s="322"/>
      <c r="F44" s="322"/>
      <c r="G44" s="322"/>
      <c r="H44" s="1" t="s">
        <v>1</v>
      </c>
    </row>
    <row r="45" spans="1:8" ht="12.75" customHeight="1" x14ac:dyDescent="0.2">
      <c r="A45" s="178"/>
      <c r="B45" s="322"/>
      <c r="C45" s="322"/>
      <c r="D45" s="322"/>
      <c r="E45" s="322"/>
      <c r="F45" s="322"/>
      <c r="G45" s="322"/>
      <c r="H45" s="1" t="s">
        <v>1</v>
      </c>
    </row>
    <row r="46" spans="1:8" x14ac:dyDescent="0.2">
      <c r="B46" s="317"/>
      <c r="C46" s="317"/>
      <c r="D46" s="317"/>
      <c r="E46" s="317"/>
      <c r="F46" s="317"/>
      <c r="G46" s="317"/>
    </row>
    <row r="47" spans="1:8" x14ac:dyDescent="0.2">
      <c r="B47" s="317"/>
      <c r="C47" s="317"/>
      <c r="D47" s="317"/>
      <c r="E47" s="317"/>
      <c r="F47" s="317"/>
      <c r="G47" s="317"/>
    </row>
    <row r="48" spans="1:8" x14ac:dyDescent="0.2">
      <c r="B48" s="317"/>
      <c r="C48" s="317"/>
      <c r="D48" s="317"/>
      <c r="E48" s="317"/>
      <c r="F48" s="317"/>
      <c r="G48" s="317"/>
    </row>
    <row r="49" spans="2:7" x14ac:dyDescent="0.2">
      <c r="B49" s="317"/>
      <c r="C49" s="317"/>
      <c r="D49" s="317"/>
      <c r="E49" s="317"/>
      <c r="F49" s="317"/>
      <c r="G49" s="317"/>
    </row>
    <row r="50" spans="2:7" x14ac:dyDescent="0.2">
      <c r="B50" s="317"/>
      <c r="C50" s="317"/>
      <c r="D50" s="317"/>
      <c r="E50" s="317"/>
      <c r="F50" s="317"/>
      <c r="G50" s="317"/>
    </row>
    <row r="51" spans="2:7" x14ac:dyDescent="0.2">
      <c r="B51" s="317"/>
      <c r="C51" s="317"/>
      <c r="D51" s="317"/>
      <c r="E51" s="317"/>
      <c r="F51" s="317"/>
      <c r="G51" s="317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3"/>
  <dimension ref="A1:BE73"/>
  <sheetViews>
    <sheetView workbookViewId="0">
      <selection activeCell="F13" sqref="F13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328" t="s">
        <v>2</v>
      </c>
      <c r="B1" s="329"/>
      <c r="C1" s="179" t="s">
        <v>92</v>
      </c>
      <c r="D1" s="180"/>
      <c r="E1" s="181"/>
      <c r="F1" s="180"/>
      <c r="G1" s="182" t="s">
        <v>68</v>
      </c>
      <c r="H1" s="183" t="s">
        <v>178</v>
      </c>
      <c r="I1" s="184"/>
    </row>
    <row r="2" spans="1:9" ht="13.5" thickBot="1" x14ac:dyDescent="0.25">
      <c r="A2" s="330" t="s">
        <v>69</v>
      </c>
      <c r="B2" s="331"/>
      <c r="C2" s="185" t="s">
        <v>177</v>
      </c>
      <c r="D2" s="186"/>
      <c r="E2" s="187"/>
      <c r="F2" s="186"/>
      <c r="G2" s="332" t="s">
        <v>176</v>
      </c>
      <c r="H2" s="333"/>
      <c r="I2" s="334"/>
    </row>
    <row r="3" spans="1:9" ht="13.5" thickTop="1" x14ac:dyDescent="0.2">
      <c r="F3" s="121"/>
    </row>
    <row r="4" spans="1:9" ht="19.5" customHeight="1" x14ac:dyDescent="0.25">
      <c r="A4" s="188" t="s">
        <v>70</v>
      </c>
      <c r="B4" s="189"/>
      <c r="C4" s="189"/>
      <c r="D4" s="189"/>
      <c r="E4" s="190"/>
      <c r="F4" s="189"/>
      <c r="G4" s="189"/>
      <c r="H4" s="189"/>
      <c r="I4" s="189"/>
    </row>
    <row r="5" spans="1:9" ht="13.5" thickBot="1" x14ac:dyDescent="0.25"/>
    <row r="6" spans="1:9" s="121" customFormat="1" ht="13.5" thickBot="1" x14ac:dyDescent="0.25">
      <c r="A6" s="191"/>
      <c r="B6" s="192" t="s">
        <v>71</v>
      </c>
      <c r="C6" s="192"/>
      <c r="D6" s="193"/>
      <c r="E6" s="194" t="s">
        <v>23</v>
      </c>
      <c r="F6" s="195" t="s">
        <v>24</v>
      </c>
      <c r="G6" s="195" t="s">
        <v>25</v>
      </c>
      <c r="H6" s="195" t="s">
        <v>26</v>
      </c>
      <c r="I6" s="196" t="s">
        <v>27</v>
      </c>
    </row>
    <row r="7" spans="1:9" s="121" customFormat="1" x14ac:dyDescent="0.2">
      <c r="A7" s="284" t="str">
        <f>'SO 301 301 Pol'!B7</f>
        <v>1</v>
      </c>
      <c r="B7" s="61" t="str">
        <f>'SO 301 301 Pol'!C7</f>
        <v>Zemní práce</v>
      </c>
      <c r="D7" s="197"/>
      <c r="E7" s="294">
        <f>'SO 301 301 Pol'!BA236</f>
        <v>0</v>
      </c>
      <c r="F7" s="295">
        <f>'SO 301 301 Pol'!BB236</f>
        <v>0</v>
      </c>
      <c r="G7" s="295">
        <f>'SO 301 301 Pol'!BC236</f>
        <v>0</v>
      </c>
      <c r="H7" s="295">
        <f>'SO 301 301 Pol'!BD236</f>
        <v>0</v>
      </c>
      <c r="I7" s="296">
        <f>'SO 301 301 Pol'!BE236</f>
        <v>0</v>
      </c>
    </row>
    <row r="8" spans="1:9" s="121" customFormat="1" x14ac:dyDescent="0.2">
      <c r="A8" s="284" t="str">
        <f>'SO 301 301 Pol'!B237</f>
        <v>2</v>
      </c>
      <c r="B8" s="61" t="str">
        <f>'SO 301 301 Pol'!C237</f>
        <v>Základy,zvláštní zakládání</v>
      </c>
      <c r="D8" s="197"/>
      <c r="E8" s="294">
        <f>'SO 301 301 Pol'!BA244</f>
        <v>0</v>
      </c>
      <c r="F8" s="295">
        <f>'SO 301 301 Pol'!BB244</f>
        <v>0</v>
      </c>
      <c r="G8" s="295">
        <f>'SO 301 301 Pol'!BC244</f>
        <v>0</v>
      </c>
      <c r="H8" s="295">
        <f>'SO 301 301 Pol'!BD244</f>
        <v>0</v>
      </c>
      <c r="I8" s="296">
        <f>'SO 301 301 Pol'!BE244</f>
        <v>0</v>
      </c>
    </row>
    <row r="9" spans="1:9" s="121" customFormat="1" x14ac:dyDescent="0.2">
      <c r="A9" s="284" t="str">
        <f>'SO 301 301 Pol'!B245</f>
        <v>3</v>
      </c>
      <c r="B9" s="61" t="str">
        <f>'SO 301 301 Pol'!C245</f>
        <v>Svislé a kompletní konstrukce</v>
      </c>
      <c r="D9" s="197"/>
      <c r="E9" s="294">
        <f>'SO 301 301 Pol'!BA259</f>
        <v>0</v>
      </c>
      <c r="F9" s="295">
        <f>'SO 301 301 Pol'!BB259</f>
        <v>0</v>
      </c>
      <c r="G9" s="295">
        <f>'SO 301 301 Pol'!BC259</f>
        <v>0</v>
      </c>
      <c r="H9" s="295">
        <f>'SO 301 301 Pol'!BD259</f>
        <v>0</v>
      </c>
      <c r="I9" s="296">
        <f>'SO 301 301 Pol'!BE259</f>
        <v>0</v>
      </c>
    </row>
    <row r="10" spans="1:9" s="121" customFormat="1" x14ac:dyDescent="0.2">
      <c r="A10" s="284" t="str">
        <f>'SO 301 301 Pol'!B260</f>
        <v>4</v>
      </c>
      <c r="B10" s="61" t="str">
        <f>'SO 301 301 Pol'!C260</f>
        <v>Vodorovné konstrukce</v>
      </c>
      <c r="D10" s="197"/>
      <c r="E10" s="294">
        <f>'SO 301 301 Pol'!BA281</f>
        <v>0</v>
      </c>
      <c r="F10" s="295">
        <f>'SO 301 301 Pol'!BB281</f>
        <v>0</v>
      </c>
      <c r="G10" s="295">
        <f>'SO 301 301 Pol'!BC281</f>
        <v>0</v>
      </c>
      <c r="H10" s="295">
        <f>'SO 301 301 Pol'!BD281</f>
        <v>0</v>
      </c>
      <c r="I10" s="296">
        <f>'SO 301 301 Pol'!BE281</f>
        <v>0</v>
      </c>
    </row>
    <row r="11" spans="1:9" s="121" customFormat="1" x14ac:dyDescent="0.2">
      <c r="A11" s="284" t="str">
        <f>'SO 301 301 Pol'!B282</f>
        <v>5</v>
      </c>
      <c r="B11" s="61" t="str">
        <f>'SO 301 301 Pol'!C282</f>
        <v>Komunikace</v>
      </c>
      <c r="D11" s="197"/>
      <c r="E11" s="294">
        <f>'SO 301 301 Pol'!BA338</f>
        <v>0</v>
      </c>
      <c r="F11" s="295">
        <f>'SO 301 301 Pol'!BB338</f>
        <v>0</v>
      </c>
      <c r="G11" s="295">
        <f>'SO 301 301 Pol'!BC338</f>
        <v>0</v>
      </c>
      <c r="H11" s="295">
        <f>'SO 301 301 Pol'!BD338</f>
        <v>0</v>
      </c>
      <c r="I11" s="296">
        <f>'SO 301 301 Pol'!BE338</f>
        <v>0</v>
      </c>
    </row>
    <row r="12" spans="1:9" s="121" customFormat="1" x14ac:dyDescent="0.2">
      <c r="A12" s="284" t="str">
        <f>'SO 301 301 Pol'!B339</f>
        <v>8</v>
      </c>
      <c r="B12" s="61" t="str">
        <f>'SO 301 301 Pol'!C339</f>
        <v>Trubní vedení</v>
      </c>
      <c r="D12" s="197"/>
      <c r="E12" s="294">
        <f>'SO 301 301 Pol'!BA513</f>
        <v>0</v>
      </c>
      <c r="F12" s="295">
        <f>'SO 301 301 Pol'!BB513</f>
        <v>0</v>
      </c>
      <c r="G12" s="295">
        <f>'SO 301 301 Pol'!BC513</f>
        <v>0</v>
      </c>
      <c r="H12" s="295">
        <f>'SO 301 301 Pol'!BD513</f>
        <v>0</v>
      </c>
      <c r="I12" s="296">
        <f>'SO 301 301 Pol'!BE513</f>
        <v>0</v>
      </c>
    </row>
    <row r="13" spans="1:9" s="121" customFormat="1" x14ac:dyDescent="0.2">
      <c r="A13" s="284" t="str">
        <f>'SO 301 301 Pol'!B514</f>
        <v>91</v>
      </c>
      <c r="B13" s="61" t="str">
        <f>'SO 301 301 Pol'!C514</f>
        <v>Doplňující práce na komunikaci</v>
      </c>
      <c r="D13" s="197"/>
      <c r="E13" s="294">
        <f>'SO 301 301 Pol'!BA523</f>
        <v>0</v>
      </c>
      <c r="F13" s="295">
        <f>'SO 301 301 Pol'!BB523</f>
        <v>0</v>
      </c>
      <c r="G13" s="295">
        <f>'SO 301 301 Pol'!BC523</f>
        <v>0</v>
      </c>
      <c r="H13" s="295">
        <f>'SO 301 301 Pol'!BD523</f>
        <v>0</v>
      </c>
      <c r="I13" s="296">
        <f>'SO 301 301 Pol'!BE523</f>
        <v>0</v>
      </c>
    </row>
    <row r="14" spans="1:9" s="121" customFormat="1" x14ac:dyDescent="0.2">
      <c r="A14" s="284" t="str">
        <f>'SO 301 301 Pol'!B524</f>
        <v>99</v>
      </c>
      <c r="B14" s="61" t="str">
        <f>'SO 301 301 Pol'!C524</f>
        <v>Přesun hmot</v>
      </c>
      <c r="D14" s="197"/>
      <c r="E14" s="294">
        <f>'SO 301 301 Pol'!BA526</f>
        <v>0</v>
      </c>
      <c r="F14" s="295">
        <f>'SO 301 301 Pol'!BB526</f>
        <v>0</v>
      </c>
      <c r="G14" s="295">
        <f>'SO 301 301 Pol'!BC526</f>
        <v>0</v>
      </c>
      <c r="H14" s="295">
        <f>'SO 301 301 Pol'!BD526</f>
        <v>0</v>
      </c>
      <c r="I14" s="296">
        <f>'SO 301 301 Pol'!BE526</f>
        <v>0</v>
      </c>
    </row>
    <row r="15" spans="1:9" s="121" customFormat="1" ht="13.5" thickBot="1" x14ac:dyDescent="0.25">
      <c r="A15" s="284" t="str">
        <f>'SO 301 301 Pol'!B527</f>
        <v>D96</v>
      </c>
      <c r="B15" s="61" t="str">
        <f>'SO 301 301 Pol'!C527</f>
        <v>Přesuny suti a vybouraných hmot</v>
      </c>
      <c r="D15" s="197"/>
      <c r="E15" s="294">
        <f>'SO 301 301 Pol'!BA540</f>
        <v>0</v>
      </c>
      <c r="F15" s="295">
        <f>'SO 301 301 Pol'!BB540</f>
        <v>0</v>
      </c>
      <c r="G15" s="295">
        <f>'SO 301 301 Pol'!BC540</f>
        <v>0</v>
      </c>
      <c r="H15" s="295">
        <f>'SO 301 301 Pol'!BD540</f>
        <v>0</v>
      </c>
      <c r="I15" s="296">
        <f>'SO 301 301 Pol'!BE540</f>
        <v>0</v>
      </c>
    </row>
    <row r="16" spans="1:9" s="14" customFormat="1" ht="13.5" thickBot="1" x14ac:dyDescent="0.25">
      <c r="A16" s="198"/>
      <c r="B16" s="199" t="s">
        <v>72</v>
      </c>
      <c r="C16" s="199"/>
      <c r="D16" s="200"/>
      <c r="E16" s="297">
        <f>SUM(E7:E15)</f>
        <v>0</v>
      </c>
      <c r="F16" s="298">
        <f>SUM(F7:F15)</f>
        <v>0</v>
      </c>
      <c r="G16" s="298">
        <f>SUM(G7:G15)</f>
        <v>0</v>
      </c>
      <c r="H16" s="298">
        <f>SUM(H7:H15)</f>
        <v>0</v>
      </c>
      <c r="I16" s="299">
        <f>SUM(I7:I15)</f>
        <v>0</v>
      </c>
    </row>
    <row r="17" spans="1:57" x14ac:dyDescent="0.2">
      <c r="A17" s="121"/>
      <c r="B17" s="121"/>
      <c r="C17" s="121"/>
      <c r="D17" s="121"/>
      <c r="E17" s="121"/>
      <c r="F17" s="121"/>
      <c r="G17" s="121"/>
      <c r="H17" s="121"/>
      <c r="I17" s="121"/>
    </row>
    <row r="18" spans="1:57" ht="19.5" customHeight="1" x14ac:dyDescent="0.25">
      <c r="A18" s="189"/>
      <c r="B18" s="189"/>
      <c r="C18" s="189"/>
      <c r="D18" s="189"/>
      <c r="E18" s="189"/>
      <c r="F18" s="189"/>
      <c r="G18" s="201"/>
      <c r="H18" s="189"/>
      <c r="I18" s="189"/>
      <c r="BA18" s="127"/>
      <c r="BB18" s="127"/>
      <c r="BC18" s="127"/>
      <c r="BD18" s="127"/>
      <c r="BE18" s="127"/>
    </row>
    <row r="19" spans="1:57" ht="13.5" thickBot="1" x14ac:dyDescent="0.25"/>
    <row r="20" spans="1:57" x14ac:dyDescent="0.2">
      <c r="A20" s="155"/>
      <c r="B20" s="156"/>
      <c r="C20" s="156"/>
      <c r="D20" s="202"/>
      <c r="E20" s="203"/>
      <c r="F20" s="204"/>
      <c r="G20" s="205"/>
      <c r="H20" s="206"/>
      <c r="I20" s="207"/>
    </row>
    <row r="21" spans="1:57" x14ac:dyDescent="0.2">
      <c r="A21" s="150"/>
      <c r="B21" s="141"/>
      <c r="C21" s="141"/>
      <c r="D21" s="208"/>
      <c r="E21" s="209"/>
      <c r="F21" s="210"/>
      <c r="G21" s="211"/>
      <c r="H21" s="212"/>
      <c r="I21" s="213"/>
      <c r="BA21" s="1">
        <v>8</v>
      </c>
    </row>
    <row r="22" spans="1:57" ht="13.5" thickBot="1" x14ac:dyDescent="0.25">
      <c r="A22" s="214"/>
      <c r="B22" s="215"/>
      <c r="C22" s="216"/>
      <c r="D22" s="217"/>
      <c r="E22" s="218"/>
      <c r="F22" s="219"/>
      <c r="G22" s="219"/>
      <c r="H22" s="335"/>
      <c r="I22" s="336"/>
    </row>
    <row r="24" spans="1:57" x14ac:dyDescent="0.2">
      <c r="B24" s="14"/>
      <c r="F24" s="220"/>
      <c r="G24" s="221"/>
      <c r="H24" s="221"/>
      <c r="I24" s="46"/>
    </row>
    <row r="25" spans="1:57" x14ac:dyDescent="0.2">
      <c r="F25" s="220"/>
      <c r="G25" s="221"/>
      <c r="H25" s="221"/>
      <c r="I25" s="46"/>
    </row>
    <row r="26" spans="1:57" x14ac:dyDescent="0.2">
      <c r="F26" s="220"/>
      <c r="G26" s="221"/>
      <c r="H26" s="221"/>
      <c r="I26" s="46"/>
    </row>
    <row r="27" spans="1:57" x14ac:dyDescent="0.2">
      <c r="F27" s="220"/>
      <c r="G27" s="221"/>
      <c r="H27" s="221"/>
      <c r="I27" s="46"/>
    </row>
    <row r="28" spans="1:57" x14ac:dyDescent="0.2">
      <c r="F28" s="220"/>
      <c r="G28" s="221"/>
      <c r="H28" s="221"/>
      <c r="I28" s="46"/>
    </row>
    <row r="29" spans="1:57" x14ac:dyDescent="0.2">
      <c r="F29" s="220"/>
      <c r="G29" s="221"/>
      <c r="H29" s="221"/>
      <c r="I29" s="46"/>
    </row>
    <row r="30" spans="1:57" x14ac:dyDescent="0.2">
      <c r="F30" s="220"/>
      <c r="G30" s="221"/>
      <c r="H30" s="221"/>
      <c r="I30" s="46"/>
    </row>
    <row r="31" spans="1:57" x14ac:dyDescent="0.2">
      <c r="F31" s="220"/>
      <c r="G31" s="221"/>
      <c r="H31" s="221"/>
      <c r="I31" s="46"/>
    </row>
    <row r="32" spans="1:57" x14ac:dyDescent="0.2">
      <c r="F32" s="220"/>
      <c r="G32" s="221"/>
      <c r="H32" s="221"/>
      <c r="I32" s="46"/>
    </row>
    <row r="33" spans="6:9" x14ac:dyDescent="0.2">
      <c r="F33" s="220"/>
      <c r="G33" s="221"/>
      <c r="H33" s="221"/>
      <c r="I33" s="46"/>
    </row>
    <row r="34" spans="6:9" x14ac:dyDescent="0.2">
      <c r="F34" s="220"/>
      <c r="G34" s="221"/>
      <c r="H34" s="221"/>
      <c r="I34" s="46"/>
    </row>
    <row r="35" spans="6:9" x14ac:dyDescent="0.2">
      <c r="F35" s="220"/>
      <c r="G35" s="221"/>
      <c r="H35" s="221"/>
      <c r="I35" s="46"/>
    </row>
    <row r="36" spans="6:9" x14ac:dyDescent="0.2">
      <c r="F36" s="220"/>
      <c r="G36" s="221"/>
      <c r="H36" s="221"/>
      <c r="I36" s="46"/>
    </row>
    <row r="37" spans="6:9" x14ac:dyDescent="0.2">
      <c r="F37" s="220"/>
      <c r="G37" s="221"/>
      <c r="H37" s="221"/>
      <c r="I37" s="46"/>
    </row>
    <row r="38" spans="6:9" x14ac:dyDescent="0.2">
      <c r="F38" s="220"/>
      <c r="G38" s="221"/>
      <c r="H38" s="221"/>
      <c r="I38" s="46"/>
    </row>
    <row r="39" spans="6:9" x14ac:dyDescent="0.2">
      <c r="F39" s="220"/>
      <c r="G39" s="221"/>
      <c r="H39" s="221"/>
      <c r="I39" s="46"/>
    </row>
    <row r="40" spans="6:9" x14ac:dyDescent="0.2">
      <c r="F40" s="220"/>
      <c r="G40" s="221"/>
      <c r="H40" s="221"/>
      <c r="I40" s="46"/>
    </row>
    <row r="41" spans="6:9" x14ac:dyDescent="0.2">
      <c r="F41" s="220"/>
      <c r="G41" s="221"/>
      <c r="H41" s="221"/>
      <c r="I41" s="46"/>
    </row>
    <row r="42" spans="6:9" x14ac:dyDescent="0.2">
      <c r="F42" s="220"/>
      <c r="G42" s="221"/>
      <c r="H42" s="221"/>
      <c r="I42" s="46"/>
    </row>
    <row r="43" spans="6:9" x14ac:dyDescent="0.2">
      <c r="F43" s="220"/>
      <c r="G43" s="221"/>
      <c r="H43" s="221"/>
      <c r="I43" s="46"/>
    </row>
    <row r="44" spans="6:9" x14ac:dyDescent="0.2">
      <c r="F44" s="220"/>
      <c r="G44" s="221"/>
      <c r="H44" s="221"/>
      <c r="I44" s="46"/>
    </row>
    <row r="45" spans="6:9" x14ac:dyDescent="0.2">
      <c r="F45" s="220"/>
      <c r="G45" s="221"/>
      <c r="H45" s="221"/>
      <c r="I45" s="46"/>
    </row>
    <row r="46" spans="6:9" x14ac:dyDescent="0.2">
      <c r="F46" s="220"/>
      <c r="G46" s="221"/>
      <c r="H46" s="221"/>
      <c r="I46" s="46"/>
    </row>
    <row r="47" spans="6:9" x14ac:dyDescent="0.2">
      <c r="F47" s="220"/>
      <c r="G47" s="221"/>
      <c r="H47" s="221"/>
      <c r="I47" s="46"/>
    </row>
    <row r="48" spans="6:9" x14ac:dyDescent="0.2">
      <c r="F48" s="220"/>
      <c r="G48" s="221"/>
      <c r="H48" s="221"/>
      <c r="I48" s="46"/>
    </row>
    <row r="49" spans="6:9" x14ac:dyDescent="0.2">
      <c r="F49" s="220"/>
      <c r="G49" s="221"/>
      <c r="H49" s="221"/>
      <c r="I49" s="46"/>
    </row>
    <row r="50" spans="6:9" x14ac:dyDescent="0.2">
      <c r="F50" s="220"/>
      <c r="G50" s="221"/>
      <c r="H50" s="221"/>
      <c r="I50" s="46"/>
    </row>
    <row r="51" spans="6:9" x14ac:dyDescent="0.2">
      <c r="F51" s="220"/>
      <c r="G51" s="221"/>
      <c r="H51" s="221"/>
      <c r="I51" s="46"/>
    </row>
    <row r="52" spans="6:9" x14ac:dyDescent="0.2">
      <c r="F52" s="220"/>
      <c r="G52" s="221"/>
      <c r="H52" s="221"/>
      <c r="I52" s="46"/>
    </row>
    <row r="53" spans="6:9" x14ac:dyDescent="0.2">
      <c r="F53" s="220"/>
      <c r="G53" s="221"/>
      <c r="H53" s="221"/>
      <c r="I53" s="46"/>
    </row>
    <row r="54" spans="6:9" x14ac:dyDescent="0.2">
      <c r="F54" s="220"/>
      <c r="G54" s="221"/>
      <c r="H54" s="221"/>
      <c r="I54" s="46"/>
    </row>
    <row r="55" spans="6:9" x14ac:dyDescent="0.2">
      <c r="F55" s="220"/>
      <c r="G55" s="221"/>
      <c r="H55" s="221"/>
      <c r="I55" s="46"/>
    </row>
    <row r="56" spans="6:9" x14ac:dyDescent="0.2">
      <c r="F56" s="220"/>
      <c r="G56" s="221"/>
      <c r="H56" s="221"/>
      <c r="I56" s="46"/>
    </row>
    <row r="57" spans="6:9" x14ac:dyDescent="0.2">
      <c r="F57" s="220"/>
      <c r="G57" s="221"/>
      <c r="H57" s="221"/>
      <c r="I57" s="46"/>
    </row>
    <row r="58" spans="6:9" x14ac:dyDescent="0.2">
      <c r="F58" s="220"/>
      <c r="G58" s="221"/>
      <c r="H58" s="221"/>
      <c r="I58" s="46"/>
    </row>
    <row r="59" spans="6:9" x14ac:dyDescent="0.2">
      <c r="F59" s="220"/>
      <c r="G59" s="221"/>
      <c r="H59" s="221"/>
      <c r="I59" s="46"/>
    </row>
    <row r="60" spans="6:9" x14ac:dyDescent="0.2">
      <c r="F60" s="220"/>
      <c r="G60" s="221"/>
      <c r="H60" s="221"/>
      <c r="I60" s="46"/>
    </row>
    <row r="61" spans="6:9" x14ac:dyDescent="0.2">
      <c r="F61" s="220"/>
      <c r="G61" s="221"/>
      <c r="H61" s="221"/>
      <c r="I61" s="46"/>
    </row>
    <row r="62" spans="6:9" x14ac:dyDescent="0.2">
      <c r="F62" s="220"/>
      <c r="G62" s="221"/>
      <c r="H62" s="221"/>
      <c r="I62" s="46"/>
    </row>
    <row r="63" spans="6:9" x14ac:dyDescent="0.2">
      <c r="F63" s="220"/>
      <c r="G63" s="221"/>
      <c r="H63" s="221"/>
      <c r="I63" s="46"/>
    </row>
    <row r="64" spans="6:9" x14ac:dyDescent="0.2">
      <c r="F64" s="220"/>
      <c r="G64" s="221"/>
      <c r="H64" s="221"/>
      <c r="I64" s="46"/>
    </row>
    <row r="65" spans="6:9" x14ac:dyDescent="0.2">
      <c r="F65" s="220"/>
      <c r="G65" s="221"/>
      <c r="H65" s="221"/>
      <c r="I65" s="46"/>
    </row>
    <row r="66" spans="6:9" x14ac:dyDescent="0.2">
      <c r="F66" s="220"/>
      <c r="G66" s="221"/>
      <c r="H66" s="221"/>
      <c r="I66" s="46"/>
    </row>
    <row r="67" spans="6:9" x14ac:dyDescent="0.2">
      <c r="F67" s="220"/>
      <c r="G67" s="221"/>
      <c r="H67" s="221"/>
      <c r="I67" s="46"/>
    </row>
    <row r="68" spans="6:9" x14ac:dyDescent="0.2">
      <c r="F68" s="220"/>
      <c r="G68" s="221"/>
      <c r="H68" s="221"/>
      <c r="I68" s="46"/>
    </row>
    <row r="69" spans="6:9" x14ac:dyDescent="0.2">
      <c r="F69" s="220"/>
      <c r="G69" s="221"/>
      <c r="H69" s="221"/>
      <c r="I69" s="46"/>
    </row>
    <row r="70" spans="6:9" x14ac:dyDescent="0.2">
      <c r="F70" s="220"/>
      <c r="G70" s="221"/>
      <c r="H70" s="221"/>
      <c r="I70" s="46"/>
    </row>
    <row r="71" spans="6:9" x14ac:dyDescent="0.2">
      <c r="F71" s="220"/>
      <c r="G71" s="221"/>
      <c r="H71" s="221"/>
      <c r="I71" s="46"/>
    </row>
    <row r="72" spans="6:9" x14ac:dyDescent="0.2">
      <c r="F72" s="220"/>
      <c r="G72" s="221"/>
      <c r="H72" s="221"/>
      <c r="I72" s="46"/>
    </row>
    <row r="73" spans="6:9" x14ac:dyDescent="0.2">
      <c r="F73" s="220"/>
      <c r="G73" s="221"/>
      <c r="H73" s="221"/>
      <c r="I73" s="46"/>
    </row>
  </sheetData>
  <mergeCells count="4">
    <mergeCell ref="A1:B1"/>
    <mergeCell ref="A2:B2"/>
    <mergeCell ref="G2:I2"/>
    <mergeCell ref="H22:I2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CB613"/>
  <sheetViews>
    <sheetView showGridLines="0" showZeros="0" zoomScaleNormal="100" zoomScaleSheetLayoutView="100" workbookViewId="0">
      <selection activeCell="A2" sqref="A2"/>
    </sheetView>
  </sheetViews>
  <sheetFormatPr defaultRowHeight="12.75" x14ac:dyDescent="0.2"/>
  <cols>
    <col min="1" max="1" width="4.42578125" style="222" customWidth="1"/>
    <col min="2" max="2" width="11.5703125" style="222" customWidth="1"/>
    <col min="3" max="3" width="40.42578125" style="222" customWidth="1"/>
    <col min="4" max="4" width="5.5703125" style="222" customWidth="1"/>
    <col min="5" max="5" width="8.5703125" style="232" customWidth="1"/>
    <col min="6" max="6" width="9.85546875" style="222" customWidth="1"/>
    <col min="7" max="7" width="13.85546875" style="222" customWidth="1"/>
    <col min="8" max="8" width="11.7109375" style="222" hidden="1" customWidth="1"/>
    <col min="9" max="9" width="11.5703125" style="222" hidden="1" customWidth="1"/>
    <col min="10" max="10" width="11" style="222" hidden="1" customWidth="1"/>
    <col min="11" max="11" width="10.42578125" style="222" hidden="1" customWidth="1"/>
    <col min="12" max="12" width="75.42578125" style="222" customWidth="1"/>
    <col min="13" max="13" width="45.28515625" style="222" customWidth="1"/>
    <col min="14" max="16384" width="9.140625" style="222"/>
  </cols>
  <sheetData>
    <row r="1" spans="1:80" ht="15.75" x14ac:dyDescent="0.25">
      <c r="A1" s="340" t="s">
        <v>1089</v>
      </c>
      <c r="B1" s="340"/>
      <c r="C1" s="340"/>
      <c r="D1" s="340"/>
      <c r="E1" s="340"/>
      <c r="F1" s="340"/>
      <c r="G1" s="340"/>
    </row>
    <row r="2" spans="1:80" ht="14.25" customHeight="1" thickBot="1" x14ac:dyDescent="0.25">
      <c r="B2" s="223"/>
      <c r="C2" s="224"/>
      <c r="D2" s="224"/>
      <c r="E2" s="225"/>
      <c r="F2" s="224"/>
      <c r="G2" s="224"/>
    </row>
    <row r="3" spans="1:80" ht="13.5" thickTop="1" x14ac:dyDescent="0.2">
      <c r="A3" s="328" t="s">
        <v>2</v>
      </c>
      <c r="B3" s="329"/>
      <c r="C3" s="179" t="s">
        <v>92</v>
      </c>
      <c r="D3" s="226"/>
      <c r="E3" s="227" t="s">
        <v>73</v>
      </c>
      <c r="F3" s="228" t="str">
        <f>'SO 301 301 Rek'!H1</f>
        <v>301</v>
      </c>
      <c r="G3" s="229"/>
    </row>
    <row r="4" spans="1:80" ht="13.5" thickBot="1" x14ac:dyDescent="0.25">
      <c r="A4" s="341" t="s">
        <v>69</v>
      </c>
      <c r="B4" s="331"/>
      <c r="C4" s="185" t="s">
        <v>177</v>
      </c>
      <c r="D4" s="230"/>
      <c r="E4" s="342" t="str">
        <f>'SO 301 301 Rek'!G2</f>
        <v>DEŠŤOVÁ KANALIZACE</v>
      </c>
      <c r="F4" s="343"/>
      <c r="G4" s="344"/>
    </row>
    <row r="5" spans="1:80" ht="13.5" thickTop="1" x14ac:dyDescent="0.2">
      <c r="A5" s="231"/>
      <c r="G5" s="233"/>
    </row>
    <row r="6" spans="1:80" ht="27" customHeight="1" x14ac:dyDescent="0.2">
      <c r="A6" s="234" t="s">
        <v>74</v>
      </c>
      <c r="B6" s="235" t="s">
        <v>75</v>
      </c>
      <c r="C6" s="235" t="s">
        <v>76</v>
      </c>
      <c r="D6" s="235" t="s">
        <v>77</v>
      </c>
      <c r="E6" s="236" t="s">
        <v>78</v>
      </c>
      <c r="F6" s="235" t="s">
        <v>79</v>
      </c>
      <c r="G6" s="237" t="s">
        <v>80</v>
      </c>
      <c r="H6" s="238" t="s">
        <v>81</v>
      </c>
      <c r="I6" s="238" t="s">
        <v>82</v>
      </c>
      <c r="J6" s="238" t="s">
        <v>83</v>
      </c>
      <c r="K6" s="238" t="s">
        <v>84</v>
      </c>
    </row>
    <row r="7" spans="1:80" x14ac:dyDescent="0.2">
      <c r="A7" s="239" t="s">
        <v>85</v>
      </c>
      <c r="B7" s="240" t="s">
        <v>86</v>
      </c>
      <c r="C7" s="241" t="s">
        <v>87</v>
      </c>
      <c r="D7" s="242"/>
      <c r="E7" s="243"/>
      <c r="F7" s="243"/>
      <c r="G7" s="244"/>
      <c r="H7" s="245"/>
      <c r="I7" s="246"/>
      <c r="J7" s="247"/>
      <c r="K7" s="248"/>
      <c r="O7" s="249">
        <v>1</v>
      </c>
    </row>
    <row r="8" spans="1:80" x14ac:dyDescent="0.2">
      <c r="A8" s="250">
        <v>1</v>
      </c>
      <c r="B8" s="251" t="s">
        <v>180</v>
      </c>
      <c r="C8" s="252" t="s">
        <v>181</v>
      </c>
      <c r="D8" s="253" t="s">
        <v>182</v>
      </c>
      <c r="E8" s="254">
        <v>210.4</v>
      </c>
      <c r="F8" s="254">
        <v>0</v>
      </c>
      <c r="G8" s="255">
        <f>E8*F8</f>
        <v>0</v>
      </c>
      <c r="H8" s="256">
        <v>0</v>
      </c>
      <c r="I8" s="257">
        <f>E8*H8</f>
        <v>0</v>
      </c>
      <c r="J8" s="256">
        <v>0</v>
      </c>
      <c r="K8" s="257">
        <f>E8*J8</f>
        <v>0</v>
      </c>
      <c r="O8" s="249">
        <v>2</v>
      </c>
      <c r="AA8" s="222">
        <v>1</v>
      </c>
      <c r="AB8" s="222">
        <v>1</v>
      </c>
      <c r="AC8" s="222">
        <v>1</v>
      </c>
      <c r="AZ8" s="222">
        <v>1</v>
      </c>
      <c r="BA8" s="222">
        <f>IF(AZ8=1,G8,0)</f>
        <v>0</v>
      </c>
      <c r="BB8" s="222">
        <f>IF(AZ8=2,G8,0)</f>
        <v>0</v>
      </c>
      <c r="BC8" s="222">
        <f>IF(AZ8=3,G8,0)</f>
        <v>0</v>
      </c>
      <c r="BD8" s="222">
        <f>IF(AZ8=4,G8,0)</f>
        <v>0</v>
      </c>
      <c r="BE8" s="222">
        <f>IF(AZ8=5,G8,0)</f>
        <v>0</v>
      </c>
      <c r="CA8" s="249">
        <v>1</v>
      </c>
      <c r="CB8" s="249">
        <v>1</v>
      </c>
    </row>
    <row r="9" spans="1:80" x14ac:dyDescent="0.2">
      <c r="A9" s="258"/>
      <c r="B9" s="259"/>
      <c r="C9" s="337" t="s">
        <v>183</v>
      </c>
      <c r="D9" s="338"/>
      <c r="E9" s="338"/>
      <c r="F9" s="338"/>
      <c r="G9" s="339"/>
      <c r="I9" s="260"/>
      <c r="K9" s="260"/>
      <c r="L9" s="261" t="s">
        <v>183</v>
      </c>
      <c r="O9" s="249">
        <v>3</v>
      </c>
    </row>
    <row r="10" spans="1:80" x14ac:dyDescent="0.2">
      <c r="A10" s="258"/>
      <c r="B10" s="262"/>
      <c r="C10" s="347" t="s">
        <v>184</v>
      </c>
      <c r="D10" s="348"/>
      <c r="E10" s="263">
        <v>0</v>
      </c>
      <c r="F10" s="264"/>
      <c r="G10" s="265"/>
      <c r="H10" s="266"/>
      <c r="I10" s="260"/>
      <c r="J10" s="267"/>
      <c r="K10" s="260"/>
      <c r="M10" s="261" t="s">
        <v>184</v>
      </c>
      <c r="O10" s="249"/>
    </row>
    <row r="11" spans="1:80" x14ac:dyDescent="0.2">
      <c r="A11" s="258"/>
      <c r="B11" s="262"/>
      <c r="C11" s="347" t="s">
        <v>185</v>
      </c>
      <c r="D11" s="348"/>
      <c r="E11" s="263">
        <v>0</v>
      </c>
      <c r="F11" s="264"/>
      <c r="G11" s="265"/>
      <c r="H11" s="266"/>
      <c r="I11" s="260"/>
      <c r="J11" s="267"/>
      <c r="K11" s="260"/>
      <c r="M11" s="261" t="s">
        <v>185</v>
      </c>
      <c r="O11" s="249"/>
    </row>
    <row r="12" spans="1:80" x14ac:dyDescent="0.2">
      <c r="A12" s="258"/>
      <c r="B12" s="262"/>
      <c r="C12" s="347" t="s">
        <v>186</v>
      </c>
      <c r="D12" s="348"/>
      <c r="E12" s="263">
        <v>82</v>
      </c>
      <c r="F12" s="264"/>
      <c r="G12" s="265"/>
      <c r="H12" s="266"/>
      <c r="I12" s="260"/>
      <c r="J12" s="267"/>
      <c r="K12" s="260"/>
      <c r="M12" s="261" t="s">
        <v>186</v>
      </c>
      <c r="O12" s="249"/>
    </row>
    <row r="13" spans="1:80" x14ac:dyDescent="0.2">
      <c r="A13" s="258"/>
      <c r="B13" s="262"/>
      <c r="C13" s="347" t="s">
        <v>187</v>
      </c>
      <c r="D13" s="348"/>
      <c r="E13" s="263">
        <v>128.4</v>
      </c>
      <c r="F13" s="264"/>
      <c r="G13" s="265"/>
      <c r="H13" s="266"/>
      <c r="I13" s="260"/>
      <c r="J13" s="267"/>
      <c r="K13" s="260"/>
      <c r="M13" s="261" t="s">
        <v>187</v>
      </c>
      <c r="O13" s="249"/>
    </row>
    <row r="14" spans="1:80" x14ac:dyDescent="0.2">
      <c r="A14" s="250">
        <v>2</v>
      </c>
      <c r="B14" s="251" t="s">
        <v>188</v>
      </c>
      <c r="C14" s="252" t="s">
        <v>189</v>
      </c>
      <c r="D14" s="253" t="s">
        <v>182</v>
      </c>
      <c r="E14" s="254">
        <v>8</v>
      </c>
      <c r="F14" s="254">
        <v>0</v>
      </c>
      <c r="G14" s="255">
        <f>E14*F14</f>
        <v>0</v>
      </c>
      <c r="H14" s="256">
        <v>0</v>
      </c>
      <c r="I14" s="257">
        <f>E14*H14</f>
        <v>0</v>
      </c>
      <c r="J14" s="256">
        <v>-0.33</v>
      </c>
      <c r="K14" s="257">
        <f>E14*J14</f>
        <v>-2.64</v>
      </c>
      <c r="O14" s="249">
        <v>2</v>
      </c>
      <c r="AA14" s="222">
        <v>1</v>
      </c>
      <c r="AB14" s="222">
        <v>1</v>
      </c>
      <c r="AC14" s="222">
        <v>1</v>
      </c>
      <c r="AZ14" s="222">
        <v>1</v>
      </c>
      <c r="BA14" s="222">
        <f>IF(AZ14=1,G14,0)</f>
        <v>0</v>
      </c>
      <c r="BB14" s="222">
        <f>IF(AZ14=2,G14,0)</f>
        <v>0</v>
      </c>
      <c r="BC14" s="222">
        <f>IF(AZ14=3,G14,0)</f>
        <v>0</v>
      </c>
      <c r="BD14" s="222">
        <f>IF(AZ14=4,G14,0)</f>
        <v>0</v>
      </c>
      <c r="BE14" s="222">
        <f>IF(AZ14=5,G14,0)</f>
        <v>0</v>
      </c>
      <c r="CA14" s="249">
        <v>1</v>
      </c>
      <c r="CB14" s="249">
        <v>1</v>
      </c>
    </row>
    <row r="15" spans="1:80" x14ac:dyDescent="0.2">
      <c r="A15" s="258"/>
      <c r="B15" s="262"/>
      <c r="C15" s="347" t="s">
        <v>190</v>
      </c>
      <c r="D15" s="348"/>
      <c r="E15" s="263">
        <v>0</v>
      </c>
      <c r="F15" s="264"/>
      <c r="G15" s="265"/>
      <c r="H15" s="266"/>
      <c r="I15" s="260"/>
      <c r="J15" s="267"/>
      <c r="K15" s="260"/>
      <c r="M15" s="261" t="s">
        <v>190</v>
      </c>
      <c r="O15" s="249"/>
    </row>
    <row r="16" spans="1:80" x14ac:dyDescent="0.2">
      <c r="A16" s="258"/>
      <c r="B16" s="262"/>
      <c r="C16" s="347" t="s">
        <v>191</v>
      </c>
      <c r="D16" s="348"/>
      <c r="E16" s="263">
        <v>0</v>
      </c>
      <c r="F16" s="264"/>
      <c r="G16" s="265"/>
      <c r="H16" s="266"/>
      <c r="I16" s="260"/>
      <c r="J16" s="267"/>
      <c r="K16" s="260"/>
      <c r="M16" s="261" t="s">
        <v>191</v>
      </c>
      <c r="O16" s="249"/>
    </row>
    <row r="17" spans="1:80" x14ac:dyDescent="0.2">
      <c r="A17" s="258"/>
      <c r="B17" s="262"/>
      <c r="C17" s="347" t="s">
        <v>192</v>
      </c>
      <c r="D17" s="348"/>
      <c r="E17" s="263">
        <v>8</v>
      </c>
      <c r="F17" s="264"/>
      <c r="G17" s="265"/>
      <c r="H17" s="266"/>
      <c r="I17" s="260"/>
      <c r="J17" s="267"/>
      <c r="K17" s="260"/>
      <c r="M17" s="261" t="s">
        <v>192</v>
      </c>
      <c r="O17" s="249"/>
    </row>
    <row r="18" spans="1:80" x14ac:dyDescent="0.2">
      <c r="A18" s="250">
        <v>3</v>
      </c>
      <c r="B18" s="251" t="s">
        <v>193</v>
      </c>
      <c r="C18" s="252" t="s">
        <v>194</v>
      </c>
      <c r="D18" s="253" t="s">
        <v>182</v>
      </c>
      <c r="E18" s="254">
        <v>14</v>
      </c>
      <c r="F18" s="254">
        <v>0</v>
      </c>
      <c r="G18" s="255">
        <f>E18*F18</f>
        <v>0</v>
      </c>
      <c r="H18" s="256">
        <v>0</v>
      </c>
      <c r="I18" s="257">
        <f>E18*H18</f>
        <v>0</v>
      </c>
      <c r="J18" s="256">
        <v>-0.44</v>
      </c>
      <c r="K18" s="257">
        <f>E18*J18</f>
        <v>-6.16</v>
      </c>
      <c r="O18" s="249">
        <v>2</v>
      </c>
      <c r="AA18" s="222">
        <v>1</v>
      </c>
      <c r="AB18" s="222">
        <v>0</v>
      </c>
      <c r="AC18" s="222">
        <v>0</v>
      </c>
      <c r="AZ18" s="222">
        <v>1</v>
      </c>
      <c r="BA18" s="222">
        <f>IF(AZ18=1,G18,0)</f>
        <v>0</v>
      </c>
      <c r="BB18" s="222">
        <f>IF(AZ18=2,G18,0)</f>
        <v>0</v>
      </c>
      <c r="BC18" s="222">
        <f>IF(AZ18=3,G18,0)</f>
        <v>0</v>
      </c>
      <c r="BD18" s="222">
        <f>IF(AZ18=4,G18,0)</f>
        <v>0</v>
      </c>
      <c r="BE18" s="222">
        <f>IF(AZ18=5,G18,0)</f>
        <v>0</v>
      </c>
      <c r="CA18" s="249">
        <v>1</v>
      </c>
      <c r="CB18" s="249">
        <v>0</v>
      </c>
    </row>
    <row r="19" spans="1:80" x14ac:dyDescent="0.2">
      <c r="A19" s="258"/>
      <c r="B19" s="262"/>
      <c r="C19" s="347" t="s">
        <v>190</v>
      </c>
      <c r="D19" s="348"/>
      <c r="E19" s="263">
        <v>0</v>
      </c>
      <c r="F19" s="264"/>
      <c r="G19" s="265"/>
      <c r="H19" s="266"/>
      <c r="I19" s="260"/>
      <c r="J19" s="267"/>
      <c r="K19" s="260"/>
      <c r="M19" s="261" t="s">
        <v>190</v>
      </c>
      <c r="O19" s="249"/>
    </row>
    <row r="20" spans="1:80" x14ac:dyDescent="0.2">
      <c r="A20" s="258"/>
      <c r="B20" s="262"/>
      <c r="C20" s="347" t="s">
        <v>191</v>
      </c>
      <c r="D20" s="348"/>
      <c r="E20" s="263">
        <v>0</v>
      </c>
      <c r="F20" s="264"/>
      <c r="G20" s="265"/>
      <c r="H20" s="266"/>
      <c r="I20" s="260"/>
      <c r="J20" s="267"/>
      <c r="K20" s="260"/>
      <c r="M20" s="261" t="s">
        <v>191</v>
      </c>
      <c r="O20" s="249"/>
    </row>
    <row r="21" spans="1:80" x14ac:dyDescent="0.2">
      <c r="A21" s="258"/>
      <c r="B21" s="262"/>
      <c r="C21" s="347" t="s">
        <v>195</v>
      </c>
      <c r="D21" s="348"/>
      <c r="E21" s="263">
        <v>14</v>
      </c>
      <c r="F21" s="264"/>
      <c r="G21" s="265"/>
      <c r="H21" s="266"/>
      <c r="I21" s="260"/>
      <c r="J21" s="267"/>
      <c r="K21" s="260"/>
      <c r="M21" s="261" t="s">
        <v>195</v>
      </c>
      <c r="O21" s="249"/>
    </row>
    <row r="22" spans="1:80" x14ac:dyDescent="0.2">
      <c r="A22" s="250">
        <v>4</v>
      </c>
      <c r="B22" s="251" t="s">
        <v>196</v>
      </c>
      <c r="C22" s="252" t="s">
        <v>197</v>
      </c>
      <c r="D22" s="253" t="s">
        <v>182</v>
      </c>
      <c r="E22" s="254">
        <v>14</v>
      </c>
      <c r="F22" s="254">
        <v>0</v>
      </c>
      <c r="G22" s="255">
        <f>E22*F22</f>
        <v>0</v>
      </c>
      <c r="H22" s="256">
        <v>0</v>
      </c>
      <c r="I22" s="257">
        <f>E22*H22</f>
        <v>0</v>
      </c>
      <c r="J22" s="256">
        <v>-0.55000000000000004</v>
      </c>
      <c r="K22" s="257">
        <f>E22*J22</f>
        <v>-7.7000000000000011</v>
      </c>
      <c r="O22" s="249">
        <v>2</v>
      </c>
      <c r="AA22" s="222">
        <v>1</v>
      </c>
      <c r="AB22" s="222">
        <v>1</v>
      </c>
      <c r="AC22" s="222">
        <v>1</v>
      </c>
      <c r="AZ22" s="222">
        <v>1</v>
      </c>
      <c r="BA22" s="222">
        <f>IF(AZ22=1,G22,0)</f>
        <v>0</v>
      </c>
      <c r="BB22" s="222">
        <f>IF(AZ22=2,G22,0)</f>
        <v>0</v>
      </c>
      <c r="BC22" s="222">
        <f>IF(AZ22=3,G22,0)</f>
        <v>0</v>
      </c>
      <c r="BD22" s="222">
        <f>IF(AZ22=4,G22,0)</f>
        <v>0</v>
      </c>
      <c r="BE22" s="222">
        <f>IF(AZ22=5,G22,0)</f>
        <v>0</v>
      </c>
      <c r="CA22" s="249">
        <v>1</v>
      </c>
      <c r="CB22" s="249">
        <v>1</v>
      </c>
    </row>
    <row r="23" spans="1:80" x14ac:dyDescent="0.2">
      <c r="A23" s="258"/>
      <c r="B23" s="262"/>
      <c r="C23" s="347" t="s">
        <v>190</v>
      </c>
      <c r="D23" s="348"/>
      <c r="E23" s="263">
        <v>0</v>
      </c>
      <c r="F23" s="264"/>
      <c r="G23" s="265"/>
      <c r="H23" s="266"/>
      <c r="I23" s="260"/>
      <c r="J23" s="267"/>
      <c r="K23" s="260"/>
      <c r="M23" s="261" t="s">
        <v>190</v>
      </c>
      <c r="O23" s="249"/>
    </row>
    <row r="24" spans="1:80" x14ac:dyDescent="0.2">
      <c r="A24" s="258"/>
      <c r="B24" s="262"/>
      <c r="C24" s="347" t="s">
        <v>191</v>
      </c>
      <c r="D24" s="348"/>
      <c r="E24" s="263">
        <v>0</v>
      </c>
      <c r="F24" s="264"/>
      <c r="G24" s="265"/>
      <c r="H24" s="266"/>
      <c r="I24" s="260"/>
      <c r="J24" s="267"/>
      <c r="K24" s="260"/>
      <c r="M24" s="261" t="s">
        <v>191</v>
      </c>
      <c r="O24" s="249"/>
    </row>
    <row r="25" spans="1:80" x14ac:dyDescent="0.2">
      <c r="A25" s="258"/>
      <c r="B25" s="262"/>
      <c r="C25" s="347" t="s">
        <v>195</v>
      </c>
      <c r="D25" s="348"/>
      <c r="E25" s="263">
        <v>14</v>
      </c>
      <c r="F25" s="264"/>
      <c r="G25" s="265"/>
      <c r="H25" s="266"/>
      <c r="I25" s="260"/>
      <c r="J25" s="267"/>
      <c r="K25" s="260"/>
      <c r="M25" s="261" t="s">
        <v>195</v>
      </c>
      <c r="O25" s="249"/>
    </row>
    <row r="26" spans="1:80" x14ac:dyDescent="0.2">
      <c r="A26" s="250">
        <v>5</v>
      </c>
      <c r="B26" s="251" t="s">
        <v>198</v>
      </c>
      <c r="C26" s="252" t="s">
        <v>199</v>
      </c>
      <c r="D26" s="253" t="s">
        <v>182</v>
      </c>
      <c r="E26" s="254">
        <v>14</v>
      </c>
      <c r="F26" s="254">
        <v>0</v>
      </c>
      <c r="G26" s="255">
        <f>E26*F26</f>
        <v>0</v>
      </c>
      <c r="H26" s="256">
        <v>0.12</v>
      </c>
      <c r="I26" s="257">
        <f>E26*H26</f>
        <v>1.68</v>
      </c>
      <c r="J26" s="256">
        <v>0</v>
      </c>
      <c r="K26" s="257">
        <f>E26*J26</f>
        <v>0</v>
      </c>
      <c r="O26" s="249">
        <v>2</v>
      </c>
      <c r="AA26" s="222">
        <v>1</v>
      </c>
      <c r="AB26" s="222">
        <v>0</v>
      </c>
      <c r="AC26" s="222">
        <v>0</v>
      </c>
      <c r="AZ26" s="222">
        <v>1</v>
      </c>
      <c r="BA26" s="222">
        <f>IF(AZ26=1,G26,0)</f>
        <v>0</v>
      </c>
      <c r="BB26" s="222">
        <f>IF(AZ26=2,G26,0)</f>
        <v>0</v>
      </c>
      <c r="BC26" s="222">
        <f>IF(AZ26=3,G26,0)</f>
        <v>0</v>
      </c>
      <c r="BD26" s="222">
        <f>IF(AZ26=4,G26,0)</f>
        <v>0</v>
      </c>
      <c r="BE26" s="222">
        <f>IF(AZ26=5,G26,0)</f>
        <v>0</v>
      </c>
      <c r="CA26" s="249">
        <v>1</v>
      </c>
      <c r="CB26" s="249">
        <v>0</v>
      </c>
    </row>
    <row r="27" spans="1:80" x14ac:dyDescent="0.2">
      <c r="A27" s="258"/>
      <c r="B27" s="262"/>
      <c r="C27" s="347" t="s">
        <v>190</v>
      </c>
      <c r="D27" s="348"/>
      <c r="E27" s="263">
        <v>0</v>
      </c>
      <c r="F27" s="264"/>
      <c r="G27" s="265"/>
      <c r="H27" s="266"/>
      <c r="I27" s="260"/>
      <c r="J27" s="267"/>
      <c r="K27" s="260"/>
      <c r="M27" s="261" t="s">
        <v>190</v>
      </c>
      <c r="O27" s="249"/>
    </row>
    <row r="28" spans="1:80" x14ac:dyDescent="0.2">
      <c r="A28" s="258"/>
      <c r="B28" s="262"/>
      <c r="C28" s="347" t="s">
        <v>191</v>
      </c>
      <c r="D28" s="348"/>
      <c r="E28" s="263">
        <v>0</v>
      </c>
      <c r="F28" s="264"/>
      <c r="G28" s="265"/>
      <c r="H28" s="266"/>
      <c r="I28" s="260"/>
      <c r="J28" s="267"/>
      <c r="K28" s="260"/>
      <c r="M28" s="261" t="s">
        <v>191</v>
      </c>
      <c r="O28" s="249"/>
    </row>
    <row r="29" spans="1:80" x14ac:dyDescent="0.2">
      <c r="A29" s="258"/>
      <c r="B29" s="262"/>
      <c r="C29" s="347" t="s">
        <v>195</v>
      </c>
      <c r="D29" s="348"/>
      <c r="E29" s="263">
        <v>14</v>
      </c>
      <c r="F29" s="264"/>
      <c r="G29" s="265"/>
      <c r="H29" s="266"/>
      <c r="I29" s="260"/>
      <c r="J29" s="267"/>
      <c r="K29" s="260"/>
      <c r="M29" s="261" t="s">
        <v>195</v>
      </c>
      <c r="O29" s="249"/>
    </row>
    <row r="30" spans="1:80" x14ac:dyDescent="0.2">
      <c r="A30" s="250">
        <v>6</v>
      </c>
      <c r="B30" s="251" t="s">
        <v>200</v>
      </c>
      <c r="C30" s="252" t="s">
        <v>201</v>
      </c>
      <c r="D30" s="253" t="s">
        <v>202</v>
      </c>
      <c r="E30" s="254">
        <v>120</v>
      </c>
      <c r="F30" s="254">
        <v>0</v>
      </c>
      <c r="G30" s="255">
        <f>E30*F30</f>
        <v>0</v>
      </c>
      <c r="H30" s="256">
        <v>4.0000000000000003E-5</v>
      </c>
      <c r="I30" s="257">
        <f>E30*H30</f>
        <v>4.8000000000000004E-3</v>
      </c>
      <c r="J30" s="256">
        <v>0</v>
      </c>
      <c r="K30" s="257">
        <f>E30*J30</f>
        <v>0</v>
      </c>
      <c r="O30" s="249">
        <v>2</v>
      </c>
      <c r="AA30" s="222">
        <v>1</v>
      </c>
      <c r="AB30" s="222">
        <v>1</v>
      </c>
      <c r="AC30" s="222">
        <v>1</v>
      </c>
      <c r="AZ30" s="222">
        <v>1</v>
      </c>
      <c r="BA30" s="222">
        <f>IF(AZ30=1,G30,0)</f>
        <v>0</v>
      </c>
      <c r="BB30" s="222">
        <f>IF(AZ30=2,G30,0)</f>
        <v>0</v>
      </c>
      <c r="BC30" s="222">
        <f>IF(AZ30=3,G30,0)</f>
        <v>0</v>
      </c>
      <c r="BD30" s="222">
        <f>IF(AZ30=4,G30,0)</f>
        <v>0</v>
      </c>
      <c r="BE30" s="222">
        <f>IF(AZ30=5,G30,0)</f>
        <v>0</v>
      </c>
      <c r="CA30" s="249">
        <v>1</v>
      </c>
      <c r="CB30" s="249">
        <v>1</v>
      </c>
    </row>
    <row r="31" spans="1:80" x14ac:dyDescent="0.2">
      <c r="A31" s="250">
        <v>7</v>
      </c>
      <c r="B31" s="251" t="s">
        <v>203</v>
      </c>
      <c r="C31" s="252" t="s">
        <v>204</v>
      </c>
      <c r="D31" s="253" t="s">
        <v>205</v>
      </c>
      <c r="E31" s="254">
        <v>15</v>
      </c>
      <c r="F31" s="254">
        <v>0</v>
      </c>
      <c r="G31" s="255">
        <f>E31*F31</f>
        <v>0</v>
      </c>
      <c r="H31" s="256">
        <v>0</v>
      </c>
      <c r="I31" s="257">
        <f>E31*H31</f>
        <v>0</v>
      </c>
      <c r="J31" s="256">
        <v>0</v>
      </c>
      <c r="K31" s="257">
        <f>E31*J31</f>
        <v>0</v>
      </c>
      <c r="O31" s="249">
        <v>2</v>
      </c>
      <c r="AA31" s="222">
        <v>1</v>
      </c>
      <c r="AB31" s="222">
        <v>1</v>
      </c>
      <c r="AC31" s="222">
        <v>1</v>
      </c>
      <c r="AZ31" s="222">
        <v>1</v>
      </c>
      <c r="BA31" s="222">
        <f>IF(AZ31=1,G31,0)</f>
        <v>0</v>
      </c>
      <c r="BB31" s="222">
        <f>IF(AZ31=2,G31,0)</f>
        <v>0</v>
      </c>
      <c r="BC31" s="222">
        <f>IF(AZ31=3,G31,0)</f>
        <v>0</v>
      </c>
      <c r="BD31" s="222">
        <f>IF(AZ31=4,G31,0)</f>
        <v>0</v>
      </c>
      <c r="BE31" s="222">
        <f>IF(AZ31=5,G31,0)</f>
        <v>0</v>
      </c>
      <c r="CA31" s="249">
        <v>1</v>
      </c>
      <c r="CB31" s="249">
        <v>1</v>
      </c>
    </row>
    <row r="32" spans="1:80" x14ac:dyDescent="0.2">
      <c r="A32" s="250">
        <v>8</v>
      </c>
      <c r="B32" s="251" t="s">
        <v>206</v>
      </c>
      <c r="C32" s="252" t="s">
        <v>207</v>
      </c>
      <c r="D32" s="253" t="s">
        <v>208</v>
      </c>
      <c r="E32" s="254">
        <v>12.6</v>
      </c>
      <c r="F32" s="254">
        <v>0</v>
      </c>
      <c r="G32" s="255">
        <f>E32*F32</f>
        <v>0</v>
      </c>
      <c r="H32" s="256">
        <v>8.6899999999999998E-3</v>
      </c>
      <c r="I32" s="257">
        <f>E32*H32</f>
        <v>0.10949399999999999</v>
      </c>
      <c r="J32" s="256">
        <v>0</v>
      </c>
      <c r="K32" s="257">
        <f>E32*J32</f>
        <v>0</v>
      </c>
      <c r="O32" s="249">
        <v>2</v>
      </c>
      <c r="AA32" s="222">
        <v>1</v>
      </c>
      <c r="AB32" s="222">
        <v>1</v>
      </c>
      <c r="AC32" s="222">
        <v>1</v>
      </c>
      <c r="AZ32" s="222">
        <v>1</v>
      </c>
      <c r="BA32" s="222">
        <f>IF(AZ32=1,G32,0)</f>
        <v>0</v>
      </c>
      <c r="BB32" s="222">
        <f>IF(AZ32=2,G32,0)</f>
        <v>0</v>
      </c>
      <c r="BC32" s="222">
        <f>IF(AZ32=3,G32,0)</f>
        <v>0</v>
      </c>
      <c r="BD32" s="222">
        <f>IF(AZ32=4,G32,0)</f>
        <v>0</v>
      </c>
      <c r="BE32" s="222">
        <f>IF(AZ32=5,G32,0)</f>
        <v>0</v>
      </c>
      <c r="CA32" s="249">
        <v>1</v>
      </c>
      <c r="CB32" s="249">
        <v>1</v>
      </c>
    </row>
    <row r="33" spans="1:80" x14ac:dyDescent="0.2">
      <c r="A33" s="258"/>
      <c r="B33" s="262"/>
      <c r="C33" s="347" t="s">
        <v>209</v>
      </c>
      <c r="D33" s="348"/>
      <c r="E33" s="263">
        <v>12.6</v>
      </c>
      <c r="F33" s="264"/>
      <c r="G33" s="265"/>
      <c r="H33" s="266"/>
      <c r="I33" s="260"/>
      <c r="J33" s="267"/>
      <c r="K33" s="260"/>
      <c r="M33" s="261" t="s">
        <v>209</v>
      </c>
      <c r="O33" s="249"/>
    </row>
    <row r="34" spans="1:80" x14ac:dyDescent="0.2">
      <c r="A34" s="250">
        <v>9</v>
      </c>
      <c r="B34" s="251" t="s">
        <v>210</v>
      </c>
      <c r="C34" s="252" t="s">
        <v>211</v>
      </c>
      <c r="D34" s="253" t="s">
        <v>208</v>
      </c>
      <c r="E34" s="254">
        <v>1.4</v>
      </c>
      <c r="F34" s="254">
        <v>0</v>
      </c>
      <c r="G34" s="255">
        <f>E34*F34</f>
        <v>0</v>
      </c>
      <c r="H34" s="256">
        <v>1.2710000000000001E-2</v>
      </c>
      <c r="I34" s="257">
        <f>E34*H34</f>
        <v>1.7794000000000001E-2</v>
      </c>
      <c r="J34" s="256">
        <v>0</v>
      </c>
      <c r="K34" s="257">
        <f>E34*J34</f>
        <v>0</v>
      </c>
      <c r="O34" s="249">
        <v>2</v>
      </c>
      <c r="AA34" s="222">
        <v>1</v>
      </c>
      <c r="AB34" s="222">
        <v>1</v>
      </c>
      <c r="AC34" s="222">
        <v>1</v>
      </c>
      <c r="AZ34" s="222">
        <v>1</v>
      </c>
      <c r="BA34" s="222">
        <f>IF(AZ34=1,G34,0)</f>
        <v>0</v>
      </c>
      <c r="BB34" s="222">
        <f>IF(AZ34=2,G34,0)</f>
        <v>0</v>
      </c>
      <c r="BC34" s="222">
        <f>IF(AZ34=3,G34,0)</f>
        <v>0</v>
      </c>
      <c r="BD34" s="222">
        <f>IF(AZ34=4,G34,0)</f>
        <v>0</v>
      </c>
      <c r="BE34" s="222">
        <f>IF(AZ34=5,G34,0)</f>
        <v>0</v>
      </c>
      <c r="CA34" s="249">
        <v>1</v>
      </c>
      <c r="CB34" s="249">
        <v>1</v>
      </c>
    </row>
    <row r="35" spans="1:80" x14ac:dyDescent="0.2">
      <c r="A35" s="258"/>
      <c r="B35" s="262"/>
      <c r="C35" s="347" t="s">
        <v>212</v>
      </c>
      <c r="D35" s="348"/>
      <c r="E35" s="263">
        <v>1.4</v>
      </c>
      <c r="F35" s="264"/>
      <c r="G35" s="265"/>
      <c r="H35" s="266"/>
      <c r="I35" s="260"/>
      <c r="J35" s="267"/>
      <c r="K35" s="260"/>
      <c r="M35" s="261" t="s">
        <v>212</v>
      </c>
      <c r="O35" s="249"/>
    </row>
    <row r="36" spans="1:80" x14ac:dyDescent="0.2">
      <c r="A36" s="250">
        <v>10</v>
      </c>
      <c r="B36" s="251" t="s">
        <v>213</v>
      </c>
      <c r="C36" s="252" t="s">
        <v>214</v>
      </c>
      <c r="D36" s="253" t="s">
        <v>208</v>
      </c>
      <c r="E36" s="254">
        <v>9.8000000000000007</v>
      </c>
      <c r="F36" s="254">
        <v>0</v>
      </c>
      <c r="G36" s="255">
        <f>E36*F36</f>
        <v>0</v>
      </c>
      <c r="H36" s="256">
        <v>2.478E-2</v>
      </c>
      <c r="I36" s="257">
        <f>E36*H36</f>
        <v>0.242844</v>
      </c>
      <c r="J36" s="256">
        <v>0</v>
      </c>
      <c r="K36" s="257">
        <f>E36*J36</f>
        <v>0</v>
      </c>
      <c r="O36" s="249">
        <v>2</v>
      </c>
      <c r="AA36" s="222">
        <v>1</v>
      </c>
      <c r="AB36" s="222">
        <v>1</v>
      </c>
      <c r="AC36" s="222">
        <v>1</v>
      </c>
      <c r="AZ36" s="222">
        <v>1</v>
      </c>
      <c r="BA36" s="222">
        <f>IF(AZ36=1,G36,0)</f>
        <v>0</v>
      </c>
      <c r="BB36" s="222">
        <f>IF(AZ36=2,G36,0)</f>
        <v>0</v>
      </c>
      <c r="BC36" s="222">
        <f>IF(AZ36=3,G36,0)</f>
        <v>0</v>
      </c>
      <c r="BD36" s="222">
        <f>IF(AZ36=4,G36,0)</f>
        <v>0</v>
      </c>
      <c r="BE36" s="222">
        <f>IF(AZ36=5,G36,0)</f>
        <v>0</v>
      </c>
      <c r="CA36" s="249">
        <v>1</v>
      </c>
      <c r="CB36" s="249">
        <v>1</v>
      </c>
    </row>
    <row r="37" spans="1:80" x14ac:dyDescent="0.2">
      <c r="A37" s="258"/>
      <c r="B37" s="262"/>
      <c r="C37" s="347" t="s">
        <v>215</v>
      </c>
      <c r="D37" s="348"/>
      <c r="E37" s="263">
        <v>9.8000000000000007</v>
      </c>
      <c r="F37" s="264"/>
      <c r="G37" s="265"/>
      <c r="H37" s="266"/>
      <c r="I37" s="260"/>
      <c r="J37" s="267"/>
      <c r="K37" s="260"/>
      <c r="M37" s="261" t="s">
        <v>215</v>
      </c>
      <c r="O37" s="249"/>
    </row>
    <row r="38" spans="1:80" x14ac:dyDescent="0.2">
      <c r="A38" s="250">
        <v>11</v>
      </c>
      <c r="B38" s="251" t="s">
        <v>216</v>
      </c>
      <c r="C38" s="252" t="s">
        <v>217</v>
      </c>
      <c r="D38" s="253" t="s">
        <v>218</v>
      </c>
      <c r="E38" s="254">
        <v>21.04</v>
      </c>
      <c r="F38" s="254">
        <v>0</v>
      </c>
      <c r="G38" s="255">
        <f>E38*F38</f>
        <v>0</v>
      </c>
      <c r="H38" s="256">
        <v>0</v>
      </c>
      <c r="I38" s="257">
        <f>E38*H38</f>
        <v>0</v>
      </c>
      <c r="J38" s="256">
        <v>0</v>
      </c>
      <c r="K38" s="257">
        <f>E38*J38</f>
        <v>0</v>
      </c>
      <c r="O38" s="249">
        <v>2</v>
      </c>
      <c r="AA38" s="222">
        <v>1</v>
      </c>
      <c r="AB38" s="222">
        <v>1</v>
      </c>
      <c r="AC38" s="222">
        <v>1</v>
      </c>
      <c r="AZ38" s="222">
        <v>1</v>
      </c>
      <c r="BA38" s="222">
        <f>IF(AZ38=1,G38,0)</f>
        <v>0</v>
      </c>
      <c r="BB38" s="222">
        <f>IF(AZ38=2,G38,0)</f>
        <v>0</v>
      </c>
      <c r="BC38" s="222">
        <f>IF(AZ38=3,G38,0)</f>
        <v>0</v>
      </c>
      <c r="BD38" s="222">
        <f>IF(AZ38=4,G38,0)</f>
        <v>0</v>
      </c>
      <c r="BE38" s="222">
        <f>IF(AZ38=5,G38,0)</f>
        <v>0</v>
      </c>
      <c r="CA38" s="249">
        <v>1</v>
      </c>
      <c r="CB38" s="249">
        <v>1</v>
      </c>
    </row>
    <row r="39" spans="1:80" x14ac:dyDescent="0.2">
      <c r="A39" s="258"/>
      <c r="B39" s="262"/>
      <c r="C39" s="347" t="s">
        <v>184</v>
      </c>
      <c r="D39" s="348"/>
      <c r="E39" s="263">
        <v>0</v>
      </c>
      <c r="F39" s="264"/>
      <c r="G39" s="265"/>
      <c r="H39" s="266"/>
      <c r="I39" s="260"/>
      <c r="J39" s="267"/>
      <c r="K39" s="260"/>
      <c r="M39" s="261" t="s">
        <v>184</v>
      </c>
      <c r="O39" s="249"/>
    </row>
    <row r="40" spans="1:80" x14ac:dyDescent="0.2">
      <c r="A40" s="258"/>
      <c r="B40" s="262"/>
      <c r="C40" s="347" t="s">
        <v>185</v>
      </c>
      <c r="D40" s="348"/>
      <c r="E40" s="263">
        <v>0</v>
      </c>
      <c r="F40" s="264"/>
      <c r="G40" s="265"/>
      <c r="H40" s="266"/>
      <c r="I40" s="260"/>
      <c r="J40" s="267"/>
      <c r="K40" s="260"/>
      <c r="M40" s="261" t="s">
        <v>185</v>
      </c>
      <c r="O40" s="249"/>
    </row>
    <row r="41" spans="1:80" x14ac:dyDescent="0.2">
      <c r="A41" s="258"/>
      <c r="B41" s="262"/>
      <c r="C41" s="347" t="s">
        <v>219</v>
      </c>
      <c r="D41" s="348"/>
      <c r="E41" s="263">
        <v>8.1999999999999993</v>
      </c>
      <c r="F41" s="264"/>
      <c r="G41" s="265"/>
      <c r="H41" s="266"/>
      <c r="I41" s="260"/>
      <c r="J41" s="267"/>
      <c r="K41" s="260"/>
      <c r="M41" s="261" t="s">
        <v>219</v>
      </c>
      <c r="O41" s="249"/>
    </row>
    <row r="42" spans="1:80" x14ac:dyDescent="0.2">
      <c r="A42" s="258"/>
      <c r="B42" s="262"/>
      <c r="C42" s="347" t="s">
        <v>220</v>
      </c>
      <c r="D42" s="348"/>
      <c r="E42" s="263">
        <v>12.84</v>
      </c>
      <c r="F42" s="264"/>
      <c r="G42" s="265"/>
      <c r="H42" s="266"/>
      <c r="I42" s="260"/>
      <c r="J42" s="267"/>
      <c r="K42" s="260"/>
      <c r="M42" s="261" t="s">
        <v>220</v>
      </c>
      <c r="O42" s="249"/>
    </row>
    <row r="43" spans="1:80" x14ac:dyDescent="0.2">
      <c r="A43" s="250">
        <v>12</v>
      </c>
      <c r="B43" s="251" t="s">
        <v>221</v>
      </c>
      <c r="C43" s="252" t="s">
        <v>222</v>
      </c>
      <c r="D43" s="253" t="s">
        <v>218</v>
      </c>
      <c r="E43" s="254">
        <v>4.29</v>
      </c>
      <c r="F43" s="254">
        <v>0</v>
      </c>
      <c r="G43" s="255">
        <f>E43*F43</f>
        <v>0</v>
      </c>
      <c r="H43" s="256">
        <v>0</v>
      </c>
      <c r="I43" s="257">
        <f>E43*H43</f>
        <v>0</v>
      </c>
      <c r="J43" s="256">
        <v>0</v>
      </c>
      <c r="K43" s="257">
        <f>E43*J43</f>
        <v>0</v>
      </c>
      <c r="O43" s="249">
        <v>2</v>
      </c>
      <c r="AA43" s="222">
        <v>1</v>
      </c>
      <c r="AB43" s="222">
        <v>1</v>
      </c>
      <c r="AC43" s="222">
        <v>1</v>
      </c>
      <c r="AZ43" s="222">
        <v>1</v>
      </c>
      <c r="BA43" s="222">
        <f>IF(AZ43=1,G43,0)</f>
        <v>0</v>
      </c>
      <c r="BB43" s="222">
        <f>IF(AZ43=2,G43,0)</f>
        <v>0</v>
      </c>
      <c r="BC43" s="222">
        <f>IF(AZ43=3,G43,0)</f>
        <v>0</v>
      </c>
      <c r="BD43" s="222">
        <f>IF(AZ43=4,G43,0)</f>
        <v>0</v>
      </c>
      <c r="BE43" s="222">
        <f>IF(AZ43=5,G43,0)</f>
        <v>0</v>
      </c>
      <c r="CA43" s="249">
        <v>1</v>
      </c>
      <c r="CB43" s="249">
        <v>1</v>
      </c>
    </row>
    <row r="44" spans="1:80" x14ac:dyDescent="0.2">
      <c r="A44" s="258"/>
      <c r="B44" s="262"/>
      <c r="C44" s="347" t="s">
        <v>184</v>
      </c>
      <c r="D44" s="348"/>
      <c r="E44" s="263">
        <v>0</v>
      </c>
      <c r="F44" s="264"/>
      <c r="G44" s="265"/>
      <c r="H44" s="266"/>
      <c r="I44" s="260"/>
      <c r="J44" s="267"/>
      <c r="K44" s="260"/>
      <c r="M44" s="261" t="s">
        <v>184</v>
      </c>
      <c r="O44" s="249"/>
    </row>
    <row r="45" spans="1:80" x14ac:dyDescent="0.2">
      <c r="A45" s="258"/>
      <c r="B45" s="262"/>
      <c r="C45" s="347" t="s">
        <v>185</v>
      </c>
      <c r="D45" s="348"/>
      <c r="E45" s="263">
        <v>0</v>
      </c>
      <c r="F45" s="264"/>
      <c r="G45" s="265"/>
      <c r="H45" s="266"/>
      <c r="I45" s="260"/>
      <c r="J45" s="267"/>
      <c r="K45" s="260"/>
      <c r="M45" s="261" t="s">
        <v>185</v>
      </c>
      <c r="O45" s="249"/>
    </row>
    <row r="46" spans="1:80" ht="22.5" x14ac:dyDescent="0.2">
      <c r="A46" s="258"/>
      <c r="B46" s="262"/>
      <c r="C46" s="347" t="s">
        <v>223</v>
      </c>
      <c r="D46" s="348"/>
      <c r="E46" s="263">
        <v>4.29</v>
      </c>
      <c r="F46" s="264"/>
      <c r="G46" s="265"/>
      <c r="H46" s="266"/>
      <c r="I46" s="260"/>
      <c r="J46" s="267"/>
      <c r="K46" s="260"/>
      <c r="M46" s="261" t="s">
        <v>223</v>
      </c>
      <c r="O46" s="249"/>
    </row>
    <row r="47" spans="1:80" x14ac:dyDescent="0.2">
      <c r="A47" s="250">
        <v>13</v>
      </c>
      <c r="B47" s="251" t="s">
        <v>224</v>
      </c>
      <c r="C47" s="252" t="s">
        <v>225</v>
      </c>
      <c r="D47" s="253" t="s">
        <v>218</v>
      </c>
      <c r="E47" s="254">
        <v>11.1952</v>
      </c>
      <c r="F47" s="254">
        <v>0</v>
      </c>
      <c r="G47" s="255">
        <f>E47*F47</f>
        <v>0</v>
      </c>
      <c r="H47" s="256">
        <v>0</v>
      </c>
      <c r="I47" s="257">
        <f>E47*H47</f>
        <v>0</v>
      </c>
      <c r="J47" s="256">
        <v>0</v>
      </c>
      <c r="K47" s="257">
        <f>E47*J47</f>
        <v>0</v>
      </c>
      <c r="O47" s="249">
        <v>2</v>
      </c>
      <c r="AA47" s="222">
        <v>1</v>
      </c>
      <c r="AB47" s="222">
        <v>0</v>
      </c>
      <c r="AC47" s="222">
        <v>0</v>
      </c>
      <c r="AZ47" s="222">
        <v>1</v>
      </c>
      <c r="BA47" s="222">
        <f>IF(AZ47=1,G47,0)</f>
        <v>0</v>
      </c>
      <c r="BB47" s="222">
        <f>IF(AZ47=2,G47,0)</f>
        <v>0</v>
      </c>
      <c r="BC47" s="222">
        <f>IF(AZ47=3,G47,0)</f>
        <v>0</v>
      </c>
      <c r="BD47" s="222">
        <f>IF(AZ47=4,G47,0)</f>
        <v>0</v>
      </c>
      <c r="BE47" s="222">
        <f>IF(AZ47=5,G47,0)</f>
        <v>0</v>
      </c>
      <c r="CA47" s="249">
        <v>1</v>
      </c>
      <c r="CB47" s="249">
        <v>0</v>
      </c>
    </row>
    <row r="48" spans="1:80" x14ac:dyDescent="0.2">
      <c r="A48" s="258"/>
      <c r="B48" s="262"/>
      <c r="C48" s="347" t="s">
        <v>184</v>
      </c>
      <c r="D48" s="348"/>
      <c r="E48" s="263">
        <v>0</v>
      </c>
      <c r="F48" s="264"/>
      <c r="G48" s="265"/>
      <c r="H48" s="266"/>
      <c r="I48" s="260"/>
      <c r="J48" s="267"/>
      <c r="K48" s="260"/>
      <c r="M48" s="261" t="s">
        <v>184</v>
      </c>
      <c r="O48" s="249"/>
    </row>
    <row r="49" spans="1:80" x14ac:dyDescent="0.2">
      <c r="A49" s="258"/>
      <c r="B49" s="262"/>
      <c r="C49" s="347" t="s">
        <v>185</v>
      </c>
      <c r="D49" s="348"/>
      <c r="E49" s="263">
        <v>0</v>
      </c>
      <c r="F49" s="264"/>
      <c r="G49" s="265"/>
      <c r="H49" s="266"/>
      <c r="I49" s="260"/>
      <c r="J49" s="267"/>
      <c r="K49" s="260"/>
      <c r="M49" s="261" t="s">
        <v>185</v>
      </c>
      <c r="O49" s="249"/>
    </row>
    <row r="50" spans="1:80" x14ac:dyDescent="0.2">
      <c r="A50" s="258"/>
      <c r="B50" s="262"/>
      <c r="C50" s="347" t="s">
        <v>226</v>
      </c>
      <c r="D50" s="348"/>
      <c r="E50" s="263">
        <v>11.1952</v>
      </c>
      <c r="F50" s="264"/>
      <c r="G50" s="265"/>
      <c r="H50" s="266"/>
      <c r="I50" s="260"/>
      <c r="J50" s="267"/>
      <c r="K50" s="260"/>
      <c r="M50" s="261" t="s">
        <v>226</v>
      </c>
      <c r="O50" s="249"/>
    </row>
    <row r="51" spans="1:80" x14ac:dyDescent="0.2">
      <c r="A51" s="250">
        <v>14</v>
      </c>
      <c r="B51" s="251" t="s">
        <v>227</v>
      </c>
      <c r="C51" s="252" t="s">
        <v>228</v>
      </c>
      <c r="D51" s="253" t="s">
        <v>218</v>
      </c>
      <c r="E51" s="254">
        <v>7.7427000000000001</v>
      </c>
      <c r="F51" s="254">
        <v>0</v>
      </c>
      <c r="G51" s="255">
        <f>E51*F51</f>
        <v>0</v>
      </c>
      <c r="H51" s="256">
        <v>0</v>
      </c>
      <c r="I51" s="257">
        <f>E51*H51</f>
        <v>0</v>
      </c>
      <c r="J51" s="256">
        <v>0</v>
      </c>
      <c r="K51" s="257">
        <f>E51*J51</f>
        <v>0</v>
      </c>
      <c r="O51" s="249">
        <v>2</v>
      </c>
      <c r="AA51" s="222">
        <v>1</v>
      </c>
      <c r="AB51" s="222">
        <v>1</v>
      </c>
      <c r="AC51" s="222">
        <v>1</v>
      </c>
      <c r="AZ51" s="222">
        <v>1</v>
      </c>
      <c r="BA51" s="222">
        <f>IF(AZ51=1,G51,0)</f>
        <v>0</v>
      </c>
      <c r="BB51" s="222">
        <f>IF(AZ51=2,G51,0)</f>
        <v>0</v>
      </c>
      <c r="BC51" s="222">
        <f>IF(AZ51=3,G51,0)</f>
        <v>0</v>
      </c>
      <c r="BD51" s="222">
        <f>IF(AZ51=4,G51,0)</f>
        <v>0</v>
      </c>
      <c r="BE51" s="222">
        <f>IF(AZ51=5,G51,0)</f>
        <v>0</v>
      </c>
      <c r="CA51" s="249">
        <v>1</v>
      </c>
      <c r="CB51" s="249">
        <v>1</v>
      </c>
    </row>
    <row r="52" spans="1:80" x14ac:dyDescent="0.2">
      <c r="A52" s="258"/>
      <c r="B52" s="262"/>
      <c r="C52" s="347" t="s">
        <v>184</v>
      </c>
      <c r="D52" s="348"/>
      <c r="E52" s="263">
        <v>0</v>
      </c>
      <c r="F52" s="264"/>
      <c r="G52" s="265"/>
      <c r="H52" s="266"/>
      <c r="I52" s="260"/>
      <c r="J52" s="267"/>
      <c r="K52" s="260"/>
      <c r="M52" s="261" t="s">
        <v>184</v>
      </c>
      <c r="O52" s="249"/>
    </row>
    <row r="53" spans="1:80" x14ac:dyDescent="0.2">
      <c r="A53" s="258"/>
      <c r="B53" s="262"/>
      <c r="C53" s="347" t="s">
        <v>185</v>
      </c>
      <c r="D53" s="348"/>
      <c r="E53" s="263">
        <v>0</v>
      </c>
      <c r="F53" s="264"/>
      <c r="G53" s="265"/>
      <c r="H53" s="266"/>
      <c r="I53" s="260"/>
      <c r="J53" s="267"/>
      <c r="K53" s="260"/>
      <c r="M53" s="261" t="s">
        <v>185</v>
      </c>
      <c r="O53" s="249"/>
    </row>
    <row r="54" spans="1:80" x14ac:dyDescent="0.2">
      <c r="A54" s="258"/>
      <c r="B54" s="262"/>
      <c r="C54" s="349" t="s">
        <v>229</v>
      </c>
      <c r="D54" s="348"/>
      <c r="E54" s="285">
        <v>0</v>
      </c>
      <c r="F54" s="264"/>
      <c r="G54" s="265"/>
      <c r="H54" s="266"/>
      <c r="I54" s="260"/>
      <c r="J54" s="267"/>
      <c r="K54" s="260"/>
      <c r="M54" s="261" t="s">
        <v>229</v>
      </c>
      <c r="O54" s="249"/>
    </row>
    <row r="55" spans="1:80" x14ac:dyDescent="0.2">
      <c r="A55" s="258"/>
      <c r="B55" s="262"/>
      <c r="C55" s="349" t="s">
        <v>226</v>
      </c>
      <c r="D55" s="348"/>
      <c r="E55" s="285">
        <v>11.1952</v>
      </c>
      <c r="F55" s="264"/>
      <c r="G55" s="265"/>
      <c r="H55" s="266"/>
      <c r="I55" s="260"/>
      <c r="J55" s="267"/>
      <c r="K55" s="260"/>
      <c r="M55" s="261" t="s">
        <v>226</v>
      </c>
      <c r="O55" s="249"/>
    </row>
    <row r="56" spans="1:80" x14ac:dyDescent="0.2">
      <c r="A56" s="258"/>
      <c r="B56" s="262"/>
      <c r="C56" s="349" t="s">
        <v>230</v>
      </c>
      <c r="D56" s="348"/>
      <c r="E56" s="285">
        <v>4.29</v>
      </c>
      <c r="F56" s="264"/>
      <c r="G56" s="265"/>
      <c r="H56" s="266"/>
      <c r="I56" s="260"/>
      <c r="J56" s="267"/>
      <c r="K56" s="260"/>
      <c r="M56" s="261" t="s">
        <v>230</v>
      </c>
      <c r="O56" s="249"/>
    </row>
    <row r="57" spans="1:80" x14ac:dyDescent="0.2">
      <c r="A57" s="258"/>
      <c r="B57" s="262"/>
      <c r="C57" s="349" t="s">
        <v>231</v>
      </c>
      <c r="D57" s="348"/>
      <c r="E57" s="285">
        <v>15.485199999999999</v>
      </c>
      <c r="F57" s="264"/>
      <c r="G57" s="265"/>
      <c r="H57" s="266"/>
      <c r="I57" s="260"/>
      <c r="J57" s="267"/>
      <c r="K57" s="260"/>
      <c r="M57" s="261" t="s">
        <v>231</v>
      </c>
      <c r="O57" s="249"/>
    </row>
    <row r="58" spans="1:80" x14ac:dyDescent="0.2">
      <c r="A58" s="258"/>
      <c r="B58" s="262"/>
      <c r="C58" s="347" t="s">
        <v>232</v>
      </c>
      <c r="D58" s="348"/>
      <c r="E58" s="263">
        <v>7.7427000000000001</v>
      </c>
      <c r="F58" s="264"/>
      <c r="G58" s="265"/>
      <c r="H58" s="266"/>
      <c r="I58" s="260"/>
      <c r="J58" s="267"/>
      <c r="K58" s="260"/>
      <c r="M58" s="261" t="s">
        <v>232</v>
      </c>
      <c r="O58" s="249"/>
    </row>
    <row r="59" spans="1:80" x14ac:dyDescent="0.2">
      <c r="A59" s="250">
        <v>15</v>
      </c>
      <c r="B59" s="251" t="s">
        <v>233</v>
      </c>
      <c r="C59" s="252" t="s">
        <v>234</v>
      </c>
      <c r="D59" s="253" t="s">
        <v>218</v>
      </c>
      <c r="E59" s="254">
        <v>33.15</v>
      </c>
      <c r="F59" s="254">
        <v>0</v>
      </c>
      <c r="G59" s="255">
        <f>E59*F59</f>
        <v>0</v>
      </c>
      <c r="H59" s="256">
        <v>0</v>
      </c>
      <c r="I59" s="257">
        <f>E59*H59</f>
        <v>0</v>
      </c>
      <c r="J59" s="256">
        <v>0</v>
      </c>
      <c r="K59" s="257">
        <f>E59*J59</f>
        <v>0</v>
      </c>
      <c r="O59" s="249">
        <v>2</v>
      </c>
      <c r="AA59" s="222">
        <v>1</v>
      </c>
      <c r="AB59" s="222">
        <v>1</v>
      </c>
      <c r="AC59" s="222">
        <v>1</v>
      </c>
      <c r="AZ59" s="222">
        <v>1</v>
      </c>
      <c r="BA59" s="222">
        <f>IF(AZ59=1,G59,0)</f>
        <v>0</v>
      </c>
      <c r="BB59" s="222">
        <f>IF(AZ59=2,G59,0)</f>
        <v>0</v>
      </c>
      <c r="BC59" s="222">
        <f>IF(AZ59=3,G59,0)</f>
        <v>0</v>
      </c>
      <c r="BD59" s="222">
        <f>IF(AZ59=4,G59,0)</f>
        <v>0</v>
      </c>
      <c r="BE59" s="222">
        <f>IF(AZ59=5,G59,0)</f>
        <v>0</v>
      </c>
      <c r="CA59" s="249">
        <v>1</v>
      </c>
      <c r="CB59" s="249">
        <v>1</v>
      </c>
    </row>
    <row r="60" spans="1:80" x14ac:dyDescent="0.2">
      <c r="A60" s="258"/>
      <c r="B60" s="262"/>
      <c r="C60" s="347" t="s">
        <v>191</v>
      </c>
      <c r="D60" s="348"/>
      <c r="E60" s="263">
        <v>0</v>
      </c>
      <c r="F60" s="264"/>
      <c r="G60" s="265"/>
      <c r="H60" s="266"/>
      <c r="I60" s="260"/>
      <c r="J60" s="267"/>
      <c r="K60" s="260"/>
      <c r="M60" s="261" t="s">
        <v>191</v>
      </c>
      <c r="O60" s="249"/>
    </row>
    <row r="61" spans="1:80" x14ac:dyDescent="0.2">
      <c r="A61" s="258"/>
      <c r="B61" s="262"/>
      <c r="C61" s="347" t="s">
        <v>235</v>
      </c>
      <c r="D61" s="348"/>
      <c r="E61" s="263">
        <v>33.15</v>
      </c>
      <c r="F61" s="264"/>
      <c r="G61" s="265"/>
      <c r="H61" s="266"/>
      <c r="I61" s="260"/>
      <c r="J61" s="267"/>
      <c r="K61" s="260"/>
      <c r="M61" s="261" t="s">
        <v>235</v>
      </c>
      <c r="O61" s="249"/>
    </row>
    <row r="62" spans="1:80" x14ac:dyDescent="0.2">
      <c r="A62" s="250">
        <v>16</v>
      </c>
      <c r="B62" s="251" t="s">
        <v>236</v>
      </c>
      <c r="C62" s="252" t="s">
        <v>237</v>
      </c>
      <c r="D62" s="253" t="s">
        <v>218</v>
      </c>
      <c r="E62" s="254">
        <v>312.3381</v>
      </c>
      <c r="F62" s="254">
        <v>0</v>
      </c>
      <c r="G62" s="255">
        <f>E62*F62</f>
        <v>0</v>
      </c>
      <c r="H62" s="256">
        <v>0</v>
      </c>
      <c r="I62" s="257">
        <f>E62*H62</f>
        <v>0</v>
      </c>
      <c r="J62" s="256">
        <v>0</v>
      </c>
      <c r="K62" s="257">
        <f>E62*J62</f>
        <v>0</v>
      </c>
      <c r="O62" s="249">
        <v>2</v>
      </c>
      <c r="AA62" s="222">
        <v>1</v>
      </c>
      <c r="AB62" s="222">
        <v>1</v>
      </c>
      <c r="AC62" s="222">
        <v>1</v>
      </c>
      <c r="AZ62" s="222">
        <v>1</v>
      </c>
      <c r="BA62" s="222">
        <f>IF(AZ62=1,G62,0)</f>
        <v>0</v>
      </c>
      <c r="BB62" s="222">
        <f>IF(AZ62=2,G62,0)</f>
        <v>0</v>
      </c>
      <c r="BC62" s="222">
        <f>IF(AZ62=3,G62,0)</f>
        <v>0</v>
      </c>
      <c r="BD62" s="222">
        <f>IF(AZ62=4,G62,0)</f>
        <v>0</v>
      </c>
      <c r="BE62" s="222">
        <f>IF(AZ62=5,G62,0)</f>
        <v>0</v>
      </c>
      <c r="CA62" s="249">
        <v>1</v>
      </c>
      <c r="CB62" s="249">
        <v>1</v>
      </c>
    </row>
    <row r="63" spans="1:80" x14ac:dyDescent="0.2">
      <c r="A63" s="258"/>
      <c r="B63" s="262"/>
      <c r="C63" s="347" t="s">
        <v>184</v>
      </c>
      <c r="D63" s="348"/>
      <c r="E63" s="263">
        <v>0</v>
      </c>
      <c r="F63" s="264"/>
      <c r="G63" s="265"/>
      <c r="H63" s="266"/>
      <c r="I63" s="260"/>
      <c r="J63" s="267"/>
      <c r="K63" s="260"/>
      <c r="M63" s="261" t="s">
        <v>184</v>
      </c>
      <c r="O63" s="249"/>
    </row>
    <row r="64" spans="1:80" x14ac:dyDescent="0.2">
      <c r="A64" s="258"/>
      <c r="B64" s="262"/>
      <c r="C64" s="347" t="s">
        <v>185</v>
      </c>
      <c r="D64" s="348"/>
      <c r="E64" s="263">
        <v>0</v>
      </c>
      <c r="F64" s="264"/>
      <c r="G64" s="265"/>
      <c r="H64" s="266"/>
      <c r="I64" s="260"/>
      <c r="J64" s="267"/>
      <c r="K64" s="260"/>
      <c r="M64" s="261" t="s">
        <v>185</v>
      </c>
      <c r="O64" s="249"/>
    </row>
    <row r="65" spans="1:80" x14ac:dyDescent="0.2">
      <c r="A65" s="258"/>
      <c r="B65" s="262"/>
      <c r="C65" s="347" t="s">
        <v>238</v>
      </c>
      <c r="D65" s="348"/>
      <c r="E65" s="263">
        <v>0</v>
      </c>
      <c r="F65" s="264"/>
      <c r="G65" s="265"/>
      <c r="H65" s="266"/>
      <c r="I65" s="260"/>
      <c r="J65" s="267"/>
      <c r="K65" s="260"/>
      <c r="M65" s="261" t="s">
        <v>238</v>
      </c>
      <c r="O65" s="249"/>
    </row>
    <row r="66" spans="1:80" x14ac:dyDescent="0.2">
      <c r="A66" s="258"/>
      <c r="B66" s="262"/>
      <c r="C66" s="347" t="s">
        <v>239</v>
      </c>
      <c r="D66" s="348"/>
      <c r="E66" s="263">
        <v>319.8</v>
      </c>
      <c r="F66" s="264"/>
      <c r="G66" s="265"/>
      <c r="H66" s="266"/>
      <c r="I66" s="260"/>
      <c r="J66" s="267"/>
      <c r="K66" s="260"/>
      <c r="M66" s="261" t="s">
        <v>239</v>
      </c>
      <c r="O66" s="249"/>
    </row>
    <row r="67" spans="1:80" x14ac:dyDescent="0.2">
      <c r="A67" s="258"/>
      <c r="B67" s="262"/>
      <c r="C67" s="347" t="s">
        <v>240</v>
      </c>
      <c r="D67" s="348"/>
      <c r="E67" s="263">
        <v>0</v>
      </c>
      <c r="F67" s="264"/>
      <c r="G67" s="265"/>
      <c r="H67" s="266"/>
      <c r="I67" s="260"/>
      <c r="J67" s="267"/>
      <c r="K67" s="260"/>
      <c r="M67" s="261" t="s">
        <v>240</v>
      </c>
      <c r="O67" s="249"/>
    </row>
    <row r="68" spans="1:80" x14ac:dyDescent="0.2">
      <c r="A68" s="258"/>
      <c r="B68" s="262"/>
      <c r="C68" s="347" t="s">
        <v>241</v>
      </c>
      <c r="D68" s="348"/>
      <c r="E68" s="263">
        <v>-3.5034999999999998</v>
      </c>
      <c r="F68" s="264"/>
      <c r="G68" s="265"/>
      <c r="H68" s="266"/>
      <c r="I68" s="260"/>
      <c r="J68" s="267"/>
      <c r="K68" s="260"/>
      <c r="M68" s="261" t="s">
        <v>241</v>
      </c>
      <c r="O68" s="249"/>
    </row>
    <row r="69" spans="1:80" x14ac:dyDescent="0.2">
      <c r="A69" s="258"/>
      <c r="B69" s="262"/>
      <c r="C69" s="347" t="s">
        <v>242</v>
      </c>
      <c r="D69" s="348"/>
      <c r="E69" s="263">
        <v>-0.58499999999999996</v>
      </c>
      <c r="F69" s="264"/>
      <c r="G69" s="265"/>
      <c r="H69" s="266"/>
      <c r="I69" s="260"/>
      <c r="J69" s="267"/>
      <c r="K69" s="260"/>
      <c r="M69" s="261" t="s">
        <v>242</v>
      </c>
      <c r="O69" s="249"/>
    </row>
    <row r="70" spans="1:80" x14ac:dyDescent="0.2">
      <c r="A70" s="258"/>
      <c r="B70" s="262"/>
      <c r="C70" s="347" t="s">
        <v>243</v>
      </c>
      <c r="D70" s="348"/>
      <c r="E70" s="263">
        <v>0</v>
      </c>
      <c r="F70" s="264"/>
      <c r="G70" s="265"/>
      <c r="H70" s="266"/>
      <c r="I70" s="260"/>
      <c r="J70" s="267"/>
      <c r="K70" s="260"/>
      <c r="M70" s="261" t="s">
        <v>243</v>
      </c>
      <c r="O70" s="249"/>
    </row>
    <row r="71" spans="1:80" x14ac:dyDescent="0.2">
      <c r="A71" s="258"/>
      <c r="B71" s="262"/>
      <c r="C71" s="347" t="s">
        <v>244</v>
      </c>
      <c r="D71" s="348"/>
      <c r="E71" s="263">
        <v>0</v>
      </c>
      <c r="F71" s="264"/>
      <c r="G71" s="265"/>
      <c r="H71" s="266"/>
      <c r="I71" s="260"/>
      <c r="J71" s="267"/>
      <c r="K71" s="260"/>
      <c r="M71" s="261" t="s">
        <v>244</v>
      </c>
      <c r="O71" s="249"/>
    </row>
    <row r="72" spans="1:80" x14ac:dyDescent="0.2">
      <c r="A72" s="258"/>
      <c r="B72" s="262"/>
      <c r="C72" s="347" t="s">
        <v>245</v>
      </c>
      <c r="D72" s="348"/>
      <c r="E72" s="263">
        <v>-29.659500000000001</v>
      </c>
      <c r="F72" s="264"/>
      <c r="G72" s="265"/>
      <c r="H72" s="266"/>
      <c r="I72" s="260"/>
      <c r="J72" s="267"/>
      <c r="K72" s="260"/>
      <c r="M72" s="261" t="s">
        <v>245</v>
      </c>
      <c r="O72" s="249"/>
    </row>
    <row r="73" spans="1:80" ht="22.5" x14ac:dyDescent="0.2">
      <c r="A73" s="258"/>
      <c r="B73" s="262"/>
      <c r="C73" s="347" t="s">
        <v>246</v>
      </c>
      <c r="D73" s="348"/>
      <c r="E73" s="263">
        <v>26.286100000000001</v>
      </c>
      <c r="F73" s="264"/>
      <c r="G73" s="265"/>
      <c r="H73" s="266"/>
      <c r="I73" s="260"/>
      <c r="J73" s="267"/>
      <c r="K73" s="260"/>
      <c r="M73" s="261" t="s">
        <v>246</v>
      </c>
      <c r="O73" s="249"/>
    </row>
    <row r="74" spans="1:80" x14ac:dyDescent="0.2">
      <c r="A74" s="250">
        <v>17</v>
      </c>
      <c r="B74" s="251" t="s">
        <v>247</v>
      </c>
      <c r="C74" s="252" t="s">
        <v>248</v>
      </c>
      <c r="D74" s="253" t="s">
        <v>218</v>
      </c>
      <c r="E74" s="254">
        <v>62.467599999999997</v>
      </c>
      <c r="F74" s="254">
        <v>0</v>
      </c>
      <c r="G74" s="255">
        <f>E74*F74</f>
        <v>0</v>
      </c>
      <c r="H74" s="256">
        <v>0</v>
      </c>
      <c r="I74" s="257">
        <f>E74*H74</f>
        <v>0</v>
      </c>
      <c r="J74" s="256">
        <v>0</v>
      </c>
      <c r="K74" s="257">
        <f>E74*J74</f>
        <v>0</v>
      </c>
      <c r="O74" s="249">
        <v>2</v>
      </c>
      <c r="AA74" s="222">
        <v>1</v>
      </c>
      <c r="AB74" s="222">
        <v>1</v>
      </c>
      <c r="AC74" s="222">
        <v>1</v>
      </c>
      <c r="AZ74" s="222">
        <v>1</v>
      </c>
      <c r="BA74" s="222">
        <f>IF(AZ74=1,G74,0)</f>
        <v>0</v>
      </c>
      <c r="BB74" s="222">
        <f>IF(AZ74=2,G74,0)</f>
        <v>0</v>
      </c>
      <c r="BC74" s="222">
        <f>IF(AZ74=3,G74,0)</f>
        <v>0</v>
      </c>
      <c r="BD74" s="222">
        <f>IF(AZ74=4,G74,0)</f>
        <v>0</v>
      </c>
      <c r="BE74" s="222">
        <f>IF(AZ74=5,G74,0)</f>
        <v>0</v>
      </c>
      <c r="CA74" s="249">
        <v>1</v>
      </c>
      <c r="CB74" s="249">
        <v>1</v>
      </c>
    </row>
    <row r="75" spans="1:80" x14ac:dyDescent="0.2">
      <c r="A75" s="258"/>
      <c r="B75" s="262"/>
      <c r="C75" s="347" t="s">
        <v>249</v>
      </c>
      <c r="D75" s="348"/>
      <c r="E75" s="263">
        <v>62.467599999999997</v>
      </c>
      <c r="F75" s="264"/>
      <c r="G75" s="265"/>
      <c r="H75" s="266"/>
      <c r="I75" s="260"/>
      <c r="J75" s="267"/>
      <c r="K75" s="260"/>
      <c r="M75" s="261" t="s">
        <v>249</v>
      </c>
      <c r="O75" s="249"/>
    </row>
    <row r="76" spans="1:80" x14ac:dyDescent="0.2">
      <c r="A76" s="250">
        <v>18</v>
      </c>
      <c r="B76" s="251" t="s">
        <v>250</v>
      </c>
      <c r="C76" s="252" t="s">
        <v>251</v>
      </c>
      <c r="D76" s="253" t="s">
        <v>218</v>
      </c>
      <c r="E76" s="254">
        <v>195.33799999999999</v>
      </c>
      <c r="F76" s="254">
        <v>0</v>
      </c>
      <c r="G76" s="255">
        <f>E76*F76</f>
        <v>0</v>
      </c>
      <c r="H76" s="256">
        <v>0</v>
      </c>
      <c r="I76" s="257">
        <f>E76*H76</f>
        <v>0</v>
      </c>
      <c r="J76" s="256">
        <v>0</v>
      </c>
      <c r="K76" s="257">
        <f>E76*J76</f>
        <v>0</v>
      </c>
      <c r="O76" s="249">
        <v>2</v>
      </c>
      <c r="AA76" s="222">
        <v>1</v>
      </c>
      <c r="AB76" s="222">
        <v>1</v>
      </c>
      <c r="AC76" s="222">
        <v>1</v>
      </c>
      <c r="AZ76" s="222">
        <v>1</v>
      </c>
      <c r="BA76" s="222">
        <f>IF(AZ76=1,G76,0)</f>
        <v>0</v>
      </c>
      <c r="BB76" s="222">
        <f>IF(AZ76=2,G76,0)</f>
        <v>0</v>
      </c>
      <c r="BC76" s="222">
        <f>IF(AZ76=3,G76,0)</f>
        <v>0</v>
      </c>
      <c r="BD76" s="222">
        <f>IF(AZ76=4,G76,0)</f>
        <v>0</v>
      </c>
      <c r="BE76" s="222">
        <f>IF(AZ76=5,G76,0)</f>
        <v>0</v>
      </c>
      <c r="CA76" s="249">
        <v>1</v>
      </c>
      <c r="CB76" s="249">
        <v>1</v>
      </c>
    </row>
    <row r="77" spans="1:80" x14ac:dyDescent="0.2">
      <c r="A77" s="258"/>
      <c r="B77" s="262"/>
      <c r="C77" s="347" t="s">
        <v>184</v>
      </c>
      <c r="D77" s="348"/>
      <c r="E77" s="263">
        <v>0</v>
      </c>
      <c r="F77" s="264"/>
      <c r="G77" s="265"/>
      <c r="H77" s="266"/>
      <c r="I77" s="260"/>
      <c r="J77" s="267"/>
      <c r="K77" s="260"/>
      <c r="M77" s="261" t="s">
        <v>184</v>
      </c>
      <c r="O77" s="249"/>
    </row>
    <row r="78" spans="1:80" ht="22.5" x14ac:dyDescent="0.2">
      <c r="A78" s="258"/>
      <c r="B78" s="262"/>
      <c r="C78" s="347" t="s">
        <v>252</v>
      </c>
      <c r="D78" s="348"/>
      <c r="E78" s="263">
        <v>0</v>
      </c>
      <c r="F78" s="264"/>
      <c r="G78" s="265"/>
      <c r="H78" s="266"/>
      <c r="I78" s="260"/>
      <c r="J78" s="267"/>
      <c r="K78" s="260"/>
      <c r="M78" s="261" t="s">
        <v>252</v>
      </c>
      <c r="O78" s="249"/>
    </row>
    <row r="79" spans="1:80" x14ac:dyDescent="0.2">
      <c r="A79" s="258"/>
      <c r="B79" s="262"/>
      <c r="C79" s="347" t="s">
        <v>253</v>
      </c>
      <c r="D79" s="348"/>
      <c r="E79" s="263">
        <v>0</v>
      </c>
      <c r="F79" s="264"/>
      <c r="G79" s="265"/>
      <c r="H79" s="266"/>
      <c r="I79" s="260"/>
      <c r="J79" s="267"/>
      <c r="K79" s="260"/>
      <c r="M79" s="261" t="s">
        <v>253</v>
      </c>
      <c r="O79" s="249"/>
    </row>
    <row r="80" spans="1:80" x14ac:dyDescent="0.2">
      <c r="A80" s="258"/>
      <c r="B80" s="262"/>
      <c r="C80" s="349" t="s">
        <v>229</v>
      </c>
      <c r="D80" s="348"/>
      <c r="E80" s="285">
        <v>0</v>
      </c>
      <c r="F80" s="264"/>
      <c r="G80" s="265"/>
      <c r="H80" s="266"/>
      <c r="I80" s="260"/>
      <c r="J80" s="267"/>
      <c r="K80" s="260"/>
      <c r="M80" s="261" t="s">
        <v>229</v>
      </c>
      <c r="O80" s="249"/>
    </row>
    <row r="81" spans="1:15" x14ac:dyDescent="0.2">
      <c r="A81" s="258"/>
      <c r="B81" s="262"/>
      <c r="C81" s="349" t="s">
        <v>254</v>
      </c>
      <c r="D81" s="348"/>
      <c r="E81" s="285">
        <v>16.9665</v>
      </c>
      <c r="F81" s="264"/>
      <c r="G81" s="265"/>
      <c r="H81" s="266"/>
      <c r="I81" s="260"/>
      <c r="J81" s="267"/>
      <c r="K81" s="260"/>
      <c r="M81" s="261" t="s">
        <v>254</v>
      </c>
      <c r="O81" s="249"/>
    </row>
    <row r="82" spans="1:15" x14ac:dyDescent="0.2">
      <c r="A82" s="258"/>
      <c r="B82" s="262"/>
      <c r="C82" s="349" t="s">
        <v>255</v>
      </c>
      <c r="D82" s="348"/>
      <c r="E82" s="285">
        <v>13.451000000000001</v>
      </c>
      <c r="F82" s="264"/>
      <c r="G82" s="265"/>
      <c r="H82" s="266"/>
      <c r="I82" s="260"/>
      <c r="J82" s="267"/>
      <c r="K82" s="260"/>
      <c r="M82" s="261" t="s">
        <v>255</v>
      </c>
      <c r="O82" s="249"/>
    </row>
    <row r="83" spans="1:15" x14ac:dyDescent="0.2">
      <c r="A83" s="258"/>
      <c r="B83" s="262"/>
      <c r="C83" s="349" t="s">
        <v>256</v>
      </c>
      <c r="D83" s="348"/>
      <c r="E83" s="285">
        <v>19.201499999999999</v>
      </c>
      <c r="F83" s="264"/>
      <c r="G83" s="265"/>
      <c r="H83" s="266"/>
      <c r="I83" s="260"/>
      <c r="J83" s="267"/>
      <c r="K83" s="260"/>
      <c r="M83" s="261" t="s">
        <v>256</v>
      </c>
      <c r="O83" s="249"/>
    </row>
    <row r="84" spans="1:15" x14ac:dyDescent="0.2">
      <c r="A84" s="258"/>
      <c r="B84" s="262"/>
      <c r="C84" s="349" t="s">
        <v>257</v>
      </c>
      <c r="D84" s="348"/>
      <c r="E84" s="285">
        <v>63.789499999999997</v>
      </c>
      <c r="F84" s="264"/>
      <c r="G84" s="265"/>
      <c r="H84" s="266"/>
      <c r="I84" s="260"/>
      <c r="J84" s="267"/>
      <c r="K84" s="260"/>
      <c r="M84" s="261" t="s">
        <v>257</v>
      </c>
      <c r="O84" s="249"/>
    </row>
    <row r="85" spans="1:15" x14ac:dyDescent="0.2">
      <c r="A85" s="258"/>
      <c r="B85" s="262"/>
      <c r="C85" s="349" t="s">
        <v>258</v>
      </c>
      <c r="D85" s="348"/>
      <c r="E85" s="285">
        <v>125.242</v>
      </c>
      <c r="F85" s="264"/>
      <c r="G85" s="265"/>
      <c r="H85" s="266"/>
      <c r="I85" s="260"/>
      <c r="J85" s="267"/>
      <c r="K85" s="260"/>
      <c r="M85" s="261" t="s">
        <v>258</v>
      </c>
      <c r="O85" s="249"/>
    </row>
    <row r="86" spans="1:15" ht="22.5" x14ac:dyDescent="0.2">
      <c r="A86" s="258"/>
      <c r="B86" s="262"/>
      <c r="C86" s="349" t="s">
        <v>259</v>
      </c>
      <c r="D86" s="348"/>
      <c r="E86" s="285">
        <v>150.226</v>
      </c>
      <c r="F86" s="264"/>
      <c r="G86" s="265"/>
      <c r="H86" s="266"/>
      <c r="I86" s="260"/>
      <c r="J86" s="267"/>
      <c r="K86" s="260"/>
      <c r="M86" s="261" t="s">
        <v>259</v>
      </c>
      <c r="O86" s="249"/>
    </row>
    <row r="87" spans="1:15" x14ac:dyDescent="0.2">
      <c r="A87" s="258"/>
      <c r="B87" s="262"/>
      <c r="C87" s="349" t="s">
        <v>231</v>
      </c>
      <c r="D87" s="348"/>
      <c r="E87" s="285">
        <v>388.87650000000002</v>
      </c>
      <c r="F87" s="264"/>
      <c r="G87" s="265"/>
      <c r="H87" s="266"/>
      <c r="I87" s="260"/>
      <c r="J87" s="267"/>
      <c r="K87" s="260"/>
      <c r="M87" s="261" t="s">
        <v>231</v>
      </c>
      <c r="O87" s="249"/>
    </row>
    <row r="88" spans="1:15" x14ac:dyDescent="0.2">
      <c r="A88" s="258"/>
      <c r="B88" s="262"/>
      <c r="C88" s="347" t="s">
        <v>260</v>
      </c>
      <c r="D88" s="348"/>
      <c r="E88" s="263">
        <v>505.53949999999998</v>
      </c>
      <c r="F88" s="264"/>
      <c r="G88" s="265"/>
      <c r="H88" s="266"/>
      <c r="I88" s="260"/>
      <c r="J88" s="267"/>
      <c r="K88" s="260"/>
      <c r="M88" s="261" t="s">
        <v>260</v>
      </c>
      <c r="O88" s="249"/>
    </row>
    <row r="89" spans="1:15" ht="22.5" x14ac:dyDescent="0.2">
      <c r="A89" s="258"/>
      <c r="B89" s="262"/>
      <c r="C89" s="347" t="s">
        <v>261</v>
      </c>
      <c r="D89" s="348"/>
      <c r="E89" s="263">
        <v>18.692399999999999</v>
      </c>
      <c r="F89" s="264"/>
      <c r="G89" s="265"/>
      <c r="H89" s="266"/>
      <c r="I89" s="260"/>
      <c r="J89" s="267"/>
      <c r="K89" s="260"/>
      <c r="M89" s="261" t="s">
        <v>261</v>
      </c>
      <c r="O89" s="249"/>
    </row>
    <row r="90" spans="1:15" x14ac:dyDescent="0.2">
      <c r="A90" s="258"/>
      <c r="B90" s="262"/>
      <c r="C90" s="347" t="s">
        <v>262</v>
      </c>
      <c r="D90" s="348"/>
      <c r="E90" s="263">
        <v>0</v>
      </c>
      <c r="F90" s="264"/>
      <c r="G90" s="265"/>
      <c r="H90" s="266"/>
      <c r="I90" s="260"/>
      <c r="J90" s="267"/>
      <c r="K90" s="260"/>
      <c r="M90" s="261" t="s">
        <v>262</v>
      </c>
      <c r="O90" s="249"/>
    </row>
    <row r="91" spans="1:15" x14ac:dyDescent="0.2">
      <c r="A91" s="258"/>
      <c r="B91" s="262"/>
      <c r="C91" s="347" t="s">
        <v>238</v>
      </c>
      <c r="D91" s="348"/>
      <c r="E91" s="263">
        <v>0</v>
      </c>
      <c r="F91" s="264"/>
      <c r="G91" s="265"/>
      <c r="H91" s="266"/>
      <c r="I91" s="260"/>
      <c r="J91" s="267"/>
      <c r="K91" s="260"/>
      <c r="M91" s="261" t="s">
        <v>238</v>
      </c>
      <c r="O91" s="249"/>
    </row>
    <row r="92" spans="1:15" x14ac:dyDescent="0.2">
      <c r="A92" s="258"/>
      <c r="B92" s="262"/>
      <c r="C92" s="347" t="s">
        <v>263</v>
      </c>
      <c r="D92" s="348"/>
      <c r="E92" s="263">
        <v>-319.8</v>
      </c>
      <c r="F92" s="264"/>
      <c r="G92" s="265"/>
      <c r="H92" s="266"/>
      <c r="I92" s="260"/>
      <c r="J92" s="267"/>
      <c r="K92" s="260"/>
      <c r="M92" s="261" t="s">
        <v>263</v>
      </c>
      <c r="O92" s="249"/>
    </row>
    <row r="93" spans="1:15" x14ac:dyDescent="0.2">
      <c r="A93" s="258"/>
      <c r="B93" s="262"/>
      <c r="C93" s="347" t="s">
        <v>264</v>
      </c>
      <c r="D93" s="348"/>
      <c r="E93" s="263">
        <v>0</v>
      </c>
      <c r="F93" s="264"/>
      <c r="G93" s="265"/>
      <c r="H93" s="266"/>
      <c r="I93" s="260"/>
      <c r="J93" s="267"/>
      <c r="K93" s="260"/>
      <c r="M93" s="261" t="s">
        <v>264</v>
      </c>
      <c r="O93" s="249"/>
    </row>
    <row r="94" spans="1:15" x14ac:dyDescent="0.2">
      <c r="A94" s="258"/>
      <c r="B94" s="262"/>
      <c r="C94" s="347" t="s">
        <v>265</v>
      </c>
      <c r="D94" s="348"/>
      <c r="E94" s="263">
        <v>0</v>
      </c>
      <c r="F94" s="264"/>
      <c r="G94" s="265"/>
      <c r="H94" s="266"/>
      <c r="I94" s="260"/>
      <c r="J94" s="267"/>
      <c r="K94" s="260"/>
      <c r="M94" s="261" t="s">
        <v>265</v>
      </c>
      <c r="O94" s="249"/>
    </row>
    <row r="95" spans="1:15" x14ac:dyDescent="0.2">
      <c r="A95" s="258"/>
      <c r="B95" s="262"/>
      <c r="C95" s="347" t="s">
        <v>266</v>
      </c>
      <c r="D95" s="348"/>
      <c r="E95" s="263">
        <v>-5.7281000000000004</v>
      </c>
      <c r="F95" s="264"/>
      <c r="G95" s="265"/>
      <c r="H95" s="266"/>
      <c r="I95" s="260"/>
      <c r="J95" s="267"/>
      <c r="K95" s="260"/>
      <c r="M95" s="261" t="s">
        <v>266</v>
      </c>
      <c r="O95" s="249"/>
    </row>
    <row r="96" spans="1:15" x14ac:dyDescent="0.2">
      <c r="A96" s="258"/>
      <c r="B96" s="262"/>
      <c r="C96" s="347" t="s">
        <v>267</v>
      </c>
      <c r="D96" s="348"/>
      <c r="E96" s="263">
        <v>-1.2661</v>
      </c>
      <c r="F96" s="264"/>
      <c r="G96" s="265"/>
      <c r="H96" s="266"/>
      <c r="I96" s="260"/>
      <c r="J96" s="267"/>
      <c r="K96" s="260"/>
      <c r="M96" s="261" t="s">
        <v>267</v>
      </c>
      <c r="O96" s="249"/>
    </row>
    <row r="97" spans="1:80" x14ac:dyDescent="0.2">
      <c r="A97" s="258"/>
      <c r="B97" s="262"/>
      <c r="C97" s="347" t="s">
        <v>268</v>
      </c>
      <c r="D97" s="348"/>
      <c r="E97" s="263">
        <v>-1.6120000000000001</v>
      </c>
      <c r="F97" s="264"/>
      <c r="G97" s="265"/>
      <c r="H97" s="266"/>
      <c r="I97" s="260"/>
      <c r="J97" s="267"/>
      <c r="K97" s="260"/>
      <c r="M97" s="261" t="s">
        <v>268</v>
      </c>
      <c r="O97" s="249"/>
    </row>
    <row r="98" spans="1:80" ht="22.5" x14ac:dyDescent="0.2">
      <c r="A98" s="258"/>
      <c r="B98" s="262"/>
      <c r="C98" s="347" t="s">
        <v>269</v>
      </c>
      <c r="D98" s="348"/>
      <c r="E98" s="263">
        <v>-0.48749999999999999</v>
      </c>
      <c r="F98" s="264"/>
      <c r="G98" s="265"/>
      <c r="H98" s="266"/>
      <c r="I98" s="260"/>
      <c r="J98" s="267"/>
      <c r="K98" s="260"/>
      <c r="M98" s="261" t="s">
        <v>269</v>
      </c>
      <c r="O98" s="249"/>
    </row>
    <row r="99" spans="1:80" x14ac:dyDescent="0.2">
      <c r="A99" s="250">
        <v>19</v>
      </c>
      <c r="B99" s="251" t="s">
        <v>270</v>
      </c>
      <c r="C99" s="252" t="s">
        <v>271</v>
      </c>
      <c r="D99" s="253" t="s">
        <v>218</v>
      </c>
      <c r="E99" s="254">
        <v>39.067599999999999</v>
      </c>
      <c r="F99" s="254">
        <v>0</v>
      </c>
      <c r="G99" s="255">
        <f>E99*F99</f>
        <v>0</v>
      </c>
      <c r="H99" s="256">
        <v>0</v>
      </c>
      <c r="I99" s="257">
        <f>E99*H99</f>
        <v>0</v>
      </c>
      <c r="J99" s="256">
        <v>0</v>
      </c>
      <c r="K99" s="257">
        <f>E99*J99</f>
        <v>0</v>
      </c>
      <c r="O99" s="249">
        <v>2</v>
      </c>
      <c r="AA99" s="222">
        <v>1</v>
      </c>
      <c r="AB99" s="222">
        <v>1</v>
      </c>
      <c r="AC99" s="222">
        <v>1</v>
      </c>
      <c r="AZ99" s="222">
        <v>1</v>
      </c>
      <c r="BA99" s="222">
        <f>IF(AZ99=1,G99,0)</f>
        <v>0</v>
      </c>
      <c r="BB99" s="222">
        <f>IF(AZ99=2,G99,0)</f>
        <v>0</v>
      </c>
      <c r="BC99" s="222">
        <f>IF(AZ99=3,G99,0)</f>
        <v>0</v>
      </c>
      <c r="BD99" s="222">
        <f>IF(AZ99=4,G99,0)</f>
        <v>0</v>
      </c>
      <c r="BE99" s="222">
        <f>IF(AZ99=5,G99,0)</f>
        <v>0</v>
      </c>
      <c r="CA99" s="249">
        <v>1</v>
      </c>
      <c r="CB99" s="249">
        <v>1</v>
      </c>
    </row>
    <row r="100" spans="1:80" x14ac:dyDescent="0.2">
      <c r="A100" s="258"/>
      <c r="B100" s="262"/>
      <c r="C100" s="347" t="s">
        <v>272</v>
      </c>
      <c r="D100" s="348"/>
      <c r="E100" s="263">
        <v>39.067599999999999</v>
      </c>
      <c r="F100" s="264"/>
      <c r="G100" s="265"/>
      <c r="H100" s="266"/>
      <c r="I100" s="260"/>
      <c r="J100" s="267"/>
      <c r="K100" s="260"/>
      <c r="M100" s="261" t="s">
        <v>272</v>
      </c>
      <c r="O100" s="249"/>
    </row>
    <row r="101" spans="1:80" x14ac:dyDescent="0.2">
      <c r="A101" s="250">
        <v>20</v>
      </c>
      <c r="B101" s="251" t="s">
        <v>273</v>
      </c>
      <c r="C101" s="252" t="s">
        <v>274</v>
      </c>
      <c r="D101" s="253" t="s">
        <v>218</v>
      </c>
      <c r="E101" s="254">
        <v>30.411100000000001</v>
      </c>
      <c r="F101" s="254">
        <v>0</v>
      </c>
      <c r="G101" s="255">
        <f>E101*F101</f>
        <v>0</v>
      </c>
      <c r="H101" s="256">
        <v>0</v>
      </c>
      <c r="I101" s="257">
        <f>E101*H101</f>
        <v>0</v>
      </c>
      <c r="J101" s="256">
        <v>0</v>
      </c>
      <c r="K101" s="257">
        <f>E101*J101</f>
        <v>0</v>
      </c>
      <c r="O101" s="249">
        <v>2</v>
      </c>
      <c r="AA101" s="222">
        <v>1</v>
      </c>
      <c r="AB101" s="222">
        <v>0</v>
      </c>
      <c r="AC101" s="222">
        <v>0</v>
      </c>
      <c r="AZ101" s="222">
        <v>1</v>
      </c>
      <c r="BA101" s="222">
        <f>IF(AZ101=1,G101,0)</f>
        <v>0</v>
      </c>
      <c r="BB101" s="222">
        <f>IF(AZ101=2,G101,0)</f>
        <v>0</v>
      </c>
      <c r="BC101" s="222">
        <f>IF(AZ101=3,G101,0)</f>
        <v>0</v>
      </c>
      <c r="BD101" s="222">
        <f>IF(AZ101=4,G101,0)</f>
        <v>0</v>
      </c>
      <c r="BE101" s="222">
        <f>IF(AZ101=5,G101,0)</f>
        <v>0</v>
      </c>
      <c r="CA101" s="249">
        <v>1</v>
      </c>
      <c r="CB101" s="249">
        <v>0</v>
      </c>
    </row>
    <row r="102" spans="1:80" x14ac:dyDescent="0.2">
      <c r="A102" s="258"/>
      <c r="B102" s="262"/>
      <c r="C102" s="347" t="s">
        <v>184</v>
      </c>
      <c r="D102" s="348"/>
      <c r="E102" s="263">
        <v>0</v>
      </c>
      <c r="F102" s="264"/>
      <c r="G102" s="265"/>
      <c r="H102" s="266"/>
      <c r="I102" s="260"/>
      <c r="J102" s="267"/>
      <c r="K102" s="260"/>
      <c r="M102" s="261" t="s">
        <v>184</v>
      </c>
      <c r="O102" s="249"/>
    </row>
    <row r="103" spans="1:80" ht="22.5" x14ac:dyDescent="0.2">
      <c r="A103" s="258"/>
      <c r="B103" s="262"/>
      <c r="C103" s="347" t="s">
        <v>252</v>
      </c>
      <c r="D103" s="348"/>
      <c r="E103" s="263">
        <v>0</v>
      </c>
      <c r="F103" s="264"/>
      <c r="G103" s="265"/>
      <c r="H103" s="266"/>
      <c r="I103" s="260"/>
      <c r="J103" s="267"/>
      <c r="K103" s="260"/>
      <c r="M103" s="261" t="s">
        <v>252</v>
      </c>
      <c r="O103" s="249"/>
    </row>
    <row r="104" spans="1:80" x14ac:dyDescent="0.2">
      <c r="A104" s="258"/>
      <c r="B104" s="262"/>
      <c r="C104" s="347" t="s">
        <v>265</v>
      </c>
      <c r="D104" s="348"/>
      <c r="E104" s="263">
        <v>0</v>
      </c>
      <c r="F104" s="264"/>
      <c r="G104" s="265"/>
      <c r="H104" s="266"/>
      <c r="I104" s="260"/>
      <c r="J104" s="267"/>
      <c r="K104" s="260"/>
      <c r="M104" s="261" t="s">
        <v>265</v>
      </c>
      <c r="O104" s="249"/>
    </row>
    <row r="105" spans="1:80" x14ac:dyDescent="0.2">
      <c r="A105" s="258"/>
      <c r="B105" s="262"/>
      <c r="C105" s="347" t="s">
        <v>275</v>
      </c>
      <c r="D105" s="348"/>
      <c r="E105" s="263">
        <v>5.7281000000000004</v>
      </c>
      <c r="F105" s="264"/>
      <c r="G105" s="265"/>
      <c r="H105" s="266"/>
      <c r="I105" s="260"/>
      <c r="J105" s="267"/>
      <c r="K105" s="260"/>
      <c r="M105" s="261" t="s">
        <v>275</v>
      </c>
      <c r="O105" s="249"/>
    </row>
    <row r="106" spans="1:80" x14ac:dyDescent="0.2">
      <c r="A106" s="258"/>
      <c r="B106" s="262"/>
      <c r="C106" s="347" t="s">
        <v>276</v>
      </c>
      <c r="D106" s="348"/>
      <c r="E106" s="263">
        <v>1.2661</v>
      </c>
      <c r="F106" s="264"/>
      <c r="G106" s="265"/>
      <c r="H106" s="266"/>
      <c r="I106" s="260"/>
      <c r="J106" s="267"/>
      <c r="K106" s="260"/>
      <c r="M106" s="261" t="s">
        <v>276</v>
      </c>
      <c r="O106" s="249"/>
    </row>
    <row r="107" spans="1:80" x14ac:dyDescent="0.2">
      <c r="A107" s="258"/>
      <c r="B107" s="262"/>
      <c r="C107" s="347" t="s">
        <v>277</v>
      </c>
      <c r="D107" s="348"/>
      <c r="E107" s="263">
        <v>1.6120000000000001</v>
      </c>
      <c r="F107" s="264"/>
      <c r="G107" s="265"/>
      <c r="H107" s="266"/>
      <c r="I107" s="260"/>
      <c r="J107" s="267"/>
      <c r="K107" s="260"/>
      <c r="M107" s="261" t="s">
        <v>277</v>
      </c>
      <c r="O107" s="249"/>
    </row>
    <row r="108" spans="1:80" ht="22.5" x14ac:dyDescent="0.2">
      <c r="A108" s="258"/>
      <c r="B108" s="262"/>
      <c r="C108" s="347" t="s">
        <v>278</v>
      </c>
      <c r="D108" s="348"/>
      <c r="E108" s="263">
        <v>5.7301000000000002</v>
      </c>
      <c r="F108" s="264"/>
      <c r="G108" s="265"/>
      <c r="H108" s="266"/>
      <c r="I108" s="260"/>
      <c r="J108" s="267"/>
      <c r="K108" s="260"/>
      <c r="M108" s="261" t="s">
        <v>278</v>
      </c>
      <c r="O108" s="249"/>
    </row>
    <row r="109" spans="1:80" x14ac:dyDescent="0.2">
      <c r="A109" s="258"/>
      <c r="B109" s="262"/>
      <c r="C109" s="347" t="s">
        <v>279</v>
      </c>
      <c r="D109" s="348"/>
      <c r="E109" s="263">
        <v>16.0747</v>
      </c>
      <c r="F109" s="264"/>
      <c r="G109" s="265"/>
      <c r="H109" s="266"/>
      <c r="I109" s="260"/>
      <c r="J109" s="267"/>
      <c r="K109" s="260"/>
      <c r="M109" s="261" t="s">
        <v>279</v>
      </c>
      <c r="O109" s="249"/>
    </row>
    <row r="110" spans="1:80" x14ac:dyDescent="0.2">
      <c r="A110" s="250">
        <v>21</v>
      </c>
      <c r="B110" s="251" t="s">
        <v>280</v>
      </c>
      <c r="C110" s="252" t="s">
        <v>281</v>
      </c>
      <c r="D110" s="253" t="s">
        <v>218</v>
      </c>
      <c r="E110" s="254">
        <v>3.8620000000000001</v>
      </c>
      <c r="F110" s="254">
        <v>0</v>
      </c>
      <c r="G110" s="255">
        <f>E110*F110</f>
        <v>0</v>
      </c>
      <c r="H110" s="256">
        <v>1.0410000000000001E-2</v>
      </c>
      <c r="I110" s="257">
        <f>E110*H110</f>
        <v>4.0203420000000004E-2</v>
      </c>
      <c r="J110" s="256">
        <v>0</v>
      </c>
      <c r="K110" s="257">
        <f>E110*J110</f>
        <v>0</v>
      </c>
      <c r="O110" s="249">
        <v>2</v>
      </c>
      <c r="AA110" s="222">
        <v>1</v>
      </c>
      <c r="AB110" s="222">
        <v>1</v>
      </c>
      <c r="AC110" s="222">
        <v>1</v>
      </c>
      <c r="AZ110" s="222">
        <v>1</v>
      </c>
      <c r="BA110" s="222">
        <f>IF(AZ110=1,G110,0)</f>
        <v>0</v>
      </c>
      <c r="BB110" s="222">
        <f>IF(AZ110=2,G110,0)</f>
        <v>0</v>
      </c>
      <c r="BC110" s="222">
        <f>IF(AZ110=3,G110,0)</f>
        <v>0</v>
      </c>
      <c r="BD110" s="222">
        <f>IF(AZ110=4,G110,0)</f>
        <v>0</v>
      </c>
      <c r="BE110" s="222">
        <f>IF(AZ110=5,G110,0)</f>
        <v>0</v>
      </c>
      <c r="CA110" s="249">
        <v>1</v>
      </c>
      <c r="CB110" s="249">
        <v>1</v>
      </c>
    </row>
    <row r="111" spans="1:80" x14ac:dyDescent="0.2">
      <c r="A111" s="258"/>
      <c r="B111" s="262"/>
      <c r="C111" s="347" t="s">
        <v>184</v>
      </c>
      <c r="D111" s="348"/>
      <c r="E111" s="263">
        <v>0</v>
      </c>
      <c r="F111" s="264"/>
      <c r="G111" s="265"/>
      <c r="H111" s="266"/>
      <c r="I111" s="260"/>
      <c r="J111" s="267"/>
      <c r="K111" s="260"/>
      <c r="M111" s="261" t="s">
        <v>184</v>
      </c>
      <c r="O111" s="249"/>
    </row>
    <row r="112" spans="1:80" x14ac:dyDescent="0.2">
      <c r="A112" s="258"/>
      <c r="B112" s="262"/>
      <c r="C112" s="347" t="s">
        <v>185</v>
      </c>
      <c r="D112" s="348"/>
      <c r="E112" s="263">
        <v>0</v>
      </c>
      <c r="F112" s="264"/>
      <c r="G112" s="265"/>
      <c r="H112" s="266"/>
      <c r="I112" s="260"/>
      <c r="J112" s="267"/>
      <c r="K112" s="260"/>
      <c r="M112" s="261" t="s">
        <v>185</v>
      </c>
      <c r="O112" s="249"/>
    </row>
    <row r="113" spans="1:80" ht="22.5" x14ac:dyDescent="0.2">
      <c r="A113" s="258"/>
      <c r="B113" s="262"/>
      <c r="C113" s="347" t="s">
        <v>282</v>
      </c>
      <c r="D113" s="348"/>
      <c r="E113" s="263">
        <v>0.48749999999999999</v>
      </c>
      <c r="F113" s="264"/>
      <c r="G113" s="265"/>
      <c r="H113" s="266"/>
      <c r="I113" s="260"/>
      <c r="J113" s="267"/>
      <c r="K113" s="260"/>
      <c r="M113" s="261" t="s">
        <v>282</v>
      </c>
      <c r="O113" s="249"/>
    </row>
    <row r="114" spans="1:80" x14ac:dyDescent="0.2">
      <c r="A114" s="258"/>
      <c r="B114" s="262"/>
      <c r="C114" s="347" t="s">
        <v>283</v>
      </c>
      <c r="D114" s="348"/>
      <c r="E114" s="263">
        <v>0.69540000000000002</v>
      </c>
      <c r="F114" s="264"/>
      <c r="G114" s="265"/>
      <c r="H114" s="266"/>
      <c r="I114" s="260"/>
      <c r="J114" s="267"/>
      <c r="K114" s="260"/>
      <c r="M114" s="261" t="s">
        <v>283</v>
      </c>
      <c r="O114" s="249"/>
    </row>
    <row r="115" spans="1:80" x14ac:dyDescent="0.2">
      <c r="A115" s="258"/>
      <c r="B115" s="262"/>
      <c r="C115" s="347" t="s">
        <v>284</v>
      </c>
      <c r="D115" s="348"/>
      <c r="E115" s="263">
        <v>2.6791</v>
      </c>
      <c r="F115" s="264"/>
      <c r="G115" s="265"/>
      <c r="H115" s="266"/>
      <c r="I115" s="260"/>
      <c r="J115" s="267"/>
      <c r="K115" s="260"/>
      <c r="M115" s="261" t="s">
        <v>284</v>
      </c>
      <c r="O115" s="249"/>
    </row>
    <row r="116" spans="1:80" x14ac:dyDescent="0.2">
      <c r="A116" s="250">
        <v>22</v>
      </c>
      <c r="B116" s="251" t="s">
        <v>285</v>
      </c>
      <c r="C116" s="252" t="s">
        <v>286</v>
      </c>
      <c r="D116" s="253" t="s">
        <v>182</v>
      </c>
      <c r="E116" s="254">
        <v>799.25400000000002</v>
      </c>
      <c r="F116" s="254">
        <v>0</v>
      </c>
      <c r="G116" s="255">
        <f>E116*F116</f>
        <v>0</v>
      </c>
      <c r="H116" s="256">
        <v>8.5999999999999998E-4</v>
      </c>
      <c r="I116" s="257">
        <f>E116*H116</f>
        <v>0.68735844000000001</v>
      </c>
      <c r="J116" s="256">
        <v>0</v>
      </c>
      <c r="K116" s="257">
        <f>E116*J116</f>
        <v>0</v>
      </c>
      <c r="O116" s="249">
        <v>2</v>
      </c>
      <c r="AA116" s="222">
        <v>1</v>
      </c>
      <c r="AB116" s="222">
        <v>1</v>
      </c>
      <c r="AC116" s="222">
        <v>1</v>
      </c>
      <c r="AZ116" s="222">
        <v>1</v>
      </c>
      <c r="BA116" s="222">
        <f>IF(AZ116=1,G116,0)</f>
        <v>0</v>
      </c>
      <c r="BB116" s="222">
        <f>IF(AZ116=2,G116,0)</f>
        <v>0</v>
      </c>
      <c r="BC116" s="222">
        <f>IF(AZ116=3,G116,0)</f>
        <v>0</v>
      </c>
      <c r="BD116" s="222">
        <f>IF(AZ116=4,G116,0)</f>
        <v>0</v>
      </c>
      <c r="BE116" s="222">
        <f>IF(AZ116=5,G116,0)</f>
        <v>0</v>
      </c>
      <c r="CA116" s="249">
        <v>1</v>
      </c>
      <c r="CB116" s="249">
        <v>1</v>
      </c>
    </row>
    <row r="117" spans="1:80" x14ac:dyDescent="0.2">
      <c r="A117" s="258"/>
      <c r="B117" s="262"/>
      <c r="C117" s="347" t="s">
        <v>184</v>
      </c>
      <c r="D117" s="348"/>
      <c r="E117" s="263">
        <v>0</v>
      </c>
      <c r="F117" s="264"/>
      <c r="G117" s="265"/>
      <c r="H117" s="266"/>
      <c r="I117" s="260"/>
      <c r="J117" s="267"/>
      <c r="K117" s="260"/>
      <c r="M117" s="261" t="s">
        <v>184</v>
      </c>
      <c r="O117" s="249"/>
    </row>
    <row r="118" spans="1:80" ht="22.5" x14ac:dyDescent="0.2">
      <c r="A118" s="258"/>
      <c r="B118" s="262"/>
      <c r="C118" s="347" t="s">
        <v>252</v>
      </c>
      <c r="D118" s="348"/>
      <c r="E118" s="263">
        <v>0</v>
      </c>
      <c r="F118" s="264"/>
      <c r="G118" s="265"/>
      <c r="H118" s="266"/>
      <c r="I118" s="260"/>
      <c r="J118" s="267"/>
      <c r="K118" s="260"/>
      <c r="M118" s="261" t="s">
        <v>252</v>
      </c>
      <c r="O118" s="249"/>
    </row>
    <row r="119" spans="1:80" x14ac:dyDescent="0.2">
      <c r="A119" s="258"/>
      <c r="B119" s="262"/>
      <c r="C119" s="347" t="s">
        <v>265</v>
      </c>
      <c r="D119" s="348"/>
      <c r="E119" s="263">
        <v>0</v>
      </c>
      <c r="F119" s="264"/>
      <c r="G119" s="265"/>
      <c r="H119" s="266"/>
      <c r="I119" s="260"/>
      <c r="J119" s="267"/>
      <c r="K119" s="260"/>
      <c r="M119" s="261" t="s">
        <v>265</v>
      </c>
      <c r="O119" s="249"/>
    </row>
    <row r="120" spans="1:80" x14ac:dyDescent="0.2">
      <c r="A120" s="258"/>
      <c r="B120" s="262"/>
      <c r="C120" s="349" t="s">
        <v>229</v>
      </c>
      <c r="D120" s="348"/>
      <c r="E120" s="285">
        <v>0</v>
      </c>
      <c r="F120" s="264"/>
      <c r="G120" s="265"/>
      <c r="H120" s="266"/>
      <c r="I120" s="260"/>
      <c r="J120" s="267"/>
      <c r="K120" s="260"/>
      <c r="M120" s="261" t="s">
        <v>229</v>
      </c>
      <c r="O120" s="249"/>
    </row>
    <row r="121" spans="1:80" x14ac:dyDescent="0.2">
      <c r="A121" s="258"/>
      <c r="B121" s="262"/>
      <c r="C121" s="349" t="s">
        <v>287</v>
      </c>
      <c r="D121" s="348"/>
      <c r="E121" s="285">
        <v>7.99</v>
      </c>
      <c r="F121" s="264"/>
      <c r="G121" s="265"/>
      <c r="H121" s="266"/>
      <c r="I121" s="260"/>
      <c r="J121" s="267"/>
      <c r="K121" s="260"/>
      <c r="M121" s="261" t="s">
        <v>287</v>
      </c>
      <c r="O121" s="249"/>
    </row>
    <row r="122" spans="1:80" x14ac:dyDescent="0.2">
      <c r="A122" s="258"/>
      <c r="B122" s="262"/>
      <c r="C122" s="349" t="s">
        <v>288</v>
      </c>
      <c r="D122" s="348"/>
      <c r="E122" s="285">
        <v>32.020000000000003</v>
      </c>
      <c r="F122" s="264"/>
      <c r="G122" s="265"/>
      <c r="H122" s="266"/>
      <c r="I122" s="260"/>
      <c r="J122" s="267"/>
      <c r="K122" s="260"/>
      <c r="M122" s="261" t="s">
        <v>288</v>
      </c>
      <c r="O122" s="249"/>
    </row>
    <row r="123" spans="1:80" x14ac:dyDescent="0.2">
      <c r="A123" s="258"/>
      <c r="B123" s="262"/>
      <c r="C123" s="349" t="s">
        <v>289</v>
      </c>
      <c r="D123" s="348"/>
      <c r="E123" s="285">
        <v>61.047499999999999</v>
      </c>
      <c r="F123" s="264"/>
      <c r="G123" s="265"/>
      <c r="H123" s="266"/>
      <c r="I123" s="260"/>
      <c r="J123" s="267"/>
      <c r="K123" s="260"/>
      <c r="M123" s="261" t="s">
        <v>289</v>
      </c>
      <c r="O123" s="249"/>
    </row>
    <row r="124" spans="1:80" x14ac:dyDescent="0.2">
      <c r="A124" s="258"/>
      <c r="B124" s="262"/>
      <c r="C124" s="349" t="s">
        <v>290</v>
      </c>
      <c r="D124" s="348"/>
      <c r="E124" s="285">
        <v>87.885000000000005</v>
      </c>
      <c r="F124" s="264"/>
      <c r="G124" s="265"/>
      <c r="H124" s="266"/>
      <c r="I124" s="260"/>
      <c r="J124" s="267"/>
      <c r="K124" s="260"/>
      <c r="M124" s="261" t="s">
        <v>290</v>
      </c>
      <c r="O124" s="249"/>
    </row>
    <row r="125" spans="1:80" x14ac:dyDescent="0.2">
      <c r="A125" s="258"/>
      <c r="B125" s="262"/>
      <c r="C125" s="349" t="s">
        <v>291</v>
      </c>
      <c r="D125" s="348"/>
      <c r="E125" s="285">
        <v>108.32599999999999</v>
      </c>
      <c r="F125" s="264"/>
      <c r="G125" s="265"/>
      <c r="H125" s="266"/>
      <c r="I125" s="260"/>
      <c r="J125" s="267"/>
      <c r="K125" s="260"/>
      <c r="M125" s="261" t="s">
        <v>291</v>
      </c>
      <c r="O125" s="249"/>
    </row>
    <row r="126" spans="1:80" x14ac:dyDescent="0.2">
      <c r="A126" s="258"/>
      <c r="B126" s="262"/>
      <c r="C126" s="349" t="s">
        <v>292</v>
      </c>
      <c r="D126" s="348"/>
      <c r="E126" s="285">
        <v>58.691499999999998</v>
      </c>
      <c r="F126" s="264"/>
      <c r="G126" s="265"/>
      <c r="H126" s="266"/>
      <c r="I126" s="260"/>
      <c r="J126" s="267"/>
      <c r="K126" s="260"/>
      <c r="M126" s="261" t="s">
        <v>292</v>
      </c>
      <c r="O126" s="249"/>
    </row>
    <row r="127" spans="1:80" x14ac:dyDescent="0.2">
      <c r="A127" s="258"/>
      <c r="B127" s="262"/>
      <c r="C127" s="349" t="s">
        <v>293</v>
      </c>
      <c r="D127" s="348"/>
      <c r="E127" s="285">
        <v>63.392000000000003</v>
      </c>
      <c r="F127" s="264"/>
      <c r="G127" s="265"/>
      <c r="H127" s="266"/>
      <c r="I127" s="260"/>
      <c r="J127" s="267"/>
      <c r="K127" s="260"/>
      <c r="M127" s="261" t="s">
        <v>293</v>
      </c>
      <c r="O127" s="249"/>
    </row>
    <row r="128" spans="1:80" x14ac:dyDescent="0.2">
      <c r="A128" s="258"/>
      <c r="B128" s="262"/>
      <c r="C128" s="349" t="s">
        <v>231</v>
      </c>
      <c r="D128" s="348"/>
      <c r="E128" s="285">
        <v>419.35200000000003</v>
      </c>
      <c r="F128" s="264"/>
      <c r="G128" s="265"/>
      <c r="H128" s="266"/>
      <c r="I128" s="260"/>
      <c r="J128" s="267"/>
      <c r="K128" s="260"/>
      <c r="M128" s="261" t="s">
        <v>231</v>
      </c>
      <c r="O128" s="249"/>
    </row>
    <row r="129" spans="1:80" x14ac:dyDescent="0.2">
      <c r="A129" s="258"/>
      <c r="B129" s="262"/>
      <c r="C129" s="347" t="s">
        <v>294</v>
      </c>
      <c r="D129" s="348"/>
      <c r="E129" s="263">
        <v>838.70399999999995</v>
      </c>
      <c r="F129" s="264"/>
      <c r="G129" s="265"/>
      <c r="H129" s="266"/>
      <c r="I129" s="260"/>
      <c r="J129" s="267"/>
      <c r="K129" s="260"/>
      <c r="M129" s="261" t="s">
        <v>294</v>
      </c>
      <c r="O129" s="249"/>
    </row>
    <row r="130" spans="1:80" ht="22.5" x14ac:dyDescent="0.2">
      <c r="A130" s="258"/>
      <c r="B130" s="262"/>
      <c r="C130" s="347" t="s">
        <v>295</v>
      </c>
      <c r="D130" s="348"/>
      <c r="E130" s="263">
        <v>-39.450000000000003</v>
      </c>
      <c r="F130" s="264"/>
      <c r="G130" s="265"/>
      <c r="H130" s="266"/>
      <c r="I130" s="260"/>
      <c r="J130" s="267"/>
      <c r="K130" s="260"/>
      <c r="M130" s="261" t="s">
        <v>295</v>
      </c>
      <c r="O130" s="249"/>
    </row>
    <row r="131" spans="1:80" x14ac:dyDescent="0.2">
      <c r="A131" s="250">
        <v>23</v>
      </c>
      <c r="B131" s="251" t="s">
        <v>296</v>
      </c>
      <c r="C131" s="252" t="s">
        <v>297</v>
      </c>
      <c r="D131" s="253" t="s">
        <v>182</v>
      </c>
      <c r="E131" s="254">
        <v>799.25400000000002</v>
      </c>
      <c r="F131" s="254">
        <v>0</v>
      </c>
      <c r="G131" s="255">
        <f>E131*F131</f>
        <v>0</v>
      </c>
      <c r="H131" s="256">
        <v>0</v>
      </c>
      <c r="I131" s="257">
        <f>E131*H131</f>
        <v>0</v>
      </c>
      <c r="J131" s="256">
        <v>0</v>
      </c>
      <c r="K131" s="257">
        <f>E131*J131</f>
        <v>0</v>
      </c>
      <c r="O131" s="249">
        <v>2</v>
      </c>
      <c r="AA131" s="222">
        <v>1</v>
      </c>
      <c r="AB131" s="222">
        <v>1</v>
      </c>
      <c r="AC131" s="222">
        <v>1</v>
      </c>
      <c r="AZ131" s="222">
        <v>1</v>
      </c>
      <c r="BA131" s="222">
        <f>IF(AZ131=1,G131,0)</f>
        <v>0</v>
      </c>
      <c r="BB131" s="222">
        <f>IF(AZ131=2,G131,0)</f>
        <v>0</v>
      </c>
      <c r="BC131" s="222">
        <f>IF(AZ131=3,G131,0)</f>
        <v>0</v>
      </c>
      <c r="BD131" s="222">
        <f>IF(AZ131=4,G131,0)</f>
        <v>0</v>
      </c>
      <c r="BE131" s="222">
        <f>IF(AZ131=5,G131,0)</f>
        <v>0</v>
      </c>
      <c r="CA131" s="249">
        <v>1</v>
      </c>
      <c r="CB131" s="249">
        <v>1</v>
      </c>
    </row>
    <row r="132" spans="1:80" x14ac:dyDescent="0.2">
      <c r="A132" s="250">
        <v>24</v>
      </c>
      <c r="B132" s="251" t="s">
        <v>298</v>
      </c>
      <c r="C132" s="252" t="s">
        <v>299</v>
      </c>
      <c r="D132" s="253" t="s">
        <v>218</v>
      </c>
      <c r="E132" s="254">
        <v>163.62629999999999</v>
      </c>
      <c r="F132" s="254">
        <v>0</v>
      </c>
      <c r="G132" s="255">
        <f>E132*F132</f>
        <v>0</v>
      </c>
      <c r="H132" s="256">
        <v>0</v>
      </c>
      <c r="I132" s="257">
        <f>E132*H132</f>
        <v>0</v>
      </c>
      <c r="J132" s="256">
        <v>0</v>
      </c>
      <c r="K132" s="257">
        <f>E132*J132</f>
        <v>0</v>
      </c>
      <c r="O132" s="249">
        <v>2</v>
      </c>
      <c r="AA132" s="222">
        <v>1</v>
      </c>
      <c r="AB132" s="222">
        <v>0</v>
      </c>
      <c r="AC132" s="222">
        <v>0</v>
      </c>
      <c r="AZ132" s="222">
        <v>1</v>
      </c>
      <c r="BA132" s="222">
        <f>IF(AZ132=1,G132,0)</f>
        <v>0</v>
      </c>
      <c r="BB132" s="222">
        <f>IF(AZ132=2,G132,0)</f>
        <v>0</v>
      </c>
      <c r="BC132" s="222">
        <f>IF(AZ132=3,G132,0)</f>
        <v>0</v>
      </c>
      <c r="BD132" s="222">
        <f>IF(AZ132=4,G132,0)</f>
        <v>0</v>
      </c>
      <c r="BE132" s="222">
        <f>IF(AZ132=5,G132,0)</f>
        <v>0</v>
      </c>
      <c r="CA132" s="249">
        <v>1</v>
      </c>
      <c r="CB132" s="249">
        <v>0</v>
      </c>
    </row>
    <row r="133" spans="1:80" x14ac:dyDescent="0.2">
      <c r="A133" s="258"/>
      <c r="B133" s="262"/>
      <c r="C133" s="347" t="s">
        <v>184</v>
      </c>
      <c r="D133" s="348"/>
      <c r="E133" s="263">
        <v>0</v>
      </c>
      <c r="F133" s="264"/>
      <c r="G133" s="265"/>
      <c r="H133" s="266"/>
      <c r="I133" s="260"/>
      <c r="J133" s="267"/>
      <c r="K133" s="260"/>
      <c r="M133" s="261" t="s">
        <v>184</v>
      </c>
      <c r="O133" s="249"/>
    </row>
    <row r="134" spans="1:80" x14ac:dyDescent="0.2">
      <c r="A134" s="258"/>
      <c r="B134" s="262"/>
      <c r="C134" s="347" t="s">
        <v>300</v>
      </c>
      <c r="D134" s="348"/>
      <c r="E134" s="263">
        <v>0</v>
      </c>
      <c r="F134" s="264"/>
      <c r="G134" s="265"/>
      <c r="H134" s="266"/>
      <c r="I134" s="260"/>
      <c r="J134" s="267"/>
      <c r="K134" s="260"/>
      <c r="M134" s="261" t="s">
        <v>300</v>
      </c>
      <c r="O134" s="249"/>
    </row>
    <row r="135" spans="1:80" x14ac:dyDescent="0.2">
      <c r="A135" s="258"/>
      <c r="B135" s="262"/>
      <c r="C135" s="347" t="s">
        <v>301</v>
      </c>
      <c r="D135" s="348"/>
      <c r="E135" s="263">
        <v>253.8381</v>
      </c>
      <c r="F135" s="264"/>
      <c r="G135" s="265"/>
      <c r="H135" s="266"/>
      <c r="I135" s="260"/>
      <c r="J135" s="267"/>
      <c r="K135" s="260"/>
      <c r="M135" s="261" t="s">
        <v>301</v>
      </c>
      <c r="O135" s="249"/>
    </row>
    <row r="136" spans="1:80" x14ac:dyDescent="0.2">
      <c r="A136" s="258"/>
      <c r="B136" s="262"/>
      <c r="C136" s="349" t="s">
        <v>229</v>
      </c>
      <c r="D136" s="348"/>
      <c r="E136" s="285">
        <v>0</v>
      </c>
      <c r="F136" s="264"/>
      <c r="G136" s="265"/>
      <c r="H136" s="266"/>
      <c r="I136" s="260"/>
      <c r="J136" s="267"/>
      <c r="K136" s="260"/>
      <c r="M136" s="261" t="s">
        <v>229</v>
      </c>
      <c r="O136" s="249"/>
    </row>
    <row r="137" spans="1:80" x14ac:dyDescent="0.2">
      <c r="A137" s="258"/>
      <c r="B137" s="262"/>
      <c r="C137" s="349" t="s">
        <v>302</v>
      </c>
      <c r="D137" s="348"/>
      <c r="E137" s="285">
        <v>25.814800000000002</v>
      </c>
      <c r="F137" s="264"/>
      <c r="G137" s="265"/>
      <c r="H137" s="266"/>
      <c r="I137" s="260"/>
      <c r="J137" s="267"/>
      <c r="K137" s="260"/>
      <c r="M137" s="261" t="s">
        <v>302</v>
      </c>
      <c r="O137" s="249"/>
    </row>
    <row r="138" spans="1:80" x14ac:dyDescent="0.2">
      <c r="A138" s="258"/>
      <c r="B138" s="262"/>
      <c r="C138" s="349" t="s">
        <v>303</v>
      </c>
      <c r="D138" s="348"/>
      <c r="E138" s="285">
        <v>87.097999999999999</v>
      </c>
      <c r="F138" s="264"/>
      <c r="G138" s="265"/>
      <c r="H138" s="266"/>
      <c r="I138" s="260"/>
      <c r="J138" s="267"/>
      <c r="K138" s="260"/>
      <c r="M138" s="261" t="s">
        <v>303</v>
      </c>
      <c r="O138" s="249"/>
    </row>
    <row r="139" spans="1:80" x14ac:dyDescent="0.2">
      <c r="A139" s="258"/>
      <c r="B139" s="262"/>
      <c r="C139" s="349" t="s">
        <v>304</v>
      </c>
      <c r="D139" s="348"/>
      <c r="E139" s="285">
        <v>34.826999999999998</v>
      </c>
      <c r="F139" s="264"/>
      <c r="G139" s="265"/>
      <c r="H139" s="266"/>
      <c r="I139" s="260"/>
      <c r="J139" s="267"/>
      <c r="K139" s="260"/>
      <c r="M139" s="261" t="s">
        <v>304</v>
      </c>
      <c r="O139" s="249"/>
    </row>
    <row r="140" spans="1:80" ht="22.5" x14ac:dyDescent="0.2">
      <c r="A140" s="258"/>
      <c r="B140" s="262"/>
      <c r="C140" s="349" t="s">
        <v>305</v>
      </c>
      <c r="D140" s="348"/>
      <c r="E140" s="285">
        <v>32.683799999999998</v>
      </c>
      <c r="F140" s="264"/>
      <c r="G140" s="265"/>
      <c r="H140" s="266"/>
      <c r="I140" s="260"/>
      <c r="J140" s="267"/>
      <c r="K140" s="260"/>
      <c r="M140" s="261" t="s">
        <v>305</v>
      </c>
      <c r="O140" s="249"/>
    </row>
    <row r="141" spans="1:80" x14ac:dyDescent="0.2">
      <c r="A141" s="258"/>
      <c r="B141" s="262"/>
      <c r="C141" s="349" t="s">
        <v>231</v>
      </c>
      <c r="D141" s="348"/>
      <c r="E141" s="285">
        <v>180.42359999999999</v>
      </c>
      <c r="F141" s="264"/>
      <c r="G141" s="265"/>
      <c r="H141" s="266"/>
      <c r="I141" s="260"/>
      <c r="J141" s="267"/>
      <c r="K141" s="260"/>
      <c r="M141" s="261" t="s">
        <v>231</v>
      </c>
      <c r="O141" s="249"/>
    </row>
    <row r="142" spans="1:80" x14ac:dyDescent="0.2">
      <c r="A142" s="258"/>
      <c r="B142" s="262"/>
      <c r="C142" s="347" t="s">
        <v>306</v>
      </c>
      <c r="D142" s="348"/>
      <c r="E142" s="263">
        <v>-90.211799999999997</v>
      </c>
      <c r="F142" s="264"/>
      <c r="G142" s="265"/>
      <c r="H142" s="266"/>
      <c r="I142" s="260"/>
      <c r="J142" s="267"/>
      <c r="K142" s="260"/>
      <c r="M142" s="261" t="s">
        <v>306</v>
      </c>
      <c r="O142" s="249"/>
    </row>
    <row r="143" spans="1:80" x14ac:dyDescent="0.2">
      <c r="A143" s="250">
        <v>25</v>
      </c>
      <c r="B143" s="251" t="s">
        <v>307</v>
      </c>
      <c r="C143" s="252" t="s">
        <v>308</v>
      </c>
      <c r="D143" s="253" t="s">
        <v>218</v>
      </c>
      <c r="E143" s="254">
        <v>99.233000000000004</v>
      </c>
      <c r="F143" s="254">
        <v>0</v>
      </c>
      <c r="G143" s="255">
        <f>E143*F143</f>
        <v>0</v>
      </c>
      <c r="H143" s="256">
        <v>0</v>
      </c>
      <c r="I143" s="257">
        <f>E143*H143</f>
        <v>0</v>
      </c>
      <c r="J143" s="256">
        <v>0</v>
      </c>
      <c r="K143" s="257">
        <f>E143*J143</f>
        <v>0</v>
      </c>
      <c r="O143" s="249">
        <v>2</v>
      </c>
      <c r="AA143" s="222">
        <v>1</v>
      </c>
      <c r="AB143" s="222">
        <v>1</v>
      </c>
      <c r="AC143" s="222">
        <v>1</v>
      </c>
      <c r="AZ143" s="222">
        <v>1</v>
      </c>
      <c r="BA143" s="222">
        <f>IF(AZ143=1,G143,0)</f>
        <v>0</v>
      </c>
      <c r="BB143" s="222">
        <f>IF(AZ143=2,G143,0)</f>
        <v>0</v>
      </c>
      <c r="BC143" s="222">
        <f>IF(AZ143=3,G143,0)</f>
        <v>0</v>
      </c>
      <c r="BD143" s="222">
        <f>IF(AZ143=4,G143,0)</f>
        <v>0</v>
      </c>
      <c r="BE143" s="222">
        <f>IF(AZ143=5,G143,0)</f>
        <v>0</v>
      </c>
      <c r="CA143" s="249">
        <v>1</v>
      </c>
      <c r="CB143" s="249">
        <v>1</v>
      </c>
    </row>
    <row r="144" spans="1:80" x14ac:dyDescent="0.2">
      <c r="A144" s="258"/>
      <c r="B144" s="262"/>
      <c r="C144" s="347" t="s">
        <v>184</v>
      </c>
      <c r="D144" s="348"/>
      <c r="E144" s="263">
        <v>0</v>
      </c>
      <c r="F144" s="264"/>
      <c r="G144" s="265"/>
      <c r="H144" s="266"/>
      <c r="I144" s="260"/>
      <c r="J144" s="267"/>
      <c r="K144" s="260"/>
      <c r="M144" s="261" t="s">
        <v>184</v>
      </c>
      <c r="O144" s="249"/>
    </row>
    <row r="145" spans="1:80" ht="22.5" x14ac:dyDescent="0.2">
      <c r="A145" s="258"/>
      <c r="B145" s="262"/>
      <c r="C145" s="347" t="s">
        <v>252</v>
      </c>
      <c r="D145" s="348"/>
      <c r="E145" s="263">
        <v>0</v>
      </c>
      <c r="F145" s="264"/>
      <c r="G145" s="265"/>
      <c r="H145" s="266"/>
      <c r="I145" s="260"/>
      <c r="J145" s="267"/>
      <c r="K145" s="260"/>
      <c r="M145" s="261" t="s">
        <v>252</v>
      </c>
      <c r="O145" s="249"/>
    </row>
    <row r="146" spans="1:80" x14ac:dyDescent="0.2">
      <c r="A146" s="258"/>
      <c r="B146" s="262"/>
      <c r="C146" s="347" t="s">
        <v>309</v>
      </c>
      <c r="D146" s="348"/>
      <c r="E146" s="263">
        <v>0</v>
      </c>
      <c r="F146" s="264"/>
      <c r="G146" s="265"/>
      <c r="H146" s="266"/>
      <c r="I146" s="260"/>
      <c r="J146" s="267"/>
      <c r="K146" s="260"/>
      <c r="M146" s="261" t="s">
        <v>309</v>
      </c>
      <c r="O146" s="249"/>
    </row>
    <row r="147" spans="1:80" x14ac:dyDescent="0.2">
      <c r="A147" s="258"/>
      <c r="B147" s="262"/>
      <c r="C147" s="349" t="s">
        <v>229</v>
      </c>
      <c r="D147" s="348"/>
      <c r="E147" s="285">
        <v>0</v>
      </c>
      <c r="F147" s="264"/>
      <c r="G147" s="265"/>
      <c r="H147" s="266"/>
      <c r="I147" s="260"/>
      <c r="J147" s="267"/>
      <c r="K147" s="260"/>
      <c r="M147" s="261" t="s">
        <v>229</v>
      </c>
      <c r="O147" s="249"/>
    </row>
    <row r="148" spans="1:80" x14ac:dyDescent="0.2">
      <c r="A148" s="258"/>
      <c r="B148" s="262"/>
      <c r="C148" s="349" t="s">
        <v>302</v>
      </c>
      <c r="D148" s="348"/>
      <c r="E148" s="285">
        <v>25.814800000000002</v>
      </c>
      <c r="F148" s="264"/>
      <c r="G148" s="265"/>
      <c r="H148" s="266"/>
      <c r="I148" s="260"/>
      <c r="J148" s="267"/>
      <c r="K148" s="260"/>
      <c r="M148" s="261" t="s">
        <v>302</v>
      </c>
      <c r="O148" s="249"/>
    </row>
    <row r="149" spans="1:80" x14ac:dyDescent="0.2">
      <c r="A149" s="258"/>
      <c r="B149" s="262"/>
      <c r="C149" s="349" t="s">
        <v>303</v>
      </c>
      <c r="D149" s="348"/>
      <c r="E149" s="285">
        <v>87.097999999999999</v>
      </c>
      <c r="F149" s="264"/>
      <c r="G149" s="265"/>
      <c r="H149" s="266"/>
      <c r="I149" s="260"/>
      <c r="J149" s="267"/>
      <c r="K149" s="260"/>
      <c r="M149" s="261" t="s">
        <v>303</v>
      </c>
      <c r="O149" s="249"/>
    </row>
    <row r="150" spans="1:80" x14ac:dyDescent="0.2">
      <c r="A150" s="258"/>
      <c r="B150" s="262"/>
      <c r="C150" s="349" t="s">
        <v>304</v>
      </c>
      <c r="D150" s="348"/>
      <c r="E150" s="285">
        <v>34.826999999999998</v>
      </c>
      <c r="F150" s="264"/>
      <c r="G150" s="265"/>
      <c r="H150" s="266"/>
      <c r="I150" s="260"/>
      <c r="J150" s="267"/>
      <c r="K150" s="260"/>
      <c r="M150" s="261" t="s">
        <v>304</v>
      </c>
      <c r="O150" s="249"/>
    </row>
    <row r="151" spans="1:80" ht="22.5" x14ac:dyDescent="0.2">
      <c r="A151" s="258"/>
      <c r="B151" s="262"/>
      <c r="C151" s="349" t="s">
        <v>305</v>
      </c>
      <c r="D151" s="348"/>
      <c r="E151" s="285">
        <v>32.683799999999998</v>
      </c>
      <c r="F151" s="264"/>
      <c r="G151" s="265"/>
      <c r="H151" s="266"/>
      <c r="I151" s="260"/>
      <c r="J151" s="267"/>
      <c r="K151" s="260"/>
      <c r="M151" s="261" t="s">
        <v>305</v>
      </c>
      <c r="O151" s="249"/>
    </row>
    <row r="152" spans="1:80" x14ac:dyDescent="0.2">
      <c r="A152" s="258"/>
      <c r="B152" s="262"/>
      <c r="C152" s="349" t="s">
        <v>231</v>
      </c>
      <c r="D152" s="348"/>
      <c r="E152" s="285">
        <v>180.42359999999999</v>
      </c>
      <c r="F152" s="264"/>
      <c r="G152" s="265"/>
      <c r="H152" s="266"/>
      <c r="I152" s="260"/>
      <c r="J152" s="267"/>
      <c r="K152" s="260"/>
      <c r="M152" s="261" t="s">
        <v>231</v>
      </c>
      <c r="O152" s="249"/>
    </row>
    <row r="153" spans="1:80" x14ac:dyDescent="0.2">
      <c r="A153" s="258"/>
      <c r="B153" s="262"/>
      <c r="C153" s="347" t="s">
        <v>310</v>
      </c>
      <c r="D153" s="348"/>
      <c r="E153" s="263">
        <v>99.233000000000004</v>
      </c>
      <c r="F153" s="264"/>
      <c r="G153" s="265"/>
      <c r="H153" s="266"/>
      <c r="I153" s="260"/>
      <c r="J153" s="267"/>
      <c r="K153" s="260"/>
      <c r="M153" s="261" t="s">
        <v>310</v>
      </c>
      <c r="O153" s="249"/>
    </row>
    <row r="154" spans="1:80" x14ac:dyDescent="0.2">
      <c r="A154" s="250">
        <v>26</v>
      </c>
      <c r="B154" s="251" t="s">
        <v>311</v>
      </c>
      <c r="C154" s="252" t="s">
        <v>312</v>
      </c>
      <c r="D154" s="253" t="s">
        <v>218</v>
      </c>
      <c r="E154" s="254">
        <v>18.850200000000001</v>
      </c>
      <c r="F154" s="254">
        <v>0</v>
      </c>
      <c r="G154" s="255">
        <f>E154*F154</f>
        <v>0</v>
      </c>
      <c r="H154" s="256">
        <v>0</v>
      </c>
      <c r="I154" s="257">
        <f>E154*H154</f>
        <v>0</v>
      </c>
      <c r="J154" s="256">
        <v>0</v>
      </c>
      <c r="K154" s="257">
        <f>E154*J154</f>
        <v>0</v>
      </c>
      <c r="O154" s="249">
        <v>2</v>
      </c>
      <c r="AA154" s="222">
        <v>1</v>
      </c>
      <c r="AB154" s="222">
        <v>1</v>
      </c>
      <c r="AC154" s="222">
        <v>1</v>
      </c>
      <c r="AZ154" s="222">
        <v>1</v>
      </c>
      <c r="BA154" s="222">
        <f>IF(AZ154=1,G154,0)</f>
        <v>0</v>
      </c>
      <c r="BB154" s="222">
        <f>IF(AZ154=2,G154,0)</f>
        <v>0</v>
      </c>
      <c r="BC154" s="222">
        <f>IF(AZ154=3,G154,0)</f>
        <v>0</v>
      </c>
      <c r="BD154" s="222">
        <f>IF(AZ154=4,G154,0)</f>
        <v>0</v>
      </c>
      <c r="BE154" s="222">
        <f>IF(AZ154=5,G154,0)</f>
        <v>0</v>
      </c>
      <c r="CA154" s="249">
        <v>1</v>
      </c>
      <c r="CB154" s="249">
        <v>1</v>
      </c>
    </row>
    <row r="155" spans="1:80" x14ac:dyDescent="0.2">
      <c r="A155" s="258"/>
      <c r="B155" s="262"/>
      <c r="C155" s="347" t="s">
        <v>184</v>
      </c>
      <c r="D155" s="348"/>
      <c r="E155" s="263">
        <v>0</v>
      </c>
      <c r="F155" s="264"/>
      <c r="G155" s="265"/>
      <c r="H155" s="266"/>
      <c r="I155" s="260"/>
      <c r="J155" s="267"/>
      <c r="K155" s="260"/>
      <c r="M155" s="261" t="s">
        <v>184</v>
      </c>
      <c r="O155" s="249"/>
    </row>
    <row r="156" spans="1:80" x14ac:dyDescent="0.2">
      <c r="A156" s="258"/>
      <c r="B156" s="262"/>
      <c r="C156" s="347" t="s">
        <v>300</v>
      </c>
      <c r="D156" s="348"/>
      <c r="E156" s="263">
        <v>0</v>
      </c>
      <c r="F156" s="264"/>
      <c r="G156" s="265"/>
      <c r="H156" s="266"/>
      <c r="I156" s="260"/>
      <c r="J156" s="267"/>
      <c r="K156" s="260"/>
      <c r="M156" s="261" t="s">
        <v>300</v>
      </c>
      <c r="O156" s="249"/>
    </row>
    <row r="157" spans="1:80" x14ac:dyDescent="0.2">
      <c r="A157" s="258"/>
      <c r="B157" s="262"/>
      <c r="C157" s="347" t="s">
        <v>313</v>
      </c>
      <c r="D157" s="348"/>
      <c r="E157" s="263">
        <v>18.850200000000001</v>
      </c>
      <c r="F157" s="264"/>
      <c r="G157" s="265"/>
      <c r="H157" s="266"/>
      <c r="I157" s="260"/>
      <c r="J157" s="267"/>
      <c r="K157" s="260"/>
      <c r="M157" s="261" t="s">
        <v>313</v>
      </c>
      <c r="O157" s="249"/>
    </row>
    <row r="158" spans="1:80" x14ac:dyDescent="0.2">
      <c r="A158" s="250">
        <v>27</v>
      </c>
      <c r="B158" s="251" t="s">
        <v>314</v>
      </c>
      <c r="C158" s="252" t="s">
        <v>315</v>
      </c>
      <c r="D158" s="253" t="s">
        <v>218</v>
      </c>
      <c r="E158" s="254">
        <v>489.01100000000002</v>
      </c>
      <c r="F158" s="254">
        <v>0</v>
      </c>
      <c r="G158" s="255">
        <f>E158*F158</f>
        <v>0</v>
      </c>
      <c r="H158" s="256">
        <v>0</v>
      </c>
      <c r="I158" s="257">
        <f>E158*H158</f>
        <v>0</v>
      </c>
      <c r="J158" s="256">
        <v>0</v>
      </c>
      <c r="K158" s="257">
        <f>E158*J158</f>
        <v>0</v>
      </c>
      <c r="O158" s="249">
        <v>2</v>
      </c>
      <c r="AA158" s="222">
        <v>1</v>
      </c>
      <c r="AB158" s="222">
        <v>1</v>
      </c>
      <c r="AC158" s="222">
        <v>1</v>
      </c>
      <c r="AZ158" s="222">
        <v>1</v>
      </c>
      <c r="BA158" s="222">
        <f>IF(AZ158=1,G158,0)</f>
        <v>0</v>
      </c>
      <c r="BB158" s="222">
        <f>IF(AZ158=2,G158,0)</f>
        <v>0</v>
      </c>
      <c r="BC158" s="222">
        <f>IF(AZ158=3,G158,0)</f>
        <v>0</v>
      </c>
      <c r="BD158" s="222">
        <f>IF(AZ158=4,G158,0)</f>
        <v>0</v>
      </c>
      <c r="BE158" s="222">
        <f>IF(AZ158=5,G158,0)</f>
        <v>0</v>
      </c>
      <c r="CA158" s="249">
        <v>1</v>
      </c>
      <c r="CB158" s="249">
        <v>1</v>
      </c>
    </row>
    <row r="159" spans="1:80" x14ac:dyDescent="0.2">
      <c r="A159" s="258"/>
      <c r="B159" s="262"/>
      <c r="C159" s="347" t="s">
        <v>316</v>
      </c>
      <c r="D159" s="348"/>
      <c r="E159" s="263">
        <v>0</v>
      </c>
      <c r="F159" s="264"/>
      <c r="G159" s="265"/>
      <c r="H159" s="266"/>
      <c r="I159" s="260"/>
      <c r="J159" s="267"/>
      <c r="K159" s="260"/>
      <c r="M159" s="261" t="s">
        <v>316</v>
      </c>
      <c r="O159" s="249"/>
    </row>
    <row r="160" spans="1:80" x14ac:dyDescent="0.2">
      <c r="A160" s="258"/>
      <c r="B160" s="262"/>
      <c r="C160" s="347" t="s">
        <v>317</v>
      </c>
      <c r="D160" s="348"/>
      <c r="E160" s="263">
        <v>1046.3226</v>
      </c>
      <c r="F160" s="264"/>
      <c r="G160" s="265"/>
      <c r="H160" s="266"/>
      <c r="I160" s="260"/>
      <c r="J160" s="267"/>
      <c r="K160" s="260"/>
      <c r="M160" s="261" t="s">
        <v>317</v>
      </c>
      <c r="O160" s="249"/>
    </row>
    <row r="161" spans="1:80" x14ac:dyDescent="0.2">
      <c r="A161" s="258"/>
      <c r="B161" s="262"/>
      <c r="C161" s="347" t="s">
        <v>318</v>
      </c>
      <c r="D161" s="348"/>
      <c r="E161" s="263">
        <v>-557.3116</v>
      </c>
      <c r="F161" s="264"/>
      <c r="G161" s="265"/>
      <c r="H161" s="266"/>
      <c r="I161" s="260"/>
      <c r="J161" s="267"/>
      <c r="K161" s="260"/>
      <c r="M161" s="261" t="s">
        <v>318</v>
      </c>
      <c r="O161" s="249"/>
    </row>
    <row r="162" spans="1:80" x14ac:dyDescent="0.2">
      <c r="A162" s="250">
        <v>28</v>
      </c>
      <c r="B162" s="251" t="s">
        <v>319</v>
      </c>
      <c r="C162" s="252" t="s">
        <v>320</v>
      </c>
      <c r="D162" s="253" t="s">
        <v>218</v>
      </c>
      <c r="E162" s="254">
        <v>68.546199999999999</v>
      </c>
      <c r="F162" s="254">
        <v>0</v>
      </c>
      <c r="G162" s="255">
        <f>E162*F162</f>
        <v>0</v>
      </c>
      <c r="H162" s="256">
        <v>0</v>
      </c>
      <c r="I162" s="257">
        <f>E162*H162</f>
        <v>0</v>
      </c>
      <c r="J162" s="256">
        <v>0</v>
      </c>
      <c r="K162" s="257">
        <f>E162*J162</f>
        <v>0</v>
      </c>
      <c r="O162" s="249">
        <v>2</v>
      </c>
      <c r="AA162" s="222">
        <v>1</v>
      </c>
      <c r="AB162" s="222">
        <v>1</v>
      </c>
      <c r="AC162" s="222">
        <v>1</v>
      </c>
      <c r="AZ162" s="222">
        <v>1</v>
      </c>
      <c r="BA162" s="222">
        <f>IF(AZ162=1,G162,0)</f>
        <v>0</v>
      </c>
      <c r="BB162" s="222">
        <f>IF(AZ162=2,G162,0)</f>
        <v>0</v>
      </c>
      <c r="BC162" s="222">
        <f>IF(AZ162=3,G162,0)</f>
        <v>0</v>
      </c>
      <c r="BD162" s="222">
        <f>IF(AZ162=4,G162,0)</f>
        <v>0</v>
      </c>
      <c r="BE162" s="222">
        <f>IF(AZ162=5,G162,0)</f>
        <v>0</v>
      </c>
      <c r="CA162" s="249">
        <v>1</v>
      </c>
      <c r="CB162" s="249">
        <v>1</v>
      </c>
    </row>
    <row r="163" spans="1:80" x14ac:dyDescent="0.2">
      <c r="A163" s="258"/>
      <c r="B163" s="262"/>
      <c r="C163" s="347" t="s">
        <v>316</v>
      </c>
      <c r="D163" s="348"/>
      <c r="E163" s="263">
        <v>0</v>
      </c>
      <c r="F163" s="264"/>
      <c r="G163" s="265"/>
      <c r="H163" s="266"/>
      <c r="I163" s="260"/>
      <c r="J163" s="267"/>
      <c r="K163" s="260"/>
      <c r="M163" s="261" t="s">
        <v>316</v>
      </c>
      <c r="O163" s="249"/>
    </row>
    <row r="164" spans="1:80" x14ac:dyDescent="0.2">
      <c r="A164" s="258"/>
      <c r="B164" s="262"/>
      <c r="C164" s="347" t="s">
        <v>321</v>
      </c>
      <c r="D164" s="348"/>
      <c r="E164" s="263">
        <v>68.546199999999999</v>
      </c>
      <c r="F164" s="264"/>
      <c r="G164" s="265"/>
      <c r="H164" s="266"/>
      <c r="I164" s="260"/>
      <c r="J164" s="267"/>
      <c r="K164" s="260"/>
      <c r="M164" s="261" t="s">
        <v>321</v>
      </c>
      <c r="O164" s="249"/>
    </row>
    <row r="165" spans="1:80" ht="22.5" x14ac:dyDescent="0.2">
      <c r="A165" s="250">
        <v>29</v>
      </c>
      <c r="B165" s="251" t="s">
        <v>322</v>
      </c>
      <c r="C165" s="252" t="s">
        <v>323</v>
      </c>
      <c r="D165" s="253" t="s">
        <v>218</v>
      </c>
      <c r="E165" s="254">
        <v>278.6558</v>
      </c>
      <c r="F165" s="254">
        <v>0</v>
      </c>
      <c r="G165" s="255">
        <f>E165*F165</f>
        <v>0</v>
      </c>
      <c r="H165" s="256">
        <v>0</v>
      </c>
      <c r="I165" s="257">
        <f>E165*H165</f>
        <v>0</v>
      </c>
      <c r="J165" s="256">
        <v>0</v>
      </c>
      <c r="K165" s="257">
        <f>E165*J165</f>
        <v>0</v>
      </c>
      <c r="O165" s="249">
        <v>2</v>
      </c>
      <c r="AA165" s="222">
        <v>1</v>
      </c>
      <c r="AB165" s="222">
        <v>1</v>
      </c>
      <c r="AC165" s="222">
        <v>1</v>
      </c>
      <c r="AZ165" s="222">
        <v>1</v>
      </c>
      <c r="BA165" s="222">
        <f>IF(AZ165=1,G165,0)</f>
        <v>0</v>
      </c>
      <c r="BB165" s="222">
        <f>IF(AZ165=2,G165,0)</f>
        <v>0</v>
      </c>
      <c r="BC165" s="222">
        <f>IF(AZ165=3,G165,0)</f>
        <v>0</v>
      </c>
      <c r="BD165" s="222">
        <f>IF(AZ165=4,G165,0)</f>
        <v>0</v>
      </c>
      <c r="BE165" s="222">
        <f>IF(AZ165=5,G165,0)</f>
        <v>0</v>
      </c>
      <c r="CA165" s="249">
        <v>1</v>
      </c>
      <c r="CB165" s="249">
        <v>1</v>
      </c>
    </row>
    <row r="166" spans="1:80" x14ac:dyDescent="0.2">
      <c r="A166" s="258"/>
      <c r="B166" s="262"/>
      <c r="C166" s="347" t="s">
        <v>324</v>
      </c>
      <c r="D166" s="348"/>
      <c r="E166" s="263">
        <v>0</v>
      </c>
      <c r="F166" s="264"/>
      <c r="G166" s="265"/>
      <c r="H166" s="266"/>
      <c r="I166" s="260"/>
      <c r="J166" s="267"/>
      <c r="K166" s="260"/>
      <c r="M166" s="261" t="s">
        <v>324</v>
      </c>
      <c r="O166" s="249"/>
    </row>
    <row r="167" spans="1:80" x14ac:dyDescent="0.2">
      <c r="A167" s="258"/>
      <c r="B167" s="262"/>
      <c r="C167" s="347" t="s">
        <v>325</v>
      </c>
      <c r="D167" s="348"/>
      <c r="E167" s="263">
        <v>0</v>
      </c>
      <c r="F167" s="264"/>
      <c r="G167" s="265"/>
      <c r="H167" s="266"/>
      <c r="I167" s="260"/>
      <c r="J167" s="267"/>
      <c r="K167" s="260"/>
      <c r="M167" s="261" t="s">
        <v>325</v>
      </c>
      <c r="O167" s="249"/>
    </row>
    <row r="168" spans="1:80" x14ac:dyDescent="0.2">
      <c r="A168" s="258"/>
      <c r="B168" s="262"/>
      <c r="C168" s="347" t="s">
        <v>326</v>
      </c>
      <c r="D168" s="348"/>
      <c r="E168" s="263">
        <v>180.11500000000001</v>
      </c>
      <c r="F168" s="264"/>
      <c r="G168" s="265"/>
      <c r="H168" s="266"/>
      <c r="I168" s="260"/>
      <c r="J168" s="267"/>
      <c r="K168" s="260"/>
      <c r="M168" s="261" t="s">
        <v>326</v>
      </c>
      <c r="O168" s="249"/>
    </row>
    <row r="169" spans="1:80" x14ac:dyDescent="0.2">
      <c r="A169" s="258"/>
      <c r="B169" s="262"/>
      <c r="C169" s="347" t="s">
        <v>327</v>
      </c>
      <c r="D169" s="348"/>
      <c r="E169" s="263">
        <v>0</v>
      </c>
      <c r="F169" s="264"/>
      <c r="G169" s="265"/>
      <c r="H169" s="266"/>
      <c r="I169" s="260"/>
      <c r="J169" s="267"/>
      <c r="K169" s="260"/>
      <c r="M169" s="261" t="s">
        <v>327</v>
      </c>
      <c r="O169" s="249"/>
    </row>
    <row r="170" spans="1:80" x14ac:dyDescent="0.2">
      <c r="A170" s="258"/>
      <c r="B170" s="262"/>
      <c r="C170" s="347" t="s">
        <v>328</v>
      </c>
      <c r="D170" s="348"/>
      <c r="E170" s="263">
        <v>1.4</v>
      </c>
      <c r="F170" s="264"/>
      <c r="G170" s="265"/>
      <c r="H170" s="266"/>
      <c r="I170" s="260"/>
      <c r="J170" s="267"/>
      <c r="K170" s="260"/>
      <c r="M170" s="261" t="s">
        <v>328</v>
      </c>
      <c r="O170" s="249"/>
    </row>
    <row r="171" spans="1:80" x14ac:dyDescent="0.2">
      <c r="A171" s="258"/>
      <c r="B171" s="262"/>
      <c r="C171" s="347" t="s">
        <v>329</v>
      </c>
      <c r="D171" s="348"/>
      <c r="E171" s="263">
        <v>0</v>
      </c>
      <c r="F171" s="264"/>
      <c r="G171" s="265"/>
      <c r="H171" s="266"/>
      <c r="I171" s="260"/>
      <c r="J171" s="267"/>
      <c r="K171" s="260"/>
      <c r="M171" s="261" t="s">
        <v>329</v>
      </c>
      <c r="O171" s="249"/>
    </row>
    <row r="172" spans="1:80" x14ac:dyDescent="0.2">
      <c r="A172" s="258"/>
      <c r="B172" s="262"/>
      <c r="C172" s="347" t="s">
        <v>330</v>
      </c>
      <c r="D172" s="348"/>
      <c r="E172" s="263">
        <v>6.1772999999999998</v>
      </c>
      <c r="F172" s="264"/>
      <c r="G172" s="265"/>
      <c r="H172" s="266"/>
      <c r="I172" s="260"/>
      <c r="J172" s="267"/>
      <c r="K172" s="260"/>
      <c r="M172" s="261" t="s">
        <v>330</v>
      </c>
      <c r="O172" s="249"/>
    </row>
    <row r="173" spans="1:80" x14ac:dyDescent="0.2">
      <c r="A173" s="258"/>
      <c r="B173" s="262"/>
      <c r="C173" s="347" t="s">
        <v>331</v>
      </c>
      <c r="D173" s="348"/>
      <c r="E173" s="263">
        <v>7.5476999999999999</v>
      </c>
      <c r="F173" s="264"/>
      <c r="G173" s="265"/>
      <c r="H173" s="266"/>
      <c r="I173" s="260"/>
      <c r="J173" s="267"/>
      <c r="K173" s="260"/>
      <c r="M173" s="261" t="s">
        <v>331</v>
      </c>
      <c r="O173" s="249"/>
    </row>
    <row r="174" spans="1:80" ht="22.5" x14ac:dyDescent="0.2">
      <c r="A174" s="258"/>
      <c r="B174" s="262"/>
      <c r="C174" s="347" t="s">
        <v>332</v>
      </c>
      <c r="D174" s="348"/>
      <c r="E174" s="263">
        <v>0.48659999999999998</v>
      </c>
      <c r="F174" s="264"/>
      <c r="G174" s="265"/>
      <c r="H174" s="266"/>
      <c r="I174" s="260"/>
      <c r="J174" s="267"/>
      <c r="K174" s="260"/>
      <c r="M174" s="261" t="s">
        <v>332</v>
      </c>
      <c r="O174" s="249"/>
    </row>
    <row r="175" spans="1:80" x14ac:dyDescent="0.2">
      <c r="A175" s="258"/>
      <c r="B175" s="262"/>
      <c r="C175" s="347" t="s">
        <v>333</v>
      </c>
      <c r="D175" s="348"/>
      <c r="E175" s="263">
        <v>0</v>
      </c>
      <c r="F175" s="264"/>
      <c r="G175" s="265"/>
      <c r="H175" s="266"/>
      <c r="I175" s="260"/>
      <c r="J175" s="267"/>
      <c r="K175" s="260"/>
      <c r="M175" s="261" t="s">
        <v>333</v>
      </c>
      <c r="O175" s="249"/>
    </row>
    <row r="176" spans="1:80" ht="22.5" x14ac:dyDescent="0.2">
      <c r="A176" s="258"/>
      <c r="B176" s="262"/>
      <c r="C176" s="347" t="s">
        <v>334</v>
      </c>
      <c r="D176" s="348"/>
      <c r="E176" s="263">
        <v>67.444000000000003</v>
      </c>
      <c r="F176" s="264"/>
      <c r="G176" s="265"/>
      <c r="H176" s="266"/>
      <c r="I176" s="260"/>
      <c r="J176" s="267"/>
      <c r="K176" s="260"/>
      <c r="M176" s="261" t="s">
        <v>334</v>
      </c>
      <c r="O176" s="249"/>
    </row>
    <row r="177" spans="1:80" x14ac:dyDescent="0.2">
      <c r="A177" s="258"/>
      <c r="B177" s="262"/>
      <c r="C177" s="347" t="s">
        <v>335</v>
      </c>
      <c r="D177" s="348"/>
      <c r="E177" s="263">
        <v>15.485200000000001</v>
      </c>
      <c r="F177" s="264"/>
      <c r="G177" s="265"/>
      <c r="H177" s="266"/>
      <c r="I177" s="260"/>
      <c r="J177" s="267"/>
      <c r="K177" s="260"/>
      <c r="M177" s="261" t="s">
        <v>335</v>
      </c>
      <c r="O177" s="249"/>
    </row>
    <row r="178" spans="1:80" x14ac:dyDescent="0.2">
      <c r="A178" s="250">
        <v>30</v>
      </c>
      <c r="B178" s="251" t="s">
        <v>336</v>
      </c>
      <c r="C178" s="252" t="s">
        <v>337</v>
      </c>
      <c r="D178" s="253" t="s">
        <v>218</v>
      </c>
      <c r="E178" s="254">
        <v>767.66679999999997</v>
      </c>
      <c r="F178" s="254">
        <v>0</v>
      </c>
      <c r="G178" s="255">
        <f>E178*F178</f>
        <v>0</v>
      </c>
      <c r="H178" s="256">
        <v>0</v>
      </c>
      <c r="I178" s="257">
        <f>E178*H178</f>
        <v>0</v>
      </c>
      <c r="J178" s="256">
        <v>0</v>
      </c>
      <c r="K178" s="257">
        <f>E178*J178</f>
        <v>0</v>
      </c>
      <c r="O178" s="249">
        <v>2</v>
      </c>
      <c r="AA178" s="222">
        <v>1</v>
      </c>
      <c r="AB178" s="222">
        <v>1</v>
      </c>
      <c r="AC178" s="222">
        <v>1</v>
      </c>
      <c r="AZ178" s="222">
        <v>1</v>
      </c>
      <c r="BA178" s="222">
        <f>IF(AZ178=1,G178,0)</f>
        <v>0</v>
      </c>
      <c r="BB178" s="222">
        <f>IF(AZ178=2,G178,0)</f>
        <v>0</v>
      </c>
      <c r="BC178" s="222">
        <f>IF(AZ178=3,G178,0)</f>
        <v>0</v>
      </c>
      <c r="BD178" s="222">
        <f>IF(AZ178=4,G178,0)</f>
        <v>0</v>
      </c>
      <c r="BE178" s="222">
        <f>IF(AZ178=5,G178,0)</f>
        <v>0</v>
      </c>
      <c r="CA178" s="249">
        <v>1</v>
      </c>
      <c r="CB178" s="249">
        <v>1</v>
      </c>
    </row>
    <row r="179" spans="1:80" x14ac:dyDescent="0.2">
      <c r="A179" s="258"/>
      <c r="B179" s="262"/>
      <c r="C179" s="347" t="s">
        <v>317</v>
      </c>
      <c r="D179" s="348"/>
      <c r="E179" s="263">
        <v>1046.3226</v>
      </c>
      <c r="F179" s="264"/>
      <c r="G179" s="265"/>
      <c r="H179" s="266"/>
      <c r="I179" s="260"/>
      <c r="J179" s="267"/>
      <c r="K179" s="260"/>
      <c r="M179" s="261" t="s">
        <v>317</v>
      </c>
      <c r="O179" s="249"/>
    </row>
    <row r="180" spans="1:80" x14ac:dyDescent="0.2">
      <c r="A180" s="258"/>
      <c r="B180" s="262"/>
      <c r="C180" s="347" t="s">
        <v>338</v>
      </c>
      <c r="D180" s="348"/>
      <c r="E180" s="263">
        <v>-278.6558</v>
      </c>
      <c r="F180" s="264"/>
      <c r="G180" s="265"/>
      <c r="H180" s="266"/>
      <c r="I180" s="260"/>
      <c r="J180" s="267"/>
      <c r="K180" s="260"/>
      <c r="M180" s="261" t="s">
        <v>338</v>
      </c>
      <c r="O180" s="249"/>
    </row>
    <row r="181" spans="1:80" x14ac:dyDescent="0.2">
      <c r="A181" s="250">
        <v>31</v>
      </c>
      <c r="B181" s="251" t="s">
        <v>339</v>
      </c>
      <c r="C181" s="252" t="s">
        <v>340</v>
      </c>
      <c r="D181" s="253" t="s">
        <v>218</v>
      </c>
      <c r="E181" s="254">
        <v>68.546199999999999</v>
      </c>
      <c r="F181" s="254">
        <v>0</v>
      </c>
      <c r="G181" s="255">
        <f>E181*F181</f>
        <v>0</v>
      </c>
      <c r="H181" s="256">
        <v>0</v>
      </c>
      <c r="I181" s="257">
        <f>E181*H181</f>
        <v>0</v>
      </c>
      <c r="J181" s="256">
        <v>0</v>
      </c>
      <c r="K181" s="257">
        <f>E181*J181</f>
        <v>0</v>
      </c>
      <c r="O181" s="249">
        <v>2</v>
      </c>
      <c r="AA181" s="222">
        <v>1</v>
      </c>
      <c r="AB181" s="222">
        <v>1</v>
      </c>
      <c r="AC181" s="222">
        <v>1</v>
      </c>
      <c r="AZ181" s="222">
        <v>1</v>
      </c>
      <c r="BA181" s="222">
        <f>IF(AZ181=1,G181,0)</f>
        <v>0</v>
      </c>
      <c r="BB181" s="222">
        <f>IF(AZ181=2,G181,0)</f>
        <v>0</v>
      </c>
      <c r="BC181" s="222">
        <f>IF(AZ181=3,G181,0)</f>
        <v>0</v>
      </c>
      <c r="BD181" s="222">
        <f>IF(AZ181=4,G181,0)</f>
        <v>0</v>
      </c>
      <c r="BE181" s="222">
        <f>IF(AZ181=5,G181,0)</f>
        <v>0</v>
      </c>
      <c r="CA181" s="249">
        <v>1</v>
      </c>
      <c r="CB181" s="249">
        <v>1</v>
      </c>
    </row>
    <row r="182" spans="1:80" x14ac:dyDescent="0.2">
      <c r="A182" s="258"/>
      <c r="B182" s="262"/>
      <c r="C182" s="347" t="s">
        <v>341</v>
      </c>
      <c r="D182" s="348"/>
      <c r="E182" s="263">
        <v>68.546199999999999</v>
      </c>
      <c r="F182" s="264"/>
      <c r="G182" s="265"/>
      <c r="H182" s="266"/>
      <c r="I182" s="260"/>
      <c r="J182" s="267"/>
      <c r="K182" s="260"/>
      <c r="M182" s="261" t="s">
        <v>341</v>
      </c>
      <c r="O182" s="249"/>
    </row>
    <row r="183" spans="1:80" x14ac:dyDescent="0.2">
      <c r="A183" s="250">
        <v>32</v>
      </c>
      <c r="B183" s="251" t="s">
        <v>342</v>
      </c>
      <c r="C183" s="252" t="s">
        <v>343</v>
      </c>
      <c r="D183" s="253" t="s">
        <v>218</v>
      </c>
      <c r="E183" s="254">
        <v>278.6558</v>
      </c>
      <c r="F183" s="254">
        <v>0</v>
      </c>
      <c r="G183" s="255">
        <f>E183*F183</f>
        <v>0</v>
      </c>
      <c r="H183" s="256">
        <v>0</v>
      </c>
      <c r="I183" s="257">
        <f>E183*H183</f>
        <v>0</v>
      </c>
      <c r="J183" s="256">
        <v>0</v>
      </c>
      <c r="K183" s="257">
        <f>E183*J183</f>
        <v>0</v>
      </c>
      <c r="O183" s="249">
        <v>2</v>
      </c>
      <c r="AA183" s="222">
        <v>1</v>
      </c>
      <c r="AB183" s="222">
        <v>1</v>
      </c>
      <c r="AC183" s="222">
        <v>1</v>
      </c>
      <c r="AZ183" s="222">
        <v>1</v>
      </c>
      <c r="BA183" s="222">
        <f>IF(AZ183=1,G183,0)</f>
        <v>0</v>
      </c>
      <c r="BB183" s="222">
        <f>IF(AZ183=2,G183,0)</f>
        <v>0</v>
      </c>
      <c r="BC183" s="222">
        <f>IF(AZ183=3,G183,0)</f>
        <v>0</v>
      </c>
      <c r="BD183" s="222">
        <f>IF(AZ183=4,G183,0)</f>
        <v>0</v>
      </c>
      <c r="BE183" s="222">
        <f>IF(AZ183=5,G183,0)</f>
        <v>0</v>
      </c>
      <c r="CA183" s="249">
        <v>1</v>
      </c>
      <c r="CB183" s="249">
        <v>1</v>
      </c>
    </row>
    <row r="184" spans="1:80" x14ac:dyDescent="0.2">
      <c r="A184" s="250">
        <v>33</v>
      </c>
      <c r="B184" s="251" t="s">
        <v>344</v>
      </c>
      <c r="C184" s="252" t="s">
        <v>345</v>
      </c>
      <c r="D184" s="253" t="s">
        <v>218</v>
      </c>
      <c r="E184" s="254">
        <v>278.77859999999998</v>
      </c>
      <c r="F184" s="254">
        <v>0</v>
      </c>
      <c r="G184" s="255">
        <f>E184*F184</f>
        <v>0</v>
      </c>
      <c r="H184" s="256">
        <v>0</v>
      </c>
      <c r="I184" s="257">
        <f>E184*H184</f>
        <v>0</v>
      </c>
      <c r="J184" s="256">
        <v>0</v>
      </c>
      <c r="K184" s="257">
        <f>E184*J184</f>
        <v>0</v>
      </c>
      <c r="O184" s="249">
        <v>2</v>
      </c>
      <c r="AA184" s="222">
        <v>1</v>
      </c>
      <c r="AB184" s="222">
        <v>1</v>
      </c>
      <c r="AC184" s="222">
        <v>1</v>
      </c>
      <c r="AZ184" s="222">
        <v>1</v>
      </c>
      <c r="BA184" s="222">
        <f>IF(AZ184=1,G184,0)</f>
        <v>0</v>
      </c>
      <c r="BB184" s="222">
        <f>IF(AZ184=2,G184,0)</f>
        <v>0</v>
      </c>
      <c r="BC184" s="222">
        <f>IF(AZ184=3,G184,0)</f>
        <v>0</v>
      </c>
      <c r="BD184" s="222">
        <f>IF(AZ184=4,G184,0)</f>
        <v>0</v>
      </c>
      <c r="BE184" s="222">
        <f>IF(AZ184=5,G184,0)</f>
        <v>0</v>
      </c>
      <c r="CA184" s="249">
        <v>1</v>
      </c>
      <c r="CB184" s="249">
        <v>1</v>
      </c>
    </row>
    <row r="185" spans="1:80" ht="22.5" x14ac:dyDescent="0.2">
      <c r="A185" s="258"/>
      <c r="B185" s="259"/>
      <c r="C185" s="337" t="s">
        <v>346</v>
      </c>
      <c r="D185" s="338"/>
      <c r="E185" s="338"/>
      <c r="F185" s="338"/>
      <c r="G185" s="339"/>
      <c r="I185" s="260"/>
      <c r="K185" s="260"/>
      <c r="L185" s="261" t="s">
        <v>346</v>
      </c>
      <c r="O185" s="249">
        <v>3</v>
      </c>
    </row>
    <row r="186" spans="1:80" x14ac:dyDescent="0.2">
      <c r="A186" s="258"/>
      <c r="B186" s="262"/>
      <c r="C186" s="347" t="s">
        <v>347</v>
      </c>
      <c r="D186" s="348"/>
      <c r="E186" s="263">
        <v>557.43439999999998</v>
      </c>
      <c r="F186" s="264"/>
      <c r="G186" s="265"/>
      <c r="H186" s="266"/>
      <c r="I186" s="260"/>
      <c r="J186" s="267"/>
      <c r="K186" s="260"/>
      <c r="M186" s="261" t="s">
        <v>347</v>
      </c>
      <c r="O186" s="249"/>
    </row>
    <row r="187" spans="1:80" x14ac:dyDescent="0.2">
      <c r="A187" s="258"/>
      <c r="B187" s="262"/>
      <c r="C187" s="347" t="s">
        <v>338</v>
      </c>
      <c r="D187" s="348"/>
      <c r="E187" s="263">
        <v>-278.6558</v>
      </c>
      <c r="F187" s="264"/>
      <c r="G187" s="265"/>
      <c r="H187" s="266"/>
      <c r="I187" s="260"/>
      <c r="J187" s="267"/>
      <c r="K187" s="260"/>
      <c r="M187" s="261" t="s">
        <v>338</v>
      </c>
      <c r="O187" s="249"/>
    </row>
    <row r="188" spans="1:80" ht="22.5" x14ac:dyDescent="0.2">
      <c r="A188" s="250">
        <v>34</v>
      </c>
      <c r="B188" s="251" t="s">
        <v>348</v>
      </c>
      <c r="C188" s="252" t="s">
        <v>349</v>
      </c>
      <c r="D188" s="253" t="s">
        <v>218</v>
      </c>
      <c r="E188" s="254">
        <v>125.7473</v>
      </c>
      <c r="F188" s="254">
        <v>0</v>
      </c>
      <c r="G188" s="255">
        <f>E188*F188</f>
        <v>0</v>
      </c>
      <c r="H188" s="256">
        <v>1.7</v>
      </c>
      <c r="I188" s="257">
        <f>E188*H188</f>
        <v>213.77041</v>
      </c>
      <c r="J188" s="256">
        <v>0</v>
      </c>
      <c r="K188" s="257">
        <f>E188*J188</f>
        <v>0</v>
      </c>
      <c r="O188" s="249">
        <v>2</v>
      </c>
      <c r="AA188" s="222">
        <v>1</v>
      </c>
      <c r="AB188" s="222">
        <v>1</v>
      </c>
      <c r="AC188" s="222">
        <v>1</v>
      </c>
      <c r="AZ188" s="222">
        <v>1</v>
      </c>
      <c r="BA188" s="222">
        <f>IF(AZ188=1,G188,0)</f>
        <v>0</v>
      </c>
      <c r="BB188" s="222">
        <f>IF(AZ188=2,G188,0)</f>
        <v>0</v>
      </c>
      <c r="BC188" s="222">
        <f>IF(AZ188=3,G188,0)</f>
        <v>0</v>
      </c>
      <c r="BD188" s="222">
        <f>IF(AZ188=4,G188,0)</f>
        <v>0</v>
      </c>
      <c r="BE188" s="222">
        <f>IF(AZ188=5,G188,0)</f>
        <v>0</v>
      </c>
      <c r="CA188" s="249">
        <v>1</v>
      </c>
      <c r="CB188" s="249">
        <v>1</v>
      </c>
    </row>
    <row r="189" spans="1:80" x14ac:dyDescent="0.2">
      <c r="A189" s="258"/>
      <c r="B189" s="259"/>
      <c r="C189" s="337" t="s">
        <v>350</v>
      </c>
      <c r="D189" s="338"/>
      <c r="E189" s="338"/>
      <c r="F189" s="338"/>
      <c r="G189" s="339"/>
      <c r="I189" s="260"/>
      <c r="K189" s="260"/>
      <c r="L189" s="261" t="s">
        <v>350</v>
      </c>
      <c r="O189" s="249">
        <v>3</v>
      </c>
    </row>
    <row r="190" spans="1:80" ht="22.5" x14ac:dyDescent="0.2">
      <c r="A190" s="258"/>
      <c r="B190" s="262"/>
      <c r="C190" s="347" t="s">
        <v>351</v>
      </c>
      <c r="D190" s="348"/>
      <c r="E190" s="263">
        <v>0</v>
      </c>
      <c r="F190" s="264"/>
      <c r="G190" s="265"/>
      <c r="H190" s="266"/>
      <c r="I190" s="260"/>
      <c r="J190" s="267"/>
      <c r="K190" s="260"/>
      <c r="M190" s="261" t="s">
        <v>351</v>
      </c>
      <c r="O190" s="249"/>
    </row>
    <row r="191" spans="1:80" x14ac:dyDescent="0.2">
      <c r="A191" s="258"/>
      <c r="B191" s="262"/>
      <c r="C191" s="347" t="s">
        <v>352</v>
      </c>
      <c r="D191" s="348"/>
      <c r="E191" s="263">
        <v>0</v>
      </c>
      <c r="F191" s="264"/>
      <c r="G191" s="265"/>
      <c r="H191" s="266"/>
      <c r="I191" s="260"/>
      <c r="J191" s="267"/>
      <c r="K191" s="260"/>
      <c r="M191" s="261" t="s">
        <v>352</v>
      </c>
      <c r="O191" s="249"/>
    </row>
    <row r="192" spans="1:80" x14ac:dyDescent="0.2">
      <c r="A192" s="258"/>
      <c r="B192" s="262"/>
      <c r="C192" s="347" t="s">
        <v>353</v>
      </c>
      <c r="D192" s="348"/>
      <c r="E192" s="263">
        <v>125.7473</v>
      </c>
      <c r="F192" s="264"/>
      <c r="G192" s="265"/>
      <c r="H192" s="266"/>
      <c r="I192" s="260"/>
      <c r="J192" s="267"/>
      <c r="K192" s="260"/>
      <c r="M192" s="261" t="s">
        <v>353</v>
      </c>
      <c r="O192" s="249"/>
    </row>
    <row r="193" spans="1:80" x14ac:dyDescent="0.2">
      <c r="A193" s="250">
        <v>35</v>
      </c>
      <c r="B193" s="251" t="s">
        <v>354</v>
      </c>
      <c r="C193" s="252" t="s">
        <v>355</v>
      </c>
      <c r="D193" s="253" t="s">
        <v>218</v>
      </c>
      <c r="E193" s="254">
        <v>278.77859999999998</v>
      </c>
      <c r="F193" s="254">
        <v>0</v>
      </c>
      <c r="G193" s="255">
        <f>E193*F193</f>
        <v>0</v>
      </c>
      <c r="H193" s="256">
        <v>0</v>
      </c>
      <c r="I193" s="257">
        <f>E193*H193</f>
        <v>0</v>
      </c>
      <c r="J193" s="256">
        <v>0</v>
      </c>
      <c r="K193" s="257">
        <f>E193*J193</f>
        <v>0</v>
      </c>
      <c r="O193" s="249">
        <v>2</v>
      </c>
      <c r="AA193" s="222">
        <v>1</v>
      </c>
      <c r="AB193" s="222">
        <v>1</v>
      </c>
      <c r="AC193" s="222">
        <v>1</v>
      </c>
      <c r="AZ193" s="222">
        <v>1</v>
      </c>
      <c r="BA193" s="222">
        <f>IF(AZ193=1,G193,0)</f>
        <v>0</v>
      </c>
      <c r="BB193" s="222">
        <f>IF(AZ193=2,G193,0)</f>
        <v>0</v>
      </c>
      <c r="BC193" s="222">
        <f>IF(AZ193=3,G193,0)</f>
        <v>0</v>
      </c>
      <c r="BD193" s="222">
        <f>IF(AZ193=4,G193,0)</f>
        <v>0</v>
      </c>
      <c r="BE193" s="222">
        <f>IF(AZ193=5,G193,0)</f>
        <v>0</v>
      </c>
      <c r="CA193" s="249">
        <v>1</v>
      </c>
      <c r="CB193" s="249">
        <v>1</v>
      </c>
    </row>
    <row r="194" spans="1:80" x14ac:dyDescent="0.2">
      <c r="A194" s="250">
        <v>36</v>
      </c>
      <c r="B194" s="251" t="s">
        <v>356</v>
      </c>
      <c r="C194" s="252" t="s">
        <v>357</v>
      </c>
      <c r="D194" s="253" t="s">
        <v>182</v>
      </c>
      <c r="E194" s="254">
        <v>210.4</v>
      </c>
      <c r="F194" s="254">
        <v>0</v>
      </c>
      <c r="G194" s="255">
        <f>E194*F194</f>
        <v>0</v>
      </c>
      <c r="H194" s="256">
        <v>0</v>
      </c>
      <c r="I194" s="257">
        <f>E194*H194</f>
        <v>0</v>
      </c>
      <c r="J194" s="256">
        <v>0</v>
      </c>
      <c r="K194" s="257">
        <f>E194*J194</f>
        <v>0</v>
      </c>
      <c r="O194" s="249">
        <v>2</v>
      </c>
      <c r="AA194" s="222">
        <v>1</v>
      </c>
      <c r="AB194" s="222">
        <v>1</v>
      </c>
      <c r="AC194" s="222">
        <v>1</v>
      </c>
      <c r="AZ194" s="222">
        <v>1</v>
      </c>
      <c r="BA194" s="222">
        <f>IF(AZ194=1,G194,0)</f>
        <v>0</v>
      </c>
      <c r="BB194" s="222">
        <f>IF(AZ194=2,G194,0)</f>
        <v>0</v>
      </c>
      <c r="BC194" s="222">
        <f>IF(AZ194=3,G194,0)</f>
        <v>0</v>
      </c>
      <c r="BD194" s="222">
        <f>IF(AZ194=4,G194,0)</f>
        <v>0</v>
      </c>
      <c r="BE194" s="222">
        <f>IF(AZ194=5,G194,0)</f>
        <v>0</v>
      </c>
      <c r="CA194" s="249">
        <v>1</v>
      </c>
      <c r="CB194" s="249">
        <v>1</v>
      </c>
    </row>
    <row r="195" spans="1:80" x14ac:dyDescent="0.2">
      <c r="A195" s="258"/>
      <c r="B195" s="262"/>
      <c r="C195" s="347" t="s">
        <v>184</v>
      </c>
      <c r="D195" s="348"/>
      <c r="E195" s="263">
        <v>0</v>
      </c>
      <c r="F195" s="264"/>
      <c r="G195" s="265"/>
      <c r="H195" s="266"/>
      <c r="I195" s="260"/>
      <c r="J195" s="267"/>
      <c r="K195" s="260"/>
      <c r="M195" s="261" t="s">
        <v>184</v>
      </c>
      <c r="O195" s="249"/>
    </row>
    <row r="196" spans="1:80" x14ac:dyDescent="0.2">
      <c r="A196" s="258"/>
      <c r="B196" s="262"/>
      <c r="C196" s="347" t="s">
        <v>185</v>
      </c>
      <c r="D196" s="348"/>
      <c r="E196" s="263">
        <v>0</v>
      </c>
      <c r="F196" s="264"/>
      <c r="G196" s="265"/>
      <c r="H196" s="266"/>
      <c r="I196" s="260"/>
      <c r="J196" s="267"/>
      <c r="K196" s="260"/>
      <c r="M196" s="261" t="s">
        <v>185</v>
      </c>
      <c r="O196" s="249"/>
    </row>
    <row r="197" spans="1:80" x14ac:dyDescent="0.2">
      <c r="A197" s="258"/>
      <c r="B197" s="262"/>
      <c r="C197" s="347" t="s">
        <v>186</v>
      </c>
      <c r="D197" s="348"/>
      <c r="E197" s="263">
        <v>82</v>
      </c>
      <c r="F197" s="264"/>
      <c r="G197" s="265"/>
      <c r="H197" s="266"/>
      <c r="I197" s="260"/>
      <c r="J197" s="267"/>
      <c r="K197" s="260"/>
      <c r="M197" s="261" t="s">
        <v>186</v>
      </c>
      <c r="O197" s="249"/>
    </row>
    <row r="198" spans="1:80" x14ac:dyDescent="0.2">
      <c r="A198" s="258"/>
      <c r="B198" s="262"/>
      <c r="C198" s="347" t="s">
        <v>187</v>
      </c>
      <c r="D198" s="348"/>
      <c r="E198" s="263">
        <v>128.4</v>
      </c>
      <c r="F198" s="264"/>
      <c r="G198" s="265"/>
      <c r="H198" s="266"/>
      <c r="I198" s="260"/>
      <c r="J198" s="267"/>
      <c r="K198" s="260"/>
      <c r="M198" s="261" t="s">
        <v>187</v>
      </c>
      <c r="O198" s="249"/>
    </row>
    <row r="199" spans="1:80" x14ac:dyDescent="0.2">
      <c r="A199" s="250">
        <v>37</v>
      </c>
      <c r="B199" s="251" t="s">
        <v>358</v>
      </c>
      <c r="C199" s="252" t="s">
        <v>359</v>
      </c>
      <c r="D199" s="253" t="s">
        <v>182</v>
      </c>
      <c r="E199" s="254">
        <v>210.4</v>
      </c>
      <c r="F199" s="254">
        <v>0</v>
      </c>
      <c r="G199" s="255">
        <f>E199*F199</f>
        <v>0</v>
      </c>
      <c r="H199" s="256">
        <v>0</v>
      </c>
      <c r="I199" s="257">
        <f>E199*H199</f>
        <v>0</v>
      </c>
      <c r="J199" s="256">
        <v>0</v>
      </c>
      <c r="K199" s="257">
        <f>E199*J199</f>
        <v>0</v>
      </c>
      <c r="O199" s="249">
        <v>2</v>
      </c>
      <c r="AA199" s="222">
        <v>1</v>
      </c>
      <c r="AB199" s="222">
        <v>1</v>
      </c>
      <c r="AC199" s="222">
        <v>1</v>
      </c>
      <c r="AZ199" s="222">
        <v>1</v>
      </c>
      <c r="BA199" s="222">
        <f>IF(AZ199=1,G199,0)</f>
        <v>0</v>
      </c>
      <c r="BB199" s="222">
        <f>IF(AZ199=2,G199,0)</f>
        <v>0</v>
      </c>
      <c r="BC199" s="222">
        <f>IF(AZ199=3,G199,0)</f>
        <v>0</v>
      </c>
      <c r="BD199" s="222">
        <f>IF(AZ199=4,G199,0)</f>
        <v>0</v>
      </c>
      <c r="BE199" s="222">
        <f>IF(AZ199=5,G199,0)</f>
        <v>0</v>
      </c>
      <c r="CA199" s="249">
        <v>1</v>
      </c>
      <c r="CB199" s="249">
        <v>1</v>
      </c>
    </row>
    <row r="200" spans="1:80" x14ac:dyDescent="0.2">
      <c r="A200" s="250">
        <v>38</v>
      </c>
      <c r="B200" s="251" t="s">
        <v>360</v>
      </c>
      <c r="C200" s="252" t="s">
        <v>361</v>
      </c>
      <c r="D200" s="253" t="s">
        <v>182</v>
      </c>
      <c r="E200" s="254">
        <v>213.2</v>
      </c>
      <c r="F200" s="254">
        <v>0</v>
      </c>
      <c r="G200" s="255">
        <f>E200*F200</f>
        <v>0</v>
      </c>
      <c r="H200" s="256">
        <v>0</v>
      </c>
      <c r="I200" s="257">
        <f>E200*H200</f>
        <v>0</v>
      </c>
      <c r="J200" s="256">
        <v>0</v>
      </c>
      <c r="K200" s="257">
        <f>E200*J200</f>
        <v>0</v>
      </c>
      <c r="O200" s="249">
        <v>2</v>
      </c>
      <c r="AA200" s="222">
        <v>1</v>
      </c>
      <c r="AB200" s="222">
        <v>1</v>
      </c>
      <c r="AC200" s="222">
        <v>1</v>
      </c>
      <c r="AZ200" s="222">
        <v>1</v>
      </c>
      <c r="BA200" s="222">
        <f>IF(AZ200=1,G200,0)</f>
        <v>0</v>
      </c>
      <c r="BB200" s="222">
        <f>IF(AZ200=2,G200,0)</f>
        <v>0</v>
      </c>
      <c r="BC200" s="222">
        <f>IF(AZ200=3,G200,0)</f>
        <v>0</v>
      </c>
      <c r="BD200" s="222">
        <f>IF(AZ200=4,G200,0)</f>
        <v>0</v>
      </c>
      <c r="BE200" s="222">
        <f>IF(AZ200=5,G200,0)</f>
        <v>0</v>
      </c>
      <c r="CA200" s="249">
        <v>1</v>
      </c>
      <c r="CB200" s="249">
        <v>1</v>
      </c>
    </row>
    <row r="201" spans="1:80" x14ac:dyDescent="0.2">
      <c r="A201" s="258"/>
      <c r="B201" s="262"/>
      <c r="C201" s="347" t="s">
        <v>362</v>
      </c>
      <c r="D201" s="348"/>
      <c r="E201" s="263">
        <v>0</v>
      </c>
      <c r="F201" s="264"/>
      <c r="G201" s="265"/>
      <c r="H201" s="266"/>
      <c r="I201" s="260"/>
      <c r="J201" s="267"/>
      <c r="K201" s="260"/>
      <c r="M201" s="261" t="s">
        <v>362</v>
      </c>
      <c r="O201" s="249"/>
    </row>
    <row r="202" spans="1:80" x14ac:dyDescent="0.2">
      <c r="A202" s="258"/>
      <c r="B202" s="262"/>
      <c r="C202" s="347" t="s">
        <v>363</v>
      </c>
      <c r="D202" s="348"/>
      <c r="E202" s="263">
        <v>0</v>
      </c>
      <c r="F202" s="264"/>
      <c r="G202" s="265"/>
      <c r="H202" s="266"/>
      <c r="I202" s="260"/>
      <c r="J202" s="267"/>
      <c r="K202" s="260"/>
      <c r="M202" s="261" t="s">
        <v>363</v>
      </c>
      <c r="O202" s="249"/>
    </row>
    <row r="203" spans="1:80" x14ac:dyDescent="0.2">
      <c r="A203" s="258"/>
      <c r="B203" s="262"/>
      <c r="C203" s="347" t="s">
        <v>364</v>
      </c>
      <c r="D203" s="348"/>
      <c r="E203" s="263">
        <v>213.2</v>
      </c>
      <c r="F203" s="264"/>
      <c r="G203" s="265"/>
      <c r="H203" s="266"/>
      <c r="I203" s="260"/>
      <c r="J203" s="267"/>
      <c r="K203" s="260"/>
      <c r="M203" s="261" t="s">
        <v>364</v>
      </c>
      <c r="O203" s="249"/>
    </row>
    <row r="204" spans="1:80" x14ac:dyDescent="0.2">
      <c r="A204" s="250">
        <v>39</v>
      </c>
      <c r="B204" s="251" t="s">
        <v>365</v>
      </c>
      <c r="C204" s="252" t="s">
        <v>366</v>
      </c>
      <c r="D204" s="253" t="s">
        <v>182</v>
      </c>
      <c r="E204" s="254">
        <v>210.4</v>
      </c>
      <c r="F204" s="254">
        <v>0</v>
      </c>
      <c r="G204" s="255">
        <f>E204*F204</f>
        <v>0</v>
      </c>
      <c r="H204" s="256">
        <v>0</v>
      </c>
      <c r="I204" s="257">
        <f>E204*H204</f>
        <v>0</v>
      </c>
      <c r="J204" s="256">
        <v>0</v>
      </c>
      <c r="K204" s="257">
        <f>E204*J204</f>
        <v>0</v>
      </c>
      <c r="O204" s="249">
        <v>2</v>
      </c>
      <c r="AA204" s="222">
        <v>1</v>
      </c>
      <c r="AB204" s="222">
        <v>1</v>
      </c>
      <c r="AC204" s="222">
        <v>1</v>
      </c>
      <c r="AZ204" s="222">
        <v>1</v>
      </c>
      <c r="BA204" s="222">
        <f>IF(AZ204=1,G204,0)</f>
        <v>0</v>
      </c>
      <c r="BB204" s="222">
        <f>IF(AZ204=2,G204,0)</f>
        <v>0</v>
      </c>
      <c r="BC204" s="222">
        <f>IF(AZ204=3,G204,0)</f>
        <v>0</v>
      </c>
      <c r="BD204" s="222">
        <f>IF(AZ204=4,G204,0)</f>
        <v>0</v>
      </c>
      <c r="BE204" s="222">
        <f>IF(AZ204=5,G204,0)</f>
        <v>0</v>
      </c>
      <c r="CA204" s="249">
        <v>1</v>
      </c>
      <c r="CB204" s="249">
        <v>1</v>
      </c>
    </row>
    <row r="205" spans="1:80" x14ac:dyDescent="0.2">
      <c r="A205" s="258"/>
      <c r="B205" s="262"/>
      <c r="C205" s="347" t="s">
        <v>184</v>
      </c>
      <c r="D205" s="348"/>
      <c r="E205" s="263">
        <v>0</v>
      </c>
      <c r="F205" s="264"/>
      <c r="G205" s="265"/>
      <c r="H205" s="266"/>
      <c r="I205" s="260"/>
      <c r="J205" s="267"/>
      <c r="K205" s="260"/>
      <c r="M205" s="261" t="s">
        <v>184</v>
      </c>
      <c r="O205" s="249"/>
    </row>
    <row r="206" spans="1:80" x14ac:dyDescent="0.2">
      <c r="A206" s="258"/>
      <c r="B206" s="262"/>
      <c r="C206" s="347" t="s">
        <v>185</v>
      </c>
      <c r="D206" s="348"/>
      <c r="E206" s="263">
        <v>0</v>
      </c>
      <c r="F206" s="264"/>
      <c r="G206" s="265"/>
      <c r="H206" s="266"/>
      <c r="I206" s="260"/>
      <c r="J206" s="267"/>
      <c r="K206" s="260"/>
      <c r="M206" s="261" t="s">
        <v>185</v>
      </c>
      <c r="O206" s="249"/>
    </row>
    <row r="207" spans="1:80" x14ac:dyDescent="0.2">
      <c r="A207" s="258"/>
      <c r="B207" s="262"/>
      <c r="C207" s="347" t="s">
        <v>186</v>
      </c>
      <c r="D207" s="348"/>
      <c r="E207" s="263">
        <v>82</v>
      </c>
      <c r="F207" s="264"/>
      <c r="G207" s="265"/>
      <c r="H207" s="266"/>
      <c r="I207" s="260"/>
      <c r="J207" s="267"/>
      <c r="K207" s="260"/>
      <c r="M207" s="261" t="s">
        <v>186</v>
      </c>
      <c r="O207" s="249"/>
    </row>
    <row r="208" spans="1:80" x14ac:dyDescent="0.2">
      <c r="A208" s="258"/>
      <c r="B208" s="262"/>
      <c r="C208" s="347" t="s">
        <v>187</v>
      </c>
      <c r="D208" s="348"/>
      <c r="E208" s="263">
        <v>128.4</v>
      </c>
      <c r="F208" s="264"/>
      <c r="G208" s="265"/>
      <c r="H208" s="266"/>
      <c r="I208" s="260"/>
      <c r="J208" s="267"/>
      <c r="K208" s="260"/>
      <c r="M208" s="261" t="s">
        <v>187</v>
      </c>
      <c r="O208" s="249"/>
    </row>
    <row r="209" spans="1:80" x14ac:dyDescent="0.2">
      <c r="A209" s="250">
        <v>40</v>
      </c>
      <c r="B209" s="251" t="s">
        <v>367</v>
      </c>
      <c r="C209" s="252" t="s">
        <v>368</v>
      </c>
      <c r="D209" s="253" t="s">
        <v>182</v>
      </c>
      <c r="E209" s="254">
        <v>210.4</v>
      </c>
      <c r="F209" s="254">
        <v>0</v>
      </c>
      <c r="G209" s="255">
        <f>E209*F209</f>
        <v>0</v>
      </c>
      <c r="H209" s="256">
        <v>0</v>
      </c>
      <c r="I209" s="257">
        <f>E209*H209</f>
        <v>0</v>
      </c>
      <c r="J209" s="256">
        <v>0</v>
      </c>
      <c r="K209" s="257">
        <f>E209*J209</f>
        <v>0</v>
      </c>
      <c r="O209" s="249">
        <v>2</v>
      </c>
      <c r="AA209" s="222">
        <v>1</v>
      </c>
      <c r="AB209" s="222">
        <v>1</v>
      </c>
      <c r="AC209" s="222">
        <v>1</v>
      </c>
      <c r="AZ209" s="222">
        <v>1</v>
      </c>
      <c r="BA209" s="222">
        <f>IF(AZ209=1,G209,0)</f>
        <v>0</v>
      </c>
      <c r="BB209" s="222">
        <f>IF(AZ209=2,G209,0)</f>
        <v>0</v>
      </c>
      <c r="BC209" s="222">
        <f>IF(AZ209=3,G209,0)</f>
        <v>0</v>
      </c>
      <c r="BD209" s="222">
        <f>IF(AZ209=4,G209,0)</f>
        <v>0</v>
      </c>
      <c r="BE209" s="222">
        <f>IF(AZ209=5,G209,0)</f>
        <v>0</v>
      </c>
      <c r="CA209" s="249">
        <v>1</v>
      </c>
      <c r="CB209" s="249">
        <v>1</v>
      </c>
    </row>
    <row r="210" spans="1:80" x14ac:dyDescent="0.2">
      <c r="A210" s="250">
        <v>41</v>
      </c>
      <c r="B210" s="251" t="s">
        <v>369</v>
      </c>
      <c r="C210" s="252" t="s">
        <v>370</v>
      </c>
      <c r="D210" s="253" t="s">
        <v>218</v>
      </c>
      <c r="E210" s="254">
        <v>278.6558</v>
      </c>
      <c r="F210" s="254">
        <v>0</v>
      </c>
      <c r="G210" s="255">
        <f>E210*F210</f>
        <v>0</v>
      </c>
      <c r="H210" s="256">
        <v>0</v>
      </c>
      <c r="I210" s="257">
        <f>E210*H210</f>
        <v>0</v>
      </c>
      <c r="J210" s="256">
        <v>0</v>
      </c>
      <c r="K210" s="257">
        <f>E210*J210</f>
        <v>0</v>
      </c>
      <c r="O210" s="249">
        <v>2</v>
      </c>
      <c r="AA210" s="222">
        <v>1</v>
      </c>
      <c r="AB210" s="222">
        <v>1</v>
      </c>
      <c r="AC210" s="222">
        <v>1</v>
      </c>
      <c r="AZ210" s="222">
        <v>1</v>
      </c>
      <c r="BA210" s="222">
        <f>IF(AZ210=1,G210,0)</f>
        <v>0</v>
      </c>
      <c r="BB210" s="222">
        <f>IF(AZ210=2,G210,0)</f>
        <v>0</v>
      </c>
      <c r="BC210" s="222">
        <f>IF(AZ210=3,G210,0)</f>
        <v>0</v>
      </c>
      <c r="BD210" s="222">
        <f>IF(AZ210=4,G210,0)</f>
        <v>0</v>
      </c>
      <c r="BE210" s="222">
        <f>IF(AZ210=5,G210,0)</f>
        <v>0</v>
      </c>
      <c r="CA210" s="249">
        <v>1</v>
      </c>
      <c r="CB210" s="249">
        <v>1</v>
      </c>
    </row>
    <row r="211" spans="1:80" ht="22.5" x14ac:dyDescent="0.2">
      <c r="A211" s="250">
        <v>42</v>
      </c>
      <c r="B211" s="251" t="s">
        <v>371</v>
      </c>
      <c r="C211" s="252" t="s">
        <v>372</v>
      </c>
      <c r="D211" s="253" t="s">
        <v>134</v>
      </c>
      <c r="E211" s="254">
        <v>1</v>
      </c>
      <c r="F211" s="254">
        <v>0</v>
      </c>
      <c r="G211" s="255">
        <f>E211*F211</f>
        <v>0</v>
      </c>
      <c r="H211" s="256">
        <v>0.3</v>
      </c>
      <c r="I211" s="257">
        <f>E211*H211</f>
        <v>0.3</v>
      </c>
      <c r="J211" s="256"/>
      <c r="K211" s="257">
        <f>E211*J211</f>
        <v>0</v>
      </c>
      <c r="O211" s="249">
        <v>2</v>
      </c>
      <c r="AA211" s="222">
        <v>12</v>
      </c>
      <c r="AB211" s="222">
        <v>0</v>
      </c>
      <c r="AC211" s="222">
        <v>45</v>
      </c>
      <c r="AZ211" s="222">
        <v>1</v>
      </c>
      <c r="BA211" s="222">
        <f>IF(AZ211=1,G211,0)</f>
        <v>0</v>
      </c>
      <c r="BB211" s="222">
        <f>IF(AZ211=2,G211,0)</f>
        <v>0</v>
      </c>
      <c r="BC211" s="222">
        <f>IF(AZ211=3,G211,0)</f>
        <v>0</v>
      </c>
      <c r="BD211" s="222">
        <f>IF(AZ211=4,G211,0)</f>
        <v>0</v>
      </c>
      <c r="BE211" s="222">
        <f>IF(AZ211=5,G211,0)</f>
        <v>0</v>
      </c>
      <c r="CA211" s="249">
        <v>12</v>
      </c>
      <c r="CB211" s="249">
        <v>0</v>
      </c>
    </row>
    <row r="212" spans="1:80" x14ac:dyDescent="0.2">
      <c r="A212" s="250">
        <v>43</v>
      </c>
      <c r="B212" s="251" t="s">
        <v>373</v>
      </c>
      <c r="C212" s="252" t="s">
        <v>374</v>
      </c>
      <c r="D212" s="253" t="s">
        <v>182</v>
      </c>
      <c r="E212" s="254">
        <v>213.2</v>
      </c>
      <c r="F212" s="254">
        <v>0</v>
      </c>
      <c r="G212" s="255">
        <f>E212*F212</f>
        <v>0</v>
      </c>
      <c r="H212" s="256">
        <v>0</v>
      </c>
      <c r="I212" s="257">
        <f>E212*H212</f>
        <v>0</v>
      </c>
      <c r="J212" s="256"/>
      <c r="K212" s="257">
        <f>E212*J212</f>
        <v>0</v>
      </c>
      <c r="O212" s="249">
        <v>2</v>
      </c>
      <c r="AA212" s="222">
        <v>12</v>
      </c>
      <c r="AB212" s="222">
        <v>0</v>
      </c>
      <c r="AC212" s="222">
        <v>103</v>
      </c>
      <c r="AZ212" s="222">
        <v>1</v>
      </c>
      <c r="BA212" s="222">
        <f>IF(AZ212=1,G212,0)</f>
        <v>0</v>
      </c>
      <c r="BB212" s="222">
        <f>IF(AZ212=2,G212,0)</f>
        <v>0</v>
      </c>
      <c r="BC212" s="222">
        <f>IF(AZ212=3,G212,0)</f>
        <v>0</v>
      </c>
      <c r="BD212" s="222">
        <f>IF(AZ212=4,G212,0)</f>
        <v>0</v>
      </c>
      <c r="BE212" s="222">
        <f>IF(AZ212=5,G212,0)</f>
        <v>0</v>
      </c>
      <c r="CA212" s="249">
        <v>12</v>
      </c>
      <c r="CB212" s="249">
        <v>0</v>
      </c>
    </row>
    <row r="213" spans="1:80" x14ac:dyDescent="0.2">
      <c r="A213" s="258"/>
      <c r="B213" s="259"/>
      <c r="C213" s="337" t="s">
        <v>375</v>
      </c>
      <c r="D213" s="338"/>
      <c r="E213" s="338"/>
      <c r="F213" s="338"/>
      <c r="G213" s="339"/>
      <c r="I213" s="260"/>
      <c r="K213" s="260"/>
      <c r="L213" s="261" t="s">
        <v>375</v>
      </c>
      <c r="O213" s="249">
        <v>3</v>
      </c>
    </row>
    <row r="214" spans="1:80" ht="22.5" x14ac:dyDescent="0.2">
      <c r="A214" s="258"/>
      <c r="B214" s="259"/>
      <c r="C214" s="337" t="s">
        <v>376</v>
      </c>
      <c r="D214" s="338"/>
      <c r="E214" s="338"/>
      <c r="F214" s="338"/>
      <c r="G214" s="339"/>
      <c r="I214" s="260"/>
      <c r="K214" s="260"/>
      <c r="L214" s="261" t="s">
        <v>376</v>
      </c>
      <c r="O214" s="249">
        <v>3</v>
      </c>
    </row>
    <row r="215" spans="1:80" x14ac:dyDescent="0.2">
      <c r="A215" s="258"/>
      <c r="B215" s="262"/>
      <c r="C215" s="347" t="s">
        <v>362</v>
      </c>
      <c r="D215" s="348"/>
      <c r="E215" s="263">
        <v>0</v>
      </c>
      <c r="F215" s="264"/>
      <c r="G215" s="265"/>
      <c r="H215" s="266"/>
      <c r="I215" s="260"/>
      <c r="J215" s="267"/>
      <c r="K215" s="260"/>
      <c r="M215" s="261" t="s">
        <v>362</v>
      </c>
      <c r="O215" s="249"/>
    </row>
    <row r="216" spans="1:80" x14ac:dyDescent="0.2">
      <c r="A216" s="258"/>
      <c r="B216" s="262"/>
      <c r="C216" s="347" t="s">
        <v>363</v>
      </c>
      <c r="D216" s="348"/>
      <c r="E216" s="263">
        <v>0</v>
      </c>
      <c r="F216" s="264"/>
      <c r="G216" s="265"/>
      <c r="H216" s="266"/>
      <c r="I216" s="260"/>
      <c r="J216" s="267"/>
      <c r="K216" s="260"/>
      <c r="M216" s="261" t="s">
        <v>363</v>
      </c>
      <c r="O216" s="249"/>
    </row>
    <row r="217" spans="1:80" x14ac:dyDescent="0.2">
      <c r="A217" s="258"/>
      <c r="B217" s="262"/>
      <c r="C217" s="347" t="s">
        <v>364</v>
      </c>
      <c r="D217" s="348"/>
      <c r="E217" s="263">
        <v>213.2</v>
      </c>
      <c r="F217" s="264"/>
      <c r="G217" s="265"/>
      <c r="H217" s="266"/>
      <c r="I217" s="260"/>
      <c r="J217" s="267"/>
      <c r="K217" s="260"/>
      <c r="M217" s="261" t="s">
        <v>364</v>
      </c>
      <c r="O217" s="249"/>
    </row>
    <row r="218" spans="1:80" x14ac:dyDescent="0.2">
      <c r="A218" s="250">
        <v>44</v>
      </c>
      <c r="B218" s="251" t="s">
        <v>377</v>
      </c>
      <c r="C218" s="252" t="s">
        <v>378</v>
      </c>
      <c r="D218" s="253" t="s">
        <v>379</v>
      </c>
      <c r="E218" s="254">
        <v>11.045999999999999</v>
      </c>
      <c r="F218" s="254">
        <v>0</v>
      </c>
      <c r="G218" s="255">
        <f>E218*F218</f>
        <v>0</v>
      </c>
      <c r="H218" s="256">
        <v>1E-3</v>
      </c>
      <c r="I218" s="257">
        <f>E218*H218</f>
        <v>1.1046E-2</v>
      </c>
      <c r="J218" s="256"/>
      <c r="K218" s="257">
        <f>E218*J218</f>
        <v>0</v>
      </c>
      <c r="O218" s="249">
        <v>2</v>
      </c>
      <c r="AA218" s="222">
        <v>3</v>
      </c>
      <c r="AB218" s="222">
        <v>1</v>
      </c>
      <c r="AC218" s="222" t="s">
        <v>377</v>
      </c>
      <c r="AZ218" s="222">
        <v>1</v>
      </c>
      <c r="BA218" s="222">
        <f>IF(AZ218=1,G218,0)</f>
        <v>0</v>
      </c>
      <c r="BB218" s="222">
        <f>IF(AZ218=2,G218,0)</f>
        <v>0</v>
      </c>
      <c r="BC218" s="222">
        <f>IF(AZ218=3,G218,0)</f>
        <v>0</v>
      </c>
      <c r="BD218" s="222">
        <f>IF(AZ218=4,G218,0)</f>
        <v>0</v>
      </c>
      <c r="BE218" s="222">
        <f>IF(AZ218=5,G218,0)</f>
        <v>0</v>
      </c>
      <c r="CA218" s="249">
        <v>3</v>
      </c>
      <c r="CB218" s="249">
        <v>1</v>
      </c>
    </row>
    <row r="219" spans="1:80" x14ac:dyDescent="0.2">
      <c r="A219" s="258"/>
      <c r="B219" s="262"/>
      <c r="C219" s="347" t="s">
        <v>184</v>
      </c>
      <c r="D219" s="348"/>
      <c r="E219" s="263">
        <v>0</v>
      </c>
      <c r="F219" s="264"/>
      <c r="G219" s="265"/>
      <c r="H219" s="266"/>
      <c r="I219" s="260"/>
      <c r="J219" s="267"/>
      <c r="K219" s="260"/>
      <c r="M219" s="261" t="s">
        <v>184</v>
      </c>
      <c r="O219" s="249"/>
    </row>
    <row r="220" spans="1:80" x14ac:dyDescent="0.2">
      <c r="A220" s="258"/>
      <c r="B220" s="262"/>
      <c r="C220" s="347" t="s">
        <v>185</v>
      </c>
      <c r="D220" s="348"/>
      <c r="E220" s="263">
        <v>0</v>
      </c>
      <c r="F220" s="264"/>
      <c r="G220" s="265"/>
      <c r="H220" s="266"/>
      <c r="I220" s="260"/>
      <c r="J220" s="267"/>
      <c r="K220" s="260"/>
      <c r="M220" s="261" t="s">
        <v>185</v>
      </c>
      <c r="O220" s="249"/>
    </row>
    <row r="221" spans="1:80" x14ac:dyDescent="0.2">
      <c r="A221" s="258"/>
      <c r="B221" s="262"/>
      <c r="C221" s="349" t="s">
        <v>229</v>
      </c>
      <c r="D221" s="348"/>
      <c r="E221" s="285">
        <v>0</v>
      </c>
      <c r="F221" s="264"/>
      <c r="G221" s="265"/>
      <c r="H221" s="266"/>
      <c r="I221" s="260"/>
      <c r="J221" s="267"/>
      <c r="K221" s="260"/>
      <c r="M221" s="261" t="s">
        <v>229</v>
      </c>
      <c r="O221" s="249"/>
    </row>
    <row r="222" spans="1:80" x14ac:dyDescent="0.2">
      <c r="A222" s="258"/>
      <c r="B222" s="262"/>
      <c r="C222" s="349" t="s">
        <v>186</v>
      </c>
      <c r="D222" s="348"/>
      <c r="E222" s="285">
        <v>82</v>
      </c>
      <c r="F222" s="264"/>
      <c r="G222" s="265"/>
      <c r="H222" s="266"/>
      <c r="I222" s="260"/>
      <c r="J222" s="267"/>
      <c r="K222" s="260"/>
      <c r="M222" s="261" t="s">
        <v>186</v>
      </c>
      <c r="O222" s="249"/>
    </row>
    <row r="223" spans="1:80" x14ac:dyDescent="0.2">
      <c r="A223" s="258"/>
      <c r="B223" s="262"/>
      <c r="C223" s="349" t="s">
        <v>187</v>
      </c>
      <c r="D223" s="348"/>
      <c r="E223" s="285">
        <v>128.4</v>
      </c>
      <c r="F223" s="264"/>
      <c r="G223" s="265"/>
      <c r="H223" s="266"/>
      <c r="I223" s="260"/>
      <c r="J223" s="267"/>
      <c r="K223" s="260"/>
      <c r="M223" s="261" t="s">
        <v>187</v>
      </c>
      <c r="O223" s="249"/>
    </row>
    <row r="224" spans="1:80" x14ac:dyDescent="0.2">
      <c r="A224" s="258"/>
      <c r="B224" s="262"/>
      <c r="C224" s="349" t="s">
        <v>231</v>
      </c>
      <c r="D224" s="348"/>
      <c r="E224" s="285">
        <v>210.4</v>
      </c>
      <c r="F224" s="264"/>
      <c r="G224" s="265"/>
      <c r="H224" s="266"/>
      <c r="I224" s="260"/>
      <c r="J224" s="267"/>
      <c r="K224" s="260"/>
      <c r="M224" s="261" t="s">
        <v>231</v>
      </c>
      <c r="O224" s="249"/>
    </row>
    <row r="225" spans="1:80" x14ac:dyDescent="0.2">
      <c r="A225" s="258"/>
      <c r="B225" s="262"/>
      <c r="C225" s="347" t="s">
        <v>380</v>
      </c>
      <c r="D225" s="348"/>
      <c r="E225" s="263">
        <v>11.045999999999999</v>
      </c>
      <c r="F225" s="264"/>
      <c r="G225" s="265"/>
      <c r="H225" s="266"/>
      <c r="I225" s="260"/>
      <c r="J225" s="267"/>
      <c r="K225" s="260"/>
      <c r="M225" s="261" t="s">
        <v>380</v>
      </c>
      <c r="O225" s="249"/>
    </row>
    <row r="226" spans="1:80" x14ac:dyDescent="0.2">
      <c r="A226" s="250">
        <v>45</v>
      </c>
      <c r="B226" s="251" t="s">
        <v>381</v>
      </c>
      <c r="C226" s="252" t="s">
        <v>382</v>
      </c>
      <c r="D226" s="253" t="s">
        <v>218</v>
      </c>
      <c r="E226" s="254">
        <v>31.56</v>
      </c>
      <c r="F226" s="254">
        <v>0</v>
      </c>
      <c r="G226" s="255">
        <f>E226*F226</f>
        <v>0</v>
      </c>
      <c r="H226" s="256">
        <v>1.67</v>
      </c>
      <c r="I226" s="257">
        <f>E226*H226</f>
        <v>52.705199999999998</v>
      </c>
      <c r="J226" s="256"/>
      <c r="K226" s="257">
        <f>E226*J226</f>
        <v>0</v>
      </c>
      <c r="O226" s="249">
        <v>2</v>
      </c>
      <c r="AA226" s="222">
        <v>3</v>
      </c>
      <c r="AB226" s="222">
        <v>1</v>
      </c>
      <c r="AC226" s="222" t="s">
        <v>381</v>
      </c>
      <c r="AZ226" s="222">
        <v>1</v>
      </c>
      <c r="BA226" s="222">
        <f>IF(AZ226=1,G226,0)</f>
        <v>0</v>
      </c>
      <c r="BB226" s="222">
        <f>IF(AZ226=2,G226,0)</f>
        <v>0</v>
      </c>
      <c r="BC226" s="222">
        <f>IF(AZ226=3,G226,0)</f>
        <v>0</v>
      </c>
      <c r="BD226" s="222">
        <f>IF(AZ226=4,G226,0)</f>
        <v>0</v>
      </c>
      <c r="BE226" s="222">
        <f>IF(AZ226=5,G226,0)</f>
        <v>0</v>
      </c>
      <c r="CA226" s="249">
        <v>3</v>
      </c>
      <c r="CB226" s="249">
        <v>1</v>
      </c>
    </row>
    <row r="227" spans="1:80" x14ac:dyDescent="0.2">
      <c r="A227" s="258"/>
      <c r="B227" s="259"/>
      <c r="C227" s="337" t="s">
        <v>383</v>
      </c>
      <c r="D227" s="338"/>
      <c r="E227" s="338"/>
      <c r="F227" s="338"/>
      <c r="G227" s="339"/>
      <c r="I227" s="260"/>
      <c r="K227" s="260"/>
      <c r="L227" s="261" t="s">
        <v>383</v>
      </c>
      <c r="O227" s="249">
        <v>3</v>
      </c>
    </row>
    <row r="228" spans="1:80" x14ac:dyDescent="0.2">
      <c r="A228" s="258"/>
      <c r="B228" s="259"/>
      <c r="C228" s="337" t="s">
        <v>384</v>
      </c>
      <c r="D228" s="338"/>
      <c r="E228" s="338"/>
      <c r="F228" s="338"/>
      <c r="G228" s="339"/>
      <c r="I228" s="260"/>
      <c r="K228" s="260"/>
      <c r="L228" s="261" t="s">
        <v>384</v>
      </c>
      <c r="O228" s="249">
        <v>3</v>
      </c>
    </row>
    <row r="229" spans="1:80" x14ac:dyDescent="0.2">
      <c r="A229" s="258"/>
      <c r="B229" s="262"/>
      <c r="C229" s="347" t="s">
        <v>184</v>
      </c>
      <c r="D229" s="348"/>
      <c r="E229" s="263">
        <v>0</v>
      </c>
      <c r="F229" s="264"/>
      <c r="G229" s="265"/>
      <c r="H229" s="266"/>
      <c r="I229" s="260"/>
      <c r="J229" s="267"/>
      <c r="K229" s="260"/>
      <c r="M229" s="261" t="s">
        <v>184</v>
      </c>
      <c r="O229" s="249"/>
    </row>
    <row r="230" spans="1:80" x14ac:dyDescent="0.2">
      <c r="A230" s="258"/>
      <c r="B230" s="262"/>
      <c r="C230" s="347" t="s">
        <v>185</v>
      </c>
      <c r="D230" s="348"/>
      <c r="E230" s="263">
        <v>0</v>
      </c>
      <c r="F230" s="264"/>
      <c r="G230" s="265"/>
      <c r="H230" s="266"/>
      <c r="I230" s="260"/>
      <c r="J230" s="267"/>
      <c r="K230" s="260"/>
      <c r="M230" s="261" t="s">
        <v>185</v>
      </c>
      <c r="O230" s="249"/>
    </row>
    <row r="231" spans="1:80" x14ac:dyDescent="0.2">
      <c r="A231" s="258"/>
      <c r="B231" s="262"/>
      <c r="C231" s="349" t="s">
        <v>229</v>
      </c>
      <c r="D231" s="348"/>
      <c r="E231" s="285">
        <v>0</v>
      </c>
      <c r="F231" s="264"/>
      <c r="G231" s="265"/>
      <c r="H231" s="266"/>
      <c r="I231" s="260"/>
      <c r="J231" s="267"/>
      <c r="K231" s="260"/>
      <c r="M231" s="261" t="s">
        <v>229</v>
      </c>
      <c r="O231" s="249"/>
    </row>
    <row r="232" spans="1:80" x14ac:dyDescent="0.2">
      <c r="A232" s="258"/>
      <c r="B232" s="262"/>
      <c r="C232" s="349" t="s">
        <v>186</v>
      </c>
      <c r="D232" s="348"/>
      <c r="E232" s="285">
        <v>82</v>
      </c>
      <c r="F232" s="264"/>
      <c r="G232" s="265"/>
      <c r="H232" s="266"/>
      <c r="I232" s="260"/>
      <c r="J232" s="267"/>
      <c r="K232" s="260"/>
      <c r="M232" s="261" t="s">
        <v>186</v>
      </c>
      <c r="O232" s="249"/>
    </row>
    <row r="233" spans="1:80" x14ac:dyDescent="0.2">
      <c r="A233" s="258"/>
      <c r="B233" s="262"/>
      <c r="C233" s="349" t="s">
        <v>187</v>
      </c>
      <c r="D233" s="348"/>
      <c r="E233" s="285">
        <v>128.4</v>
      </c>
      <c r="F233" s="264"/>
      <c r="G233" s="265"/>
      <c r="H233" s="266"/>
      <c r="I233" s="260"/>
      <c r="J233" s="267"/>
      <c r="K233" s="260"/>
      <c r="M233" s="261" t="s">
        <v>187</v>
      </c>
      <c r="O233" s="249"/>
    </row>
    <row r="234" spans="1:80" x14ac:dyDescent="0.2">
      <c r="A234" s="258"/>
      <c r="B234" s="262"/>
      <c r="C234" s="349" t="s">
        <v>231</v>
      </c>
      <c r="D234" s="348"/>
      <c r="E234" s="285">
        <v>210.4</v>
      </c>
      <c r="F234" s="264"/>
      <c r="G234" s="265"/>
      <c r="H234" s="266"/>
      <c r="I234" s="260"/>
      <c r="J234" s="267"/>
      <c r="K234" s="260"/>
      <c r="M234" s="261" t="s">
        <v>231</v>
      </c>
      <c r="O234" s="249"/>
    </row>
    <row r="235" spans="1:80" x14ac:dyDescent="0.2">
      <c r="A235" s="258"/>
      <c r="B235" s="262"/>
      <c r="C235" s="347" t="s">
        <v>385</v>
      </c>
      <c r="D235" s="348"/>
      <c r="E235" s="263">
        <v>31.56</v>
      </c>
      <c r="F235" s="264"/>
      <c r="G235" s="265"/>
      <c r="H235" s="266"/>
      <c r="I235" s="260"/>
      <c r="J235" s="267"/>
      <c r="K235" s="260"/>
      <c r="M235" s="261" t="s">
        <v>385</v>
      </c>
      <c r="O235" s="249"/>
    </row>
    <row r="236" spans="1:80" x14ac:dyDescent="0.2">
      <c r="A236" s="268"/>
      <c r="B236" s="269" t="s">
        <v>89</v>
      </c>
      <c r="C236" s="270" t="s">
        <v>179</v>
      </c>
      <c r="D236" s="271"/>
      <c r="E236" s="272"/>
      <c r="F236" s="273"/>
      <c r="G236" s="274">
        <f>SUM(G7:G235)</f>
        <v>0</v>
      </c>
      <c r="H236" s="275"/>
      <c r="I236" s="276">
        <f>SUM(I7:I235)</f>
        <v>269.56914985999998</v>
      </c>
      <c r="J236" s="275"/>
      <c r="K236" s="276">
        <f>SUM(K7:K235)</f>
        <v>-16.5</v>
      </c>
      <c r="O236" s="249">
        <v>4</v>
      </c>
      <c r="BA236" s="277">
        <f>SUM(BA7:BA235)</f>
        <v>0</v>
      </c>
      <c r="BB236" s="277">
        <f>SUM(BB7:BB235)</f>
        <v>0</v>
      </c>
      <c r="BC236" s="277">
        <f>SUM(BC7:BC235)</f>
        <v>0</v>
      </c>
      <c r="BD236" s="277">
        <f>SUM(BD7:BD235)</f>
        <v>0</v>
      </c>
      <c r="BE236" s="277">
        <f>SUM(BE7:BE235)</f>
        <v>0</v>
      </c>
    </row>
    <row r="237" spans="1:80" x14ac:dyDescent="0.2">
      <c r="A237" s="239" t="s">
        <v>85</v>
      </c>
      <c r="B237" s="240" t="s">
        <v>386</v>
      </c>
      <c r="C237" s="241" t="s">
        <v>387</v>
      </c>
      <c r="D237" s="242"/>
      <c r="E237" s="243"/>
      <c r="F237" s="243"/>
      <c r="G237" s="244"/>
      <c r="H237" s="245"/>
      <c r="I237" s="246"/>
      <c r="J237" s="247"/>
      <c r="K237" s="248"/>
      <c r="O237" s="249">
        <v>1</v>
      </c>
    </row>
    <row r="238" spans="1:80" x14ac:dyDescent="0.2">
      <c r="A238" s="250">
        <v>46</v>
      </c>
      <c r="B238" s="251" t="s">
        <v>389</v>
      </c>
      <c r="C238" s="252" t="s">
        <v>390</v>
      </c>
      <c r="D238" s="253" t="s">
        <v>208</v>
      </c>
      <c r="E238" s="254">
        <v>163</v>
      </c>
      <c r="F238" s="254">
        <v>0</v>
      </c>
      <c r="G238" s="255">
        <f>E238*F238</f>
        <v>0</v>
      </c>
      <c r="H238" s="256">
        <v>0.23382</v>
      </c>
      <c r="I238" s="257">
        <f>E238*H238</f>
        <v>38.112659999999998</v>
      </c>
      <c r="J238" s="256">
        <v>0</v>
      </c>
      <c r="K238" s="257">
        <f>E238*J238</f>
        <v>0</v>
      </c>
      <c r="O238" s="249">
        <v>2</v>
      </c>
      <c r="AA238" s="222">
        <v>1</v>
      </c>
      <c r="AB238" s="222">
        <v>1</v>
      </c>
      <c r="AC238" s="222">
        <v>1</v>
      </c>
      <c r="AZ238" s="222">
        <v>1</v>
      </c>
      <c r="BA238" s="222">
        <f>IF(AZ238=1,G238,0)</f>
        <v>0</v>
      </c>
      <c r="BB238" s="222">
        <f>IF(AZ238=2,G238,0)</f>
        <v>0</v>
      </c>
      <c r="BC238" s="222">
        <f>IF(AZ238=3,G238,0)</f>
        <v>0</v>
      </c>
      <c r="BD238" s="222">
        <f>IF(AZ238=4,G238,0)</f>
        <v>0</v>
      </c>
      <c r="BE238" s="222">
        <f>IF(AZ238=5,G238,0)</f>
        <v>0</v>
      </c>
      <c r="CA238" s="249">
        <v>1</v>
      </c>
      <c r="CB238" s="249">
        <v>1</v>
      </c>
    </row>
    <row r="239" spans="1:80" x14ac:dyDescent="0.2">
      <c r="A239" s="258"/>
      <c r="B239" s="259"/>
      <c r="C239" s="337" t="s">
        <v>391</v>
      </c>
      <c r="D239" s="338"/>
      <c r="E239" s="338"/>
      <c r="F239" s="338"/>
      <c r="G239" s="339"/>
      <c r="I239" s="260"/>
      <c r="K239" s="260"/>
      <c r="L239" s="261" t="s">
        <v>391</v>
      </c>
      <c r="O239" s="249">
        <v>3</v>
      </c>
    </row>
    <row r="240" spans="1:80" x14ac:dyDescent="0.2">
      <c r="A240" s="258"/>
      <c r="B240" s="259"/>
      <c r="C240" s="337" t="s">
        <v>392</v>
      </c>
      <c r="D240" s="338"/>
      <c r="E240" s="338"/>
      <c r="F240" s="338"/>
      <c r="G240" s="339"/>
      <c r="I240" s="260"/>
      <c r="K240" s="260"/>
      <c r="L240" s="261" t="s">
        <v>392</v>
      </c>
      <c r="O240" s="249">
        <v>3</v>
      </c>
    </row>
    <row r="241" spans="1:80" x14ac:dyDescent="0.2">
      <c r="A241" s="258"/>
      <c r="B241" s="262"/>
      <c r="C241" s="347" t="s">
        <v>362</v>
      </c>
      <c r="D241" s="348"/>
      <c r="E241" s="263">
        <v>0</v>
      </c>
      <c r="F241" s="264"/>
      <c r="G241" s="265"/>
      <c r="H241" s="266"/>
      <c r="I241" s="260"/>
      <c r="J241" s="267"/>
      <c r="K241" s="260"/>
      <c r="M241" s="261" t="s">
        <v>362</v>
      </c>
      <c r="O241" s="249"/>
    </row>
    <row r="242" spans="1:80" x14ac:dyDescent="0.2">
      <c r="A242" s="258"/>
      <c r="B242" s="262"/>
      <c r="C242" s="347" t="s">
        <v>363</v>
      </c>
      <c r="D242" s="348"/>
      <c r="E242" s="263">
        <v>0</v>
      </c>
      <c r="F242" s="264"/>
      <c r="G242" s="265"/>
      <c r="H242" s="266"/>
      <c r="I242" s="260"/>
      <c r="J242" s="267"/>
      <c r="K242" s="260"/>
      <c r="M242" s="261" t="s">
        <v>363</v>
      </c>
      <c r="O242" s="249"/>
    </row>
    <row r="243" spans="1:80" x14ac:dyDescent="0.2">
      <c r="A243" s="258"/>
      <c r="B243" s="262"/>
      <c r="C243" s="347" t="s">
        <v>393</v>
      </c>
      <c r="D243" s="348"/>
      <c r="E243" s="263">
        <v>163</v>
      </c>
      <c r="F243" s="264"/>
      <c r="G243" s="265"/>
      <c r="H243" s="266"/>
      <c r="I243" s="260"/>
      <c r="J243" s="267"/>
      <c r="K243" s="260"/>
      <c r="M243" s="261">
        <v>163</v>
      </c>
      <c r="O243" s="249"/>
    </row>
    <row r="244" spans="1:80" x14ac:dyDescent="0.2">
      <c r="A244" s="268"/>
      <c r="B244" s="269" t="s">
        <v>89</v>
      </c>
      <c r="C244" s="270" t="s">
        <v>388</v>
      </c>
      <c r="D244" s="271"/>
      <c r="E244" s="272"/>
      <c r="F244" s="273"/>
      <c r="G244" s="274">
        <f>SUM(G237:G243)</f>
        <v>0</v>
      </c>
      <c r="H244" s="275"/>
      <c r="I244" s="276">
        <f>SUM(I237:I243)</f>
        <v>38.112659999999998</v>
      </c>
      <c r="J244" s="275"/>
      <c r="K244" s="276">
        <f>SUM(K237:K243)</f>
        <v>0</v>
      </c>
      <c r="O244" s="249">
        <v>4</v>
      </c>
      <c r="BA244" s="277">
        <f>SUM(BA237:BA243)</f>
        <v>0</v>
      </c>
      <c r="BB244" s="277">
        <f>SUM(BB237:BB243)</f>
        <v>0</v>
      </c>
      <c r="BC244" s="277">
        <f>SUM(BC237:BC243)</f>
        <v>0</v>
      </c>
      <c r="BD244" s="277">
        <f>SUM(BD237:BD243)</f>
        <v>0</v>
      </c>
      <c r="BE244" s="277">
        <f>SUM(BE237:BE243)</f>
        <v>0</v>
      </c>
    </row>
    <row r="245" spans="1:80" x14ac:dyDescent="0.2">
      <c r="A245" s="239" t="s">
        <v>85</v>
      </c>
      <c r="B245" s="240" t="s">
        <v>394</v>
      </c>
      <c r="C245" s="241" t="s">
        <v>395</v>
      </c>
      <c r="D245" s="242"/>
      <c r="E245" s="243"/>
      <c r="F245" s="243"/>
      <c r="G245" s="244"/>
      <c r="H245" s="245"/>
      <c r="I245" s="246"/>
      <c r="J245" s="247"/>
      <c r="K245" s="248"/>
      <c r="O245" s="249">
        <v>1</v>
      </c>
    </row>
    <row r="246" spans="1:80" x14ac:dyDescent="0.2">
      <c r="A246" s="250">
        <v>47</v>
      </c>
      <c r="B246" s="251" t="s">
        <v>397</v>
      </c>
      <c r="C246" s="252" t="s">
        <v>398</v>
      </c>
      <c r="D246" s="253" t="s">
        <v>218</v>
      </c>
      <c r="E246" s="254">
        <v>4.29</v>
      </c>
      <c r="F246" s="254">
        <v>0</v>
      </c>
      <c r="G246" s="255">
        <f>E246*F246</f>
        <v>0</v>
      </c>
      <c r="H246" s="256">
        <v>2.5249999999999999</v>
      </c>
      <c r="I246" s="257">
        <f>E246*H246</f>
        <v>10.83225</v>
      </c>
      <c r="J246" s="256">
        <v>0</v>
      </c>
      <c r="K246" s="257">
        <f>E246*J246</f>
        <v>0</v>
      </c>
      <c r="O246" s="249">
        <v>2</v>
      </c>
      <c r="AA246" s="222">
        <v>1</v>
      </c>
      <c r="AB246" s="222">
        <v>1</v>
      </c>
      <c r="AC246" s="222">
        <v>1</v>
      </c>
      <c r="AZ246" s="222">
        <v>1</v>
      </c>
      <c r="BA246" s="222">
        <f>IF(AZ246=1,G246,0)</f>
        <v>0</v>
      </c>
      <c r="BB246" s="222">
        <f>IF(AZ246=2,G246,0)</f>
        <v>0</v>
      </c>
      <c r="BC246" s="222">
        <f>IF(AZ246=3,G246,0)</f>
        <v>0</v>
      </c>
      <c r="BD246" s="222">
        <f>IF(AZ246=4,G246,0)</f>
        <v>0</v>
      </c>
      <c r="BE246" s="222">
        <f>IF(AZ246=5,G246,0)</f>
        <v>0</v>
      </c>
      <c r="CA246" s="249">
        <v>1</v>
      </c>
      <c r="CB246" s="249">
        <v>1</v>
      </c>
    </row>
    <row r="247" spans="1:80" x14ac:dyDescent="0.2">
      <c r="A247" s="258"/>
      <c r="B247" s="262"/>
      <c r="C247" s="347" t="s">
        <v>184</v>
      </c>
      <c r="D247" s="348"/>
      <c r="E247" s="263">
        <v>0</v>
      </c>
      <c r="F247" s="264"/>
      <c r="G247" s="265"/>
      <c r="H247" s="266"/>
      <c r="I247" s="260"/>
      <c r="J247" s="267"/>
      <c r="K247" s="260"/>
      <c r="M247" s="261" t="s">
        <v>184</v>
      </c>
      <c r="O247" s="249"/>
    </row>
    <row r="248" spans="1:80" x14ac:dyDescent="0.2">
      <c r="A248" s="258"/>
      <c r="B248" s="262"/>
      <c r="C248" s="347" t="s">
        <v>399</v>
      </c>
      <c r="D248" s="348"/>
      <c r="E248" s="263">
        <v>0</v>
      </c>
      <c r="F248" s="264"/>
      <c r="G248" s="265"/>
      <c r="H248" s="266"/>
      <c r="I248" s="260"/>
      <c r="J248" s="267"/>
      <c r="K248" s="260"/>
      <c r="M248" s="261" t="s">
        <v>399</v>
      </c>
      <c r="O248" s="249"/>
    </row>
    <row r="249" spans="1:80" ht="22.5" x14ac:dyDescent="0.2">
      <c r="A249" s="258"/>
      <c r="B249" s="262"/>
      <c r="C249" s="347" t="s">
        <v>223</v>
      </c>
      <c r="D249" s="348"/>
      <c r="E249" s="263">
        <v>4.29</v>
      </c>
      <c r="F249" s="264"/>
      <c r="G249" s="265"/>
      <c r="H249" s="266"/>
      <c r="I249" s="260"/>
      <c r="J249" s="267"/>
      <c r="K249" s="260"/>
      <c r="M249" s="261" t="s">
        <v>223</v>
      </c>
      <c r="O249" s="249"/>
    </row>
    <row r="250" spans="1:80" x14ac:dyDescent="0.2">
      <c r="A250" s="250">
        <v>48</v>
      </c>
      <c r="B250" s="251" t="s">
        <v>400</v>
      </c>
      <c r="C250" s="252" t="s">
        <v>401</v>
      </c>
      <c r="D250" s="253" t="s">
        <v>182</v>
      </c>
      <c r="E250" s="254">
        <v>28.6</v>
      </c>
      <c r="F250" s="254">
        <v>0</v>
      </c>
      <c r="G250" s="255">
        <f>E250*F250</f>
        <v>0</v>
      </c>
      <c r="H250" s="256">
        <v>4.2939999999999999E-2</v>
      </c>
      <c r="I250" s="257">
        <f>E250*H250</f>
        <v>1.228084</v>
      </c>
      <c r="J250" s="256">
        <v>0</v>
      </c>
      <c r="K250" s="257">
        <f>E250*J250</f>
        <v>0</v>
      </c>
      <c r="O250" s="249">
        <v>2</v>
      </c>
      <c r="AA250" s="222">
        <v>1</v>
      </c>
      <c r="AB250" s="222">
        <v>1</v>
      </c>
      <c r="AC250" s="222">
        <v>1</v>
      </c>
      <c r="AZ250" s="222">
        <v>1</v>
      </c>
      <c r="BA250" s="222">
        <f>IF(AZ250=1,G250,0)</f>
        <v>0</v>
      </c>
      <c r="BB250" s="222">
        <f>IF(AZ250=2,G250,0)</f>
        <v>0</v>
      </c>
      <c r="BC250" s="222">
        <f>IF(AZ250=3,G250,0)</f>
        <v>0</v>
      </c>
      <c r="BD250" s="222">
        <f>IF(AZ250=4,G250,0)</f>
        <v>0</v>
      </c>
      <c r="BE250" s="222">
        <f>IF(AZ250=5,G250,0)</f>
        <v>0</v>
      </c>
      <c r="CA250" s="249">
        <v>1</v>
      </c>
      <c r="CB250" s="249">
        <v>1</v>
      </c>
    </row>
    <row r="251" spans="1:80" x14ac:dyDescent="0.2">
      <c r="A251" s="258"/>
      <c r="B251" s="262"/>
      <c r="C251" s="347" t="s">
        <v>184</v>
      </c>
      <c r="D251" s="348"/>
      <c r="E251" s="263">
        <v>0</v>
      </c>
      <c r="F251" s="264"/>
      <c r="G251" s="265"/>
      <c r="H251" s="266"/>
      <c r="I251" s="260"/>
      <c r="J251" s="267"/>
      <c r="K251" s="260"/>
      <c r="M251" s="261" t="s">
        <v>184</v>
      </c>
      <c r="O251" s="249"/>
    </row>
    <row r="252" spans="1:80" x14ac:dyDescent="0.2">
      <c r="A252" s="258"/>
      <c r="B252" s="262"/>
      <c r="C252" s="347" t="s">
        <v>399</v>
      </c>
      <c r="D252" s="348"/>
      <c r="E252" s="263">
        <v>0</v>
      </c>
      <c r="F252" s="264"/>
      <c r="G252" s="265"/>
      <c r="H252" s="266"/>
      <c r="I252" s="260"/>
      <c r="J252" s="267"/>
      <c r="K252" s="260"/>
      <c r="M252" s="261" t="s">
        <v>399</v>
      </c>
      <c r="O252" s="249"/>
    </row>
    <row r="253" spans="1:80" ht="22.5" x14ac:dyDescent="0.2">
      <c r="A253" s="258"/>
      <c r="B253" s="262"/>
      <c r="C253" s="347" t="s">
        <v>402</v>
      </c>
      <c r="D253" s="348"/>
      <c r="E253" s="263">
        <v>28.6</v>
      </c>
      <c r="F253" s="264"/>
      <c r="G253" s="265"/>
      <c r="H253" s="266"/>
      <c r="I253" s="260"/>
      <c r="J253" s="267"/>
      <c r="K253" s="260"/>
      <c r="M253" s="261" t="s">
        <v>402</v>
      </c>
      <c r="O253" s="249"/>
    </row>
    <row r="254" spans="1:80" x14ac:dyDescent="0.2">
      <c r="A254" s="250">
        <v>49</v>
      </c>
      <c r="B254" s="251" t="s">
        <v>403</v>
      </c>
      <c r="C254" s="252" t="s">
        <v>404</v>
      </c>
      <c r="D254" s="253" t="s">
        <v>182</v>
      </c>
      <c r="E254" s="254">
        <v>28.6</v>
      </c>
      <c r="F254" s="254">
        <v>0</v>
      </c>
      <c r="G254" s="255">
        <f>E254*F254</f>
        <v>0</v>
      </c>
      <c r="H254" s="256">
        <v>0</v>
      </c>
      <c r="I254" s="257">
        <f>E254*H254</f>
        <v>0</v>
      </c>
      <c r="J254" s="256">
        <v>0</v>
      </c>
      <c r="K254" s="257">
        <f>E254*J254</f>
        <v>0</v>
      </c>
      <c r="O254" s="249">
        <v>2</v>
      </c>
      <c r="AA254" s="222">
        <v>1</v>
      </c>
      <c r="AB254" s="222">
        <v>1</v>
      </c>
      <c r="AC254" s="222">
        <v>1</v>
      </c>
      <c r="AZ254" s="222">
        <v>1</v>
      </c>
      <c r="BA254" s="222">
        <f>IF(AZ254=1,G254,0)</f>
        <v>0</v>
      </c>
      <c r="BB254" s="222">
        <f>IF(AZ254=2,G254,0)</f>
        <v>0</v>
      </c>
      <c r="BC254" s="222">
        <f>IF(AZ254=3,G254,0)</f>
        <v>0</v>
      </c>
      <c r="BD254" s="222">
        <f>IF(AZ254=4,G254,0)</f>
        <v>0</v>
      </c>
      <c r="BE254" s="222">
        <f>IF(AZ254=5,G254,0)</f>
        <v>0</v>
      </c>
      <c r="CA254" s="249">
        <v>1</v>
      </c>
      <c r="CB254" s="249">
        <v>1</v>
      </c>
    </row>
    <row r="255" spans="1:80" x14ac:dyDescent="0.2">
      <c r="A255" s="250">
        <v>50</v>
      </c>
      <c r="B255" s="251" t="s">
        <v>405</v>
      </c>
      <c r="C255" s="252" t="s">
        <v>406</v>
      </c>
      <c r="D255" s="253" t="s">
        <v>407</v>
      </c>
      <c r="E255" s="254">
        <v>0.11509999999999999</v>
      </c>
      <c r="F255" s="254">
        <v>0</v>
      </c>
      <c r="G255" s="255">
        <f>E255*F255</f>
        <v>0</v>
      </c>
      <c r="H255" s="256">
        <v>1.0565500000000001</v>
      </c>
      <c r="I255" s="257">
        <f>E255*H255</f>
        <v>0.121608905</v>
      </c>
      <c r="J255" s="256">
        <v>0</v>
      </c>
      <c r="K255" s="257">
        <f>E255*J255</f>
        <v>0</v>
      </c>
      <c r="O255" s="249">
        <v>2</v>
      </c>
      <c r="AA255" s="222">
        <v>1</v>
      </c>
      <c r="AB255" s="222">
        <v>1</v>
      </c>
      <c r="AC255" s="222">
        <v>1</v>
      </c>
      <c r="AZ255" s="222">
        <v>1</v>
      </c>
      <c r="BA255" s="222">
        <f>IF(AZ255=1,G255,0)</f>
        <v>0</v>
      </c>
      <c r="BB255" s="222">
        <f>IF(AZ255=2,G255,0)</f>
        <v>0</v>
      </c>
      <c r="BC255" s="222">
        <f>IF(AZ255=3,G255,0)</f>
        <v>0</v>
      </c>
      <c r="BD255" s="222">
        <f>IF(AZ255=4,G255,0)</f>
        <v>0</v>
      </c>
      <c r="BE255" s="222">
        <f>IF(AZ255=5,G255,0)</f>
        <v>0</v>
      </c>
      <c r="CA255" s="249">
        <v>1</v>
      </c>
      <c r="CB255" s="249">
        <v>1</v>
      </c>
    </row>
    <row r="256" spans="1:80" x14ac:dyDescent="0.2">
      <c r="A256" s="258"/>
      <c r="B256" s="262"/>
      <c r="C256" s="347" t="s">
        <v>327</v>
      </c>
      <c r="D256" s="348"/>
      <c r="E256" s="263">
        <v>0</v>
      </c>
      <c r="F256" s="264"/>
      <c r="G256" s="265"/>
      <c r="H256" s="266"/>
      <c r="I256" s="260"/>
      <c r="J256" s="267"/>
      <c r="K256" s="260"/>
      <c r="M256" s="261" t="s">
        <v>327</v>
      </c>
      <c r="O256" s="249"/>
    </row>
    <row r="257" spans="1:80" x14ac:dyDescent="0.2">
      <c r="A257" s="258"/>
      <c r="B257" s="262"/>
      <c r="C257" s="347" t="s">
        <v>408</v>
      </c>
      <c r="D257" s="348"/>
      <c r="E257" s="263">
        <v>0</v>
      </c>
      <c r="F257" s="264"/>
      <c r="G257" s="265"/>
      <c r="H257" s="266"/>
      <c r="I257" s="260"/>
      <c r="J257" s="267"/>
      <c r="K257" s="260"/>
      <c r="M257" s="261" t="s">
        <v>408</v>
      </c>
      <c r="O257" s="249"/>
    </row>
    <row r="258" spans="1:80" x14ac:dyDescent="0.2">
      <c r="A258" s="258"/>
      <c r="B258" s="262"/>
      <c r="C258" s="347" t="s">
        <v>409</v>
      </c>
      <c r="D258" s="348"/>
      <c r="E258" s="263">
        <v>0.11509999999999999</v>
      </c>
      <c r="F258" s="264"/>
      <c r="G258" s="265"/>
      <c r="H258" s="266"/>
      <c r="I258" s="260"/>
      <c r="J258" s="267"/>
      <c r="K258" s="260"/>
      <c r="M258" s="261" t="s">
        <v>409</v>
      </c>
      <c r="O258" s="249"/>
    </row>
    <row r="259" spans="1:80" x14ac:dyDescent="0.2">
      <c r="A259" s="268"/>
      <c r="B259" s="269" t="s">
        <v>89</v>
      </c>
      <c r="C259" s="270" t="s">
        <v>396</v>
      </c>
      <c r="D259" s="271"/>
      <c r="E259" s="272"/>
      <c r="F259" s="273"/>
      <c r="G259" s="274">
        <f>SUM(G245:G258)</f>
        <v>0</v>
      </c>
      <c r="H259" s="275"/>
      <c r="I259" s="276">
        <f>SUM(I245:I258)</f>
        <v>12.181942905000001</v>
      </c>
      <c r="J259" s="275"/>
      <c r="K259" s="276">
        <f>SUM(K245:K258)</f>
        <v>0</v>
      </c>
      <c r="O259" s="249">
        <v>4</v>
      </c>
      <c r="BA259" s="277">
        <f>SUM(BA245:BA258)</f>
        <v>0</v>
      </c>
      <c r="BB259" s="277">
        <f>SUM(BB245:BB258)</f>
        <v>0</v>
      </c>
      <c r="BC259" s="277">
        <f>SUM(BC245:BC258)</f>
        <v>0</v>
      </c>
      <c r="BD259" s="277">
        <f>SUM(BD245:BD258)</f>
        <v>0</v>
      </c>
      <c r="BE259" s="277">
        <f>SUM(BE245:BE258)</f>
        <v>0</v>
      </c>
    </row>
    <row r="260" spans="1:80" x14ac:dyDescent="0.2">
      <c r="A260" s="239" t="s">
        <v>85</v>
      </c>
      <c r="B260" s="240" t="s">
        <v>410</v>
      </c>
      <c r="C260" s="241" t="s">
        <v>411</v>
      </c>
      <c r="D260" s="242"/>
      <c r="E260" s="243"/>
      <c r="F260" s="243"/>
      <c r="G260" s="244"/>
      <c r="H260" s="245"/>
      <c r="I260" s="246"/>
      <c r="J260" s="247"/>
      <c r="K260" s="248"/>
      <c r="O260" s="249">
        <v>1</v>
      </c>
    </row>
    <row r="261" spans="1:80" x14ac:dyDescent="0.2">
      <c r="A261" s="250">
        <v>51</v>
      </c>
      <c r="B261" s="251" t="s">
        <v>413</v>
      </c>
      <c r="C261" s="252" t="s">
        <v>414</v>
      </c>
      <c r="D261" s="253" t="s">
        <v>182</v>
      </c>
      <c r="E261" s="254">
        <v>22.390499999999999</v>
      </c>
      <c r="F261" s="254">
        <v>0</v>
      </c>
      <c r="G261" s="255">
        <f>E261*F261</f>
        <v>0</v>
      </c>
      <c r="H261" s="256">
        <v>0.52500000000000002</v>
      </c>
      <c r="I261" s="257">
        <f>E261*H261</f>
        <v>11.755012499999999</v>
      </c>
      <c r="J261" s="256">
        <v>0</v>
      </c>
      <c r="K261" s="257">
        <f>E261*J261</f>
        <v>0</v>
      </c>
      <c r="O261" s="249">
        <v>2</v>
      </c>
      <c r="AA261" s="222">
        <v>1</v>
      </c>
      <c r="AB261" s="222">
        <v>0</v>
      </c>
      <c r="AC261" s="222">
        <v>0</v>
      </c>
      <c r="AZ261" s="222">
        <v>1</v>
      </c>
      <c r="BA261" s="222">
        <f>IF(AZ261=1,G261,0)</f>
        <v>0</v>
      </c>
      <c r="BB261" s="222">
        <f>IF(AZ261=2,G261,0)</f>
        <v>0</v>
      </c>
      <c r="BC261" s="222">
        <f>IF(AZ261=3,G261,0)</f>
        <v>0</v>
      </c>
      <c r="BD261" s="222">
        <f>IF(AZ261=4,G261,0)</f>
        <v>0</v>
      </c>
      <c r="BE261" s="222">
        <f>IF(AZ261=5,G261,0)</f>
        <v>0</v>
      </c>
      <c r="CA261" s="249">
        <v>1</v>
      </c>
      <c r="CB261" s="249">
        <v>0</v>
      </c>
    </row>
    <row r="262" spans="1:80" x14ac:dyDescent="0.2">
      <c r="A262" s="258"/>
      <c r="B262" s="262"/>
      <c r="C262" s="347" t="s">
        <v>415</v>
      </c>
      <c r="D262" s="348"/>
      <c r="E262" s="263">
        <v>0</v>
      </c>
      <c r="F262" s="264"/>
      <c r="G262" s="265"/>
      <c r="H262" s="266"/>
      <c r="I262" s="260"/>
      <c r="J262" s="267"/>
      <c r="K262" s="260"/>
      <c r="M262" s="261" t="s">
        <v>415</v>
      </c>
      <c r="O262" s="249"/>
    </row>
    <row r="263" spans="1:80" ht="22.5" x14ac:dyDescent="0.2">
      <c r="A263" s="258"/>
      <c r="B263" s="262"/>
      <c r="C263" s="347" t="s">
        <v>416</v>
      </c>
      <c r="D263" s="348"/>
      <c r="E263" s="263">
        <v>0</v>
      </c>
      <c r="F263" s="264"/>
      <c r="G263" s="265"/>
      <c r="H263" s="266"/>
      <c r="I263" s="260"/>
      <c r="J263" s="267"/>
      <c r="K263" s="260"/>
      <c r="M263" s="261" t="s">
        <v>416</v>
      </c>
      <c r="O263" s="249"/>
    </row>
    <row r="264" spans="1:80" x14ac:dyDescent="0.2">
      <c r="A264" s="258"/>
      <c r="B264" s="262"/>
      <c r="C264" s="347" t="s">
        <v>417</v>
      </c>
      <c r="D264" s="348"/>
      <c r="E264" s="263">
        <v>22.390499999999999</v>
      </c>
      <c r="F264" s="264"/>
      <c r="G264" s="265"/>
      <c r="H264" s="266"/>
      <c r="I264" s="260"/>
      <c r="J264" s="267"/>
      <c r="K264" s="260"/>
      <c r="M264" s="261" t="s">
        <v>417</v>
      </c>
      <c r="O264" s="249"/>
    </row>
    <row r="265" spans="1:80" x14ac:dyDescent="0.2">
      <c r="A265" s="250">
        <v>52</v>
      </c>
      <c r="B265" s="251" t="s">
        <v>418</v>
      </c>
      <c r="C265" s="252" t="s">
        <v>419</v>
      </c>
      <c r="D265" s="253" t="s">
        <v>218</v>
      </c>
      <c r="E265" s="254">
        <v>31.785</v>
      </c>
      <c r="F265" s="254">
        <v>0</v>
      </c>
      <c r="G265" s="255">
        <f>E265*F265</f>
        <v>0</v>
      </c>
      <c r="H265" s="256">
        <v>1.1322000000000001</v>
      </c>
      <c r="I265" s="257">
        <f>E265*H265</f>
        <v>35.986977000000003</v>
      </c>
      <c r="J265" s="256">
        <v>0</v>
      </c>
      <c r="K265" s="257">
        <f>E265*J265</f>
        <v>0</v>
      </c>
      <c r="O265" s="249">
        <v>2</v>
      </c>
      <c r="AA265" s="222">
        <v>1</v>
      </c>
      <c r="AB265" s="222">
        <v>1</v>
      </c>
      <c r="AC265" s="222">
        <v>1</v>
      </c>
      <c r="AZ265" s="222">
        <v>1</v>
      </c>
      <c r="BA265" s="222">
        <f>IF(AZ265=1,G265,0)</f>
        <v>0</v>
      </c>
      <c r="BB265" s="222">
        <f>IF(AZ265=2,G265,0)</f>
        <v>0</v>
      </c>
      <c r="BC265" s="222">
        <f>IF(AZ265=3,G265,0)</f>
        <v>0</v>
      </c>
      <c r="BD265" s="222">
        <f>IF(AZ265=4,G265,0)</f>
        <v>0</v>
      </c>
      <c r="BE265" s="222">
        <f>IF(AZ265=5,G265,0)</f>
        <v>0</v>
      </c>
      <c r="CA265" s="249">
        <v>1</v>
      </c>
      <c r="CB265" s="249">
        <v>1</v>
      </c>
    </row>
    <row r="266" spans="1:80" x14ac:dyDescent="0.2">
      <c r="A266" s="258"/>
      <c r="B266" s="259"/>
      <c r="C266" s="337" t="s">
        <v>420</v>
      </c>
      <c r="D266" s="338"/>
      <c r="E266" s="338"/>
      <c r="F266" s="338"/>
      <c r="G266" s="339"/>
      <c r="I266" s="260"/>
      <c r="K266" s="260"/>
      <c r="L266" s="261" t="s">
        <v>420</v>
      </c>
      <c r="O266" s="249">
        <v>3</v>
      </c>
    </row>
    <row r="267" spans="1:80" ht="22.5" x14ac:dyDescent="0.2">
      <c r="A267" s="258"/>
      <c r="B267" s="262"/>
      <c r="C267" s="347" t="s">
        <v>351</v>
      </c>
      <c r="D267" s="348"/>
      <c r="E267" s="263">
        <v>0</v>
      </c>
      <c r="F267" s="264"/>
      <c r="G267" s="265"/>
      <c r="H267" s="266"/>
      <c r="I267" s="260"/>
      <c r="J267" s="267"/>
      <c r="K267" s="260"/>
      <c r="M267" s="261" t="s">
        <v>351</v>
      </c>
      <c r="O267" s="249"/>
    </row>
    <row r="268" spans="1:80" x14ac:dyDescent="0.2">
      <c r="A268" s="258"/>
      <c r="B268" s="262"/>
      <c r="C268" s="347" t="s">
        <v>352</v>
      </c>
      <c r="D268" s="348"/>
      <c r="E268" s="263">
        <v>0</v>
      </c>
      <c r="F268" s="264"/>
      <c r="G268" s="265"/>
      <c r="H268" s="266"/>
      <c r="I268" s="260"/>
      <c r="J268" s="267"/>
      <c r="K268" s="260"/>
      <c r="M268" s="261" t="s">
        <v>352</v>
      </c>
      <c r="O268" s="249"/>
    </row>
    <row r="269" spans="1:80" x14ac:dyDescent="0.2">
      <c r="A269" s="258"/>
      <c r="B269" s="262"/>
      <c r="C269" s="347" t="s">
        <v>421</v>
      </c>
      <c r="D269" s="348"/>
      <c r="E269" s="263">
        <v>0</v>
      </c>
      <c r="F269" s="264"/>
      <c r="G269" s="265"/>
      <c r="H269" s="266"/>
      <c r="I269" s="260"/>
      <c r="J269" s="267"/>
      <c r="K269" s="260"/>
      <c r="M269" s="261" t="s">
        <v>421</v>
      </c>
      <c r="O269" s="249"/>
    </row>
    <row r="270" spans="1:80" x14ac:dyDescent="0.2">
      <c r="A270" s="258"/>
      <c r="B270" s="262"/>
      <c r="C270" s="347" t="s">
        <v>422</v>
      </c>
      <c r="D270" s="348"/>
      <c r="E270" s="263">
        <v>31.785</v>
      </c>
      <c r="F270" s="264"/>
      <c r="G270" s="265"/>
      <c r="H270" s="266"/>
      <c r="I270" s="260"/>
      <c r="J270" s="267"/>
      <c r="K270" s="260"/>
      <c r="M270" s="261" t="s">
        <v>422</v>
      </c>
      <c r="O270" s="249"/>
    </row>
    <row r="271" spans="1:80" x14ac:dyDescent="0.2">
      <c r="A271" s="250">
        <v>53</v>
      </c>
      <c r="B271" s="251" t="s">
        <v>423</v>
      </c>
      <c r="C271" s="252" t="s">
        <v>424</v>
      </c>
      <c r="D271" s="253" t="s">
        <v>182</v>
      </c>
      <c r="E271" s="254">
        <v>20</v>
      </c>
      <c r="F271" s="254">
        <v>0</v>
      </c>
      <c r="G271" s="255">
        <f>E271*F271</f>
        <v>0</v>
      </c>
      <c r="H271" s="256">
        <v>0.79139999999999999</v>
      </c>
      <c r="I271" s="257">
        <f>E271*H271</f>
        <v>15.827999999999999</v>
      </c>
      <c r="J271" s="256">
        <v>0</v>
      </c>
      <c r="K271" s="257">
        <f>E271*J271</f>
        <v>0</v>
      </c>
      <c r="O271" s="249">
        <v>2</v>
      </c>
      <c r="AA271" s="222">
        <v>1</v>
      </c>
      <c r="AB271" s="222">
        <v>0</v>
      </c>
      <c r="AC271" s="222">
        <v>0</v>
      </c>
      <c r="AZ271" s="222">
        <v>1</v>
      </c>
      <c r="BA271" s="222">
        <f>IF(AZ271=1,G271,0)</f>
        <v>0</v>
      </c>
      <c r="BB271" s="222">
        <f>IF(AZ271=2,G271,0)</f>
        <v>0</v>
      </c>
      <c r="BC271" s="222">
        <f>IF(AZ271=3,G271,0)</f>
        <v>0</v>
      </c>
      <c r="BD271" s="222">
        <f>IF(AZ271=4,G271,0)</f>
        <v>0</v>
      </c>
      <c r="BE271" s="222">
        <f>IF(AZ271=5,G271,0)</f>
        <v>0</v>
      </c>
      <c r="CA271" s="249">
        <v>1</v>
      </c>
      <c r="CB271" s="249">
        <v>0</v>
      </c>
    </row>
    <row r="272" spans="1:80" x14ac:dyDescent="0.2">
      <c r="A272" s="258"/>
      <c r="B272" s="259"/>
      <c r="C272" s="337" t="s">
        <v>425</v>
      </c>
      <c r="D272" s="338"/>
      <c r="E272" s="338"/>
      <c r="F272" s="338"/>
      <c r="G272" s="339"/>
      <c r="I272" s="260"/>
      <c r="K272" s="260"/>
      <c r="L272" s="261" t="s">
        <v>425</v>
      </c>
      <c r="O272" s="249">
        <v>3</v>
      </c>
    </row>
    <row r="273" spans="1:80" x14ac:dyDescent="0.2">
      <c r="A273" s="258"/>
      <c r="B273" s="262"/>
      <c r="C273" s="347" t="s">
        <v>184</v>
      </c>
      <c r="D273" s="348"/>
      <c r="E273" s="263">
        <v>0</v>
      </c>
      <c r="F273" s="264"/>
      <c r="G273" s="265"/>
      <c r="H273" s="266"/>
      <c r="I273" s="260"/>
      <c r="J273" s="267"/>
      <c r="K273" s="260"/>
      <c r="M273" s="261" t="s">
        <v>184</v>
      </c>
      <c r="O273" s="249"/>
    </row>
    <row r="274" spans="1:80" x14ac:dyDescent="0.2">
      <c r="A274" s="258"/>
      <c r="B274" s="262"/>
      <c r="C274" s="347" t="s">
        <v>399</v>
      </c>
      <c r="D274" s="348"/>
      <c r="E274" s="263">
        <v>0</v>
      </c>
      <c r="F274" s="264"/>
      <c r="G274" s="265"/>
      <c r="H274" s="266"/>
      <c r="I274" s="260"/>
      <c r="J274" s="267"/>
      <c r="K274" s="260"/>
      <c r="M274" s="261" t="s">
        <v>399</v>
      </c>
      <c r="O274" s="249"/>
    </row>
    <row r="275" spans="1:80" x14ac:dyDescent="0.2">
      <c r="A275" s="258"/>
      <c r="B275" s="262"/>
      <c r="C275" s="347" t="s">
        <v>426</v>
      </c>
      <c r="D275" s="348"/>
      <c r="E275" s="263">
        <v>20</v>
      </c>
      <c r="F275" s="264"/>
      <c r="G275" s="265"/>
      <c r="H275" s="266"/>
      <c r="I275" s="260"/>
      <c r="J275" s="267"/>
      <c r="K275" s="260"/>
      <c r="M275" s="261" t="s">
        <v>426</v>
      </c>
      <c r="O275" s="249"/>
    </row>
    <row r="276" spans="1:80" ht="22.5" x14ac:dyDescent="0.2">
      <c r="A276" s="250">
        <v>54</v>
      </c>
      <c r="B276" s="251" t="s">
        <v>427</v>
      </c>
      <c r="C276" s="252" t="s">
        <v>428</v>
      </c>
      <c r="D276" s="253" t="s">
        <v>182</v>
      </c>
      <c r="E276" s="254">
        <v>211.9</v>
      </c>
      <c r="F276" s="254">
        <v>0</v>
      </c>
      <c r="G276" s="255">
        <f>E276*F276</f>
        <v>0</v>
      </c>
      <c r="H276" s="256">
        <v>0.19</v>
      </c>
      <c r="I276" s="257">
        <f>E276*H276</f>
        <v>40.261000000000003</v>
      </c>
      <c r="J276" s="256"/>
      <c r="K276" s="257">
        <f>E276*J276</f>
        <v>0</v>
      </c>
      <c r="O276" s="249">
        <v>2</v>
      </c>
      <c r="AA276" s="222">
        <v>12</v>
      </c>
      <c r="AB276" s="222">
        <v>0</v>
      </c>
      <c r="AC276" s="222">
        <v>46</v>
      </c>
      <c r="AZ276" s="222">
        <v>1</v>
      </c>
      <c r="BA276" s="222">
        <f>IF(AZ276=1,G276,0)</f>
        <v>0</v>
      </c>
      <c r="BB276" s="222">
        <f>IF(AZ276=2,G276,0)</f>
        <v>0</v>
      </c>
      <c r="BC276" s="222">
        <f>IF(AZ276=3,G276,0)</f>
        <v>0</v>
      </c>
      <c r="BD276" s="222">
        <f>IF(AZ276=4,G276,0)</f>
        <v>0</v>
      </c>
      <c r="BE276" s="222">
        <f>IF(AZ276=5,G276,0)</f>
        <v>0</v>
      </c>
      <c r="CA276" s="249">
        <v>12</v>
      </c>
      <c r="CB276" s="249">
        <v>0</v>
      </c>
    </row>
    <row r="277" spans="1:80" x14ac:dyDescent="0.2">
      <c r="A277" s="258"/>
      <c r="B277" s="259"/>
      <c r="C277" s="337" t="s">
        <v>429</v>
      </c>
      <c r="D277" s="338"/>
      <c r="E277" s="338"/>
      <c r="F277" s="338"/>
      <c r="G277" s="339"/>
      <c r="I277" s="260"/>
      <c r="K277" s="260"/>
      <c r="L277" s="261" t="s">
        <v>429</v>
      </c>
      <c r="O277" s="249">
        <v>3</v>
      </c>
    </row>
    <row r="278" spans="1:80" x14ac:dyDescent="0.2">
      <c r="A278" s="258"/>
      <c r="B278" s="262"/>
      <c r="C278" s="347" t="s">
        <v>362</v>
      </c>
      <c r="D278" s="348"/>
      <c r="E278" s="263">
        <v>0</v>
      </c>
      <c r="F278" s="264"/>
      <c r="G278" s="265"/>
      <c r="H278" s="266"/>
      <c r="I278" s="260"/>
      <c r="J278" s="267"/>
      <c r="K278" s="260"/>
      <c r="M278" s="261" t="s">
        <v>362</v>
      </c>
      <c r="O278" s="249"/>
    </row>
    <row r="279" spans="1:80" x14ac:dyDescent="0.2">
      <c r="A279" s="258"/>
      <c r="B279" s="262"/>
      <c r="C279" s="347" t="s">
        <v>363</v>
      </c>
      <c r="D279" s="348"/>
      <c r="E279" s="263">
        <v>0</v>
      </c>
      <c r="F279" s="264"/>
      <c r="G279" s="265"/>
      <c r="H279" s="266"/>
      <c r="I279" s="260"/>
      <c r="J279" s="267"/>
      <c r="K279" s="260"/>
      <c r="M279" s="261" t="s">
        <v>363</v>
      </c>
      <c r="O279" s="249"/>
    </row>
    <row r="280" spans="1:80" x14ac:dyDescent="0.2">
      <c r="A280" s="258"/>
      <c r="B280" s="262"/>
      <c r="C280" s="347" t="s">
        <v>430</v>
      </c>
      <c r="D280" s="348"/>
      <c r="E280" s="263">
        <v>211.9</v>
      </c>
      <c r="F280" s="264"/>
      <c r="G280" s="265"/>
      <c r="H280" s="266"/>
      <c r="I280" s="260"/>
      <c r="J280" s="267"/>
      <c r="K280" s="260"/>
      <c r="M280" s="261" t="s">
        <v>430</v>
      </c>
      <c r="O280" s="249"/>
    </row>
    <row r="281" spans="1:80" x14ac:dyDescent="0.2">
      <c r="A281" s="268"/>
      <c r="B281" s="269" t="s">
        <v>89</v>
      </c>
      <c r="C281" s="270" t="s">
        <v>412</v>
      </c>
      <c r="D281" s="271"/>
      <c r="E281" s="272"/>
      <c r="F281" s="273"/>
      <c r="G281" s="274">
        <f>SUM(G260:G280)</f>
        <v>0</v>
      </c>
      <c r="H281" s="275"/>
      <c r="I281" s="276">
        <f>SUM(I260:I280)</f>
        <v>103.83098950000002</v>
      </c>
      <c r="J281" s="275"/>
      <c r="K281" s="276">
        <f>SUM(K260:K280)</f>
        <v>0</v>
      </c>
      <c r="O281" s="249">
        <v>4</v>
      </c>
      <c r="BA281" s="277">
        <f>SUM(BA260:BA280)</f>
        <v>0</v>
      </c>
      <c r="BB281" s="277">
        <f>SUM(BB260:BB280)</f>
        <v>0</v>
      </c>
      <c r="BC281" s="277">
        <f>SUM(BC260:BC280)</f>
        <v>0</v>
      </c>
      <c r="BD281" s="277">
        <f>SUM(BD260:BD280)</f>
        <v>0</v>
      </c>
      <c r="BE281" s="277">
        <f>SUM(BE260:BE280)</f>
        <v>0</v>
      </c>
    </row>
    <row r="282" spans="1:80" x14ac:dyDescent="0.2">
      <c r="A282" s="239" t="s">
        <v>85</v>
      </c>
      <c r="B282" s="240" t="s">
        <v>168</v>
      </c>
      <c r="C282" s="241" t="s">
        <v>169</v>
      </c>
      <c r="D282" s="242"/>
      <c r="E282" s="243"/>
      <c r="F282" s="243"/>
      <c r="G282" s="244"/>
      <c r="H282" s="245"/>
      <c r="I282" s="246"/>
      <c r="J282" s="247"/>
      <c r="K282" s="248"/>
      <c r="O282" s="249">
        <v>1</v>
      </c>
    </row>
    <row r="283" spans="1:80" x14ac:dyDescent="0.2">
      <c r="A283" s="250">
        <v>55</v>
      </c>
      <c r="B283" s="251" t="s">
        <v>431</v>
      </c>
      <c r="C283" s="252" t="s">
        <v>432</v>
      </c>
      <c r="D283" s="253" t="s">
        <v>182</v>
      </c>
      <c r="E283" s="254">
        <v>22.390499999999999</v>
      </c>
      <c r="F283" s="254">
        <v>0</v>
      </c>
      <c r="G283" s="255">
        <f>E283*F283</f>
        <v>0</v>
      </c>
      <c r="H283" s="256">
        <v>0.18906999999999999</v>
      </c>
      <c r="I283" s="257">
        <f>E283*H283</f>
        <v>4.2333718349999998</v>
      </c>
      <c r="J283" s="256">
        <v>0</v>
      </c>
      <c r="K283" s="257">
        <f>E283*J283</f>
        <v>0</v>
      </c>
      <c r="O283" s="249">
        <v>2</v>
      </c>
      <c r="AA283" s="222">
        <v>1</v>
      </c>
      <c r="AB283" s="222">
        <v>1</v>
      </c>
      <c r="AC283" s="222">
        <v>1</v>
      </c>
      <c r="AZ283" s="222">
        <v>1</v>
      </c>
      <c r="BA283" s="222">
        <f>IF(AZ283=1,G283,0)</f>
        <v>0</v>
      </c>
      <c r="BB283" s="222">
        <f>IF(AZ283=2,G283,0)</f>
        <v>0</v>
      </c>
      <c r="BC283" s="222">
        <f>IF(AZ283=3,G283,0)</f>
        <v>0</v>
      </c>
      <c r="BD283" s="222">
        <f>IF(AZ283=4,G283,0)</f>
        <v>0</v>
      </c>
      <c r="BE283" s="222">
        <f>IF(AZ283=5,G283,0)</f>
        <v>0</v>
      </c>
      <c r="CA283" s="249">
        <v>1</v>
      </c>
      <c r="CB283" s="249">
        <v>1</v>
      </c>
    </row>
    <row r="284" spans="1:80" x14ac:dyDescent="0.2">
      <c r="A284" s="258"/>
      <c r="B284" s="262"/>
      <c r="C284" s="347" t="s">
        <v>190</v>
      </c>
      <c r="D284" s="348"/>
      <c r="E284" s="263">
        <v>0</v>
      </c>
      <c r="F284" s="264"/>
      <c r="G284" s="265"/>
      <c r="H284" s="266"/>
      <c r="I284" s="260"/>
      <c r="J284" s="267"/>
      <c r="K284" s="260"/>
      <c r="M284" s="261" t="s">
        <v>190</v>
      </c>
      <c r="O284" s="249"/>
    </row>
    <row r="285" spans="1:80" x14ac:dyDescent="0.2">
      <c r="A285" s="258"/>
      <c r="B285" s="262"/>
      <c r="C285" s="347" t="s">
        <v>191</v>
      </c>
      <c r="D285" s="348"/>
      <c r="E285" s="263">
        <v>0</v>
      </c>
      <c r="F285" s="264"/>
      <c r="G285" s="265"/>
      <c r="H285" s="266"/>
      <c r="I285" s="260"/>
      <c r="J285" s="267"/>
      <c r="K285" s="260"/>
      <c r="M285" s="261" t="s">
        <v>191</v>
      </c>
      <c r="O285" s="249"/>
    </row>
    <row r="286" spans="1:80" x14ac:dyDescent="0.2">
      <c r="A286" s="258"/>
      <c r="B286" s="262"/>
      <c r="C286" s="347" t="s">
        <v>433</v>
      </c>
      <c r="D286" s="348"/>
      <c r="E286" s="263">
        <v>22.390499999999999</v>
      </c>
      <c r="F286" s="264"/>
      <c r="G286" s="265"/>
      <c r="H286" s="266"/>
      <c r="I286" s="260"/>
      <c r="J286" s="267"/>
      <c r="K286" s="260"/>
      <c r="M286" s="261" t="s">
        <v>433</v>
      </c>
      <c r="O286" s="249"/>
    </row>
    <row r="287" spans="1:80" x14ac:dyDescent="0.2">
      <c r="A287" s="250">
        <v>56</v>
      </c>
      <c r="B287" s="251" t="s">
        <v>434</v>
      </c>
      <c r="C287" s="252" t="s">
        <v>435</v>
      </c>
      <c r="D287" s="253" t="s">
        <v>182</v>
      </c>
      <c r="E287" s="254">
        <v>8</v>
      </c>
      <c r="F287" s="254">
        <v>0</v>
      </c>
      <c r="G287" s="255">
        <f>E287*F287</f>
        <v>0</v>
      </c>
      <c r="H287" s="256">
        <v>0.27994000000000002</v>
      </c>
      <c r="I287" s="257">
        <f>E287*H287</f>
        <v>2.2395200000000002</v>
      </c>
      <c r="J287" s="256">
        <v>0</v>
      </c>
      <c r="K287" s="257">
        <f>E287*J287</f>
        <v>0</v>
      </c>
      <c r="O287" s="249">
        <v>2</v>
      </c>
      <c r="AA287" s="222">
        <v>1</v>
      </c>
      <c r="AB287" s="222">
        <v>1</v>
      </c>
      <c r="AC287" s="222">
        <v>1</v>
      </c>
      <c r="AZ287" s="222">
        <v>1</v>
      </c>
      <c r="BA287" s="222">
        <f>IF(AZ287=1,G287,0)</f>
        <v>0</v>
      </c>
      <c r="BB287" s="222">
        <f>IF(AZ287=2,G287,0)</f>
        <v>0</v>
      </c>
      <c r="BC287" s="222">
        <f>IF(AZ287=3,G287,0)</f>
        <v>0</v>
      </c>
      <c r="BD287" s="222">
        <f>IF(AZ287=4,G287,0)</f>
        <v>0</v>
      </c>
      <c r="BE287" s="222">
        <f>IF(AZ287=5,G287,0)</f>
        <v>0</v>
      </c>
      <c r="CA287" s="249">
        <v>1</v>
      </c>
      <c r="CB287" s="249">
        <v>1</v>
      </c>
    </row>
    <row r="288" spans="1:80" x14ac:dyDescent="0.2">
      <c r="A288" s="258"/>
      <c r="B288" s="262"/>
      <c r="C288" s="347" t="s">
        <v>190</v>
      </c>
      <c r="D288" s="348"/>
      <c r="E288" s="263">
        <v>0</v>
      </c>
      <c r="F288" s="264"/>
      <c r="G288" s="265"/>
      <c r="H288" s="266"/>
      <c r="I288" s="260"/>
      <c r="J288" s="267"/>
      <c r="K288" s="260"/>
      <c r="M288" s="261" t="s">
        <v>190</v>
      </c>
      <c r="O288" s="249"/>
    </row>
    <row r="289" spans="1:80" x14ac:dyDescent="0.2">
      <c r="A289" s="258"/>
      <c r="B289" s="262"/>
      <c r="C289" s="347" t="s">
        <v>191</v>
      </c>
      <c r="D289" s="348"/>
      <c r="E289" s="263">
        <v>0</v>
      </c>
      <c r="F289" s="264"/>
      <c r="G289" s="265"/>
      <c r="H289" s="266"/>
      <c r="I289" s="260"/>
      <c r="J289" s="267"/>
      <c r="K289" s="260"/>
      <c r="M289" s="261" t="s">
        <v>191</v>
      </c>
      <c r="O289" s="249"/>
    </row>
    <row r="290" spans="1:80" x14ac:dyDescent="0.2">
      <c r="A290" s="258"/>
      <c r="B290" s="262"/>
      <c r="C290" s="347" t="s">
        <v>436</v>
      </c>
      <c r="D290" s="348"/>
      <c r="E290" s="263">
        <v>8</v>
      </c>
      <c r="F290" s="264"/>
      <c r="G290" s="265"/>
      <c r="H290" s="266"/>
      <c r="I290" s="260"/>
      <c r="J290" s="267"/>
      <c r="K290" s="260"/>
      <c r="M290" s="261" t="s">
        <v>436</v>
      </c>
      <c r="O290" s="249"/>
    </row>
    <row r="291" spans="1:80" x14ac:dyDescent="0.2">
      <c r="A291" s="250">
        <v>57</v>
      </c>
      <c r="B291" s="251" t="s">
        <v>437</v>
      </c>
      <c r="C291" s="252" t="s">
        <v>438</v>
      </c>
      <c r="D291" s="253" t="s">
        <v>182</v>
      </c>
      <c r="E291" s="254">
        <v>14</v>
      </c>
      <c r="F291" s="254">
        <v>0</v>
      </c>
      <c r="G291" s="255">
        <f>E291*F291</f>
        <v>0</v>
      </c>
      <c r="H291" s="256">
        <v>0.37080000000000002</v>
      </c>
      <c r="I291" s="257">
        <f>E291*H291</f>
        <v>5.1912000000000003</v>
      </c>
      <c r="J291" s="256">
        <v>0</v>
      </c>
      <c r="K291" s="257">
        <f>E291*J291</f>
        <v>0</v>
      </c>
      <c r="O291" s="249">
        <v>2</v>
      </c>
      <c r="AA291" s="222">
        <v>1</v>
      </c>
      <c r="AB291" s="222">
        <v>1</v>
      </c>
      <c r="AC291" s="222">
        <v>1</v>
      </c>
      <c r="AZ291" s="222">
        <v>1</v>
      </c>
      <c r="BA291" s="222">
        <f>IF(AZ291=1,G291,0)</f>
        <v>0</v>
      </c>
      <c r="BB291" s="222">
        <f>IF(AZ291=2,G291,0)</f>
        <v>0</v>
      </c>
      <c r="BC291" s="222">
        <f>IF(AZ291=3,G291,0)</f>
        <v>0</v>
      </c>
      <c r="BD291" s="222">
        <f>IF(AZ291=4,G291,0)</f>
        <v>0</v>
      </c>
      <c r="BE291" s="222">
        <f>IF(AZ291=5,G291,0)</f>
        <v>0</v>
      </c>
      <c r="CA291" s="249">
        <v>1</v>
      </c>
      <c r="CB291" s="249">
        <v>1</v>
      </c>
    </row>
    <row r="292" spans="1:80" x14ac:dyDescent="0.2">
      <c r="A292" s="258"/>
      <c r="B292" s="259"/>
      <c r="C292" s="337" t="s">
        <v>439</v>
      </c>
      <c r="D292" s="338"/>
      <c r="E292" s="338"/>
      <c r="F292" s="338"/>
      <c r="G292" s="339"/>
      <c r="I292" s="260"/>
      <c r="K292" s="260"/>
      <c r="L292" s="261" t="s">
        <v>439</v>
      </c>
      <c r="O292" s="249">
        <v>3</v>
      </c>
    </row>
    <row r="293" spans="1:80" x14ac:dyDescent="0.2">
      <c r="A293" s="258"/>
      <c r="B293" s="262"/>
      <c r="C293" s="347" t="s">
        <v>190</v>
      </c>
      <c r="D293" s="348"/>
      <c r="E293" s="263">
        <v>0</v>
      </c>
      <c r="F293" s="264"/>
      <c r="G293" s="265"/>
      <c r="H293" s="266"/>
      <c r="I293" s="260"/>
      <c r="J293" s="267"/>
      <c r="K293" s="260"/>
      <c r="M293" s="261" t="s">
        <v>190</v>
      </c>
      <c r="O293" s="249"/>
    </row>
    <row r="294" spans="1:80" x14ac:dyDescent="0.2">
      <c r="A294" s="258"/>
      <c r="B294" s="262"/>
      <c r="C294" s="347" t="s">
        <v>191</v>
      </c>
      <c r="D294" s="348"/>
      <c r="E294" s="263">
        <v>0</v>
      </c>
      <c r="F294" s="264"/>
      <c r="G294" s="265"/>
      <c r="H294" s="266"/>
      <c r="I294" s="260"/>
      <c r="J294" s="267"/>
      <c r="K294" s="260"/>
      <c r="M294" s="261" t="s">
        <v>191</v>
      </c>
      <c r="O294" s="249"/>
    </row>
    <row r="295" spans="1:80" x14ac:dyDescent="0.2">
      <c r="A295" s="258"/>
      <c r="B295" s="262"/>
      <c r="C295" s="347" t="s">
        <v>440</v>
      </c>
      <c r="D295" s="348"/>
      <c r="E295" s="263">
        <v>14</v>
      </c>
      <c r="F295" s="264"/>
      <c r="G295" s="265"/>
      <c r="H295" s="266"/>
      <c r="I295" s="260"/>
      <c r="J295" s="267"/>
      <c r="K295" s="260"/>
      <c r="M295" s="261" t="s">
        <v>440</v>
      </c>
      <c r="O295" s="249"/>
    </row>
    <row r="296" spans="1:80" x14ac:dyDescent="0.2">
      <c r="A296" s="250">
        <v>58</v>
      </c>
      <c r="B296" s="251" t="s">
        <v>441</v>
      </c>
      <c r="C296" s="252" t="s">
        <v>442</v>
      </c>
      <c r="D296" s="253" t="s">
        <v>182</v>
      </c>
      <c r="E296" s="254">
        <v>14</v>
      </c>
      <c r="F296" s="254">
        <v>0</v>
      </c>
      <c r="G296" s="255">
        <f>E296*F296</f>
        <v>0</v>
      </c>
      <c r="H296" s="256">
        <v>0.46166000000000001</v>
      </c>
      <c r="I296" s="257">
        <f>E296*H296</f>
        <v>6.4632399999999999</v>
      </c>
      <c r="J296" s="256">
        <v>0</v>
      </c>
      <c r="K296" s="257">
        <f>E296*J296</f>
        <v>0</v>
      </c>
      <c r="O296" s="249">
        <v>2</v>
      </c>
      <c r="AA296" s="222">
        <v>1</v>
      </c>
      <c r="AB296" s="222">
        <v>1</v>
      </c>
      <c r="AC296" s="222">
        <v>1</v>
      </c>
      <c r="AZ296" s="222">
        <v>1</v>
      </c>
      <c r="BA296" s="222">
        <f>IF(AZ296=1,G296,0)</f>
        <v>0</v>
      </c>
      <c r="BB296" s="222">
        <f>IF(AZ296=2,G296,0)</f>
        <v>0</v>
      </c>
      <c r="BC296" s="222">
        <f>IF(AZ296=3,G296,0)</f>
        <v>0</v>
      </c>
      <c r="BD296" s="222">
        <f>IF(AZ296=4,G296,0)</f>
        <v>0</v>
      </c>
      <c r="BE296" s="222">
        <f>IF(AZ296=5,G296,0)</f>
        <v>0</v>
      </c>
      <c r="CA296" s="249">
        <v>1</v>
      </c>
      <c r="CB296" s="249">
        <v>1</v>
      </c>
    </row>
    <row r="297" spans="1:80" x14ac:dyDescent="0.2">
      <c r="A297" s="258"/>
      <c r="B297" s="259"/>
      <c r="C297" s="337" t="s">
        <v>443</v>
      </c>
      <c r="D297" s="338"/>
      <c r="E297" s="338"/>
      <c r="F297" s="338"/>
      <c r="G297" s="339"/>
      <c r="I297" s="260"/>
      <c r="K297" s="260"/>
      <c r="L297" s="261" t="s">
        <v>443</v>
      </c>
      <c r="O297" s="249">
        <v>3</v>
      </c>
    </row>
    <row r="298" spans="1:80" x14ac:dyDescent="0.2">
      <c r="A298" s="258"/>
      <c r="B298" s="262"/>
      <c r="C298" s="347" t="s">
        <v>190</v>
      </c>
      <c r="D298" s="348"/>
      <c r="E298" s="263">
        <v>0</v>
      </c>
      <c r="F298" s="264"/>
      <c r="G298" s="265"/>
      <c r="H298" s="266"/>
      <c r="I298" s="260"/>
      <c r="J298" s="267"/>
      <c r="K298" s="260"/>
      <c r="M298" s="261" t="s">
        <v>190</v>
      </c>
      <c r="O298" s="249"/>
    </row>
    <row r="299" spans="1:80" x14ac:dyDescent="0.2">
      <c r="A299" s="258"/>
      <c r="B299" s="262"/>
      <c r="C299" s="347" t="s">
        <v>191</v>
      </c>
      <c r="D299" s="348"/>
      <c r="E299" s="263">
        <v>0</v>
      </c>
      <c r="F299" s="264"/>
      <c r="G299" s="265"/>
      <c r="H299" s="266"/>
      <c r="I299" s="260"/>
      <c r="J299" s="267"/>
      <c r="K299" s="260"/>
      <c r="M299" s="261" t="s">
        <v>191</v>
      </c>
      <c r="O299" s="249"/>
    </row>
    <row r="300" spans="1:80" x14ac:dyDescent="0.2">
      <c r="A300" s="258"/>
      <c r="B300" s="262"/>
      <c r="C300" s="347" t="s">
        <v>440</v>
      </c>
      <c r="D300" s="348"/>
      <c r="E300" s="263">
        <v>14</v>
      </c>
      <c r="F300" s="264"/>
      <c r="G300" s="265"/>
      <c r="H300" s="266"/>
      <c r="I300" s="260"/>
      <c r="J300" s="267"/>
      <c r="K300" s="260"/>
      <c r="M300" s="261" t="s">
        <v>440</v>
      </c>
      <c r="O300" s="249"/>
    </row>
    <row r="301" spans="1:80" ht="22.5" x14ac:dyDescent="0.2">
      <c r="A301" s="250">
        <v>59</v>
      </c>
      <c r="B301" s="251" t="s">
        <v>444</v>
      </c>
      <c r="C301" s="252" t="s">
        <v>445</v>
      </c>
      <c r="D301" s="253" t="s">
        <v>182</v>
      </c>
      <c r="E301" s="254">
        <v>14</v>
      </c>
      <c r="F301" s="254">
        <v>0</v>
      </c>
      <c r="G301" s="255">
        <f>E301*F301</f>
        <v>0</v>
      </c>
      <c r="H301" s="256">
        <v>0.15826000000000001</v>
      </c>
      <c r="I301" s="257">
        <f>E301*H301</f>
        <v>2.2156400000000001</v>
      </c>
      <c r="J301" s="256">
        <v>0</v>
      </c>
      <c r="K301" s="257">
        <f>E301*J301</f>
        <v>0</v>
      </c>
      <c r="O301" s="249">
        <v>2</v>
      </c>
      <c r="AA301" s="222">
        <v>1</v>
      </c>
      <c r="AB301" s="222">
        <v>0</v>
      </c>
      <c r="AC301" s="222">
        <v>0</v>
      </c>
      <c r="AZ301" s="222">
        <v>1</v>
      </c>
      <c r="BA301" s="222">
        <f>IF(AZ301=1,G301,0)</f>
        <v>0</v>
      </c>
      <c r="BB301" s="222">
        <f>IF(AZ301=2,G301,0)</f>
        <v>0</v>
      </c>
      <c r="BC301" s="222">
        <f>IF(AZ301=3,G301,0)</f>
        <v>0</v>
      </c>
      <c r="BD301" s="222">
        <f>IF(AZ301=4,G301,0)</f>
        <v>0</v>
      </c>
      <c r="BE301" s="222">
        <f>IF(AZ301=5,G301,0)</f>
        <v>0</v>
      </c>
      <c r="CA301" s="249">
        <v>1</v>
      </c>
      <c r="CB301" s="249">
        <v>0</v>
      </c>
    </row>
    <row r="302" spans="1:80" x14ac:dyDescent="0.2">
      <c r="A302" s="258"/>
      <c r="B302" s="259"/>
      <c r="C302" s="337" t="s">
        <v>446</v>
      </c>
      <c r="D302" s="338"/>
      <c r="E302" s="338"/>
      <c r="F302" s="338"/>
      <c r="G302" s="339"/>
      <c r="I302" s="260"/>
      <c r="K302" s="260"/>
      <c r="L302" s="261" t="s">
        <v>446</v>
      </c>
      <c r="O302" s="249">
        <v>3</v>
      </c>
    </row>
    <row r="303" spans="1:80" x14ac:dyDescent="0.2">
      <c r="A303" s="258"/>
      <c r="B303" s="262"/>
      <c r="C303" s="347" t="s">
        <v>190</v>
      </c>
      <c r="D303" s="348"/>
      <c r="E303" s="263">
        <v>0</v>
      </c>
      <c r="F303" s="264"/>
      <c r="G303" s="265"/>
      <c r="H303" s="266"/>
      <c r="I303" s="260"/>
      <c r="J303" s="267"/>
      <c r="K303" s="260"/>
      <c r="M303" s="261" t="s">
        <v>190</v>
      </c>
      <c r="O303" s="249"/>
    </row>
    <row r="304" spans="1:80" x14ac:dyDescent="0.2">
      <c r="A304" s="258"/>
      <c r="B304" s="262"/>
      <c r="C304" s="347" t="s">
        <v>191</v>
      </c>
      <c r="D304" s="348"/>
      <c r="E304" s="263">
        <v>0</v>
      </c>
      <c r="F304" s="264"/>
      <c r="G304" s="265"/>
      <c r="H304" s="266"/>
      <c r="I304" s="260"/>
      <c r="J304" s="267"/>
      <c r="K304" s="260"/>
      <c r="M304" s="261" t="s">
        <v>191</v>
      </c>
      <c r="O304" s="249"/>
    </row>
    <row r="305" spans="1:80" x14ac:dyDescent="0.2">
      <c r="A305" s="258"/>
      <c r="B305" s="262"/>
      <c r="C305" s="347" t="s">
        <v>440</v>
      </c>
      <c r="D305" s="348"/>
      <c r="E305" s="263">
        <v>14</v>
      </c>
      <c r="F305" s="264"/>
      <c r="G305" s="265"/>
      <c r="H305" s="266"/>
      <c r="I305" s="260"/>
      <c r="J305" s="267"/>
      <c r="K305" s="260"/>
      <c r="M305" s="261" t="s">
        <v>440</v>
      </c>
      <c r="O305" s="249"/>
    </row>
    <row r="306" spans="1:80" x14ac:dyDescent="0.2">
      <c r="A306" s="250">
        <v>60</v>
      </c>
      <c r="B306" s="251" t="s">
        <v>447</v>
      </c>
      <c r="C306" s="252" t="s">
        <v>448</v>
      </c>
      <c r="D306" s="253" t="s">
        <v>182</v>
      </c>
      <c r="E306" s="254">
        <v>14</v>
      </c>
      <c r="F306" s="254">
        <v>0</v>
      </c>
      <c r="G306" s="255">
        <f>E306*F306</f>
        <v>0</v>
      </c>
      <c r="H306" s="256">
        <v>0.25</v>
      </c>
      <c r="I306" s="257">
        <f>E306*H306</f>
        <v>3.5</v>
      </c>
      <c r="J306" s="256">
        <v>0</v>
      </c>
      <c r="K306" s="257">
        <f>E306*J306</f>
        <v>0</v>
      </c>
      <c r="O306" s="249">
        <v>2</v>
      </c>
      <c r="AA306" s="222">
        <v>1</v>
      </c>
      <c r="AB306" s="222">
        <v>1</v>
      </c>
      <c r="AC306" s="222">
        <v>1</v>
      </c>
      <c r="AZ306" s="222">
        <v>1</v>
      </c>
      <c r="BA306" s="222">
        <f>IF(AZ306=1,G306,0)</f>
        <v>0</v>
      </c>
      <c r="BB306" s="222">
        <f>IF(AZ306=2,G306,0)</f>
        <v>0</v>
      </c>
      <c r="BC306" s="222">
        <f>IF(AZ306=3,G306,0)</f>
        <v>0</v>
      </c>
      <c r="BD306" s="222">
        <f>IF(AZ306=4,G306,0)</f>
        <v>0</v>
      </c>
      <c r="BE306" s="222">
        <f>IF(AZ306=5,G306,0)</f>
        <v>0</v>
      </c>
      <c r="CA306" s="249">
        <v>1</v>
      </c>
      <c r="CB306" s="249">
        <v>1</v>
      </c>
    </row>
    <row r="307" spans="1:80" x14ac:dyDescent="0.2">
      <c r="A307" s="258"/>
      <c r="B307" s="259"/>
      <c r="C307" s="337" t="s">
        <v>449</v>
      </c>
      <c r="D307" s="338"/>
      <c r="E307" s="338"/>
      <c r="F307" s="338"/>
      <c r="G307" s="339"/>
      <c r="I307" s="260"/>
      <c r="K307" s="260"/>
      <c r="L307" s="261" t="s">
        <v>449</v>
      </c>
      <c r="O307" s="249">
        <v>3</v>
      </c>
    </row>
    <row r="308" spans="1:80" x14ac:dyDescent="0.2">
      <c r="A308" s="258"/>
      <c r="B308" s="259"/>
      <c r="C308" s="337"/>
      <c r="D308" s="338"/>
      <c r="E308" s="338"/>
      <c r="F308" s="338"/>
      <c r="G308" s="339"/>
      <c r="I308" s="260"/>
      <c r="K308" s="260"/>
      <c r="L308" s="261"/>
      <c r="O308" s="249">
        <v>3</v>
      </c>
    </row>
    <row r="309" spans="1:80" x14ac:dyDescent="0.2">
      <c r="A309" s="258"/>
      <c r="B309" s="262"/>
      <c r="C309" s="347" t="s">
        <v>450</v>
      </c>
      <c r="D309" s="348"/>
      <c r="E309" s="263">
        <v>0</v>
      </c>
      <c r="F309" s="264"/>
      <c r="G309" s="265"/>
      <c r="H309" s="266"/>
      <c r="I309" s="260"/>
      <c r="J309" s="267"/>
      <c r="K309" s="260"/>
      <c r="M309" s="261" t="s">
        <v>450</v>
      </c>
      <c r="O309" s="249"/>
    </row>
    <row r="310" spans="1:80" x14ac:dyDescent="0.2">
      <c r="A310" s="258"/>
      <c r="B310" s="262"/>
      <c r="C310" s="347" t="s">
        <v>195</v>
      </c>
      <c r="D310" s="348"/>
      <c r="E310" s="263">
        <v>14</v>
      </c>
      <c r="F310" s="264"/>
      <c r="G310" s="265"/>
      <c r="H310" s="266"/>
      <c r="I310" s="260"/>
      <c r="J310" s="267"/>
      <c r="K310" s="260"/>
      <c r="M310" s="261" t="s">
        <v>195</v>
      </c>
      <c r="O310" s="249"/>
    </row>
    <row r="311" spans="1:80" x14ac:dyDescent="0.2">
      <c r="A311" s="250">
        <v>61</v>
      </c>
      <c r="B311" s="251" t="s">
        <v>451</v>
      </c>
      <c r="C311" s="252" t="s">
        <v>452</v>
      </c>
      <c r="D311" s="253" t="s">
        <v>182</v>
      </c>
      <c r="E311" s="254">
        <v>14</v>
      </c>
      <c r="F311" s="254">
        <v>0</v>
      </c>
      <c r="G311" s="255">
        <f>E311*F311</f>
        <v>0</v>
      </c>
      <c r="H311" s="256">
        <v>0</v>
      </c>
      <c r="I311" s="257">
        <f>E311*H311</f>
        <v>0</v>
      </c>
      <c r="J311" s="256">
        <v>0</v>
      </c>
      <c r="K311" s="257">
        <f>E311*J311</f>
        <v>0</v>
      </c>
      <c r="O311" s="249">
        <v>2</v>
      </c>
      <c r="AA311" s="222">
        <v>1</v>
      </c>
      <c r="AB311" s="222">
        <v>0</v>
      </c>
      <c r="AC311" s="222">
        <v>0</v>
      </c>
      <c r="AZ311" s="222">
        <v>1</v>
      </c>
      <c r="BA311" s="222">
        <f>IF(AZ311=1,G311,0)</f>
        <v>0</v>
      </c>
      <c r="BB311" s="222">
        <f>IF(AZ311=2,G311,0)</f>
        <v>0</v>
      </c>
      <c r="BC311" s="222">
        <f>IF(AZ311=3,G311,0)</f>
        <v>0</v>
      </c>
      <c r="BD311" s="222">
        <f>IF(AZ311=4,G311,0)</f>
        <v>0</v>
      </c>
      <c r="BE311" s="222">
        <f>IF(AZ311=5,G311,0)</f>
        <v>0</v>
      </c>
      <c r="CA311" s="249">
        <v>1</v>
      </c>
      <c r="CB311" s="249">
        <v>0</v>
      </c>
    </row>
    <row r="312" spans="1:80" x14ac:dyDescent="0.2">
      <c r="A312" s="258"/>
      <c r="B312" s="259"/>
      <c r="C312" s="337" t="s">
        <v>453</v>
      </c>
      <c r="D312" s="338"/>
      <c r="E312" s="338"/>
      <c r="F312" s="338"/>
      <c r="G312" s="339"/>
      <c r="I312" s="260"/>
      <c r="K312" s="260"/>
      <c r="L312" s="261" t="s">
        <v>453</v>
      </c>
      <c r="O312" s="249">
        <v>3</v>
      </c>
    </row>
    <row r="313" spans="1:80" x14ac:dyDescent="0.2">
      <c r="A313" s="258"/>
      <c r="B313" s="262"/>
      <c r="C313" s="347" t="s">
        <v>190</v>
      </c>
      <c r="D313" s="348"/>
      <c r="E313" s="263">
        <v>0</v>
      </c>
      <c r="F313" s="264"/>
      <c r="G313" s="265"/>
      <c r="H313" s="266"/>
      <c r="I313" s="260"/>
      <c r="J313" s="267"/>
      <c r="K313" s="260"/>
      <c r="M313" s="261" t="s">
        <v>190</v>
      </c>
      <c r="O313" s="249"/>
    </row>
    <row r="314" spans="1:80" x14ac:dyDescent="0.2">
      <c r="A314" s="258"/>
      <c r="B314" s="262"/>
      <c r="C314" s="347" t="s">
        <v>191</v>
      </c>
      <c r="D314" s="348"/>
      <c r="E314" s="263">
        <v>0</v>
      </c>
      <c r="F314" s="264"/>
      <c r="G314" s="265"/>
      <c r="H314" s="266"/>
      <c r="I314" s="260"/>
      <c r="J314" s="267"/>
      <c r="K314" s="260"/>
      <c r="M314" s="261" t="s">
        <v>191</v>
      </c>
      <c r="O314" s="249"/>
    </row>
    <row r="315" spans="1:80" x14ac:dyDescent="0.2">
      <c r="A315" s="258"/>
      <c r="B315" s="262"/>
      <c r="C315" s="347" t="s">
        <v>440</v>
      </c>
      <c r="D315" s="348"/>
      <c r="E315" s="263">
        <v>14</v>
      </c>
      <c r="F315" s="264"/>
      <c r="G315" s="265"/>
      <c r="H315" s="266"/>
      <c r="I315" s="260"/>
      <c r="J315" s="267"/>
      <c r="K315" s="260"/>
      <c r="M315" s="261" t="s">
        <v>440</v>
      </c>
      <c r="O315" s="249"/>
    </row>
    <row r="316" spans="1:80" x14ac:dyDescent="0.2">
      <c r="A316" s="250">
        <v>62</v>
      </c>
      <c r="B316" s="251" t="s">
        <v>454</v>
      </c>
      <c r="C316" s="252" t="s">
        <v>455</v>
      </c>
      <c r="D316" s="253" t="s">
        <v>182</v>
      </c>
      <c r="E316" s="254">
        <v>28</v>
      </c>
      <c r="F316" s="254">
        <v>0</v>
      </c>
      <c r="G316" s="255">
        <f>E316*F316</f>
        <v>0</v>
      </c>
      <c r="H316" s="256">
        <v>7.1000000000000002E-4</v>
      </c>
      <c r="I316" s="257">
        <f>E316*H316</f>
        <v>1.9880000000000002E-2</v>
      </c>
      <c r="J316" s="256">
        <v>0</v>
      </c>
      <c r="K316" s="257">
        <f>E316*J316</f>
        <v>0</v>
      </c>
      <c r="O316" s="249">
        <v>2</v>
      </c>
      <c r="AA316" s="222">
        <v>1</v>
      </c>
      <c r="AB316" s="222">
        <v>1</v>
      </c>
      <c r="AC316" s="222">
        <v>1</v>
      </c>
      <c r="AZ316" s="222">
        <v>1</v>
      </c>
      <c r="BA316" s="222">
        <f>IF(AZ316=1,G316,0)</f>
        <v>0</v>
      </c>
      <c r="BB316" s="222">
        <f>IF(AZ316=2,G316,0)</f>
        <v>0</v>
      </c>
      <c r="BC316" s="222">
        <f>IF(AZ316=3,G316,0)</f>
        <v>0</v>
      </c>
      <c r="BD316" s="222">
        <f>IF(AZ316=4,G316,0)</f>
        <v>0</v>
      </c>
      <c r="BE316" s="222">
        <f>IF(AZ316=5,G316,0)</f>
        <v>0</v>
      </c>
      <c r="CA316" s="249">
        <v>1</v>
      </c>
      <c r="CB316" s="249">
        <v>1</v>
      </c>
    </row>
    <row r="317" spans="1:80" x14ac:dyDescent="0.2">
      <c r="A317" s="258"/>
      <c r="B317" s="259"/>
      <c r="C317" s="337" t="s">
        <v>446</v>
      </c>
      <c r="D317" s="338"/>
      <c r="E317" s="338"/>
      <c r="F317" s="338"/>
      <c r="G317" s="339"/>
      <c r="I317" s="260"/>
      <c r="K317" s="260"/>
      <c r="L317" s="261" t="s">
        <v>446</v>
      </c>
      <c r="O317" s="249">
        <v>3</v>
      </c>
    </row>
    <row r="318" spans="1:80" x14ac:dyDescent="0.2">
      <c r="A318" s="258"/>
      <c r="B318" s="259"/>
      <c r="C318" s="337"/>
      <c r="D318" s="338"/>
      <c r="E318" s="338"/>
      <c r="F318" s="338"/>
      <c r="G318" s="339"/>
      <c r="I318" s="260"/>
      <c r="K318" s="260"/>
      <c r="L318" s="261"/>
      <c r="O318" s="249">
        <v>3</v>
      </c>
    </row>
    <row r="319" spans="1:80" x14ac:dyDescent="0.2">
      <c r="A319" s="258"/>
      <c r="B319" s="262"/>
      <c r="C319" s="347" t="s">
        <v>190</v>
      </c>
      <c r="D319" s="348"/>
      <c r="E319" s="263">
        <v>0</v>
      </c>
      <c r="F319" s="264"/>
      <c r="G319" s="265"/>
      <c r="H319" s="266"/>
      <c r="I319" s="260"/>
      <c r="J319" s="267"/>
      <c r="K319" s="260"/>
      <c r="M319" s="261" t="s">
        <v>190</v>
      </c>
      <c r="O319" s="249"/>
    </row>
    <row r="320" spans="1:80" x14ac:dyDescent="0.2">
      <c r="A320" s="258"/>
      <c r="B320" s="262"/>
      <c r="C320" s="347" t="s">
        <v>191</v>
      </c>
      <c r="D320" s="348"/>
      <c r="E320" s="263">
        <v>0</v>
      </c>
      <c r="F320" s="264"/>
      <c r="G320" s="265"/>
      <c r="H320" s="266"/>
      <c r="I320" s="260"/>
      <c r="J320" s="267"/>
      <c r="K320" s="260"/>
      <c r="M320" s="261" t="s">
        <v>191</v>
      </c>
      <c r="O320" s="249"/>
    </row>
    <row r="321" spans="1:80" x14ac:dyDescent="0.2">
      <c r="A321" s="258"/>
      <c r="B321" s="262"/>
      <c r="C321" s="347" t="s">
        <v>456</v>
      </c>
      <c r="D321" s="348"/>
      <c r="E321" s="263">
        <v>28</v>
      </c>
      <c r="F321" s="264"/>
      <c r="G321" s="265"/>
      <c r="H321" s="266"/>
      <c r="I321" s="260"/>
      <c r="J321" s="267"/>
      <c r="K321" s="260"/>
      <c r="M321" s="261" t="s">
        <v>456</v>
      </c>
      <c r="O321" s="249"/>
    </row>
    <row r="322" spans="1:80" ht="22.5" x14ac:dyDescent="0.2">
      <c r="A322" s="250">
        <v>63</v>
      </c>
      <c r="B322" s="251" t="s">
        <v>457</v>
      </c>
      <c r="C322" s="252" t="s">
        <v>458</v>
      </c>
      <c r="D322" s="253" t="s">
        <v>182</v>
      </c>
      <c r="E322" s="254">
        <v>14</v>
      </c>
      <c r="F322" s="254">
        <v>0</v>
      </c>
      <c r="G322" s="255">
        <f>E322*F322</f>
        <v>0</v>
      </c>
      <c r="H322" s="256">
        <v>0.10141</v>
      </c>
      <c r="I322" s="257">
        <f>E322*H322</f>
        <v>1.41974</v>
      </c>
      <c r="J322" s="256">
        <v>0</v>
      </c>
      <c r="K322" s="257">
        <f>E322*J322</f>
        <v>0</v>
      </c>
      <c r="O322" s="249">
        <v>2</v>
      </c>
      <c r="AA322" s="222">
        <v>1</v>
      </c>
      <c r="AB322" s="222">
        <v>1</v>
      </c>
      <c r="AC322" s="222">
        <v>1</v>
      </c>
      <c r="AZ322" s="222">
        <v>1</v>
      </c>
      <c r="BA322" s="222">
        <f>IF(AZ322=1,G322,0)</f>
        <v>0</v>
      </c>
      <c r="BB322" s="222">
        <f>IF(AZ322=2,G322,0)</f>
        <v>0</v>
      </c>
      <c r="BC322" s="222">
        <f>IF(AZ322=3,G322,0)</f>
        <v>0</v>
      </c>
      <c r="BD322" s="222">
        <f>IF(AZ322=4,G322,0)</f>
        <v>0</v>
      </c>
      <c r="BE322" s="222">
        <f>IF(AZ322=5,G322,0)</f>
        <v>0</v>
      </c>
      <c r="CA322" s="249">
        <v>1</v>
      </c>
      <c r="CB322" s="249">
        <v>1</v>
      </c>
    </row>
    <row r="323" spans="1:80" x14ac:dyDescent="0.2">
      <c r="A323" s="258"/>
      <c r="B323" s="259"/>
      <c r="C323" s="337" t="s">
        <v>446</v>
      </c>
      <c r="D323" s="338"/>
      <c r="E323" s="338"/>
      <c r="F323" s="338"/>
      <c r="G323" s="339"/>
      <c r="I323" s="260"/>
      <c r="K323" s="260"/>
      <c r="L323" s="261" t="s">
        <v>446</v>
      </c>
      <c r="O323" s="249">
        <v>3</v>
      </c>
    </row>
    <row r="324" spans="1:80" x14ac:dyDescent="0.2">
      <c r="A324" s="258"/>
      <c r="B324" s="262"/>
      <c r="C324" s="347" t="s">
        <v>190</v>
      </c>
      <c r="D324" s="348"/>
      <c r="E324" s="263">
        <v>0</v>
      </c>
      <c r="F324" s="264"/>
      <c r="G324" s="265"/>
      <c r="H324" s="266"/>
      <c r="I324" s="260"/>
      <c r="J324" s="267"/>
      <c r="K324" s="260"/>
      <c r="M324" s="261" t="s">
        <v>190</v>
      </c>
      <c r="O324" s="249"/>
    </row>
    <row r="325" spans="1:80" x14ac:dyDescent="0.2">
      <c r="A325" s="258"/>
      <c r="B325" s="262"/>
      <c r="C325" s="347" t="s">
        <v>191</v>
      </c>
      <c r="D325" s="348"/>
      <c r="E325" s="263">
        <v>0</v>
      </c>
      <c r="F325" s="264"/>
      <c r="G325" s="265"/>
      <c r="H325" s="266"/>
      <c r="I325" s="260"/>
      <c r="J325" s="267"/>
      <c r="K325" s="260"/>
      <c r="M325" s="261" t="s">
        <v>191</v>
      </c>
      <c r="O325" s="249"/>
    </row>
    <row r="326" spans="1:80" x14ac:dyDescent="0.2">
      <c r="A326" s="258"/>
      <c r="B326" s="262"/>
      <c r="C326" s="347" t="s">
        <v>440</v>
      </c>
      <c r="D326" s="348"/>
      <c r="E326" s="263">
        <v>14</v>
      </c>
      <c r="F326" s="264"/>
      <c r="G326" s="265"/>
      <c r="H326" s="266"/>
      <c r="I326" s="260"/>
      <c r="J326" s="267"/>
      <c r="K326" s="260"/>
      <c r="M326" s="261" t="s">
        <v>440</v>
      </c>
      <c r="O326" s="249"/>
    </row>
    <row r="327" spans="1:80" x14ac:dyDescent="0.2">
      <c r="A327" s="250">
        <v>64</v>
      </c>
      <c r="B327" s="251" t="s">
        <v>459</v>
      </c>
      <c r="C327" s="252" t="s">
        <v>460</v>
      </c>
      <c r="D327" s="253" t="s">
        <v>208</v>
      </c>
      <c r="E327" s="254">
        <v>10</v>
      </c>
      <c r="F327" s="254">
        <v>0</v>
      </c>
      <c r="G327" s="255">
        <f>E327*F327</f>
        <v>0</v>
      </c>
      <c r="H327" s="256">
        <v>2.2399999999999998E-3</v>
      </c>
      <c r="I327" s="257">
        <f>E327*H327</f>
        <v>2.2399999999999996E-2</v>
      </c>
      <c r="J327" s="256">
        <v>0</v>
      </c>
      <c r="K327" s="257">
        <f>E327*J327</f>
        <v>0</v>
      </c>
      <c r="O327" s="249">
        <v>2</v>
      </c>
      <c r="AA327" s="222">
        <v>1</v>
      </c>
      <c r="AB327" s="222">
        <v>1</v>
      </c>
      <c r="AC327" s="222">
        <v>1</v>
      </c>
      <c r="AZ327" s="222">
        <v>1</v>
      </c>
      <c r="BA327" s="222">
        <f>IF(AZ327=1,G327,0)</f>
        <v>0</v>
      </c>
      <c r="BB327" s="222">
        <f>IF(AZ327=2,G327,0)</f>
        <v>0</v>
      </c>
      <c r="BC327" s="222">
        <f>IF(AZ327=3,G327,0)</f>
        <v>0</v>
      </c>
      <c r="BD327" s="222">
        <f>IF(AZ327=4,G327,0)</f>
        <v>0</v>
      </c>
      <c r="BE327" s="222">
        <f>IF(AZ327=5,G327,0)</f>
        <v>0</v>
      </c>
      <c r="CA327" s="249">
        <v>1</v>
      </c>
      <c r="CB327" s="249">
        <v>1</v>
      </c>
    </row>
    <row r="328" spans="1:80" ht="22.5" x14ac:dyDescent="0.2">
      <c r="A328" s="258"/>
      <c r="B328" s="259"/>
      <c r="C328" s="337" t="s">
        <v>461</v>
      </c>
      <c r="D328" s="338"/>
      <c r="E328" s="338"/>
      <c r="F328" s="338"/>
      <c r="G328" s="339"/>
      <c r="I328" s="260"/>
      <c r="K328" s="260"/>
      <c r="L328" s="261" t="s">
        <v>461</v>
      </c>
      <c r="O328" s="249">
        <v>3</v>
      </c>
    </row>
    <row r="329" spans="1:80" x14ac:dyDescent="0.2">
      <c r="A329" s="258"/>
      <c r="B329" s="259"/>
      <c r="C329" s="337"/>
      <c r="D329" s="338"/>
      <c r="E329" s="338"/>
      <c r="F329" s="338"/>
      <c r="G329" s="339"/>
      <c r="I329" s="260"/>
      <c r="K329" s="260"/>
      <c r="L329" s="261"/>
      <c r="O329" s="249">
        <v>3</v>
      </c>
    </row>
    <row r="330" spans="1:80" x14ac:dyDescent="0.2">
      <c r="A330" s="258"/>
      <c r="B330" s="262"/>
      <c r="C330" s="347" t="s">
        <v>190</v>
      </c>
      <c r="D330" s="348"/>
      <c r="E330" s="263">
        <v>0</v>
      </c>
      <c r="F330" s="264"/>
      <c r="G330" s="265"/>
      <c r="H330" s="266"/>
      <c r="I330" s="260"/>
      <c r="J330" s="267"/>
      <c r="K330" s="260"/>
      <c r="M330" s="261" t="s">
        <v>190</v>
      </c>
      <c r="O330" s="249"/>
    </row>
    <row r="331" spans="1:80" x14ac:dyDescent="0.2">
      <c r="A331" s="258"/>
      <c r="B331" s="262"/>
      <c r="C331" s="347" t="s">
        <v>191</v>
      </c>
      <c r="D331" s="348"/>
      <c r="E331" s="263">
        <v>0</v>
      </c>
      <c r="F331" s="264"/>
      <c r="G331" s="265"/>
      <c r="H331" s="266"/>
      <c r="I331" s="260"/>
      <c r="J331" s="267"/>
      <c r="K331" s="260"/>
      <c r="M331" s="261" t="s">
        <v>191</v>
      </c>
      <c r="O331" s="249"/>
    </row>
    <row r="332" spans="1:80" x14ac:dyDescent="0.2">
      <c r="A332" s="258"/>
      <c r="B332" s="262"/>
      <c r="C332" s="347" t="s">
        <v>462</v>
      </c>
      <c r="D332" s="348"/>
      <c r="E332" s="263">
        <v>10</v>
      </c>
      <c r="F332" s="264"/>
      <c r="G332" s="265"/>
      <c r="H332" s="266"/>
      <c r="I332" s="260"/>
      <c r="J332" s="267"/>
      <c r="K332" s="260"/>
      <c r="M332" s="261" t="s">
        <v>462</v>
      </c>
      <c r="O332" s="249"/>
    </row>
    <row r="333" spans="1:80" x14ac:dyDescent="0.2">
      <c r="A333" s="250">
        <v>65</v>
      </c>
      <c r="B333" s="251" t="s">
        <v>463</v>
      </c>
      <c r="C333" s="252" t="s">
        <v>464</v>
      </c>
      <c r="D333" s="253" t="s">
        <v>182</v>
      </c>
      <c r="E333" s="254">
        <v>16.100000000000001</v>
      </c>
      <c r="F333" s="254">
        <v>0</v>
      </c>
      <c r="G333" s="255">
        <f>E333*F333</f>
        <v>0</v>
      </c>
      <c r="H333" s="256">
        <v>2.7999999999999998E-4</v>
      </c>
      <c r="I333" s="257">
        <f>E333*H333</f>
        <v>4.5079999999999999E-3</v>
      </c>
      <c r="J333" s="256"/>
      <c r="K333" s="257">
        <f>E333*J333</f>
        <v>0</v>
      </c>
      <c r="O333" s="249">
        <v>2</v>
      </c>
      <c r="AA333" s="222">
        <v>3</v>
      </c>
      <c r="AB333" s="222">
        <v>1</v>
      </c>
      <c r="AC333" s="222" t="s">
        <v>463</v>
      </c>
      <c r="AZ333" s="222">
        <v>1</v>
      </c>
      <c r="BA333" s="222">
        <f>IF(AZ333=1,G333,0)</f>
        <v>0</v>
      </c>
      <c r="BB333" s="222">
        <f>IF(AZ333=2,G333,0)</f>
        <v>0</v>
      </c>
      <c r="BC333" s="222">
        <f>IF(AZ333=3,G333,0)</f>
        <v>0</v>
      </c>
      <c r="BD333" s="222">
        <f>IF(AZ333=4,G333,0)</f>
        <v>0</v>
      </c>
      <c r="BE333" s="222">
        <f>IF(AZ333=5,G333,0)</f>
        <v>0</v>
      </c>
      <c r="CA333" s="249">
        <v>3</v>
      </c>
      <c r="CB333" s="249">
        <v>1</v>
      </c>
    </row>
    <row r="334" spans="1:80" ht="22.5" x14ac:dyDescent="0.2">
      <c r="A334" s="258"/>
      <c r="B334" s="259"/>
      <c r="C334" s="337" t="s">
        <v>465</v>
      </c>
      <c r="D334" s="338"/>
      <c r="E334" s="338"/>
      <c r="F334" s="338"/>
      <c r="G334" s="339"/>
      <c r="I334" s="260"/>
      <c r="K334" s="260"/>
      <c r="L334" s="261" t="s">
        <v>465</v>
      </c>
      <c r="O334" s="249">
        <v>3</v>
      </c>
    </row>
    <row r="335" spans="1:80" x14ac:dyDescent="0.2">
      <c r="A335" s="258"/>
      <c r="B335" s="262"/>
      <c r="C335" s="347" t="s">
        <v>190</v>
      </c>
      <c r="D335" s="348"/>
      <c r="E335" s="263">
        <v>0</v>
      </c>
      <c r="F335" s="264"/>
      <c r="G335" s="265"/>
      <c r="H335" s="266"/>
      <c r="I335" s="260"/>
      <c r="J335" s="267"/>
      <c r="K335" s="260"/>
      <c r="M335" s="261" t="s">
        <v>190</v>
      </c>
      <c r="O335" s="249"/>
    </row>
    <row r="336" spans="1:80" x14ac:dyDescent="0.2">
      <c r="A336" s="258"/>
      <c r="B336" s="262"/>
      <c r="C336" s="347" t="s">
        <v>191</v>
      </c>
      <c r="D336" s="348"/>
      <c r="E336" s="263">
        <v>0</v>
      </c>
      <c r="F336" s="264"/>
      <c r="G336" s="265"/>
      <c r="H336" s="266"/>
      <c r="I336" s="260"/>
      <c r="J336" s="267"/>
      <c r="K336" s="260"/>
      <c r="M336" s="261" t="s">
        <v>191</v>
      </c>
      <c r="O336" s="249"/>
    </row>
    <row r="337" spans="1:80" x14ac:dyDescent="0.2">
      <c r="A337" s="258"/>
      <c r="B337" s="262"/>
      <c r="C337" s="347" t="s">
        <v>466</v>
      </c>
      <c r="D337" s="348"/>
      <c r="E337" s="263">
        <v>16.100000000000001</v>
      </c>
      <c r="F337" s="264"/>
      <c r="G337" s="265"/>
      <c r="H337" s="266"/>
      <c r="I337" s="260"/>
      <c r="J337" s="267"/>
      <c r="K337" s="260"/>
      <c r="M337" s="261" t="s">
        <v>466</v>
      </c>
      <c r="O337" s="249"/>
    </row>
    <row r="338" spans="1:80" x14ac:dyDescent="0.2">
      <c r="A338" s="268"/>
      <c r="B338" s="269" t="s">
        <v>89</v>
      </c>
      <c r="C338" s="270" t="s">
        <v>170</v>
      </c>
      <c r="D338" s="271"/>
      <c r="E338" s="272"/>
      <c r="F338" s="273"/>
      <c r="G338" s="274">
        <f>SUM(G282:G337)</f>
        <v>0</v>
      </c>
      <c r="H338" s="275"/>
      <c r="I338" s="276">
        <f>SUM(I282:I337)</f>
        <v>25.309499835000004</v>
      </c>
      <c r="J338" s="275"/>
      <c r="K338" s="276">
        <f>SUM(K282:K337)</f>
        <v>0</v>
      </c>
      <c r="O338" s="249">
        <v>4</v>
      </c>
      <c r="BA338" s="277">
        <f>SUM(BA282:BA337)</f>
        <v>0</v>
      </c>
      <c r="BB338" s="277">
        <f>SUM(BB282:BB337)</f>
        <v>0</v>
      </c>
      <c r="BC338" s="277">
        <f>SUM(BC282:BC337)</f>
        <v>0</v>
      </c>
      <c r="BD338" s="277">
        <f>SUM(BD282:BD337)</f>
        <v>0</v>
      </c>
      <c r="BE338" s="277">
        <f>SUM(BE282:BE337)</f>
        <v>0</v>
      </c>
    </row>
    <row r="339" spans="1:80" x14ac:dyDescent="0.2">
      <c r="A339" s="239" t="s">
        <v>85</v>
      </c>
      <c r="B339" s="240" t="s">
        <v>467</v>
      </c>
      <c r="C339" s="241" t="s">
        <v>468</v>
      </c>
      <c r="D339" s="242"/>
      <c r="E339" s="243"/>
      <c r="F339" s="243"/>
      <c r="G339" s="244"/>
      <c r="H339" s="245"/>
      <c r="I339" s="246"/>
      <c r="J339" s="247"/>
      <c r="K339" s="248"/>
      <c r="O339" s="249">
        <v>1</v>
      </c>
    </row>
    <row r="340" spans="1:80" x14ac:dyDescent="0.2">
      <c r="A340" s="250">
        <v>66</v>
      </c>
      <c r="B340" s="251" t="s">
        <v>470</v>
      </c>
      <c r="C340" s="252" t="s">
        <v>471</v>
      </c>
      <c r="D340" s="253" t="s">
        <v>208</v>
      </c>
      <c r="E340" s="254">
        <v>6</v>
      </c>
      <c r="F340" s="254">
        <v>0</v>
      </c>
      <c r="G340" s="255">
        <f>E340*F340</f>
        <v>0</v>
      </c>
      <c r="H340" s="256">
        <v>0</v>
      </c>
      <c r="I340" s="257">
        <f>E340*H340</f>
        <v>0</v>
      </c>
      <c r="J340" s="256">
        <v>0</v>
      </c>
      <c r="K340" s="257">
        <f>E340*J340</f>
        <v>0</v>
      </c>
      <c r="O340" s="249">
        <v>2</v>
      </c>
      <c r="AA340" s="222">
        <v>1</v>
      </c>
      <c r="AB340" s="222">
        <v>1</v>
      </c>
      <c r="AC340" s="222">
        <v>1</v>
      </c>
      <c r="AZ340" s="222">
        <v>1</v>
      </c>
      <c r="BA340" s="222">
        <f>IF(AZ340=1,G340,0)</f>
        <v>0</v>
      </c>
      <c r="BB340" s="222">
        <f>IF(AZ340=2,G340,0)</f>
        <v>0</v>
      </c>
      <c r="BC340" s="222">
        <f>IF(AZ340=3,G340,0)</f>
        <v>0</v>
      </c>
      <c r="BD340" s="222">
        <f>IF(AZ340=4,G340,0)</f>
        <v>0</v>
      </c>
      <c r="BE340" s="222">
        <f>IF(AZ340=5,G340,0)</f>
        <v>0</v>
      </c>
      <c r="CA340" s="249">
        <v>1</v>
      </c>
      <c r="CB340" s="249">
        <v>1</v>
      </c>
    </row>
    <row r="341" spans="1:80" ht="22.5" x14ac:dyDescent="0.2">
      <c r="A341" s="258"/>
      <c r="B341" s="262"/>
      <c r="C341" s="347" t="s">
        <v>472</v>
      </c>
      <c r="D341" s="348"/>
      <c r="E341" s="263">
        <v>0</v>
      </c>
      <c r="F341" s="264"/>
      <c r="G341" s="265"/>
      <c r="H341" s="266"/>
      <c r="I341" s="260"/>
      <c r="J341" s="267"/>
      <c r="K341" s="260"/>
      <c r="M341" s="261" t="s">
        <v>472</v>
      </c>
      <c r="O341" s="249"/>
    </row>
    <row r="342" spans="1:80" x14ac:dyDescent="0.2">
      <c r="A342" s="258"/>
      <c r="B342" s="262"/>
      <c r="C342" s="347" t="s">
        <v>473</v>
      </c>
      <c r="D342" s="348"/>
      <c r="E342" s="263">
        <v>0</v>
      </c>
      <c r="F342" s="264"/>
      <c r="G342" s="265"/>
      <c r="H342" s="266"/>
      <c r="I342" s="260"/>
      <c r="J342" s="267"/>
      <c r="K342" s="260"/>
      <c r="M342" s="261" t="s">
        <v>473</v>
      </c>
      <c r="O342" s="249"/>
    </row>
    <row r="343" spans="1:80" x14ac:dyDescent="0.2">
      <c r="A343" s="258"/>
      <c r="B343" s="262"/>
      <c r="C343" s="347" t="s">
        <v>474</v>
      </c>
      <c r="D343" s="348"/>
      <c r="E343" s="263">
        <v>6</v>
      </c>
      <c r="F343" s="264"/>
      <c r="G343" s="265"/>
      <c r="H343" s="266"/>
      <c r="I343" s="260"/>
      <c r="J343" s="267"/>
      <c r="K343" s="260"/>
      <c r="M343" s="261">
        <v>6</v>
      </c>
      <c r="O343" s="249"/>
    </row>
    <row r="344" spans="1:80" x14ac:dyDescent="0.2">
      <c r="A344" s="250">
        <v>67</v>
      </c>
      <c r="B344" s="251" t="s">
        <v>475</v>
      </c>
      <c r="C344" s="252" t="s">
        <v>476</v>
      </c>
      <c r="D344" s="253" t="s">
        <v>208</v>
      </c>
      <c r="E344" s="254">
        <v>4</v>
      </c>
      <c r="F344" s="254">
        <v>0</v>
      </c>
      <c r="G344" s="255">
        <f>E344*F344</f>
        <v>0</v>
      </c>
      <c r="H344" s="256">
        <v>1.0000000000000001E-5</v>
      </c>
      <c r="I344" s="257">
        <f>E344*H344</f>
        <v>4.0000000000000003E-5</v>
      </c>
      <c r="J344" s="256">
        <v>0</v>
      </c>
      <c r="K344" s="257">
        <f>E344*J344</f>
        <v>0</v>
      </c>
      <c r="O344" s="249">
        <v>2</v>
      </c>
      <c r="AA344" s="222">
        <v>1</v>
      </c>
      <c r="AB344" s="222">
        <v>1</v>
      </c>
      <c r="AC344" s="222">
        <v>1</v>
      </c>
      <c r="AZ344" s="222">
        <v>1</v>
      </c>
      <c r="BA344" s="222">
        <f>IF(AZ344=1,G344,0)</f>
        <v>0</v>
      </c>
      <c r="BB344" s="222">
        <f>IF(AZ344=2,G344,0)</f>
        <v>0</v>
      </c>
      <c r="BC344" s="222">
        <f>IF(AZ344=3,G344,0)</f>
        <v>0</v>
      </c>
      <c r="BD344" s="222">
        <f>IF(AZ344=4,G344,0)</f>
        <v>0</v>
      </c>
      <c r="BE344" s="222">
        <f>IF(AZ344=5,G344,0)</f>
        <v>0</v>
      </c>
      <c r="CA344" s="249">
        <v>1</v>
      </c>
      <c r="CB344" s="249">
        <v>1</v>
      </c>
    </row>
    <row r="345" spans="1:80" x14ac:dyDescent="0.2">
      <c r="A345" s="258"/>
      <c r="B345" s="262"/>
      <c r="C345" s="347" t="s">
        <v>184</v>
      </c>
      <c r="D345" s="348"/>
      <c r="E345" s="263">
        <v>0</v>
      </c>
      <c r="F345" s="264"/>
      <c r="G345" s="265"/>
      <c r="H345" s="266"/>
      <c r="I345" s="260"/>
      <c r="J345" s="267"/>
      <c r="K345" s="260"/>
      <c r="M345" s="261" t="s">
        <v>184</v>
      </c>
      <c r="O345" s="249"/>
    </row>
    <row r="346" spans="1:80" x14ac:dyDescent="0.2">
      <c r="A346" s="258"/>
      <c r="B346" s="262"/>
      <c r="C346" s="347" t="s">
        <v>185</v>
      </c>
      <c r="D346" s="348"/>
      <c r="E346" s="263">
        <v>0</v>
      </c>
      <c r="F346" s="264"/>
      <c r="G346" s="265"/>
      <c r="H346" s="266"/>
      <c r="I346" s="260"/>
      <c r="J346" s="267"/>
      <c r="K346" s="260"/>
      <c r="M346" s="261" t="s">
        <v>185</v>
      </c>
      <c r="O346" s="249"/>
    </row>
    <row r="347" spans="1:80" x14ac:dyDescent="0.2">
      <c r="A347" s="258"/>
      <c r="B347" s="262"/>
      <c r="C347" s="347" t="s">
        <v>477</v>
      </c>
      <c r="D347" s="348"/>
      <c r="E347" s="263">
        <v>4</v>
      </c>
      <c r="F347" s="264"/>
      <c r="G347" s="265"/>
      <c r="H347" s="266"/>
      <c r="I347" s="260"/>
      <c r="J347" s="267"/>
      <c r="K347" s="260"/>
      <c r="M347" s="261" t="s">
        <v>477</v>
      </c>
      <c r="O347" s="249"/>
    </row>
    <row r="348" spans="1:80" x14ac:dyDescent="0.2">
      <c r="A348" s="250">
        <v>68</v>
      </c>
      <c r="B348" s="251" t="s">
        <v>478</v>
      </c>
      <c r="C348" s="252" t="s">
        <v>479</v>
      </c>
      <c r="D348" s="253" t="s">
        <v>208</v>
      </c>
      <c r="E348" s="254">
        <v>163</v>
      </c>
      <c r="F348" s="254">
        <v>0</v>
      </c>
      <c r="G348" s="255">
        <f>E348*F348</f>
        <v>0</v>
      </c>
      <c r="H348" s="256">
        <v>1.0000000000000001E-5</v>
      </c>
      <c r="I348" s="257">
        <f>E348*H348</f>
        <v>1.6300000000000002E-3</v>
      </c>
      <c r="J348" s="256">
        <v>0</v>
      </c>
      <c r="K348" s="257">
        <f>E348*J348</f>
        <v>0</v>
      </c>
      <c r="O348" s="249">
        <v>2</v>
      </c>
      <c r="AA348" s="222">
        <v>1</v>
      </c>
      <c r="AB348" s="222">
        <v>1</v>
      </c>
      <c r="AC348" s="222">
        <v>1</v>
      </c>
      <c r="AZ348" s="222">
        <v>1</v>
      </c>
      <c r="BA348" s="222">
        <f>IF(AZ348=1,G348,0)</f>
        <v>0</v>
      </c>
      <c r="BB348" s="222">
        <f>IF(AZ348=2,G348,0)</f>
        <v>0</v>
      </c>
      <c r="BC348" s="222">
        <f>IF(AZ348=3,G348,0)</f>
        <v>0</v>
      </c>
      <c r="BD348" s="222">
        <f>IF(AZ348=4,G348,0)</f>
        <v>0</v>
      </c>
      <c r="BE348" s="222">
        <f>IF(AZ348=5,G348,0)</f>
        <v>0</v>
      </c>
      <c r="CA348" s="249">
        <v>1</v>
      </c>
      <c r="CB348" s="249">
        <v>1</v>
      </c>
    </row>
    <row r="349" spans="1:80" x14ac:dyDescent="0.2">
      <c r="A349" s="258"/>
      <c r="B349" s="262"/>
      <c r="C349" s="347" t="s">
        <v>480</v>
      </c>
      <c r="D349" s="348"/>
      <c r="E349" s="263">
        <v>163</v>
      </c>
      <c r="F349" s="264"/>
      <c r="G349" s="265"/>
      <c r="H349" s="266"/>
      <c r="I349" s="260"/>
      <c r="J349" s="267"/>
      <c r="K349" s="260"/>
      <c r="M349" s="261" t="s">
        <v>480</v>
      </c>
      <c r="O349" s="249"/>
    </row>
    <row r="350" spans="1:80" x14ac:dyDescent="0.2">
      <c r="A350" s="250">
        <v>69</v>
      </c>
      <c r="B350" s="251" t="s">
        <v>481</v>
      </c>
      <c r="C350" s="252" t="s">
        <v>482</v>
      </c>
      <c r="D350" s="253" t="s">
        <v>483</v>
      </c>
      <c r="E350" s="254">
        <v>4</v>
      </c>
      <c r="F350" s="254">
        <v>0</v>
      </c>
      <c r="G350" s="255">
        <f>E350*F350</f>
        <v>0</v>
      </c>
      <c r="H350" s="256">
        <v>2.0000000000000002E-5</v>
      </c>
      <c r="I350" s="257">
        <f>E350*H350</f>
        <v>8.0000000000000007E-5</v>
      </c>
      <c r="J350" s="256">
        <v>0</v>
      </c>
      <c r="K350" s="257">
        <f>E350*J350</f>
        <v>0</v>
      </c>
      <c r="O350" s="249">
        <v>2</v>
      </c>
      <c r="AA350" s="222">
        <v>1</v>
      </c>
      <c r="AB350" s="222">
        <v>1</v>
      </c>
      <c r="AC350" s="222">
        <v>1</v>
      </c>
      <c r="AZ350" s="222">
        <v>1</v>
      </c>
      <c r="BA350" s="222">
        <f>IF(AZ350=1,G350,0)</f>
        <v>0</v>
      </c>
      <c r="BB350" s="222">
        <f>IF(AZ350=2,G350,0)</f>
        <v>0</v>
      </c>
      <c r="BC350" s="222">
        <f>IF(AZ350=3,G350,0)</f>
        <v>0</v>
      </c>
      <c r="BD350" s="222">
        <f>IF(AZ350=4,G350,0)</f>
        <v>0</v>
      </c>
      <c r="BE350" s="222">
        <f>IF(AZ350=5,G350,0)</f>
        <v>0</v>
      </c>
      <c r="CA350" s="249">
        <v>1</v>
      </c>
      <c r="CB350" s="249">
        <v>1</v>
      </c>
    </row>
    <row r="351" spans="1:80" x14ac:dyDescent="0.2">
      <c r="A351" s="258"/>
      <c r="B351" s="262"/>
      <c r="C351" s="347" t="s">
        <v>184</v>
      </c>
      <c r="D351" s="348"/>
      <c r="E351" s="263">
        <v>0</v>
      </c>
      <c r="F351" s="264"/>
      <c r="G351" s="265"/>
      <c r="H351" s="266"/>
      <c r="I351" s="260"/>
      <c r="J351" s="267"/>
      <c r="K351" s="260"/>
      <c r="M351" s="261" t="s">
        <v>184</v>
      </c>
      <c r="O351" s="249"/>
    </row>
    <row r="352" spans="1:80" x14ac:dyDescent="0.2">
      <c r="A352" s="258"/>
      <c r="B352" s="262"/>
      <c r="C352" s="347" t="s">
        <v>185</v>
      </c>
      <c r="D352" s="348"/>
      <c r="E352" s="263">
        <v>0</v>
      </c>
      <c r="F352" s="264"/>
      <c r="G352" s="265"/>
      <c r="H352" s="266"/>
      <c r="I352" s="260"/>
      <c r="J352" s="267"/>
      <c r="K352" s="260"/>
      <c r="M352" s="261" t="s">
        <v>185</v>
      </c>
      <c r="O352" s="249"/>
    </row>
    <row r="353" spans="1:80" x14ac:dyDescent="0.2">
      <c r="A353" s="258"/>
      <c r="B353" s="262"/>
      <c r="C353" s="347" t="s">
        <v>484</v>
      </c>
      <c r="D353" s="348"/>
      <c r="E353" s="263">
        <v>4</v>
      </c>
      <c r="F353" s="264"/>
      <c r="G353" s="265"/>
      <c r="H353" s="266"/>
      <c r="I353" s="260"/>
      <c r="J353" s="267"/>
      <c r="K353" s="260"/>
      <c r="M353" s="261" t="s">
        <v>484</v>
      </c>
      <c r="O353" s="249"/>
    </row>
    <row r="354" spans="1:80" x14ac:dyDescent="0.2">
      <c r="A354" s="250">
        <v>70</v>
      </c>
      <c r="B354" s="251" t="s">
        <v>485</v>
      </c>
      <c r="C354" s="252" t="s">
        <v>486</v>
      </c>
      <c r="D354" s="253" t="s">
        <v>483</v>
      </c>
      <c r="E354" s="254">
        <v>14</v>
      </c>
      <c r="F354" s="254">
        <v>0</v>
      </c>
      <c r="G354" s="255">
        <f>E354*F354</f>
        <v>0</v>
      </c>
      <c r="H354" s="256">
        <v>8.0000000000000007E-5</v>
      </c>
      <c r="I354" s="257">
        <f>E354*H354</f>
        <v>1.1200000000000001E-3</v>
      </c>
      <c r="J354" s="256">
        <v>0</v>
      </c>
      <c r="K354" s="257">
        <f>E354*J354</f>
        <v>0</v>
      </c>
      <c r="O354" s="249">
        <v>2</v>
      </c>
      <c r="AA354" s="222">
        <v>1</v>
      </c>
      <c r="AB354" s="222">
        <v>1</v>
      </c>
      <c r="AC354" s="222">
        <v>1</v>
      </c>
      <c r="AZ354" s="222">
        <v>1</v>
      </c>
      <c r="BA354" s="222">
        <f>IF(AZ354=1,G354,0)</f>
        <v>0</v>
      </c>
      <c r="BB354" s="222">
        <f>IF(AZ354=2,G354,0)</f>
        <v>0</v>
      </c>
      <c r="BC354" s="222">
        <f>IF(AZ354=3,G354,0)</f>
        <v>0</v>
      </c>
      <c r="BD354" s="222">
        <f>IF(AZ354=4,G354,0)</f>
        <v>0</v>
      </c>
      <c r="BE354" s="222">
        <f>IF(AZ354=5,G354,0)</f>
        <v>0</v>
      </c>
      <c r="CA354" s="249">
        <v>1</v>
      </c>
      <c r="CB354" s="249">
        <v>1</v>
      </c>
    </row>
    <row r="355" spans="1:80" x14ac:dyDescent="0.2">
      <c r="A355" s="258"/>
      <c r="B355" s="262"/>
      <c r="C355" s="347" t="s">
        <v>184</v>
      </c>
      <c r="D355" s="348"/>
      <c r="E355" s="263">
        <v>0</v>
      </c>
      <c r="F355" s="264"/>
      <c r="G355" s="265"/>
      <c r="H355" s="266"/>
      <c r="I355" s="260"/>
      <c r="J355" s="267"/>
      <c r="K355" s="260"/>
      <c r="M355" s="261" t="s">
        <v>184</v>
      </c>
      <c r="O355" s="249"/>
    </row>
    <row r="356" spans="1:80" x14ac:dyDescent="0.2">
      <c r="A356" s="258"/>
      <c r="B356" s="262"/>
      <c r="C356" s="347" t="s">
        <v>185</v>
      </c>
      <c r="D356" s="348"/>
      <c r="E356" s="263">
        <v>0</v>
      </c>
      <c r="F356" s="264"/>
      <c r="G356" s="265"/>
      <c r="H356" s="266"/>
      <c r="I356" s="260"/>
      <c r="J356" s="267"/>
      <c r="K356" s="260"/>
      <c r="M356" s="261" t="s">
        <v>185</v>
      </c>
      <c r="O356" s="249"/>
    </row>
    <row r="357" spans="1:80" x14ac:dyDescent="0.2">
      <c r="A357" s="258"/>
      <c r="B357" s="262"/>
      <c r="C357" s="347" t="s">
        <v>487</v>
      </c>
      <c r="D357" s="348"/>
      <c r="E357" s="263">
        <v>14</v>
      </c>
      <c r="F357" s="264"/>
      <c r="G357" s="265"/>
      <c r="H357" s="266"/>
      <c r="I357" s="260"/>
      <c r="J357" s="267"/>
      <c r="K357" s="260"/>
      <c r="M357" s="261" t="s">
        <v>487</v>
      </c>
      <c r="O357" s="249"/>
    </row>
    <row r="358" spans="1:80" x14ac:dyDescent="0.2">
      <c r="A358" s="250">
        <v>71</v>
      </c>
      <c r="B358" s="251" t="s">
        <v>488</v>
      </c>
      <c r="C358" s="252" t="s">
        <v>489</v>
      </c>
      <c r="D358" s="253" t="s">
        <v>490</v>
      </c>
      <c r="E358" s="254">
        <v>7</v>
      </c>
      <c r="F358" s="254">
        <v>0</v>
      </c>
      <c r="G358" s="255">
        <f>E358*F358</f>
        <v>0</v>
      </c>
      <c r="H358" s="256">
        <v>2.5000000000000001E-4</v>
      </c>
      <c r="I358" s="257">
        <f>E358*H358</f>
        <v>1.75E-3</v>
      </c>
      <c r="J358" s="256">
        <v>0</v>
      </c>
      <c r="K358" s="257">
        <f>E358*J358</f>
        <v>0</v>
      </c>
      <c r="O358" s="249">
        <v>2</v>
      </c>
      <c r="AA358" s="222">
        <v>1</v>
      </c>
      <c r="AB358" s="222">
        <v>1</v>
      </c>
      <c r="AC358" s="222">
        <v>1</v>
      </c>
      <c r="AZ358" s="222">
        <v>1</v>
      </c>
      <c r="BA358" s="222">
        <f>IF(AZ358=1,G358,0)</f>
        <v>0</v>
      </c>
      <c r="BB358" s="222">
        <f>IF(AZ358=2,G358,0)</f>
        <v>0</v>
      </c>
      <c r="BC358" s="222">
        <f>IF(AZ358=3,G358,0)</f>
        <v>0</v>
      </c>
      <c r="BD358" s="222">
        <f>IF(AZ358=4,G358,0)</f>
        <v>0</v>
      </c>
      <c r="BE358" s="222">
        <f>IF(AZ358=5,G358,0)</f>
        <v>0</v>
      </c>
      <c r="CA358" s="249">
        <v>1</v>
      </c>
      <c r="CB358" s="249">
        <v>1</v>
      </c>
    </row>
    <row r="359" spans="1:80" x14ac:dyDescent="0.2">
      <c r="A359" s="258"/>
      <c r="B359" s="259"/>
      <c r="C359" s="337"/>
      <c r="D359" s="338"/>
      <c r="E359" s="338"/>
      <c r="F359" s="338"/>
      <c r="G359" s="339"/>
      <c r="I359" s="260"/>
      <c r="K359" s="260"/>
      <c r="L359" s="261"/>
      <c r="O359" s="249">
        <v>3</v>
      </c>
    </row>
    <row r="360" spans="1:80" ht="22.5" x14ac:dyDescent="0.2">
      <c r="A360" s="258"/>
      <c r="B360" s="262"/>
      <c r="C360" s="347" t="s">
        <v>351</v>
      </c>
      <c r="D360" s="348"/>
      <c r="E360" s="263">
        <v>0</v>
      </c>
      <c r="F360" s="264"/>
      <c r="G360" s="265"/>
      <c r="H360" s="266"/>
      <c r="I360" s="260"/>
      <c r="J360" s="267"/>
      <c r="K360" s="260"/>
      <c r="M360" s="261" t="s">
        <v>351</v>
      </c>
      <c r="O360" s="249"/>
    </row>
    <row r="361" spans="1:80" x14ac:dyDescent="0.2">
      <c r="A361" s="258"/>
      <c r="B361" s="262"/>
      <c r="C361" s="347" t="s">
        <v>352</v>
      </c>
      <c r="D361" s="348"/>
      <c r="E361" s="263">
        <v>0</v>
      </c>
      <c r="F361" s="264"/>
      <c r="G361" s="265"/>
      <c r="H361" s="266"/>
      <c r="I361" s="260"/>
      <c r="J361" s="267"/>
      <c r="K361" s="260"/>
      <c r="M361" s="261" t="s">
        <v>352</v>
      </c>
      <c r="O361" s="249"/>
    </row>
    <row r="362" spans="1:80" x14ac:dyDescent="0.2">
      <c r="A362" s="258"/>
      <c r="B362" s="262"/>
      <c r="C362" s="347" t="s">
        <v>491</v>
      </c>
      <c r="D362" s="348"/>
      <c r="E362" s="263">
        <v>7</v>
      </c>
      <c r="F362" s="264"/>
      <c r="G362" s="265"/>
      <c r="H362" s="266"/>
      <c r="I362" s="260"/>
      <c r="J362" s="267"/>
      <c r="K362" s="260"/>
      <c r="M362" s="261">
        <v>7</v>
      </c>
      <c r="O362" s="249"/>
    </row>
    <row r="363" spans="1:80" x14ac:dyDescent="0.2">
      <c r="A363" s="250">
        <v>72</v>
      </c>
      <c r="B363" s="251" t="s">
        <v>492</v>
      </c>
      <c r="C363" s="252" t="s">
        <v>493</v>
      </c>
      <c r="D363" s="253" t="s">
        <v>208</v>
      </c>
      <c r="E363" s="254">
        <v>167</v>
      </c>
      <c r="F363" s="254">
        <v>0</v>
      </c>
      <c r="G363" s="255">
        <f>E363*F363</f>
        <v>0</v>
      </c>
      <c r="H363" s="256">
        <v>0</v>
      </c>
      <c r="I363" s="257">
        <f>E363*H363</f>
        <v>0</v>
      </c>
      <c r="J363" s="256">
        <v>0</v>
      </c>
      <c r="K363" s="257">
        <f>E363*J363</f>
        <v>0</v>
      </c>
      <c r="O363" s="249">
        <v>2</v>
      </c>
      <c r="AA363" s="222">
        <v>1</v>
      </c>
      <c r="AB363" s="222">
        <v>1</v>
      </c>
      <c r="AC363" s="222">
        <v>1</v>
      </c>
      <c r="AZ363" s="222">
        <v>1</v>
      </c>
      <c r="BA363" s="222">
        <f>IF(AZ363=1,G363,0)</f>
        <v>0</v>
      </c>
      <c r="BB363" s="222">
        <f>IF(AZ363=2,G363,0)</f>
        <v>0</v>
      </c>
      <c r="BC363" s="222">
        <f>IF(AZ363=3,G363,0)</f>
        <v>0</v>
      </c>
      <c r="BD363" s="222">
        <f>IF(AZ363=4,G363,0)</f>
        <v>0</v>
      </c>
      <c r="BE363" s="222">
        <f>IF(AZ363=5,G363,0)</f>
        <v>0</v>
      </c>
      <c r="CA363" s="249">
        <v>1</v>
      </c>
      <c r="CB363" s="249">
        <v>1</v>
      </c>
    </row>
    <row r="364" spans="1:80" ht="22.5" x14ac:dyDescent="0.2">
      <c r="A364" s="258"/>
      <c r="B364" s="262"/>
      <c r="C364" s="347" t="s">
        <v>351</v>
      </c>
      <c r="D364" s="348"/>
      <c r="E364" s="263">
        <v>0</v>
      </c>
      <c r="F364" s="264"/>
      <c r="G364" s="265"/>
      <c r="H364" s="266"/>
      <c r="I364" s="260"/>
      <c r="J364" s="267"/>
      <c r="K364" s="260"/>
      <c r="M364" s="261" t="s">
        <v>351</v>
      </c>
      <c r="O364" s="249"/>
    </row>
    <row r="365" spans="1:80" x14ac:dyDescent="0.2">
      <c r="A365" s="258"/>
      <c r="B365" s="262"/>
      <c r="C365" s="347" t="s">
        <v>352</v>
      </c>
      <c r="D365" s="348"/>
      <c r="E365" s="263">
        <v>0</v>
      </c>
      <c r="F365" s="264"/>
      <c r="G365" s="265"/>
      <c r="H365" s="266"/>
      <c r="I365" s="260"/>
      <c r="J365" s="267"/>
      <c r="K365" s="260"/>
      <c r="M365" s="261" t="s">
        <v>352</v>
      </c>
      <c r="O365" s="249"/>
    </row>
    <row r="366" spans="1:80" x14ac:dyDescent="0.2">
      <c r="A366" s="258"/>
      <c r="B366" s="262"/>
      <c r="C366" s="347" t="s">
        <v>494</v>
      </c>
      <c r="D366" s="348"/>
      <c r="E366" s="263">
        <v>163</v>
      </c>
      <c r="F366" s="264"/>
      <c r="G366" s="265"/>
      <c r="H366" s="266"/>
      <c r="I366" s="260"/>
      <c r="J366" s="267"/>
      <c r="K366" s="260"/>
      <c r="M366" s="261" t="s">
        <v>494</v>
      </c>
      <c r="O366" s="249"/>
    </row>
    <row r="367" spans="1:80" x14ac:dyDescent="0.2">
      <c r="A367" s="258"/>
      <c r="B367" s="262"/>
      <c r="C367" s="347" t="s">
        <v>495</v>
      </c>
      <c r="D367" s="348"/>
      <c r="E367" s="263">
        <v>4</v>
      </c>
      <c r="F367" s="264"/>
      <c r="G367" s="265"/>
      <c r="H367" s="266"/>
      <c r="I367" s="260"/>
      <c r="J367" s="267"/>
      <c r="K367" s="260"/>
      <c r="M367" s="261" t="s">
        <v>495</v>
      </c>
      <c r="O367" s="249"/>
    </row>
    <row r="368" spans="1:80" x14ac:dyDescent="0.2">
      <c r="A368" s="250">
        <v>73</v>
      </c>
      <c r="B368" s="251" t="s">
        <v>496</v>
      </c>
      <c r="C368" s="252" t="s">
        <v>497</v>
      </c>
      <c r="D368" s="253" t="s">
        <v>208</v>
      </c>
      <c r="E368" s="254">
        <v>167</v>
      </c>
      <c r="F368" s="254">
        <v>0</v>
      </c>
      <c r="G368" s="255">
        <f>E368*F368</f>
        <v>0</v>
      </c>
      <c r="H368" s="256">
        <v>0</v>
      </c>
      <c r="I368" s="257">
        <f>E368*H368</f>
        <v>0</v>
      </c>
      <c r="J368" s="256">
        <v>0</v>
      </c>
      <c r="K368" s="257">
        <f>E368*J368</f>
        <v>0</v>
      </c>
      <c r="O368" s="249">
        <v>2</v>
      </c>
      <c r="AA368" s="222">
        <v>1</v>
      </c>
      <c r="AB368" s="222">
        <v>1</v>
      </c>
      <c r="AC368" s="222">
        <v>1</v>
      </c>
      <c r="AZ368" s="222">
        <v>1</v>
      </c>
      <c r="BA368" s="222">
        <f>IF(AZ368=1,G368,0)</f>
        <v>0</v>
      </c>
      <c r="BB368" s="222">
        <f>IF(AZ368=2,G368,0)</f>
        <v>0</v>
      </c>
      <c r="BC368" s="222">
        <f>IF(AZ368=3,G368,0)</f>
        <v>0</v>
      </c>
      <c r="BD368" s="222">
        <f>IF(AZ368=4,G368,0)</f>
        <v>0</v>
      </c>
      <c r="BE368" s="222">
        <f>IF(AZ368=5,G368,0)</f>
        <v>0</v>
      </c>
      <c r="CA368" s="249">
        <v>1</v>
      </c>
      <c r="CB368" s="249">
        <v>1</v>
      </c>
    </row>
    <row r="369" spans="1:80" ht="22.5" x14ac:dyDescent="0.2">
      <c r="A369" s="258"/>
      <c r="B369" s="262"/>
      <c r="C369" s="347" t="s">
        <v>351</v>
      </c>
      <c r="D369" s="348"/>
      <c r="E369" s="263">
        <v>0</v>
      </c>
      <c r="F369" s="264"/>
      <c r="G369" s="265"/>
      <c r="H369" s="266"/>
      <c r="I369" s="260"/>
      <c r="J369" s="267"/>
      <c r="K369" s="260"/>
      <c r="M369" s="261" t="s">
        <v>351</v>
      </c>
      <c r="O369" s="249"/>
    </row>
    <row r="370" spans="1:80" x14ac:dyDescent="0.2">
      <c r="A370" s="258"/>
      <c r="B370" s="262"/>
      <c r="C370" s="347" t="s">
        <v>352</v>
      </c>
      <c r="D370" s="348"/>
      <c r="E370" s="263">
        <v>0</v>
      </c>
      <c r="F370" s="264"/>
      <c r="G370" s="265"/>
      <c r="H370" s="266"/>
      <c r="I370" s="260"/>
      <c r="J370" s="267"/>
      <c r="K370" s="260"/>
      <c r="M370" s="261" t="s">
        <v>352</v>
      </c>
      <c r="O370" s="249"/>
    </row>
    <row r="371" spans="1:80" x14ac:dyDescent="0.2">
      <c r="A371" s="258"/>
      <c r="B371" s="262"/>
      <c r="C371" s="347" t="s">
        <v>494</v>
      </c>
      <c r="D371" s="348"/>
      <c r="E371" s="263">
        <v>163</v>
      </c>
      <c r="F371" s="264"/>
      <c r="G371" s="265"/>
      <c r="H371" s="266"/>
      <c r="I371" s="260"/>
      <c r="J371" s="267"/>
      <c r="K371" s="260"/>
      <c r="M371" s="261" t="s">
        <v>494</v>
      </c>
      <c r="O371" s="249"/>
    </row>
    <row r="372" spans="1:80" x14ac:dyDescent="0.2">
      <c r="A372" s="258"/>
      <c r="B372" s="262"/>
      <c r="C372" s="347" t="s">
        <v>495</v>
      </c>
      <c r="D372" s="348"/>
      <c r="E372" s="263">
        <v>4</v>
      </c>
      <c r="F372" s="264"/>
      <c r="G372" s="265"/>
      <c r="H372" s="266"/>
      <c r="I372" s="260"/>
      <c r="J372" s="267"/>
      <c r="K372" s="260"/>
      <c r="M372" s="261" t="s">
        <v>495</v>
      </c>
      <c r="O372" s="249"/>
    </row>
    <row r="373" spans="1:80" x14ac:dyDescent="0.2">
      <c r="A373" s="250">
        <v>74</v>
      </c>
      <c r="B373" s="251" t="s">
        <v>498</v>
      </c>
      <c r="C373" s="252" t="s">
        <v>499</v>
      </c>
      <c r="D373" s="253" t="s">
        <v>500</v>
      </c>
      <c r="E373" s="254">
        <v>12</v>
      </c>
      <c r="F373" s="254">
        <v>0</v>
      </c>
      <c r="G373" s="255">
        <f>E373*F373</f>
        <v>0</v>
      </c>
      <c r="H373" s="256">
        <v>2.0000000000000002E-5</v>
      </c>
      <c r="I373" s="257">
        <f>E373*H373</f>
        <v>2.4000000000000003E-4</v>
      </c>
      <c r="J373" s="256">
        <v>0</v>
      </c>
      <c r="K373" s="257">
        <f>E373*J373</f>
        <v>0</v>
      </c>
      <c r="O373" s="249">
        <v>2</v>
      </c>
      <c r="AA373" s="222">
        <v>1</v>
      </c>
      <c r="AB373" s="222">
        <v>0</v>
      </c>
      <c r="AC373" s="222">
        <v>0</v>
      </c>
      <c r="AZ373" s="222">
        <v>1</v>
      </c>
      <c r="BA373" s="222">
        <f>IF(AZ373=1,G373,0)</f>
        <v>0</v>
      </c>
      <c r="BB373" s="222">
        <f>IF(AZ373=2,G373,0)</f>
        <v>0</v>
      </c>
      <c r="BC373" s="222">
        <f>IF(AZ373=3,G373,0)</f>
        <v>0</v>
      </c>
      <c r="BD373" s="222">
        <f>IF(AZ373=4,G373,0)</f>
        <v>0</v>
      </c>
      <c r="BE373" s="222">
        <f>IF(AZ373=5,G373,0)</f>
        <v>0</v>
      </c>
      <c r="CA373" s="249">
        <v>1</v>
      </c>
      <c r="CB373" s="249">
        <v>0</v>
      </c>
    </row>
    <row r="374" spans="1:80" x14ac:dyDescent="0.2">
      <c r="A374" s="250">
        <v>75</v>
      </c>
      <c r="B374" s="251" t="s">
        <v>501</v>
      </c>
      <c r="C374" s="252" t="s">
        <v>502</v>
      </c>
      <c r="D374" s="253" t="s">
        <v>483</v>
      </c>
      <c r="E374" s="254">
        <v>1</v>
      </c>
      <c r="F374" s="254">
        <v>0</v>
      </c>
      <c r="G374" s="255">
        <f>E374*F374</f>
        <v>0</v>
      </c>
      <c r="H374" s="256">
        <v>3.6819999999999999E-2</v>
      </c>
      <c r="I374" s="257">
        <f>E374*H374</f>
        <v>3.6819999999999999E-2</v>
      </c>
      <c r="J374" s="256">
        <v>0</v>
      </c>
      <c r="K374" s="257">
        <f>E374*J374</f>
        <v>0</v>
      </c>
      <c r="O374" s="249">
        <v>2</v>
      </c>
      <c r="AA374" s="222">
        <v>1</v>
      </c>
      <c r="AB374" s="222">
        <v>1</v>
      </c>
      <c r="AC374" s="222">
        <v>1</v>
      </c>
      <c r="AZ374" s="222">
        <v>1</v>
      </c>
      <c r="BA374" s="222">
        <f>IF(AZ374=1,G374,0)</f>
        <v>0</v>
      </c>
      <c r="BB374" s="222">
        <f>IF(AZ374=2,G374,0)</f>
        <v>0</v>
      </c>
      <c r="BC374" s="222">
        <f>IF(AZ374=3,G374,0)</f>
        <v>0</v>
      </c>
      <c r="BD374" s="222">
        <f>IF(AZ374=4,G374,0)</f>
        <v>0</v>
      </c>
      <c r="BE374" s="222">
        <f>IF(AZ374=5,G374,0)</f>
        <v>0</v>
      </c>
      <c r="CA374" s="249">
        <v>1</v>
      </c>
      <c r="CB374" s="249">
        <v>1</v>
      </c>
    </row>
    <row r="375" spans="1:80" x14ac:dyDescent="0.2">
      <c r="A375" s="250">
        <v>76</v>
      </c>
      <c r="B375" s="251" t="s">
        <v>503</v>
      </c>
      <c r="C375" s="252" t="s">
        <v>504</v>
      </c>
      <c r="D375" s="253" t="s">
        <v>483</v>
      </c>
      <c r="E375" s="254">
        <v>5</v>
      </c>
      <c r="F375" s="254">
        <v>0</v>
      </c>
      <c r="G375" s="255">
        <f>E375*F375</f>
        <v>0</v>
      </c>
      <c r="H375" s="256">
        <v>2.5293100000000002</v>
      </c>
      <c r="I375" s="257">
        <f>E375*H375</f>
        <v>12.646550000000001</v>
      </c>
      <c r="J375" s="256">
        <v>0</v>
      </c>
      <c r="K375" s="257">
        <f>E375*J375</f>
        <v>0</v>
      </c>
      <c r="O375" s="249">
        <v>2</v>
      </c>
      <c r="AA375" s="222">
        <v>1</v>
      </c>
      <c r="AB375" s="222">
        <v>1</v>
      </c>
      <c r="AC375" s="222">
        <v>1</v>
      </c>
      <c r="AZ375" s="222">
        <v>1</v>
      </c>
      <c r="BA375" s="222">
        <f>IF(AZ375=1,G375,0)</f>
        <v>0</v>
      </c>
      <c r="BB375" s="222">
        <f>IF(AZ375=2,G375,0)</f>
        <v>0</v>
      </c>
      <c r="BC375" s="222">
        <f>IF(AZ375=3,G375,0)</f>
        <v>0</v>
      </c>
      <c r="BD375" s="222">
        <f>IF(AZ375=4,G375,0)</f>
        <v>0</v>
      </c>
      <c r="BE375" s="222">
        <f>IF(AZ375=5,G375,0)</f>
        <v>0</v>
      </c>
      <c r="CA375" s="249">
        <v>1</v>
      </c>
      <c r="CB375" s="249">
        <v>1</v>
      </c>
    </row>
    <row r="376" spans="1:80" x14ac:dyDescent="0.2">
      <c r="A376" s="258"/>
      <c r="B376" s="259"/>
      <c r="C376" s="337" t="s">
        <v>505</v>
      </c>
      <c r="D376" s="338"/>
      <c r="E376" s="338"/>
      <c r="F376" s="338"/>
      <c r="G376" s="339"/>
      <c r="I376" s="260"/>
      <c r="K376" s="260"/>
      <c r="L376" s="261" t="s">
        <v>505</v>
      </c>
      <c r="O376" s="249">
        <v>3</v>
      </c>
    </row>
    <row r="377" spans="1:80" x14ac:dyDescent="0.2">
      <c r="A377" s="250">
        <v>77</v>
      </c>
      <c r="B377" s="251" t="s">
        <v>506</v>
      </c>
      <c r="C377" s="252" t="s">
        <v>507</v>
      </c>
      <c r="D377" s="253" t="s">
        <v>483</v>
      </c>
      <c r="E377" s="254">
        <v>2</v>
      </c>
      <c r="F377" s="254">
        <v>0</v>
      </c>
      <c r="G377" s="255">
        <f>E377*F377</f>
        <v>0</v>
      </c>
      <c r="H377" s="256">
        <v>4.9970800000000004</v>
      </c>
      <c r="I377" s="257">
        <f>E377*H377</f>
        <v>9.9941600000000008</v>
      </c>
      <c r="J377" s="256">
        <v>0</v>
      </c>
      <c r="K377" s="257">
        <f>E377*J377</f>
        <v>0</v>
      </c>
      <c r="O377" s="249">
        <v>2</v>
      </c>
      <c r="AA377" s="222">
        <v>1</v>
      </c>
      <c r="AB377" s="222">
        <v>1</v>
      </c>
      <c r="AC377" s="222">
        <v>1</v>
      </c>
      <c r="AZ377" s="222">
        <v>1</v>
      </c>
      <c r="BA377" s="222">
        <f>IF(AZ377=1,G377,0)</f>
        <v>0</v>
      </c>
      <c r="BB377" s="222">
        <f>IF(AZ377=2,G377,0)</f>
        <v>0</v>
      </c>
      <c r="BC377" s="222">
        <f>IF(AZ377=3,G377,0)</f>
        <v>0</v>
      </c>
      <c r="BD377" s="222">
        <f>IF(AZ377=4,G377,0)</f>
        <v>0</v>
      </c>
      <c r="BE377" s="222">
        <f>IF(AZ377=5,G377,0)</f>
        <v>0</v>
      </c>
      <c r="CA377" s="249">
        <v>1</v>
      </c>
      <c r="CB377" s="249">
        <v>1</v>
      </c>
    </row>
    <row r="378" spans="1:80" x14ac:dyDescent="0.2">
      <c r="A378" s="258"/>
      <c r="B378" s="259"/>
      <c r="C378" s="337" t="s">
        <v>505</v>
      </c>
      <c r="D378" s="338"/>
      <c r="E378" s="338"/>
      <c r="F378" s="338"/>
      <c r="G378" s="339"/>
      <c r="I378" s="260"/>
      <c r="K378" s="260"/>
      <c r="L378" s="261" t="s">
        <v>505</v>
      </c>
      <c r="O378" s="249">
        <v>3</v>
      </c>
    </row>
    <row r="379" spans="1:80" x14ac:dyDescent="0.2">
      <c r="A379" s="258"/>
      <c r="B379" s="262"/>
      <c r="C379" s="347" t="s">
        <v>508</v>
      </c>
      <c r="D379" s="348"/>
      <c r="E379" s="263">
        <v>2</v>
      </c>
      <c r="F379" s="264"/>
      <c r="G379" s="265"/>
      <c r="H379" s="266"/>
      <c r="I379" s="260"/>
      <c r="J379" s="267"/>
      <c r="K379" s="260"/>
      <c r="M379" s="261" t="s">
        <v>508</v>
      </c>
      <c r="O379" s="249"/>
    </row>
    <row r="380" spans="1:80" x14ac:dyDescent="0.2">
      <c r="A380" s="250">
        <v>78</v>
      </c>
      <c r="B380" s="251" t="s">
        <v>509</v>
      </c>
      <c r="C380" s="252" t="s">
        <v>510</v>
      </c>
      <c r="D380" s="253" t="s">
        <v>483</v>
      </c>
      <c r="E380" s="254">
        <v>7</v>
      </c>
      <c r="F380" s="254">
        <v>0</v>
      </c>
      <c r="G380" s="255">
        <f>E380*F380</f>
        <v>0</v>
      </c>
      <c r="H380" s="256">
        <v>7.0200000000000002E-3</v>
      </c>
      <c r="I380" s="257">
        <f>E380*H380</f>
        <v>4.9140000000000003E-2</v>
      </c>
      <c r="J380" s="256">
        <v>0</v>
      </c>
      <c r="K380" s="257">
        <f>E380*J380</f>
        <v>0</v>
      </c>
      <c r="O380" s="249">
        <v>2</v>
      </c>
      <c r="AA380" s="222">
        <v>1</v>
      </c>
      <c r="AB380" s="222">
        <v>1</v>
      </c>
      <c r="AC380" s="222">
        <v>1</v>
      </c>
      <c r="AZ380" s="222">
        <v>1</v>
      </c>
      <c r="BA380" s="222">
        <f>IF(AZ380=1,G380,0)</f>
        <v>0</v>
      </c>
      <c r="BB380" s="222">
        <f>IF(AZ380=2,G380,0)</f>
        <v>0</v>
      </c>
      <c r="BC380" s="222">
        <f>IF(AZ380=3,G380,0)</f>
        <v>0</v>
      </c>
      <c r="BD380" s="222">
        <f>IF(AZ380=4,G380,0)</f>
        <v>0</v>
      </c>
      <c r="BE380" s="222">
        <f>IF(AZ380=5,G380,0)</f>
        <v>0</v>
      </c>
      <c r="CA380" s="249">
        <v>1</v>
      </c>
      <c r="CB380" s="249">
        <v>1</v>
      </c>
    </row>
    <row r="381" spans="1:80" x14ac:dyDescent="0.2">
      <c r="A381" s="258"/>
      <c r="B381" s="262"/>
      <c r="C381" s="347" t="s">
        <v>511</v>
      </c>
      <c r="D381" s="348"/>
      <c r="E381" s="263">
        <v>7</v>
      </c>
      <c r="F381" s="264"/>
      <c r="G381" s="265"/>
      <c r="H381" s="266"/>
      <c r="I381" s="260"/>
      <c r="J381" s="267"/>
      <c r="K381" s="260"/>
      <c r="M381" s="261" t="s">
        <v>511</v>
      </c>
      <c r="O381" s="249"/>
    </row>
    <row r="382" spans="1:80" x14ac:dyDescent="0.2">
      <c r="A382" s="250">
        <v>79</v>
      </c>
      <c r="B382" s="251" t="s">
        <v>512</v>
      </c>
      <c r="C382" s="252" t="s">
        <v>513</v>
      </c>
      <c r="D382" s="253" t="s">
        <v>483</v>
      </c>
      <c r="E382" s="254">
        <v>7</v>
      </c>
      <c r="F382" s="254">
        <v>0</v>
      </c>
      <c r="G382" s="255">
        <f>E382*F382</f>
        <v>0</v>
      </c>
      <c r="H382" s="256">
        <v>0.43093999999999999</v>
      </c>
      <c r="I382" s="257">
        <f>E382*H382</f>
        <v>3.0165799999999998</v>
      </c>
      <c r="J382" s="256">
        <v>0</v>
      </c>
      <c r="K382" s="257">
        <f>E382*J382</f>
        <v>0</v>
      </c>
      <c r="O382" s="249">
        <v>2</v>
      </c>
      <c r="AA382" s="222">
        <v>1</v>
      </c>
      <c r="AB382" s="222">
        <v>1</v>
      </c>
      <c r="AC382" s="222">
        <v>1</v>
      </c>
      <c r="AZ382" s="222">
        <v>1</v>
      </c>
      <c r="BA382" s="222">
        <f>IF(AZ382=1,G382,0)</f>
        <v>0</v>
      </c>
      <c r="BB382" s="222">
        <f>IF(AZ382=2,G382,0)</f>
        <v>0</v>
      </c>
      <c r="BC382" s="222">
        <f>IF(AZ382=3,G382,0)</f>
        <v>0</v>
      </c>
      <c r="BD382" s="222">
        <f>IF(AZ382=4,G382,0)</f>
        <v>0</v>
      </c>
      <c r="BE382" s="222">
        <f>IF(AZ382=5,G382,0)</f>
        <v>0</v>
      </c>
      <c r="CA382" s="249">
        <v>1</v>
      </c>
      <c r="CB382" s="249">
        <v>1</v>
      </c>
    </row>
    <row r="383" spans="1:80" x14ac:dyDescent="0.2">
      <c r="A383" s="258"/>
      <c r="B383" s="259"/>
      <c r="C383" s="337" t="s">
        <v>514</v>
      </c>
      <c r="D383" s="338"/>
      <c r="E383" s="338"/>
      <c r="F383" s="338"/>
      <c r="G383" s="339"/>
      <c r="I383" s="260"/>
      <c r="K383" s="260"/>
      <c r="L383" s="261" t="s">
        <v>514</v>
      </c>
      <c r="O383" s="249">
        <v>3</v>
      </c>
    </row>
    <row r="384" spans="1:80" x14ac:dyDescent="0.2">
      <c r="A384" s="258"/>
      <c r="B384" s="262"/>
      <c r="C384" s="347" t="s">
        <v>511</v>
      </c>
      <c r="D384" s="348"/>
      <c r="E384" s="263">
        <v>7</v>
      </c>
      <c r="F384" s="264"/>
      <c r="G384" s="265"/>
      <c r="H384" s="266"/>
      <c r="I384" s="260"/>
      <c r="J384" s="267"/>
      <c r="K384" s="260"/>
      <c r="M384" s="261" t="s">
        <v>511</v>
      </c>
      <c r="O384" s="249"/>
    </row>
    <row r="385" spans="1:80" x14ac:dyDescent="0.2">
      <c r="A385" s="250">
        <v>80</v>
      </c>
      <c r="B385" s="251" t="s">
        <v>515</v>
      </c>
      <c r="C385" s="252" t="s">
        <v>516</v>
      </c>
      <c r="D385" s="253" t="s">
        <v>483</v>
      </c>
      <c r="E385" s="254">
        <v>30</v>
      </c>
      <c r="F385" s="254">
        <v>0</v>
      </c>
      <c r="G385" s="255">
        <f>E385*F385</f>
        <v>0</v>
      </c>
      <c r="H385" s="256">
        <v>4.0000000000000002E-4</v>
      </c>
      <c r="I385" s="257">
        <f>E385*H385</f>
        <v>1.2E-2</v>
      </c>
      <c r="J385" s="256">
        <v>0</v>
      </c>
      <c r="K385" s="257">
        <f>E385*J385</f>
        <v>0</v>
      </c>
      <c r="O385" s="249">
        <v>2</v>
      </c>
      <c r="AA385" s="222">
        <v>1</v>
      </c>
      <c r="AB385" s="222">
        <v>0</v>
      </c>
      <c r="AC385" s="222">
        <v>0</v>
      </c>
      <c r="AZ385" s="222">
        <v>1</v>
      </c>
      <c r="BA385" s="222">
        <f>IF(AZ385=1,G385,0)</f>
        <v>0</v>
      </c>
      <c r="BB385" s="222">
        <f>IF(AZ385=2,G385,0)</f>
        <v>0</v>
      </c>
      <c r="BC385" s="222">
        <f>IF(AZ385=3,G385,0)</f>
        <v>0</v>
      </c>
      <c r="BD385" s="222">
        <f>IF(AZ385=4,G385,0)</f>
        <v>0</v>
      </c>
      <c r="BE385" s="222">
        <f>IF(AZ385=5,G385,0)</f>
        <v>0</v>
      </c>
      <c r="CA385" s="249">
        <v>1</v>
      </c>
      <c r="CB385" s="249">
        <v>0</v>
      </c>
    </row>
    <row r="386" spans="1:80" x14ac:dyDescent="0.2">
      <c r="A386" s="258"/>
      <c r="B386" s="259"/>
      <c r="C386" s="337" t="s">
        <v>517</v>
      </c>
      <c r="D386" s="338"/>
      <c r="E386" s="338"/>
      <c r="F386" s="338"/>
      <c r="G386" s="339"/>
      <c r="I386" s="260"/>
      <c r="K386" s="260"/>
      <c r="L386" s="261" t="s">
        <v>517</v>
      </c>
      <c r="O386" s="249">
        <v>3</v>
      </c>
    </row>
    <row r="387" spans="1:80" ht="22.5" x14ac:dyDescent="0.2">
      <c r="A387" s="258"/>
      <c r="B387" s="262"/>
      <c r="C387" s="347" t="s">
        <v>472</v>
      </c>
      <c r="D387" s="348"/>
      <c r="E387" s="263">
        <v>0</v>
      </c>
      <c r="F387" s="264"/>
      <c r="G387" s="265"/>
      <c r="H387" s="266"/>
      <c r="I387" s="260"/>
      <c r="J387" s="267"/>
      <c r="K387" s="260"/>
      <c r="M387" s="261" t="s">
        <v>472</v>
      </c>
      <c r="O387" s="249"/>
    </row>
    <row r="388" spans="1:80" x14ac:dyDescent="0.2">
      <c r="A388" s="258"/>
      <c r="B388" s="262"/>
      <c r="C388" s="347" t="s">
        <v>518</v>
      </c>
      <c r="D388" s="348"/>
      <c r="E388" s="263">
        <v>0</v>
      </c>
      <c r="F388" s="264"/>
      <c r="G388" s="265"/>
      <c r="H388" s="266"/>
      <c r="I388" s="260"/>
      <c r="J388" s="267"/>
      <c r="K388" s="260"/>
      <c r="M388" s="261" t="s">
        <v>518</v>
      </c>
      <c r="O388" s="249"/>
    </row>
    <row r="389" spans="1:80" x14ac:dyDescent="0.2">
      <c r="A389" s="258"/>
      <c r="B389" s="262"/>
      <c r="C389" s="347" t="s">
        <v>519</v>
      </c>
      <c r="D389" s="348"/>
      <c r="E389" s="263">
        <v>30</v>
      </c>
      <c r="F389" s="264"/>
      <c r="G389" s="265"/>
      <c r="H389" s="266"/>
      <c r="I389" s="260"/>
      <c r="J389" s="267"/>
      <c r="K389" s="260"/>
      <c r="M389" s="261" t="s">
        <v>519</v>
      </c>
      <c r="O389" s="249"/>
    </row>
    <row r="390" spans="1:80" x14ac:dyDescent="0.2">
      <c r="A390" s="250">
        <v>81</v>
      </c>
      <c r="B390" s="251" t="s">
        <v>520</v>
      </c>
      <c r="C390" s="252" t="s">
        <v>521</v>
      </c>
      <c r="D390" s="253" t="s">
        <v>88</v>
      </c>
      <c r="E390" s="254">
        <v>7</v>
      </c>
      <c r="F390" s="254">
        <v>0</v>
      </c>
      <c r="G390" s="255">
        <f>E390*F390</f>
        <v>0</v>
      </c>
      <c r="H390" s="256">
        <v>1.1E-4</v>
      </c>
      <c r="I390" s="257">
        <f>E390*H390</f>
        <v>7.7000000000000007E-4</v>
      </c>
      <c r="J390" s="256"/>
      <c r="K390" s="257">
        <f>E390*J390</f>
        <v>0</v>
      </c>
      <c r="O390" s="249">
        <v>2</v>
      </c>
      <c r="AA390" s="222">
        <v>12</v>
      </c>
      <c r="AB390" s="222">
        <v>0</v>
      </c>
      <c r="AC390" s="222">
        <v>12</v>
      </c>
      <c r="AZ390" s="222">
        <v>1</v>
      </c>
      <c r="BA390" s="222">
        <f>IF(AZ390=1,G390,0)</f>
        <v>0</v>
      </c>
      <c r="BB390" s="222">
        <f>IF(AZ390=2,G390,0)</f>
        <v>0</v>
      </c>
      <c r="BC390" s="222">
        <f>IF(AZ390=3,G390,0)</f>
        <v>0</v>
      </c>
      <c r="BD390" s="222">
        <f>IF(AZ390=4,G390,0)</f>
        <v>0</v>
      </c>
      <c r="BE390" s="222">
        <f>IF(AZ390=5,G390,0)</f>
        <v>0</v>
      </c>
      <c r="CA390" s="249">
        <v>12</v>
      </c>
      <c r="CB390" s="249">
        <v>0</v>
      </c>
    </row>
    <row r="391" spans="1:80" x14ac:dyDescent="0.2">
      <c r="A391" s="258"/>
      <c r="B391" s="262"/>
      <c r="C391" s="347" t="s">
        <v>511</v>
      </c>
      <c r="D391" s="348"/>
      <c r="E391" s="263">
        <v>7</v>
      </c>
      <c r="F391" s="264"/>
      <c r="G391" s="265"/>
      <c r="H391" s="266"/>
      <c r="I391" s="260"/>
      <c r="J391" s="267"/>
      <c r="K391" s="260"/>
      <c r="M391" s="261" t="s">
        <v>511</v>
      </c>
      <c r="O391" s="249"/>
    </row>
    <row r="392" spans="1:80" ht="22.5" x14ac:dyDescent="0.2">
      <c r="A392" s="250">
        <v>82</v>
      </c>
      <c r="B392" s="251" t="s">
        <v>522</v>
      </c>
      <c r="C392" s="252" t="s">
        <v>523</v>
      </c>
      <c r="D392" s="253" t="s">
        <v>88</v>
      </c>
      <c r="E392" s="254">
        <v>9</v>
      </c>
      <c r="F392" s="254">
        <v>0</v>
      </c>
      <c r="G392" s="255">
        <f>E392*F392</f>
        <v>0</v>
      </c>
      <c r="H392" s="256">
        <v>0</v>
      </c>
      <c r="I392" s="257">
        <f>E392*H392</f>
        <v>0</v>
      </c>
      <c r="J392" s="256"/>
      <c r="K392" s="257">
        <f>E392*J392</f>
        <v>0</v>
      </c>
      <c r="O392" s="249">
        <v>2</v>
      </c>
      <c r="AA392" s="222">
        <v>12</v>
      </c>
      <c r="AB392" s="222">
        <v>0</v>
      </c>
      <c r="AC392" s="222">
        <v>13</v>
      </c>
      <c r="AZ392" s="222">
        <v>1</v>
      </c>
      <c r="BA392" s="222">
        <f>IF(AZ392=1,G392,0)</f>
        <v>0</v>
      </c>
      <c r="BB392" s="222">
        <f>IF(AZ392=2,G392,0)</f>
        <v>0</v>
      </c>
      <c r="BC392" s="222">
        <f>IF(AZ392=3,G392,0)</f>
        <v>0</v>
      </c>
      <c r="BD392" s="222">
        <f>IF(AZ392=4,G392,0)</f>
        <v>0</v>
      </c>
      <c r="BE392" s="222">
        <f>IF(AZ392=5,G392,0)</f>
        <v>0</v>
      </c>
      <c r="CA392" s="249">
        <v>12</v>
      </c>
      <c r="CB392" s="249">
        <v>0</v>
      </c>
    </row>
    <row r="393" spans="1:80" x14ac:dyDescent="0.2">
      <c r="A393" s="258"/>
      <c r="B393" s="262"/>
      <c r="C393" s="347" t="s">
        <v>415</v>
      </c>
      <c r="D393" s="348"/>
      <c r="E393" s="263">
        <v>0</v>
      </c>
      <c r="F393" s="264"/>
      <c r="G393" s="265"/>
      <c r="H393" s="266"/>
      <c r="I393" s="260"/>
      <c r="J393" s="267"/>
      <c r="K393" s="260"/>
      <c r="M393" s="261" t="s">
        <v>415</v>
      </c>
      <c r="O393" s="249"/>
    </row>
    <row r="394" spans="1:80" ht="22.5" x14ac:dyDescent="0.2">
      <c r="A394" s="258"/>
      <c r="B394" s="262"/>
      <c r="C394" s="347" t="s">
        <v>524</v>
      </c>
      <c r="D394" s="348"/>
      <c r="E394" s="263">
        <v>0</v>
      </c>
      <c r="F394" s="264"/>
      <c r="G394" s="265"/>
      <c r="H394" s="266"/>
      <c r="I394" s="260"/>
      <c r="J394" s="267"/>
      <c r="K394" s="260"/>
      <c r="M394" s="261" t="s">
        <v>524</v>
      </c>
      <c r="O394" s="249"/>
    </row>
    <row r="395" spans="1:80" x14ac:dyDescent="0.2">
      <c r="A395" s="258"/>
      <c r="B395" s="262"/>
      <c r="C395" s="347" t="s">
        <v>525</v>
      </c>
      <c r="D395" s="348"/>
      <c r="E395" s="263">
        <v>9</v>
      </c>
      <c r="F395" s="264"/>
      <c r="G395" s="265"/>
      <c r="H395" s="266"/>
      <c r="I395" s="260"/>
      <c r="J395" s="267"/>
      <c r="K395" s="260"/>
      <c r="M395" s="261" t="s">
        <v>525</v>
      </c>
      <c r="O395" s="249"/>
    </row>
    <row r="396" spans="1:80" x14ac:dyDescent="0.2">
      <c r="A396" s="250">
        <v>83</v>
      </c>
      <c r="B396" s="251" t="s">
        <v>526</v>
      </c>
      <c r="C396" s="252" t="s">
        <v>527</v>
      </c>
      <c r="D396" s="253" t="s">
        <v>88</v>
      </c>
      <c r="E396" s="254">
        <v>1</v>
      </c>
      <c r="F396" s="254">
        <v>0</v>
      </c>
      <c r="G396" s="255">
        <f>E396*F396</f>
        <v>0</v>
      </c>
      <c r="H396" s="256">
        <v>1E-4</v>
      </c>
      <c r="I396" s="257">
        <f>E396*H396</f>
        <v>1E-4</v>
      </c>
      <c r="J396" s="256"/>
      <c r="K396" s="257">
        <f>E396*J396</f>
        <v>0</v>
      </c>
      <c r="O396" s="249">
        <v>2</v>
      </c>
      <c r="AA396" s="222">
        <v>12</v>
      </c>
      <c r="AB396" s="222">
        <v>0</v>
      </c>
      <c r="AC396" s="222">
        <v>116</v>
      </c>
      <c r="AZ396" s="222">
        <v>1</v>
      </c>
      <c r="BA396" s="222">
        <f>IF(AZ396=1,G396,0)</f>
        <v>0</v>
      </c>
      <c r="BB396" s="222">
        <f>IF(AZ396=2,G396,0)</f>
        <v>0</v>
      </c>
      <c r="BC396" s="222">
        <f>IF(AZ396=3,G396,0)</f>
        <v>0</v>
      </c>
      <c r="BD396" s="222">
        <f>IF(AZ396=4,G396,0)</f>
        <v>0</v>
      </c>
      <c r="BE396" s="222">
        <f>IF(AZ396=5,G396,0)</f>
        <v>0</v>
      </c>
      <c r="CA396" s="249">
        <v>12</v>
      </c>
      <c r="CB396" s="249">
        <v>0</v>
      </c>
    </row>
    <row r="397" spans="1:80" x14ac:dyDescent="0.2">
      <c r="A397" s="258"/>
      <c r="B397" s="259"/>
      <c r="C397" s="337" t="s">
        <v>528</v>
      </c>
      <c r="D397" s="338"/>
      <c r="E397" s="338"/>
      <c r="F397" s="338"/>
      <c r="G397" s="339"/>
      <c r="I397" s="260"/>
      <c r="K397" s="260"/>
      <c r="L397" s="261" t="s">
        <v>528</v>
      </c>
      <c r="O397" s="249">
        <v>3</v>
      </c>
    </row>
    <row r="398" spans="1:80" x14ac:dyDescent="0.2">
      <c r="A398" s="258"/>
      <c r="B398" s="262"/>
      <c r="C398" s="347" t="s">
        <v>529</v>
      </c>
      <c r="D398" s="348"/>
      <c r="E398" s="263">
        <v>1</v>
      </c>
      <c r="F398" s="264"/>
      <c r="G398" s="265"/>
      <c r="H398" s="266"/>
      <c r="I398" s="260"/>
      <c r="J398" s="267"/>
      <c r="K398" s="260"/>
      <c r="M398" s="261" t="s">
        <v>529</v>
      </c>
      <c r="O398" s="249"/>
    </row>
    <row r="399" spans="1:80" x14ac:dyDescent="0.2">
      <c r="A399" s="250">
        <v>84</v>
      </c>
      <c r="B399" s="251" t="s">
        <v>530</v>
      </c>
      <c r="C399" s="252" t="s">
        <v>531</v>
      </c>
      <c r="D399" s="253" t="s">
        <v>88</v>
      </c>
      <c r="E399" s="254">
        <v>1</v>
      </c>
      <c r="F399" s="254">
        <v>0</v>
      </c>
      <c r="G399" s="255">
        <f>E399*F399</f>
        <v>0</v>
      </c>
      <c r="H399" s="256">
        <v>1E-3</v>
      </c>
      <c r="I399" s="257">
        <f>E399*H399</f>
        <v>1E-3</v>
      </c>
      <c r="J399" s="256"/>
      <c r="K399" s="257">
        <f>E399*J399</f>
        <v>0</v>
      </c>
      <c r="O399" s="249">
        <v>2</v>
      </c>
      <c r="AA399" s="222">
        <v>12</v>
      </c>
      <c r="AB399" s="222">
        <v>0</v>
      </c>
      <c r="AC399" s="222">
        <v>87</v>
      </c>
      <c r="AZ399" s="222">
        <v>1</v>
      </c>
      <c r="BA399" s="222">
        <f>IF(AZ399=1,G399,0)</f>
        <v>0</v>
      </c>
      <c r="BB399" s="222">
        <f>IF(AZ399=2,G399,0)</f>
        <v>0</v>
      </c>
      <c r="BC399" s="222">
        <f>IF(AZ399=3,G399,0)</f>
        <v>0</v>
      </c>
      <c r="BD399" s="222">
        <f>IF(AZ399=4,G399,0)</f>
        <v>0</v>
      </c>
      <c r="BE399" s="222">
        <f>IF(AZ399=5,G399,0)</f>
        <v>0</v>
      </c>
      <c r="CA399" s="249">
        <v>12</v>
      </c>
      <c r="CB399" s="249">
        <v>0</v>
      </c>
    </row>
    <row r="400" spans="1:80" x14ac:dyDescent="0.2">
      <c r="A400" s="258"/>
      <c r="B400" s="259"/>
      <c r="C400" s="337" t="s">
        <v>532</v>
      </c>
      <c r="D400" s="338"/>
      <c r="E400" s="338"/>
      <c r="F400" s="338"/>
      <c r="G400" s="339"/>
      <c r="I400" s="260"/>
      <c r="K400" s="260"/>
      <c r="L400" s="261" t="s">
        <v>532</v>
      </c>
      <c r="O400" s="249">
        <v>3</v>
      </c>
    </row>
    <row r="401" spans="1:80" x14ac:dyDescent="0.2">
      <c r="A401" s="250">
        <v>85</v>
      </c>
      <c r="B401" s="251" t="s">
        <v>533</v>
      </c>
      <c r="C401" s="252" t="s">
        <v>534</v>
      </c>
      <c r="D401" s="253" t="s">
        <v>208</v>
      </c>
      <c r="E401" s="254">
        <v>6.5579999999999998</v>
      </c>
      <c r="F401" s="254">
        <v>0</v>
      </c>
      <c r="G401" s="255">
        <f>E401*F401</f>
        <v>0</v>
      </c>
      <c r="H401" s="256">
        <v>0.14799999999999999</v>
      </c>
      <c r="I401" s="257">
        <f>E401*H401</f>
        <v>0.97058399999999989</v>
      </c>
      <c r="J401" s="256"/>
      <c r="K401" s="257">
        <f>E401*J401</f>
        <v>0</v>
      </c>
      <c r="O401" s="249">
        <v>2</v>
      </c>
      <c r="AA401" s="222">
        <v>3</v>
      </c>
      <c r="AB401" s="222">
        <v>1</v>
      </c>
      <c r="AC401" s="222" t="s">
        <v>533</v>
      </c>
      <c r="AZ401" s="222">
        <v>1</v>
      </c>
      <c r="BA401" s="222">
        <f>IF(AZ401=1,G401,0)</f>
        <v>0</v>
      </c>
      <c r="BB401" s="222">
        <f>IF(AZ401=2,G401,0)</f>
        <v>0</v>
      </c>
      <c r="BC401" s="222">
        <f>IF(AZ401=3,G401,0)</f>
        <v>0</v>
      </c>
      <c r="BD401" s="222">
        <f>IF(AZ401=4,G401,0)</f>
        <v>0</v>
      </c>
      <c r="BE401" s="222">
        <f>IF(AZ401=5,G401,0)</f>
        <v>0</v>
      </c>
      <c r="CA401" s="249">
        <v>3</v>
      </c>
      <c r="CB401" s="249">
        <v>1</v>
      </c>
    </row>
    <row r="402" spans="1:80" x14ac:dyDescent="0.2">
      <c r="A402" s="258"/>
      <c r="B402" s="259"/>
      <c r="C402" s="337" t="s">
        <v>532</v>
      </c>
      <c r="D402" s="338"/>
      <c r="E402" s="338"/>
      <c r="F402" s="338"/>
      <c r="G402" s="339"/>
      <c r="I402" s="260"/>
      <c r="K402" s="260"/>
      <c r="L402" s="261" t="s">
        <v>532</v>
      </c>
      <c r="O402" s="249">
        <v>3</v>
      </c>
    </row>
    <row r="403" spans="1:80" ht="22.5" x14ac:dyDescent="0.2">
      <c r="A403" s="258"/>
      <c r="B403" s="262"/>
      <c r="C403" s="347" t="s">
        <v>472</v>
      </c>
      <c r="D403" s="348"/>
      <c r="E403" s="263">
        <v>0</v>
      </c>
      <c r="F403" s="264"/>
      <c r="G403" s="265"/>
      <c r="H403" s="266"/>
      <c r="I403" s="260"/>
      <c r="J403" s="267"/>
      <c r="K403" s="260"/>
      <c r="M403" s="261" t="s">
        <v>472</v>
      </c>
      <c r="O403" s="249"/>
    </row>
    <row r="404" spans="1:80" x14ac:dyDescent="0.2">
      <c r="A404" s="258"/>
      <c r="B404" s="262"/>
      <c r="C404" s="347" t="s">
        <v>473</v>
      </c>
      <c r="D404" s="348"/>
      <c r="E404" s="263">
        <v>0</v>
      </c>
      <c r="F404" s="264"/>
      <c r="G404" s="265"/>
      <c r="H404" s="266"/>
      <c r="I404" s="260"/>
      <c r="J404" s="267"/>
      <c r="K404" s="260"/>
      <c r="M404" s="261" t="s">
        <v>473</v>
      </c>
      <c r="O404" s="249"/>
    </row>
    <row r="405" spans="1:80" x14ac:dyDescent="0.2">
      <c r="A405" s="258"/>
      <c r="B405" s="262"/>
      <c r="C405" s="347" t="s">
        <v>535</v>
      </c>
      <c r="D405" s="348"/>
      <c r="E405" s="263">
        <v>6.5579999999999998</v>
      </c>
      <c r="F405" s="264"/>
      <c r="G405" s="265"/>
      <c r="H405" s="266"/>
      <c r="I405" s="260"/>
      <c r="J405" s="267"/>
      <c r="K405" s="260"/>
      <c r="M405" s="261" t="s">
        <v>535</v>
      </c>
      <c r="O405" s="249"/>
    </row>
    <row r="406" spans="1:80" x14ac:dyDescent="0.2">
      <c r="A406" s="250">
        <v>86</v>
      </c>
      <c r="B406" s="251" t="s">
        <v>536</v>
      </c>
      <c r="C406" s="252" t="s">
        <v>537</v>
      </c>
      <c r="D406" s="253" t="s">
        <v>483</v>
      </c>
      <c r="E406" s="254">
        <v>4.3719999999999999</v>
      </c>
      <c r="F406" s="254">
        <v>0</v>
      </c>
      <c r="G406" s="255">
        <f>E406*F406</f>
        <v>0</v>
      </c>
      <c r="H406" s="256">
        <v>5.1000000000000004E-3</v>
      </c>
      <c r="I406" s="257">
        <f>E406*H406</f>
        <v>2.22972E-2</v>
      </c>
      <c r="J406" s="256"/>
      <c r="K406" s="257">
        <f>E406*J406</f>
        <v>0</v>
      </c>
      <c r="O406" s="249">
        <v>2</v>
      </c>
      <c r="AA406" s="222">
        <v>3</v>
      </c>
      <c r="AB406" s="222">
        <v>1</v>
      </c>
      <c r="AC406" s="222" t="s">
        <v>536</v>
      </c>
      <c r="AZ406" s="222">
        <v>1</v>
      </c>
      <c r="BA406" s="222">
        <f>IF(AZ406=1,G406,0)</f>
        <v>0</v>
      </c>
      <c r="BB406" s="222">
        <f>IF(AZ406=2,G406,0)</f>
        <v>0</v>
      </c>
      <c r="BC406" s="222">
        <f>IF(AZ406=3,G406,0)</f>
        <v>0</v>
      </c>
      <c r="BD406" s="222">
        <f>IF(AZ406=4,G406,0)</f>
        <v>0</v>
      </c>
      <c r="BE406" s="222">
        <f>IF(AZ406=5,G406,0)</f>
        <v>0</v>
      </c>
      <c r="CA406" s="249">
        <v>3</v>
      </c>
      <c r="CB406" s="249">
        <v>1</v>
      </c>
    </row>
    <row r="407" spans="1:80" x14ac:dyDescent="0.2">
      <c r="A407" s="258"/>
      <c r="B407" s="259"/>
      <c r="C407" s="337" t="s">
        <v>538</v>
      </c>
      <c r="D407" s="338"/>
      <c r="E407" s="338"/>
      <c r="F407" s="338"/>
      <c r="G407" s="339"/>
      <c r="I407" s="260"/>
      <c r="K407" s="260"/>
      <c r="L407" s="261" t="s">
        <v>538</v>
      </c>
      <c r="O407" s="249">
        <v>3</v>
      </c>
    </row>
    <row r="408" spans="1:80" x14ac:dyDescent="0.2">
      <c r="A408" s="258"/>
      <c r="B408" s="259"/>
      <c r="C408" s="337" t="s">
        <v>532</v>
      </c>
      <c r="D408" s="338"/>
      <c r="E408" s="338"/>
      <c r="F408" s="338"/>
      <c r="G408" s="339"/>
      <c r="I408" s="260"/>
      <c r="K408" s="260"/>
      <c r="L408" s="261" t="s">
        <v>532</v>
      </c>
      <c r="O408" s="249">
        <v>3</v>
      </c>
    </row>
    <row r="409" spans="1:80" x14ac:dyDescent="0.2">
      <c r="A409" s="258"/>
      <c r="B409" s="259"/>
      <c r="C409" s="337"/>
      <c r="D409" s="338"/>
      <c r="E409" s="338"/>
      <c r="F409" s="338"/>
      <c r="G409" s="339"/>
      <c r="I409" s="260"/>
      <c r="K409" s="260"/>
      <c r="L409" s="261"/>
      <c r="O409" s="249">
        <v>3</v>
      </c>
    </row>
    <row r="410" spans="1:80" x14ac:dyDescent="0.2">
      <c r="A410" s="258"/>
      <c r="B410" s="259"/>
      <c r="C410" s="337"/>
      <c r="D410" s="338"/>
      <c r="E410" s="338"/>
      <c r="F410" s="338"/>
      <c r="G410" s="339"/>
      <c r="I410" s="260"/>
      <c r="K410" s="260"/>
      <c r="L410" s="261"/>
      <c r="O410" s="249">
        <v>3</v>
      </c>
    </row>
    <row r="411" spans="1:80" x14ac:dyDescent="0.2">
      <c r="A411" s="258"/>
      <c r="B411" s="262"/>
      <c r="C411" s="347" t="s">
        <v>539</v>
      </c>
      <c r="D411" s="348"/>
      <c r="E411" s="263">
        <v>4.3719999999999999</v>
      </c>
      <c r="F411" s="264"/>
      <c r="G411" s="265"/>
      <c r="H411" s="266"/>
      <c r="I411" s="260"/>
      <c r="J411" s="267"/>
      <c r="K411" s="260"/>
      <c r="M411" s="261" t="s">
        <v>539</v>
      </c>
      <c r="O411" s="249"/>
    </row>
    <row r="412" spans="1:80" x14ac:dyDescent="0.2">
      <c r="A412" s="250">
        <v>87</v>
      </c>
      <c r="B412" s="251" t="s">
        <v>540</v>
      </c>
      <c r="C412" s="252" t="s">
        <v>541</v>
      </c>
      <c r="D412" s="253" t="s">
        <v>483</v>
      </c>
      <c r="E412" s="254">
        <v>29.693200000000001</v>
      </c>
      <c r="F412" s="254">
        <v>0</v>
      </c>
      <c r="G412" s="255">
        <f>E412*F412</f>
        <v>0</v>
      </c>
      <c r="H412" s="256">
        <v>0.12239999999999999</v>
      </c>
      <c r="I412" s="257">
        <f>E412*H412</f>
        <v>3.6344476800000001</v>
      </c>
      <c r="J412" s="256"/>
      <c r="K412" s="257">
        <f>E412*J412</f>
        <v>0</v>
      </c>
      <c r="O412" s="249">
        <v>2</v>
      </c>
      <c r="AA412" s="222">
        <v>3</v>
      </c>
      <c r="AB412" s="222">
        <v>1</v>
      </c>
      <c r="AC412" s="222" t="s">
        <v>540</v>
      </c>
      <c r="AZ412" s="222">
        <v>1</v>
      </c>
      <c r="BA412" s="222">
        <f>IF(AZ412=1,G412,0)</f>
        <v>0</v>
      </c>
      <c r="BB412" s="222">
        <f>IF(AZ412=2,G412,0)</f>
        <v>0</v>
      </c>
      <c r="BC412" s="222">
        <f>IF(AZ412=3,G412,0)</f>
        <v>0</v>
      </c>
      <c r="BD412" s="222">
        <f>IF(AZ412=4,G412,0)</f>
        <v>0</v>
      </c>
      <c r="BE412" s="222">
        <f>IF(AZ412=5,G412,0)</f>
        <v>0</v>
      </c>
      <c r="CA412" s="249">
        <v>3</v>
      </c>
      <c r="CB412" s="249">
        <v>1</v>
      </c>
    </row>
    <row r="413" spans="1:80" x14ac:dyDescent="0.2">
      <c r="A413" s="258"/>
      <c r="B413" s="259"/>
      <c r="C413" s="337" t="s">
        <v>542</v>
      </c>
      <c r="D413" s="338"/>
      <c r="E413" s="338"/>
      <c r="F413" s="338"/>
      <c r="G413" s="339"/>
      <c r="I413" s="260"/>
      <c r="K413" s="260"/>
      <c r="L413" s="261" t="s">
        <v>542</v>
      </c>
      <c r="O413" s="249">
        <v>3</v>
      </c>
    </row>
    <row r="414" spans="1:80" x14ac:dyDescent="0.2">
      <c r="A414" s="258"/>
      <c r="B414" s="259"/>
      <c r="C414" s="337" t="s">
        <v>532</v>
      </c>
      <c r="D414" s="338"/>
      <c r="E414" s="338"/>
      <c r="F414" s="338"/>
      <c r="G414" s="339"/>
      <c r="I414" s="260"/>
      <c r="K414" s="260"/>
      <c r="L414" s="261" t="s">
        <v>532</v>
      </c>
      <c r="O414" s="249">
        <v>3</v>
      </c>
    </row>
    <row r="415" spans="1:80" x14ac:dyDescent="0.2">
      <c r="A415" s="258"/>
      <c r="B415" s="259"/>
      <c r="C415" s="337"/>
      <c r="D415" s="338"/>
      <c r="E415" s="338"/>
      <c r="F415" s="338"/>
      <c r="G415" s="339"/>
      <c r="I415" s="260"/>
      <c r="K415" s="260"/>
      <c r="L415" s="261"/>
      <c r="O415" s="249">
        <v>3</v>
      </c>
    </row>
    <row r="416" spans="1:80" x14ac:dyDescent="0.2">
      <c r="A416" s="258"/>
      <c r="B416" s="262"/>
      <c r="C416" s="347" t="s">
        <v>543</v>
      </c>
      <c r="D416" s="348"/>
      <c r="E416" s="263">
        <v>29.693200000000001</v>
      </c>
      <c r="F416" s="264"/>
      <c r="G416" s="265"/>
      <c r="H416" s="266"/>
      <c r="I416" s="260"/>
      <c r="J416" s="267"/>
      <c r="K416" s="260"/>
      <c r="M416" s="261" t="s">
        <v>543</v>
      </c>
      <c r="O416" s="249"/>
    </row>
    <row r="417" spans="1:80" x14ac:dyDescent="0.2">
      <c r="A417" s="250">
        <v>88</v>
      </c>
      <c r="B417" s="251" t="s">
        <v>544</v>
      </c>
      <c r="C417" s="252" t="s">
        <v>545</v>
      </c>
      <c r="D417" s="253" t="s">
        <v>483</v>
      </c>
      <c r="E417" s="254">
        <v>12.18</v>
      </c>
      <c r="F417" s="254">
        <v>0</v>
      </c>
      <c r="G417" s="255">
        <f>E417*F417</f>
        <v>0</v>
      </c>
      <c r="H417" s="256">
        <v>1.67E-2</v>
      </c>
      <c r="I417" s="257">
        <f>E417*H417</f>
        <v>0.203406</v>
      </c>
      <c r="J417" s="256"/>
      <c r="K417" s="257">
        <f>E417*J417</f>
        <v>0</v>
      </c>
      <c r="O417" s="249">
        <v>2</v>
      </c>
      <c r="AA417" s="222">
        <v>3</v>
      </c>
      <c r="AB417" s="222">
        <v>0</v>
      </c>
      <c r="AC417" s="222" t="s">
        <v>544</v>
      </c>
      <c r="AZ417" s="222">
        <v>1</v>
      </c>
      <c r="BA417" s="222">
        <f>IF(AZ417=1,G417,0)</f>
        <v>0</v>
      </c>
      <c r="BB417" s="222">
        <f>IF(AZ417=2,G417,0)</f>
        <v>0</v>
      </c>
      <c r="BC417" s="222">
        <f>IF(AZ417=3,G417,0)</f>
        <v>0</v>
      </c>
      <c r="BD417" s="222">
        <f>IF(AZ417=4,G417,0)</f>
        <v>0</v>
      </c>
      <c r="BE417" s="222">
        <f>IF(AZ417=5,G417,0)</f>
        <v>0</v>
      </c>
      <c r="CA417" s="249">
        <v>3</v>
      </c>
      <c r="CB417" s="249">
        <v>0</v>
      </c>
    </row>
    <row r="418" spans="1:80" x14ac:dyDescent="0.2">
      <c r="A418" s="258"/>
      <c r="B418" s="259"/>
      <c r="C418" s="337" t="s">
        <v>546</v>
      </c>
      <c r="D418" s="338"/>
      <c r="E418" s="338"/>
      <c r="F418" s="338"/>
      <c r="G418" s="339"/>
      <c r="I418" s="260"/>
      <c r="K418" s="260"/>
      <c r="L418" s="261" t="s">
        <v>546</v>
      </c>
      <c r="O418" s="249">
        <v>3</v>
      </c>
    </row>
    <row r="419" spans="1:80" x14ac:dyDescent="0.2">
      <c r="A419" s="258"/>
      <c r="B419" s="259"/>
      <c r="C419" s="337"/>
      <c r="D419" s="338"/>
      <c r="E419" s="338"/>
      <c r="F419" s="338"/>
      <c r="G419" s="339"/>
      <c r="I419" s="260"/>
      <c r="K419" s="260"/>
      <c r="L419" s="261"/>
      <c r="O419" s="249">
        <v>3</v>
      </c>
    </row>
    <row r="420" spans="1:80" x14ac:dyDescent="0.2">
      <c r="A420" s="258"/>
      <c r="B420" s="262"/>
      <c r="C420" s="347" t="s">
        <v>184</v>
      </c>
      <c r="D420" s="348"/>
      <c r="E420" s="263">
        <v>0</v>
      </c>
      <c r="F420" s="264"/>
      <c r="G420" s="265"/>
      <c r="H420" s="266"/>
      <c r="I420" s="260"/>
      <c r="J420" s="267"/>
      <c r="K420" s="260"/>
      <c r="M420" s="261" t="s">
        <v>184</v>
      </c>
      <c r="O420" s="249"/>
    </row>
    <row r="421" spans="1:80" ht="22.5" x14ac:dyDescent="0.2">
      <c r="A421" s="258"/>
      <c r="B421" s="262"/>
      <c r="C421" s="347" t="s">
        <v>547</v>
      </c>
      <c r="D421" s="348"/>
      <c r="E421" s="263">
        <v>12.18</v>
      </c>
      <c r="F421" s="264"/>
      <c r="G421" s="265"/>
      <c r="H421" s="266"/>
      <c r="I421" s="260"/>
      <c r="J421" s="267"/>
      <c r="K421" s="260"/>
      <c r="M421" s="261" t="s">
        <v>547</v>
      </c>
      <c r="O421" s="249"/>
    </row>
    <row r="422" spans="1:80" x14ac:dyDescent="0.2">
      <c r="A422" s="250">
        <v>89</v>
      </c>
      <c r="B422" s="251" t="s">
        <v>548</v>
      </c>
      <c r="C422" s="252" t="s">
        <v>549</v>
      </c>
      <c r="D422" s="253" t="s">
        <v>483</v>
      </c>
      <c r="E422" s="254">
        <v>2.0299999999999998</v>
      </c>
      <c r="F422" s="254">
        <v>0</v>
      </c>
      <c r="G422" s="255">
        <f>E422*F422</f>
        <v>0</v>
      </c>
      <c r="H422" s="256">
        <v>1.7100000000000001E-2</v>
      </c>
      <c r="I422" s="257">
        <f>E422*H422</f>
        <v>3.4713000000000001E-2</v>
      </c>
      <c r="J422" s="256"/>
      <c r="K422" s="257">
        <f>E422*J422</f>
        <v>0</v>
      </c>
      <c r="O422" s="249">
        <v>2</v>
      </c>
      <c r="AA422" s="222">
        <v>3</v>
      </c>
      <c r="AB422" s="222">
        <v>0</v>
      </c>
      <c r="AC422" s="222" t="s">
        <v>548</v>
      </c>
      <c r="AZ422" s="222">
        <v>1</v>
      </c>
      <c r="BA422" s="222">
        <f>IF(AZ422=1,G422,0)</f>
        <v>0</v>
      </c>
      <c r="BB422" s="222">
        <f>IF(AZ422=2,G422,0)</f>
        <v>0</v>
      </c>
      <c r="BC422" s="222">
        <f>IF(AZ422=3,G422,0)</f>
        <v>0</v>
      </c>
      <c r="BD422" s="222">
        <f>IF(AZ422=4,G422,0)</f>
        <v>0</v>
      </c>
      <c r="BE422" s="222">
        <f>IF(AZ422=5,G422,0)</f>
        <v>0</v>
      </c>
      <c r="CA422" s="249">
        <v>3</v>
      </c>
      <c r="CB422" s="249">
        <v>0</v>
      </c>
    </row>
    <row r="423" spans="1:80" x14ac:dyDescent="0.2">
      <c r="A423" s="258"/>
      <c r="B423" s="259"/>
      <c r="C423" s="337" t="s">
        <v>550</v>
      </c>
      <c r="D423" s="338"/>
      <c r="E423" s="338"/>
      <c r="F423" s="338"/>
      <c r="G423" s="339"/>
      <c r="I423" s="260"/>
      <c r="K423" s="260"/>
      <c r="L423" s="261" t="s">
        <v>550</v>
      </c>
      <c r="O423" s="249">
        <v>3</v>
      </c>
    </row>
    <row r="424" spans="1:80" x14ac:dyDescent="0.2">
      <c r="A424" s="258"/>
      <c r="B424" s="259"/>
      <c r="C424" s="337" t="s">
        <v>532</v>
      </c>
      <c r="D424" s="338"/>
      <c r="E424" s="338"/>
      <c r="F424" s="338"/>
      <c r="G424" s="339"/>
      <c r="I424" s="260"/>
      <c r="K424" s="260"/>
      <c r="L424" s="261" t="s">
        <v>532</v>
      </c>
      <c r="O424" s="249">
        <v>3</v>
      </c>
    </row>
    <row r="425" spans="1:80" x14ac:dyDescent="0.2">
      <c r="A425" s="258"/>
      <c r="B425" s="259"/>
      <c r="C425" s="337"/>
      <c r="D425" s="338"/>
      <c r="E425" s="338"/>
      <c r="F425" s="338"/>
      <c r="G425" s="339"/>
      <c r="I425" s="260"/>
      <c r="K425" s="260"/>
      <c r="L425" s="261"/>
      <c r="O425" s="249">
        <v>3</v>
      </c>
    </row>
    <row r="426" spans="1:80" x14ac:dyDescent="0.2">
      <c r="A426" s="258"/>
      <c r="B426" s="262"/>
      <c r="C426" s="347" t="s">
        <v>184</v>
      </c>
      <c r="D426" s="348"/>
      <c r="E426" s="263">
        <v>0</v>
      </c>
      <c r="F426" s="264"/>
      <c r="G426" s="265"/>
      <c r="H426" s="266"/>
      <c r="I426" s="260"/>
      <c r="J426" s="267"/>
      <c r="K426" s="260"/>
      <c r="M426" s="261" t="s">
        <v>184</v>
      </c>
      <c r="O426" s="249"/>
    </row>
    <row r="427" spans="1:80" x14ac:dyDescent="0.2">
      <c r="A427" s="258"/>
      <c r="B427" s="262"/>
      <c r="C427" s="347" t="s">
        <v>399</v>
      </c>
      <c r="D427" s="348"/>
      <c r="E427" s="263">
        <v>0</v>
      </c>
      <c r="F427" s="264"/>
      <c r="G427" s="265"/>
      <c r="H427" s="266"/>
      <c r="I427" s="260"/>
      <c r="J427" s="267"/>
      <c r="K427" s="260"/>
      <c r="M427" s="261" t="s">
        <v>399</v>
      </c>
      <c r="O427" s="249"/>
    </row>
    <row r="428" spans="1:80" x14ac:dyDescent="0.2">
      <c r="A428" s="258"/>
      <c r="B428" s="262"/>
      <c r="C428" s="347" t="s">
        <v>551</v>
      </c>
      <c r="D428" s="348"/>
      <c r="E428" s="263">
        <v>2.0299999999999998</v>
      </c>
      <c r="F428" s="264"/>
      <c r="G428" s="265"/>
      <c r="H428" s="266"/>
      <c r="I428" s="260"/>
      <c r="J428" s="267"/>
      <c r="K428" s="260"/>
      <c r="M428" s="261" t="s">
        <v>551</v>
      </c>
      <c r="O428" s="249"/>
    </row>
    <row r="429" spans="1:80" x14ac:dyDescent="0.2">
      <c r="A429" s="250">
        <v>90</v>
      </c>
      <c r="B429" s="251" t="s">
        <v>552</v>
      </c>
      <c r="C429" s="252" t="s">
        <v>553</v>
      </c>
      <c r="D429" s="253" t="s">
        <v>483</v>
      </c>
      <c r="E429" s="254">
        <v>4.0599999999999996</v>
      </c>
      <c r="F429" s="254">
        <v>0</v>
      </c>
      <c r="G429" s="255">
        <f>E429*F429</f>
        <v>0</v>
      </c>
      <c r="H429" s="256">
        <v>1.1999999999999999E-3</v>
      </c>
      <c r="I429" s="257">
        <f>E429*H429</f>
        <v>4.8719999999999987E-3</v>
      </c>
      <c r="J429" s="256"/>
      <c r="K429" s="257">
        <f>E429*J429</f>
        <v>0</v>
      </c>
      <c r="O429" s="249">
        <v>2</v>
      </c>
      <c r="AA429" s="222">
        <v>3</v>
      </c>
      <c r="AB429" s="222">
        <v>0</v>
      </c>
      <c r="AC429" s="222" t="s">
        <v>552</v>
      </c>
      <c r="AZ429" s="222">
        <v>1</v>
      </c>
      <c r="BA429" s="222">
        <f>IF(AZ429=1,G429,0)</f>
        <v>0</v>
      </c>
      <c r="BB429" s="222">
        <f>IF(AZ429=2,G429,0)</f>
        <v>0</v>
      </c>
      <c r="BC429" s="222">
        <f>IF(AZ429=3,G429,0)</f>
        <v>0</v>
      </c>
      <c r="BD429" s="222">
        <f>IF(AZ429=4,G429,0)</f>
        <v>0</v>
      </c>
      <c r="BE429" s="222">
        <f>IF(AZ429=5,G429,0)</f>
        <v>0</v>
      </c>
      <c r="CA429" s="249">
        <v>3</v>
      </c>
      <c r="CB429" s="249">
        <v>0</v>
      </c>
    </row>
    <row r="430" spans="1:80" x14ac:dyDescent="0.2">
      <c r="A430" s="258"/>
      <c r="B430" s="259"/>
      <c r="C430" s="337" t="s">
        <v>554</v>
      </c>
      <c r="D430" s="338"/>
      <c r="E430" s="338"/>
      <c r="F430" s="338"/>
      <c r="G430" s="339"/>
      <c r="I430" s="260"/>
      <c r="K430" s="260"/>
      <c r="L430" s="261" t="s">
        <v>554</v>
      </c>
      <c r="O430" s="249">
        <v>3</v>
      </c>
    </row>
    <row r="431" spans="1:80" x14ac:dyDescent="0.2">
      <c r="A431" s="258"/>
      <c r="B431" s="259"/>
      <c r="C431" s="337" t="s">
        <v>532</v>
      </c>
      <c r="D431" s="338"/>
      <c r="E431" s="338"/>
      <c r="F431" s="338"/>
      <c r="G431" s="339"/>
      <c r="I431" s="260"/>
      <c r="K431" s="260"/>
      <c r="L431" s="261" t="s">
        <v>532</v>
      </c>
      <c r="O431" s="249">
        <v>3</v>
      </c>
    </row>
    <row r="432" spans="1:80" x14ac:dyDescent="0.2">
      <c r="A432" s="258"/>
      <c r="B432" s="259"/>
      <c r="C432" s="337"/>
      <c r="D432" s="338"/>
      <c r="E432" s="338"/>
      <c r="F432" s="338"/>
      <c r="G432" s="339"/>
      <c r="I432" s="260"/>
      <c r="K432" s="260"/>
      <c r="L432" s="261"/>
      <c r="O432" s="249">
        <v>3</v>
      </c>
    </row>
    <row r="433" spans="1:80" x14ac:dyDescent="0.2">
      <c r="A433" s="258"/>
      <c r="B433" s="262"/>
      <c r="C433" s="347" t="s">
        <v>184</v>
      </c>
      <c r="D433" s="348"/>
      <c r="E433" s="263">
        <v>0</v>
      </c>
      <c r="F433" s="264"/>
      <c r="G433" s="265"/>
      <c r="H433" s="266"/>
      <c r="I433" s="260"/>
      <c r="J433" s="267"/>
      <c r="K433" s="260"/>
      <c r="M433" s="261" t="s">
        <v>184</v>
      </c>
      <c r="O433" s="249"/>
    </row>
    <row r="434" spans="1:80" x14ac:dyDescent="0.2">
      <c r="A434" s="258"/>
      <c r="B434" s="262"/>
      <c r="C434" s="347" t="s">
        <v>399</v>
      </c>
      <c r="D434" s="348"/>
      <c r="E434" s="263">
        <v>0</v>
      </c>
      <c r="F434" s="264"/>
      <c r="G434" s="265"/>
      <c r="H434" s="266"/>
      <c r="I434" s="260"/>
      <c r="J434" s="267"/>
      <c r="K434" s="260"/>
      <c r="M434" s="261" t="s">
        <v>399</v>
      </c>
      <c r="O434" s="249"/>
    </row>
    <row r="435" spans="1:80" x14ac:dyDescent="0.2">
      <c r="A435" s="258"/>
      <c r="B435" s="262"/>
      <c r="C435" s="347" t="s">
        <v>555</v>
      </c>
      <c r="D435" s="348"/>
      <c r="E435" s="263">
        <v>4.0599999999999996</v>
      </c>
      <c r="F435" s="264"/>
      <c r="G435" s="265"/>
      <c r="H435" s="266"/>
      <c r="I435" s="260"/>
      <c r="J435" s="267"/>
      <c r="K435" s="260"/>
      <c r="M435" s="261" t="s">
        <v>555</v>
      </c>
      <c r="O435" s="249"/>
    </row>
    <row r="436" spans="1:80" x14ac:dyDescent="0.2">
      <c r="A436" s="250">
        <v>91</v>
      </c>
      <c r="B436" s="251" t="s">
        <v>556</v>
      </c>
      <c r="C436" s="252" t="s">
        <v>557</v>
      </c>
      <c r="D436" s="253" t="s">
        <v>483</v>
      </c>
      <c r="E436" s="254">
        <v>3.03</v>
      </c>
      <c r="F436" s="254">
        <v>0</v>
      </c>
      <c r="G436" s="255">
        <f>E436*F436</f>
        <v>0</v>
      </c>
      <c r="H436" s="256">
        <v>3.9E-2</v>
      </c>
      <c r="I436" s="257">
        <f>E436*H436</f>
        <v>0.11817</v>
      </c>
      <c r="J436" s="256"/>
      <c r="K436" s="257">
        <f>E436*J436</f>
        <v>0</v>
      </c>
      <c r="O436" s="249">
        <v>2</v>
      </c>
      <c r="AA436" s="222">
        <v>3</v>
      </c>
      <c r="AB436" s="222">
        <v>1</v>
      </c>
      <c r="AC436" s="222" t="s">
        <v>556</v>
      </c>
      <c r="AZ436" s="222">
        <v>1</v>
      </c>
      <c r="BA436" s="222">
        <f>IF(AZ436=1,G436,0)</f>
        <v>0</v>
      </c>
      <c r="BB436" s="222">
        <f>IF(AZ436=2,G436,0)</f>
        <v>0</v>
      </c>
      <c r="BC436" s="222">
        <f>IF(AZ436=3,G436,0)</f>
        <v>0</v>
      </c>
      <c r="BD436" s="222">
        <f>IF(AZ436=4,G436,0)</f>
        <v>0</v>
      </c>
      <c r="BE436" s="222">
        <f>IF(AZ436=5,G436,0)</f>
        <v>0</v>
      </c>
      <c r="CA436" s="249">
        <v>3</v>
      </c>
      <c r="CB436" s="249">
        <v>1</v>
      </c>
    </row>
    <row r="437" spans="1:80" x14ac:dyDescent="0.2">
      <c r="A437" s="258"/>
      <c r="B437" s="259"/>
      <c r="C437" s="337" t="s">
        <v>532</v>
      </c>
      <c r="D437" s="338"/>
      <c r="E437" s="338"/>
      <c r="F437" s="338"/>
      <c r="G437" s="339"/>
      <c r="I437" s="260"/>
      <c r="K437" s="260"/>
      <c r="L437" s="261" t="s">
        <v>532</v>
      </c>
      <c r="O437" s="249">
        <v>3</v>
      </c>
    </row>
    <row r="438" spans="1:80" x14ac:dyDescent="0.2">
      <c r="A438" s="258"/>
      <c r="B438" s="262"/>
      <c r="C438" s="347" t="s">
        <v>362</v>
      </c>
      <c r="D438" s="348"/>
      <c r="E438" s="263">
        <v>0</v>
      </c>
      <c r="F438" s="264"/>
      <c r="G438" s="265"/>
      <c r="H438" s="266"/>
      <c r="I438" s="260"/>
      <c r="J438" s="267"/>
      <c r="K438" s="260"/>
      <c r="M438" s="261" t="s">
        <v>362</v>
      </c>
      <c r="O438" s="249"/>
    </row>
    <row r="439" spans="1:80" x14ac:dyDescent="0.2">
      <c r="A439" s="258"/>
      <c r="B439" s="262"/>
      <c r="C439" s="347" t="s">
        <v>558</v>
      </c>
      <c r="D439" s="348"/>
      <c r="E439" s="263">
        <v>0</v>
      </c>
      <c r="F439" s="264"/>
      <c r="G439" s="265"/>
      <c r="H439" s="266"/>
      <c r="I439" s="260"/>
      <c r="J439" s="267"/>
      <c r="K439" s="260"/>
      <c r="M439" s="261" t="s">
        <v>558</v>
      </c>
      <c r="O439" s="249"/>
    </row>
    <row r="440" spans="1:80" x14ac:dyDescent="0.2">
      <c r="A440" s="258"/>
      <c r="B440" s="262"/>
      <c r="C440" s="347" t="s">
        <v>559</v>
      </c>
      <c r="D440" s="348"/>
      <c r="E440" s="263">
        <v>3.03</v>
      </c>
      <c r="F440" s="264"/>
      <c r="G440" s="265"/>
      <c r="H440" s="266"/>
      <c r="I440" s="260"/>
      <c r="J440" s="267"/>
      <c r="K440" s="260"/>
      <c r="M440" s="261" t="s">
        <v>559</v>
      </c>
      <c r="O440" s="249"/>
    </row>
    <row r="441" spans="1:80" x14ac:dyDescent="0.2">
      <c r="A441" s="250">
        <v>92</v>
      </c>
      <c r="B441" s="251" t="s">
        <v>560</v>
      </c>
      <c r="C441" s="252" t="s">
        <v>561</v>
      </c>
      <c r="D441" s="253" t="s">
        <v>483</v>
      </c>
      <c r="E441" s="254">
        <v>1.01</v>
      </c>
      <c r="F441" s="254">
        <v>0</v>
      </c>
      <c r="G441" s="255">
        <f>E441*F441</f>
        <v>0</v>
      </c>
      <c r="H441" s="256">
        <v>5.0999999999999997E-2</v>
      </c>
      <c r="I441" s="257">
        <f>E441*H441</f>
        <v>5.151E-2</v>
      </c>
      <c r="J441" s="256"/>
      <c r="K441" s="257">
        <f>E441*J441</f>
        <v>0</v>
      </c>
      <c r="O441" s="249">
        <v>2</v>
      </c>
      <c r="AA441" s="222">
        <v>3</v>
      </c>
      <c r="AB441" s="222">
        <v>1</v>
      </c>
      <c r="AC441" s="222" t="s">
        <v>560</v>
      </c>
      <c r="AZ441" s="222">
        <v>1</v>
      </c>
      <c r="BA441" s="222">
        <f>IF(AZ441=1,G441,0)</f>
        <v>0</v>
      </c>
      <c r="BB441" s="222">
        <f>IF(AZ441=2,G441,0)</f>
        <v>0</v>
      </c>
      <c r="BC441" s="222">
        <f>IF(AZ441=3,G441,0)</f>
        <v>0</v>
      </c>
      <c r="BD441" s="222">
        <f>IF(AZ441=4,G441,0)</f>
        <v>0</v>
      </c>
      <c r="BE441" s="222">
        <f>IF(AZ441=5,G441,0)</f>
        <v>0</v>
      </c>
      <c r="CA441" s="249">
        <v>3</v>
      </c>
      <c r="CB441" s="249">
        <v>1</v>
      </c>
    </row>
    <row r="442" spans="1:80" x14ac:dyDescent="0.2">
      <c r="A442" s="258"/>
      <c r="B442" s="259"/>
      <c r="C442" s="337" t="s">
        <v>532</v>
      </c>
      <c r="D442" s="338"/>
      <c r="E442" s="338"/>
      <c r="F442" s="338"/>
      <c r="G442" s="339"/>
      <c r="I442" s="260"/>
      <c r="K442" s="260"/>
      <c r="L442" s="261" t="s">
        <v>532</v>
      </c>
      <c r="O442" s="249">
        <v>3</v>
      </c>
    </row>
    <row r="443" spans="1:80" x14ac:dyDescent="0.2">
      <c r="A443" s="258"/>
      <c r="B443" s="262"/>
      <c r="C443" s="347" t="s">
        <v>362</v>
      </c>
      <c r="D443" s="348"/>
      <c r="E443" s="263">
        <v>0</v>
      </c>
      <c r="F443" s="264"/>
      <c r="G443" s="265"/>
      <c r="H443" s="266"/>
      <c r="I443" s="260"/>
      <c r="J443" s="267"/>
      <c r="K443" s="260"/>
      <c r="M443" s="261" t="s">
        <v>362</v>
      </c>
      <c r="O443" s="249"/>
    </row>
    <row r="444" spans="1:80" x14ac:dyDescent="0.2">
      <c r="A444" s="258"/>
      <c r="B444" s="262"/>
      <c r="C444" s="347" t="s">
        <v>558</v>
      </c>
      <c r="D444" s="348"/>
      <c r="E444" s="263">
        <v>0</v>
      </c>
      <c r="F444" s="264"/>
      <c r="G444" s="265"/>
      <c r="H444" s="266"/>
      <c r="I444" s="260"/>
      <c r="J444" s="267"/>
      <c r="K444" s="260"/>
      <c r="M444" s="261" t="s">
        <v>558</v>
      </c>
      <c r="O444" s="249"/>
    </row>
    <row r="445" spans="1:80" x14ac:dyDescent="0.2">
      <c r="A445" s="258"/>
      <c r="B445" s="262"/>
      <c r="C445" s="347" t="s">
        <v>562</v>
      </c>
      <c r="D445" s="348"/>
      <c r="E445" s="263">
        <v>1.01</v>
      </c>
      <c r="F445" s="264"/>
      <c r="G445" s="265"/>
      <c r="H445" s="266"/>
      <c r="I445" s="260"/>
      <c r="J445" s="267"/>
      <c r="K445" s="260"/>
      <c r="M445" s="261" t="s">
        <v>562</v>
      </c>
      <c r="O445" s="249"/>
    </row>
    <row r="446" spans="1:80" x14ac:dyDescent="0.2">
      <c r="A446" s="250">
        <v>93</v>
      </c>
      <c r="B446" s="251" t="s">
        <v>563</v>
      </c>
      <c r="C446" s="252" t="s">
        <v>564</v>
      </c>
      <c r="D446" s="253" t="s">
        <v>483</v>
      </c>
      <c r="E446" s="254">
        <v>2.02</v>
      </c>
      <c r="F446" s="254">
        <v>0</v>
      </c>
      <c r="G446" s="255">
        <f>E446*F446</f>
        <v>0</v>
      </c>
      <c r="H446" s="256">
        <v>0.08</v>
      </c>
      <c r="I446" s="257">
        <f>E446*H446</f>
        <v>0.16159999999999999</v>
      </c>
      <c r="J446" s="256"/>
      <c r="K446" s="257">
        <f>E446*J446</f>
        <v>0</v>
      </c>
      <c r="O446" s="249">
        <v>2</v>
      </c>
      <c r="AA446" s="222">
        <v>3</v>
      </c>
      <c r="AB446" s="222">
        <v>1</v>
      </c>
      <c r="AC446" s="222" t="s">
        <v>563</v>
      </c>
      <c r="AZ446" s="222">
        <v>1</v>
      </c>
      <c r="BA446" s="222">
        <f>IF(AZ446=1,G446,0)</f>
        <v>0</v>
      </c>
      <c r="BB446" s="222">
        <f>IF(AZ446=2,G446,0)</f>
        <v>0</v>
      </c>
      <c r="BC446" s="222">
        <f>IF(AZ446=3,G446,0)</f>
        <v>0</v>
      </c>
      <c r="BD446" s="222">
        <f>IF(AZ446=4,G446,0)</f>
        <v>0</v>
      </c>
      <c r="BE446" s="222">
        <f>IF(AZ446=5,G446,0)</f>
        <v>0</v>
      </c>
      <c r="CA446" s="249">
        <v>3</v>
      </c>
      <c r="CB446" s="249">
        <v>1</v>
      </c>
    </row>
    <row r="447" spans="1:80" x14ac:dyDescent="0.2">
      <c r="A447" s="258"/>
      <c r="B447" s="259"/>
      <c r="C447" s="337" t="s">
        <v>532</v>
      </c>
      <c r="D447" s="338"/>
      <c r="E447" s="338"/>
      <c r="F447" s="338"/>
      <c r="G447" s="339"/>
      <c r="I447" s="260"/>
      <c r="K447" s="260"/>
      <c r="L447" s="261" t="s">
        <v>532</v>
      </c>
      <c r="O447" s="249">
        <v>3</v>
      </c>
    </row>
    <row r="448" spans="1:80" x14ac:dyDescent="0.2">
      <c r="A448" s="258"/>
      <c r="B448" s="262"/>
      <c r="C448" s="347" t="s">
        <v>362</v>
      </c>
      <c r="D448" s="348"/>
      <c r="E448" s="263">
        <v>0</v>
      </c>
      <c r="F448" s="264"/>
      <c r="G448" s="265"/>
      <c r="H448" s="266"/>
      <c r="I448" s="260"/>
      <c r="J448" s="267"/>
      <c r="K448" s="260"/>
      <c r="M448" s="261" t="s">
        <v>362</v>
      </c>
      <c r="O448" s="249"/>
    </row>
    <row r="449" spans="1:80" x14ac:dyDescent="0.2">
      <c r="A449" s="258"/>
      <c r="B449" s="262"/>
      <c r="C449" s="347" t="s">
        <v>558</v>
      </c>
      <c r="D449" s="348"/>
      <c r="E449" s="263">
        <v>0</v>
      </c>
      <c r="F449" s="264"/>
      <c r="G449" s="265"/>
      <c r="H449" s="266"/>
      <c r="I449" s="260"/>
      <c r="J449" s="267"/>
      <c r="K449" s="260"/>
      <c r="M449" s="261" t="s">
        <v>558</v>
      </c>
      <c r="O449" s="249"/>
    </row>
    <row r="450" spans="1:80" x14ac:dyDescent="0.2">
      <c r="A450" s="258"/>
      <c r="B450" s="262"/>
      <c r="C450" s="347" t="s">
        <v>565</v>
      </c>
      <c r="D450" s="348"/>
      <c r="E450" s="263">
        <v>2.02</v>
      </c>
      <c r="F450" s="264"/>
      <c r="G450" s="265"/>
      <c r="H450" s="266"/>
      <c r="I450" s="260"/>
      <c r="J450" s="267"/>
      <c r="K450" s="260"/>
      <c r="M450" s="261" t="s">
        <v>565</v>
      </c>
      <c r="O450" s="249"/>
    </row>
    <row r="451" spans="1:80" x14ac:dyDescent="0.2">
      <c r="A451" s="250">
        <v>94</v>
      </c>
      <c r="B451" s="251" t="s">
        <v>566</v>
      </c>
      <c r="C451" s="252" t="s">
        <v>567</v>
      </c>
      <c r="D451" s="253" t="s">
        <v>483</v>
      </c>
      <c r="E451" s="254">
        <v>3.03</v>
      </c>
      <c r="F451" s="254">
        <v>0</v>
      </c>
      <c r="G451" s="255">
        <f>E451*F451</f>
        <v>0</v>
      </c>
      <c r="H451" s="256">
        <v>6.8000000000000005E-2</v>
      </c>
      <c r="I451" s="257">
        <f>E451*H451</f>
        <v>0.20604</v>
      </c>
      <c r="J451" s="256"/>
      <c r="K451" s="257">
        <f>E451*J451</f>
        <v>0</v>
      </c>
      <c r="O451" s="249">
        <v>2</v>
      </c>
      <c r="AA451" s="222">
        <v>3</v>
      </c>
      <c r="AB451" s="222">
        <v>1</v>
      </c>
      <c r="AC451" s="222" t="s">
        <v>566</v>
      </c>
      <c r="AZ451" s="222">
        <v>1</v>
      </c>
      <c r="BA451" s="222">
        <f>IF(AZ451=1,G451,0)</f>
        <v>0</v>
      </c>
      <c r="BB451" s="222">
        <f>IF(AZ451=2,G451,0)</f>
        <v>0</v>
      </c>
      <c r="BC451" s="222">
        <f>IF(AZ451=3,G451,0)</f>
        <v>0</v>
      </c>
      <c r="BD451" s="222">
        <f>IF(AZ451=4,G451,0)</f>
        <v>0</v>
      </c>
      <c r="BE451" s="222">
        <f>IF(AZ451=5,G451,0)</f>
        <v>0</v>
      </c>
      <c r="CA451" s="249">
        <v>3</v>
      </c>
      <c r="CB451" s="249">
        <v>1</v>
      </c>
    </row>
    <row r="452" spans="1:80" x14ac:dyDescent="0.2">
      <c r="A452" s="258"/>
      <c r="B452" s="259"/>
      <c r="C452" s="337" t="s">
        <v>532</v>
      </c>
      <c r="D452" s="338"/>
      <c r="E452" s="338"/>
      <c r="F452" s="338"/>
      <c r="G452" s="339"/>
      <c r="I452" s="260"/>
      <c r="K452" s="260"/>
      <c r="L452" s="261" t="s">
        <v>532</v>
      </c>
      <c r="O452" s="249">
        <v>3</v>
      </c>
    </row>
    <row r="453" spans="1:80" x14ac:dyDescent="0.2">
      <c r="A453" s="258"/>
      <c r="B453" s="262"/>
      <c r="C453" s="347" t="s">
        <v>362</v>
      </c>
      <c r="D453" s="348"/>
      <c r="E453" s="263">
        <v>0</v>
      </c>
      <c r="F453" s="264"/>
      <c r="G453" s="265"/>
      <c r="H453" s="266"/>
      <c r="I453" s="260"/>
      <c r="J453" s="267"/>
      <c r="K453" s="260"/>
      <c r="M453" s="261" t="s">
        <v>362</v>
      </c>
      <c r="O453" s="249"/>
    </row>
    <row r="454" spans="1:80" x14ac:dyDescent="0.2">
      <c r="A454" s="258"/>
      <c r="B454" s="262"/>
      <c r="C454" s="347" t="s">
        <v>558</v>
      </c>
      <c r="D454" s="348"/>
      <c r="E454" s="263">
        <v>0</v>
      </c>
      <c r="F454" s="264"/>
      <c r="G454" s="265"/>
      <c r="H454" s="266"/>
      <c r="I454" s="260"/>
      <c r="J454" s="267"/>
      <c r="K454" s="260"/>
      <c r="M454" s="261" t="s">
        <v>558</v>
      </c>
      <c r="O454" s="249"/>
    </row>
    <row r="455" spans="1:80" x14ac:dyDescent="0.2">
      <c r="A455" s="258"/>
      <c r="B455" s="262"/>
      <c r="C455" s="347" t="s">
        <v>559</v>
      </c>
      <c r="D455" s="348"/>
      <c r="E455" s="263">
        <v>3.03</v>
      </c>
      <c r="F455" s="264"/>
      <c r="G455" s="265"/>
      <c r="H455" s="266"/>
      <c r="I455" s="260"/>
      <c r="J455" s="267"/>
      <c r="K455" s="260"/>
      <c r="M455" s="261" t="s">
        <v>559</v>
      </c>
      <c r="O455" s="249"/>
    </row>
    <row r="456" spans="1:80" x14ac:dyDescent="0.2">
      <c r="A456" s="250">
        <v>95</v>
      </c>
      <c r="B456" s="251" t="s">
        <v>568</v>
      </c>
      <c r="C456" s="252" t="s">
        <v>569</v>
      </c>
      <c r="D456" s="253" t="s">
        <v>483</v>
      </c>
      <c r="E456" s="254">
        <v>2.02</v>
      </c>
      <c r="F456" s="254">
        <v>0</v>
      </c>
      <c r="G456" s="255">
        <f>E456*F456</f>
        <v>0</v>
      </c>
      <c r="H456" s="256">
        <v>0.50900000000000001</v>
      </c>
      <c r="I456" s="257">
        <f>E456*H456</f>
        <v>1.0281800000000001</v>
      </c>
      <c r="J456" s="256"/>
      <c r="K456" s="257">
        <f>E456*J456</f>
        <v>0</v>
      </c>
      <c r="O456" s="249">
        <v>2</v>
      </c>
      <c r="AA456" s="222">
        <v>3</v>
      </c>
      <c r="AB456" s="222">
        <v>1</v>
      </c>
      <c r="AC456" s="222" t="s">
        <v>568</v>
      </c>
      <c r="AZ456" s="222">
        <v>1</v>
      </c>
      <c r="BA456" s="222">
        <f>IF(AZ456=1,G456,0)</f>
        <v>0</v>
      </c>
      <c r="BB456" s="222">
        <f>IF(AZ456=2,G456,0)</f>
        <v>0</v>
      </c>
      <c r="BC456" s="222">
        <f>IF(AZ456=3,G456,0)</f>
        <v>0</v>
      </c>
      <c r="BD456" s="222">
        <f>IF(AZ456=4,G456,0)</f>
        <v>0</v>
      </c>
      <c r="BE456" s="222">
        <f>IF(AZ456=5,G456,0)</f>
        <v>0</v>
      </c>
      <c r="CA456" s="249">
        <v>3</v>
      </c>
      <c r="CB456" s="249">
        <v>1</v>
      </c>
    </row>
    <row r="457" spans="1:80" x14ac:dyDescent="0.2">
      <c r="A457" s="258"/>
      <c r="B457" s="259"/>
      <c r="C457" s="337" t="s">
        <v>532</v>
      </c>
      <c r="D457" s="338"/>
      <c r="E457" s="338"/>
      <c r="F457" s="338"/>
      <c r="G457" s="339"/>
      <c r="I457" s="260"/>
      <c r="K457" s="260"/>
      <c r="L457" s="261" t="s">
        <v>532</v>
      </c>
      <c r="O457" s="249">
        <v>3</v>
      </c>
    </row>
    <row r="458" spans="1:80" x14ac:dyDescent="0.2">
      <c r="A458" s="258"/>
      <c r="B458" s="259"/>
      <c r="C458" s="337"/>
      <c r="D458" s="338"/>
      <c r="E458" s="338"/>
      <c r="F458" s="338"/>
      <c r="G458" s="339"/>
      <c r="I458" s="260"/>
      <c r="K458" s="260"/>
      <c r="L458" s="261"/>
      <c r="O458" s="249">
        <v>3</v>
      </c>
    </row>
    <row r="459" spans="1:80" x14ac:dyDescent="0.2">
      <c r="A459" s="258"/>
      <c r="B459" s="262"/>
      <c r="C459" s="347" t="s">
        <v>362</v>
      </c>
      <c r="D459" s="348"/>
      <c r="E459" s="263">
        <v>0</v>
      </c>
      <c r="F459" s="264"/>
      <c r="G459" s="265"/>
      <c r="H459" s="266"/>
      <c r="I459" s="260"/>
      <c r="J459" s="267"/>
      <c r="K459" s="260"/>
      <c r="M459" s="261" t="s">
        <v>362</v>
      </c>
      <c r="O459" s="249"/>
    </row>
    <row r="460" spans="1:80" x14ac:dyDescent="0.2">
      <c r="A460" s="258"/>
      <c r="B460" s="262"/>
      <c r="C460" s="347" t="s">
        <v>558</v>
      </c>
      <c r="D460" s="348"/>
      <c r="E460" s="263">
        <v>0</v>
      </c>
      <c r="F460" s="264"/>
      <c r="G460" s="265"/>
      <c r="H460" s="266"/>
      <c r="I460" s="260"/>
      <c r="J460" s="267"/>
      <c r="K460" s="260"/>
      <c r="M460" s="261" t="s">
        <v>558</v>
      </c>
      <c r="O460" s="249"/>
    </row>
    <row r="461" spans="1:80" x14ac:dyDescent="0.2">
      <c r="A461" s="258"/>
      <c r="B461" s="262"/>
      <c r="C461" s="347" t="s">
        <v>565</v>
      </c>
      <c r="D461" s="348"/>
      <c r="E461" s="263">
        <v>2.02</v>
      </c>
      <c r="F461" s="264"/>
      <c r="G461" s="265"/>
      <c r="H461" s="266"/>
      <c r="I461" s="260"/>
      <c r="J461" s="267"/>
      <c r="K461" s="260"/>
      <c r="M461" s="261" t="s">
        <v>565</v>
      </c>
      <c r="O461" s="249"/>
    </row>
    <row r="462" spans="1:80" ht="22.5" x14ac:dyDescent="0.2">
      <c r="A462" s="250">
        <v>96</v>
      </c>
      <c r="B462" s="251" t="s">
        <v>570</v>
      </c>
      <c r="C462" s="252" t="s">
        <v>571</v>
      </c>
      <c r="D462" s="253" t="s">
        <v>483</v>
      </c>
      <c r="E462" s="254">
        <v>7.07</v>
      </c>
      <c r="F462" s="254">
        <v>0</v>
      </c>
      <c r="G462" s="255">
        <f>E462*F462</f>
        <v>0</v>
      </c>
      <c r="H462" s="256">
        <v>0.58499999999999996</v>
      </c>
      <c r="I462" s="257">
        <f>E462*H462</f>
        <v>4.1359500000000002</v>
      </c>
      <c r="J462" s="256"/>
      <c r="K462" s="257">
        <f>E462*J462</f>
        <v>0</v>
      </c>
      <c r="O462" s="249">
        <v>2</v>
      </c>
      <c r="AA462" s="222">
        <v>3</v>
      </c>
      <c r="AB462" s="222">
        <v>1</v>
      </c>
      <c r="AC462" s="222" t="s">
        <v>570</v>
      </c>
      <c r="AZ462" s="222">
        <v>1</v>
      </c>
      <c r="BA462" s="222">
        <f>IF(AZ462=1,G462,0)</f>
        <v>0</v>
      </c>
      <c r="BB462" s="222">
        <f>IF(AZ462=2,G462,0)</f>
        <v>0</v>
      </c>
      <c r="BC462" s="222">
        <f>IF(AZ462=3,G462,0)</f>
        <v>0</v>
      </c>
      <c r="BD462" s="222">
        <f>IF(AZ462=4,G462,0)</f>
        <v>0</v>
      </c>
      <c r="BE462" s="222">
        <f>IF(AZ462=5,G462,0)</f>
        <v>0</v>
      </c>
      <c r="CA462" s="249">
        <v>3</v>
      </c>
      <c r="CB462" s="249">
        <v>1</v>
      </c>
    </row>
    <row r="463" spans="1:80" x14ac:dyDescent="0.2">
      <c r="A463" s="258"/>
      <c r="B463" s="259"/>
      <c r="C463" s="337" t="s">
        <v>532</v>
      </c>
      <c r="D463" s="338"/>
      <c r="E463" s="338"/>
      <c r="F463" s="338"/>
      <c r="G463" s="339"/>
      <c r="I463" s="260"/>
      <c r="K463" s="260"/>
      <c r="L463" s="261" t="s">
        <v>532</v>
      </c>
      <c r="O463" s="249">
        <v>3</v>
      </c>
    </row>
    <row r="464" spans="1:80" x14ac:dyDescent="0.2">
      <c r="A464" s="258"/>
      <c r="B464" s="262"/>
      <c r="C464" s="347" t="s">
        <v>362</v>
      </c>
      <c r="D464" s="348"/>
      <c r="E464" s="263">
        <v>0</v>
      </c>
      <c r="F464" s="264"/>
      <c r="G464" s="265"/>
      <c r="H464" s="266"/>
      <c r="I464" s="260"/>
      <c r="J464" s="267"/>
      <c r="K464" s="260"/>
      <c r="M464" s="261" t="s">
        <v>362</v>
      </c>
      <c r="O464" s="249"/>
    </row>
    <row r="465" spans="1:80" x14ac:dyDescent="0.2">
      <c r="A465" s="258"/>
      <c r="B465" s="262"/>
      <c r="C465" s="347" t="s">
        <v>558</v>
      </c>
      <c r="D465" s="348"/>
      <c r="E465" s="263">
        <v>0</v>
      </c>
      <c r="F465" s="264"/>
      <c r="G465" s="265"/>
      <c r="H465" s="266"/>
      <c r="I465" s="260"/>
      <c r="J465" s="267"/>
      <c r="K465" s="260"/>
      <c r="M465" s="261" t="s">
        <v>558</v>
      </c>
      <c r="O465" s="249"/>
    </row>
    <row r="466" spans="1:80" x14ac:dyDescent="0.2">
      <c r="A466" s="258"/>
      <c r="B466" s="262"/>
      <c r="C466" s="347" t="s">
        <v>572</v>
      </c>
      <c r="D466" s="348"/>
      <c r="E466" s="263">
        <v>7.07</v>
      </c>
      <c r="F466" s="264"/>
      <c r="G466" s="265"/>
      <c r="H466" s="266"/>
      <c r="I466" s="260"/>
      <c r="J466" s="267"/>
      <c r="K466" s="260"/>
      <c r="M466" s="261" t="s">
        <v>572</v>
      </c>
      <c r="O466" s="249"/>
    </row>
    <row r="467" spans="1:80" x14ac:dyDescent="0.2">
      <c r="A467" s="250">
        <v>97</v>
      </c>
      <c r="B467" s="251" t="s">
        <v>573</v>
      </c>
      <c r="C467" s="252" t="s">
        <v>574</v>
      </c>
      <c r="D467" s="253" t="s">
        <v>483</v>
      </c>
      <c r="E467" s="254">
        <v>3.03</v>
      </c>
      <c r="F467" s="254">
        <v>0</v>
      </c>
      <c r="G467" s="255">
        <f>E467*F467</f>
        <v>0</v>
      </c>
      <c r="H467" s="256">
        <v>0.25</v>
      </c>
      <c r="I467" s="257">
        <f>E467*H467</f>
        <v>0.75749999999999995</v>
      </c>
      <c r="J467" s="256"/>
      <c r="K467" s="257">
        <f>E467*J467</f>
        <v>0</v>
      </c>
      <c r="O467" s="249">
        <v>2</v>
      </c>
      <c r="AA467" s="222">
        <v>3</v>
      </c>
      <c r="AB467" s="222">
        <v>1</v>
      </c>
      <c r="AC467" s="222" t="s">
        <v>573</v>
      </c>
      <c r="AZ467" s="222">
        <v>1</v>
      </c>
      <c r="BA467" s="222">
        <f>IF(AZ467=1,G467,0)</f>
        <v>0</v>
      </c>
      <c r="BB467" s="222">
        <f>IF(AZ467=2,G467,0)</f>
        <v>0</v>
      </c>
      <c r="BC467" s="222">
        <f>IF(AZ467=3,G467,0)</f>
        <v>0</v>
      </c>
      <c r="BD467" s="222">
        <f>IF(AZ467=4,G467,0)</f>
        <v>0</v>
      </c>
      <c r="BE467" s="222">
        <f>IF(AZ467=5,G467,0)</f>
        <v>0</v>
      </c>
      <c r="CA467" s="249">
        <v>3</v>
      </c>
      <c r="CB467" s="249">
        <v>1</v>
      </c>
    </row>
    <row r="468" spans="1:80" x14ac:dyDescent="0.2">
      <c r="A468" s="258"/>
      <c r="B468" s="259"/>
      <c r="C468" s="337" t="s">
        <v>532</v>
      </c>
      <c r="D468" s="338"/>
      <c r="E468" s="338"/>
      <c r="F468" s="338"/>
      <c r="G468" s="339"/>
      <c r="I468" s="260"/>
      <c r="K468" s="260"/>
      <c r="L468" s="261" t="s">
        <v>532</v>
      </c>
      <c r="O468" s="249">
        <v>3</v>
      </c>
    </row>
    <row r="469" spans="1:80" x14ac:dyDescent="0.2">
      <c r="A469" s="258"/>
      <c r="B469" s="262"/>
      <c r="C469" s="347" t="s">
        <v>362</v>
      </c>
      <c r="D469" s="348"/>
      <c r="E469" s="263">
        <v>0</v>
      </c>
      <c r="F469" s="264"/>
      <c r="G469" s="265"/>
      <c r="H469" s="266"/>
      <c r="I469" s="260"/>
      <c r="J469" s="267"/>
      <c r="K469" s="260"/>
      <c r="M469" s="261" t="s">
        <v>362</v>
      </c>
      <c r="O469" s="249"/>
    </row>
    <row r="470" spans="1:80" x14ac:dyDescent="0.2">
      <c r="A470" s="258"/>
      <c r="B470" s="262"/>
      <c r="C470" s="347" t="s">
        <v>558</v>
      </c>
      <c r="D470" s="348"/>
      <c r="E470" s="263">
        <v>0</v>
      </c>
      <c r="F470" s="264"/>
      <c r="G470" s="265"/>
      <c r="H470" s="266"/>
      <c r="I470" s="260"/>
      <c r="J470" s="267"/>
      <c r="K470" s="260"/>
      <c r="M470" s="261" t="s">
        <v>558</v>
      </c>
      <c r="O470" s="249"/>
    </row>
    <row r="471" spans="1:80" x14ac:dyDescent="0.2">
      <c r="A471" s="258"/>
      <c r="B471" s="262"/>
      <c r="C471" s="347" t="s">
        <v>559</v>
      </c>
      <c r="D471" s="348"/>
      <c r="E471" s="263">
        <v>3.03</v>
      </c>
      <c r="F471" s="264"/>
      <c r="G471" s="265"/>
      <c r="H471" s="266"/>
      <c r="I471" s="260"/>
      <c r="J471" s="267"/>
      <c r="K471" s="260"/>
      <c r="M471" s="261" t="s">
        <v>559</v>
      </c>
      <c r="O471" s="249"/>
    </row>
    <row r="472" spans="1:80" x14ac:dyDescent="0.2">
      <c r="A472" s="250">
        <v>98</v>
      </c>
      <c r="B472" s="251" t="s">
        <v>575</v>
      </c>
      <c r="C472" s="252" t="s">
        <v>576</v>
      </c>
      <c r="D472" s="253" t="s">
        <v>483</v>
      </c>
      <c r="E472" s="254">
        <v>5.05</v>
      </c>
      <c r="F472" s="254">
        <v>0</v>
      </c>
      <c r="G472" s="255">
        <f>E472*F472</f>
        <v>0</v>
      </c>
      <c r="H472" s="256">
        <v>0.5</v>
      </c>
      <c r="I472" s="257">
        <f>E472*H472</f>
        <v>2.5249999999999999</v>
      </c>
      <c r="J472" s="256"/>
      <c r="K472" s="257">
        <f>E472*J472</f>
        <v>0</v>
      </c>
      <c r="O472" s="249">
        <v>2</v>
      </c>
      <c r="AA472" s="222">
        <v>3</v>
      </c>
      <c r="AB472" s="222">
        <v>1</v>
      </c>
      <c r="AC472" s="222" t="s">
        <v>575</v>
      </c>
      <c r="AZ472" s="222">
        <v>1</v>
      </c>
      <c r="BA472" s="222">
        <f>IF(AZ472=1,G472,0)</f>
        <v>0</v>
      </c>
      <c r="BB472" s="222">
        <f>IF(AZ472=2,G472,0)</f>
        <v>0</v>
      </c>
      <c r="BC472" s="222">
        <f>IF(AZ472=3,G472,0)</f>
        <v>0</v>
      </c>
      <c r="BD472" s="222">
        <f>IF(AZ472=4,G472,0)</f>
        <v>0</v>
      </c>
      <c r="BE472" s="222">
        <f>IF(AZ472=5,G472,0)</f>
        <v>0</v>
      </c>
      <c r="CA472" s="249">
        <v>3</v>
      </c>
      <c r="CB472" s="249">
        <v>1</v>
      </c>
    </row>
    <row r="473" spans="1:80" x14ac:dyDescent="0.2">
      <c r="A473" s="258"/>
      <c r="B473" s="259"/>
      <c r="C473" s="337" t="s">
        <v>532</v>
      </c>
      <c r="D473" s="338"/>
      <c r="E473" s="338"/>
      <c r="F473" s="338"/>
      <c r="G473" s="339"/>
      <c r="I473" s="260"/>
      <c r="K473" s="260"/>
      <c r="L473" s="261" t="s">
        <v>532</v>
      </c>
      <c r="O473" s="249">
        <v>3</v>
      </c>
    </row>
    <row r="474" spans="1:80" x14ac:dyDescent="0.2">
      <c r="A474" s="258"/>
      <c r="B474" s="262"/>
      <c r="C474" s="347" t="s">
        <v>362</v>
      </c>
      <c r="D474" s="348"/>
      <c r="E474" s="263">
        <v>0</v>
      </c>
      <c r="F474" s="264"/>
      <c r="G474" s="265"/>
      <c r="H474" s="266"/>
      <c r="I474" s="260"/>
      <c r="J474" s="267"/>
      <c r="K474" s="260"/>
      <c r="M474" s="261" t="s">
        <v>362</v>
      </c>
      <c r="O474" s="249"/>
    </row>
    <row r="475" spans="1:80" x14ac:dyDescent="0.2">
      <c r="A475" s="258"/>
      <c r="B475" s="262"/>
      <c r="C475" s="347" t="s">
        <v>558</v>
      </c>
      <c r="D475" s="348"/>
      <c r="E475" s="263">
        <v>0</v>
      </c>
      <c r="F475" s="264"/>
      <c r="G475" s="265"/>
      <c r="H475" s="266"/>
      <c r="I475" s="260"/>
      <c r="J475" s="267"/>
      <c r="K475" s="260"/>
      <c r="M475" s="261" t="s">
        <v>558</v>
      </c>
      <c r="O475" s="249"/>
    </row>
    <row r="476" spans="1:80" x14ac:dyDescent="0.2">
      <c r="A476" s="258"/>
      <c r="B476" s="262"/>
      <c r="C476" s="347" t="s">
        <v>577</v>
      </c>
      <c r="D476" s="348"/>
      <c r="E476" s="263">
        <v>5.05</v>
      </c>
      <c r="F476" s="264"/>
      <c r="G476" s="265"/>
      <c r="H476" s="266"/>
      <c r="I476" s="260"/>
      <c r="J476" s="267"/>
      <c r="K476" s="260"/>
      <c r="M476" s="261" t="s">
        <v>577</v>
      </c>
      <c r="O476" s="249"/>
    </row>
    <row r="477" spans="1:80" x14ac:dyDescent="0.2">
      <c r="A477" s="250">
        <v>99</v>
      </c>
      <c r="B477" s="251" t="s">
        <v>578</v>
      </c>
      <c r="C477" s="252" t="s">
        <v>579</v>
      </c>
      <c r="D477" s="253" t="s">
        <v>483</v>
      </c>
      <c r="E477" s="254">
        <v>3.03</v>
      </c>
      <c r="F477" s="254">
        <v>0</v>
      </c>
      <c r="G477" s="255">
        <f>E477*F477</f>
        <v>0</v>
      </c>
      <c r="H477" s="256">
        <v>1</v>
      </c>
      <c r="I477" s="257">
        <f>E477*H477</f>
        <v>3.03</v>
      </c>
      <c r="J477" s="256"/>
      <c r="K477" s="257">
        <f>E477*J477</f>
        <v>0</v>
      </c>
      <c r="O477" s="249">
        <v>2</v>
      </c>
      <c r="AA477" s="222">
        <v>3</v>
      </c>
      <c r="AB477" s="222">
        <v>1</v>
      </c>
      <c r="AC477" s="222" t="s">
        <v>578</v>
      </c>
      <c r="AZ477" s="222">
        <v>1</v>
      </c>
      <c r="BA477" s="222">
        <f>IF(AZ477=1,G477,0)</f>
        <v>0</v>
      </c>
      <c r="BB477" s="222">
        <f>IF(AZ477=2,G477,0)</f>
        <v>0</v>
      </c>
      <c r="BC477" s="222">
        <f>IF(AZ477=3,G477,0)</f>
        <v>0</v>
      </c>
      <c r="BD477" s="222">
        <f>IF(AZ477=4,G477,0)</f>
        <v>0</v>
      </c>
      <c r="BE477" s="222">
        <f>IF(AZ477=5,G477,0)</f>
        <v>0</v>
      </c>
      <c r="CA477" s="249">
        <v>3</v>
      </c>
      <c r="CB477" s="249">
        <v>1</v>
      </c>
    </row>
    <row r="478" spans="1:80" x14ac:dyDescent="0.2">
      <c r="A478" s="258"/>
      <c r="B478" s="259"/>
      <c r="C478" s="337" t="s">
        <v>532</v>
      </c>
      <c r="D478" s="338"/>
      <c r="E478" s="338"/>
      <c r="F478" s="338"/>
      <c r="G478" s="339"/>
      <c r="I478" s="260"/>
      <c r="K478" s="260"/>
      <c r="L478" s="261" t="s">
        <v>532</v>
      </c>
      <c r="O478" s="249">
        <v>3</v>
      </c>
    </row>
    <row r="479" spans="1:80" x14ac:dyDescent="0.2">
      <c r="A479" s="258"/>
      <c r="B479" s="259"/>
      <c r="C479" s="337"/>
      <c r="D479" s="338"/>
      <c r="E479" s="338"/>
      <c r="F479" s="338"/>
      <c r="G479" s="339"/>
      <c r="I479" s="260"/>
      <c r="K479" s="260"/>
      <c r="L479" s="261"/>
      <c r="O479" s="249">
        <v>3</v>
      </c>
    </row>
    <row r="480" spans="1:80" x14ac:dyDescent="0.2">
      <c r="A480" s="258"/>
      <c r="B480" s="262"/>
      <c r="C480" s="347" t="s">
        <v>362</v>
      </c>
      <c r="D480" s="348"/>
      <c r="E480" s="263">
        <v>0</v>
      </c>
      <c r="F480" s="264"/>
      <c r="G480" s="265"/>
      <c r="H480" s="266"/>
      <c r="I480" s="260"/>
      <c r="J480" s="267"/>
      <c r="K480" s="260"/>
      <c r="M480" s="261" t="s">
        <v>362</v>
      </c>
      <c r="O480" s="249"/>
    </row>
    <row r="481" spans="1:80" x14ac:dyDescent="0.2">
      <c r="A481" s="258"/>
      <c r="B481" s="262"/>
      <c r="C481" s="347" t="s">
        <v>558</v>
      </c>
      <c r="D481" s="348"/>
      <c r="E481" s="263">
        <v>0</v>
      </c>
      <c r="F481" s="264"/>
      <c r="G481" s="265"/>
      <c r="H481" s="266"/>
      <c r="I481" s="260"/>
      <c r="J481" s="267"/>
      <c r="K481" s="260"/>
      <c r="M481" s="261" t="s">
        <v>558</v>
      </c>
      <c r="O481" s="249"/>
    </row>
    <row r="482" spans="1:80" x14ac:dyDescent="0.2">
      <c r="A482" s="258"/>
      <c r="B482" s="262"/>
      <c r="C482" s="347" t="s">
        <v>559</v>
      </c>
      <c r="D482" s="348"/>
      <c r="E482" s="263">
        <v>3.03</v>
      </c>
      <c r="F482" s="264"/>
      <c r="G482" s="265"/>
      <c r="H482" s="266"/>
      <c r="I482" s="260"/>
      <c r="J482" s="267"/>
      <c r="K482" s="260"/>
      <c r="M482" s="261" t="s">
        <v>559</v>
      </c>
      <c r="O482" s="249"/>
    </row>
    <row r="483" spans="1:80" x14ac:dyDescent="0.2">
      <c r="A483" s="250">
        <v>100</v>
      </c>
      <c r="B483" s="251" t="s">
        <v>580</v>
      </c>
      <c r="C483" s="252" t="s">
        <v>581</v>
      </c>
      <c r="D483" s="253" t="s">
        <v>483</v>
      </c>
      <c r="E483" s="254">
        <v>2</v>
      </c>
      <c r="F483" s="254">
        <v>0</v>
      </c>
      <c r="G483" s="255">
        <f>E483*F483</f>
        <v>0</v>
      </c>
      <c r="H483" s="256">
        <v>0</v>
      </c>
      <c r="I483" s="257">
        <f>E483*H483</f>
        <v>0</v>
      </c>
      <c r="J483" s="256"/>
      <c r="K483" s="257">
        <f>E483*J483</f>
        <v>0</v>
      </c>
      <c r="O483" s="249">
        <v>2</v>
      </c>
      <c r="AA483" s="222">
        <v>3</v>
      </c>
      <c r="AB483" s="222">
        <v>0</v>
      </c>
      <c r="AC483" s="222" t="s">
        <v>580</v>
      </c>
      <c r="AZ483" s="222">
        <v>1</v>
      </c>
      <c r="BA483" s="222">
        <f>IF(AZ483=1,G483,0)</f>
        <v>0</v>
      </c>
      <c r="BB483" s="222">
        <f>IF(AZ483=2,G483,0)</f>
        <v>0</v>
      </c>
      <c r="BC483" s="222">
        <f>IF(AZ483=3,G483,0)</f>
        <v>0</v>
      </c>
      <c r="BD483" s="222">
        <f>IF(AZ483=4,G483,0)</f>
        <v>0</v>
      </c>
      <c r="BE483" s="222">
        <f>IF(AZ483=5,G483,0)</f>
        <v>0</v>
      </c>
      <c r="CA483" s="249">
        <v>3</v>
      </c>
      <c r="CB483" s="249">
        <v>0</v>
      </c>
    </row>
    <row r="484" spans="1:80" x14ac:dyDescent="0.2">
      <c r="A484" s="250">
        <v>101</v>
      </c>
      <c r="B484" s="251" t="s">
        <v>582</v>
      </c>
      <c r="C484" s="252" t="s">
        <v>583</v>
      </c>
      <c r="D484" s="253" t="s">
        <v>483</v>
      </c>
      <c r="E484" s="254">
        <v>3.03</v>
      </c>
      <c r="F484" s="254">
        <v>0</v>
      </c>
      <c r="G484" s="255">
        <f>E484*F484</f>
        <v>0</v>
      </c>
      <c r="H484" s="256">
        <v>1.98</v>
      </c>
      <c r="I484" s="257">
        <f>E484*H484</f>
        <v>5.9993999999999996</v>
      </c>
      <c r="J484" s="256"/>
      <c r="K484" s="257">
        <f>E484*J484</f>
        <v>0</v>
      </c>
      <c r="O484" s="249">
        <v>2</v>
      </c>
      <c r="AA484" s="222">
        <v>3</v>
      </c>
      <c r="AB484" s="222">
        <v>1</v>
      </c>
      <c r="AC484" s="222" t="s">
        <v>582</v>
      </c>
      <c r="AZ484" s="222">
        <v>1</v>
      </c>
      <c r="BA484" s="222">
        <f>IF(AZ484=1,G484,0)</f>
        <v>0</v>
      </c>
      <c r="BB484" s="222">
        <f>IF(AZ484=2,G484,0)</f>
        <v>0</v>
      </c>
      <c r="BC484" s="222">
        <f>IF(AZ484=3,G484,0)</f>
        <v>0</v>
      </c>
      <c r="BD484" s="222">
        <f>IF(AZ484=4,G484,0)</f>
        <v>0</v>
      </c>
      <c r="BE484" s="222">
        <f>IF(AZ484=5,G484,0)</f>
        <v>0</v>
      </c>
      <c r="CA484" s="249">
        <v>3</v>
      </c>
      <c r="CB484" s="249">
        <v>1</v>
      </c>
    </row>
    <row r="485" spans="1:80" x14ac:dyDescent="0.2">
      <c r="A485" s="258"/>
      <c r="B485" s="259"/>
      <c r="C485" s="337" t="s">
        <v>532</v>
      </c>
      <c r="D485" s="338"/>
      <c r="E485" s="338"/>
      <c r="F485" s="338"/>
      <c r="G485" s="339"/>
      <c r="I485" s="260"/>
      <c r="K485" s="260"/>
      <c r="L485" s="261" t="s">
        <v>532</v>
      </c>
      <c r="O485" s="249">
        <v>3</v>
      </c>
    </row>
    <row r="486" spans="1:80" x14ac:dyDescent="0.2">
      <c r="A486" s="258"/>
      <c r="B486" s="259"/>
      <c r="C486" s="337"/>
      <c r="D486" s="338"/>
      <c r="E486" s="338"/>
      <c r="F486" s="338"/>
      <c r="G486" s="339"/>
      <c r="I486" s="260"/>
      <c r="K486" s="260"/>
      <c r="L486" s="261"/>
      <c r="O486" s="249">
        <v>3</v>
      </c>
    </row>
    <row r="487" spans="1:80" x14ac:dyDescent="0.2">
      <c r="A487" s="258"/>
      <c r="B487" s="259"/>
      <c r="C487" s="337" t="s">
        <v>584</v>
      </c>
      <c r="D487" s="338"/>
      <c r="E487" s="338"/>
      <c r="F487" s="338"/>
      <c r="G487" s="339"/>
      <c r="I487" s="260"/>
      <c r="K487" s="260"/>
      <c r="L487" s="261" t="s">
        <v>584</v>
      </c>
      <c r="O487" s="249">
        <v>3</v>
      </c>
    </row>
    <row r="488" spans="1:80" x14ac:dyDescent="0.2">
      <c r="A488" s="258"/>
      <c r="B488" s="262"/>
      <c r="C488" s="347" t="s">
        <v>362</v>
      </c>
      <c r="D488" s="348"/>
      <c r="E488" s="263">
        <v>0</v>
      </c>
      <c r="F488" s="264"/>
      <c r="G488" s="265"/>
      <c r="H488" s="266"/>
      <c r="I488" s="260"/>
      <c r="J488" s="267"/>
      <c r="K488" s="260"/>
      <c r="M488" s="261" t="s">
        <v>362</v>
      </c>
      <c r="O488" s="249"/>
    </row>
    <row r="489" spans="1:80" x14ac:dyDescent="0.2">
      <c r="A489" s="258"/>
      <c r="B489" s="262"/>
      <c r="C489" s="347" t="s">
        <v>558</v>
      </c>
      <c r="D489" s="348"/>
      <c r="E489" s="263">
        <v>0</v>
      </c>
      <c r="F489" s="264"/>
      <c r="G489" s="265"/>
      <c r="H489" s="266"/>
      <c r="I489" s="260"/>
      <c r="J489" s="267"/>
      <c r="K489" s="260"/>
      <c r="M489" s="261" t="s">
        <v>558</v>
      </c>
      <c r="O489" s="249"/>
    </row>
    <row r="490" spans="1:80" x14ac:dyDescent="0.2">
      <c r="A490" s="258"/>
      <c r="B490" s="262"/>
      <c r="C490" s="347" t="s">
        <v>559</v>
      </c>
      <c r="D490" s="348"/>
      <c r="E490" s="263">
        <v>3.03</v>
      </c>
      <c r="F490" s="264"/>
      <c r="G490" s="265"/>
      <c r="H490" s="266"/>
      <c r="I490" s="260"/>
      <c r="J490" s="267"/>
      <c r="K490" s="260"/>
      <c r="M490" s="261" t="s">
        <v>559</v>
      </c>
      <c r="O490" s="249"/>
    </row>
    <row r="491" spans="1:80" x14ac:dyDescent="0.2">
      <c r="A491" s="250">
        <v>102</v>
      </c>
      <c r="B491" s="251" t="s">
        <v>585</v>
      </c>
      <c r="C491" s="252" t="s">
        <v>586</v>
      </c>
      <c r="D491" s="253" t="s">
        <v>483</v>
      </c>
      <c r="E491" s="254">
        <v>2.02</v>
      </c>
      <c r="F491" s="254">
        <v>0</v>
      </c>
      <c r="G491" s="255">
        <f>E491*F491</f>
        <v>0</v>
      </c>
      <c r="H491" s="256">
        <v>1.94</v>
      </c>
      <c r="I491" s="257">
        <f>E491*H491</f>
        <v>3.9188000000000001</v>
      </c>
      <c r="J491" s="256"/>
      <c r="K491" s="257">
        <f>E491*J491</f>
        <v>0</v>
      </c>
      <c r="O491" s="249">
        <v>2</v>
      </c>
      <c r="AA491" s="222">
        <v>3</v>
      </c>
      <c r="AB491" s="222">
        <v>1</v>
      </c>
      <c r="AC491" s="222" t="s">
        <v>585</v>
      </c>
      <c r="AZ491" s="222">
        <v>1</v>
      </c>
      <c r="BA491" s="222">
        <f>IF(AZ491=1,G491,0)</f>
        <v>0</v>
      </c>
      <c r="BB491" s="222">
        <f>IF(AZ491=2,G491,0)</f>
        <v>0</v>
      </c>
      <c r="BC491" s="222">
        <f>IF(AZ491=3,G491,0)</f>
        <v>0</v>
      </c>
      <c r="BD491" s="222">
        <f>IF(AZ491=4,G491,0)</f>
        <v>0</v>
      </c>
      <c r="BE491" s="222">
        <f>IF(AZ491=5,G491,0)</f>
        <v>0</v>
      </c>
      <c r="CA491" s="249">
        <v>3</v>
      </c>
      <c r="CB491" s="249">
        <v>1</v>
      </c>
    </row>
    <row r="492" spans="1:80" x14ac:dyDescent="0.2">
      <c r="A492" s="258"/>
      <c r="B492" s="259"/>
      <c r="C492" s="337" t="s">
        <v>532</v>
      </c>
      <c r="D492" s="338"/>
      <c r="E492" s="338"/>
      <c r="F492" s="338"/>
      <c r="G492" s="339"/>
      <c r="I492" s="260"/>
      <c r="K492" s="260"/>
      <c r="L492" s="261" t="s">
        <v>532</v>
      </c>
      <c r="O492" s="249">
        <v>3</v>
      </c>
    </row>
    <row r="493" spans="1:80" x14ac:dyDescent="0.2">
      <c r="A493" s="258"/>
      <c r="B493" s="259"/>
      <c r="C493" s="337"/>
      <c r="D493" s="338"/>
      <c r="E493" s="338"/>
      <c r="F493" s="338"/>
      <c r="G493" s="339"/>
      <c r="I493" s="260"/>
      <c r="K493" s="260"/>
      <c r="L493" s="261"/>
      <c r="O493" s="249">
        <v>3</v>
      </c>
    </row>
    <row r="494" spans="1:80" x14ac:dyDescent="0.2">
      <c r="A494" s="258"/>
      <c r="B494" s="259"/>
      <c r="C494" s="337" t="s">
        <v>584</v>
      </c>
      <c r="D494" s="338"/>
      <c r="E494" s="338"/>
      <c r="F494" s="338"/>
      <c r="G494" s="339"/>
      <c r="I494" s="260"/>
      <c r="K494" s="260"/>
      <c r="L494" s="261" t="s">
        <v>584</v>
      </c>
      <c r="O494" s="249">
        <v>3</v>
      </c>
    </row>
    <row r="495" spans="1:80" x14ac:dyDescent="0.2">
      <c r="A495" s="258"/>
      <c r="B495" s="262"/>
      <c r="C495" s="347" t="s">
        <v>362</v>
      </c>
      <c r="D495" s="348"/>
      <c r="E495" s="263">
        <v>0</v>
      </c>
      <c r="F495" s="264"/>
      <c r="G495" s="265"/>
      <c r="H495" s="266"/>
      <c r="I495" s="260"/>
      <c r="J495" s="267"/>
      <c r="K495" s="260"/>
      <c r="M495" s="261" t="s">
        <v>362</v>
      </c>
      <c r="O495" s="249"/>
    </row>
    <row r="496" spans="1:80" x14ac:dyDescent="0.2">
      <c r="A496" s="258"/>
      <c r="B496" s="262"/>
      <c r="C496" s="347" t="s">
        <v>558</v>
      </c>
      <c r="D496" s="348"/>
      <c r="E496" s="263">
        <v>0</v>
      </c>
      <c r="F496" s="264"/>
      <c r="G496" s="265"/>
      <c r="H496" s="266"/>
      <c r="I496" s="260"/>
      <c r="J496" s="267"/>
      <c r="K496" s="260"/>
      <c r="M496" s="261" t="s">
        <v>558</v>
      </c>
      <c r="O496" s="249"/>
    </row>
    <row r="497" spans="1:80" x14ac:dyDescent="0.2">
      <c r="A497" s="258"/>
      <c r="B497" s="262"/>
      <c r="C497" s="347" t="s">
        <v>565</v>
      </c>
      <c r="D497" s="348"/>
      <c r="E497" s="263">
        <v>2.02</v>
      </c>
      <c r="F497" s="264"/>
      <c r="G497" s="265"/>
      <c r="H497" s="266"/>
      <c r="I497" s="260"/>
      <c r="J497" s="267"/>
      <c r="K497" s="260"/>
      <c r="M497" s="261" t="s">
        <v>565</v>
      </c>
      <c r="O497" s="249"/>
    </row>
    <row r="498" spans="1:80" x14ac:dyDescent="0.2">
      <c r="A498" s="250">
        <v>103</v>
      </c>
      <c r="B498" s="251" t="s">
        <v>587</v>
      </c>
      <c r="C498" s="252" t="s">
        <v>588</v>
      </c>
      <c r="D498" s="253" t="s">
        <v>483</v>
      </c>
      <c r="E498" s="254">
        <v>18.27</v>
      </c>
      <c r="F498" s="254">
        <v>0</v>
      </c>
      <c r="G498" s="255">
        <f>E498*F498</f>
        <v>0</v>
      </c>
      <c r="H498" s="256">
        <v>2E-3</v>
      </c>
      <c r="I498" s="257">
        <f>E498*H498</f>
        <v>3.6540000000000003E-2</v>
      </c>
      <c r="J498" s="256"/>
      <c r="K498" s="257">
        <f>E498*J498</f>
        <v>0</v>
      </c>
      <c r="O498" s="249">
        <v>2</v>
      </c>
      <c r="AA498" s="222">
        <v>3</v>
      </c>
      <c r="AB498" s="222">
        <v>1</v>
      </c>
      <c r="AC498" s="222" t="s">
        <v>587</v>
      </c>
      <c r="AZ498" s="222">
        <v>1</v>
      </c>
      <c r="BA498" s="222">
        <f>IF(AZ498=1,G498,0)</f>
        <v>0</v>
      </c>
      <c r="BB498" s="222">
        <f>IF(AZ498=2,G498,0)</f>
        <v>0</v>
      </c>
      <c r="BC498" s="222">
        <f>IF(AZ498=3,G498,0)</f>
        <v>0</v>
      </c>
      <c r="BD498" s="222">
        <f>IF(AZ498=4,G498,0)</f>
        <v>0</v>
      </c>
      <c r="BE498" s="222">
        <f>IF(AZ498=5,G498,0)</f>
        <v>0</v>
      </c>
      <c r="CA498" s="249">
        <v>3</v>
      </c>
      <c r="CB498" s="249">
        <v>1</v>
      </c>
    </row>
    <row r="499" spans="1:80" x14ac:dyDescent="0.2">
      <c r="A499" s="258"/>
      <c r="B499" s="259"/>
      <c r="C499" s="337" t="s">
        <v>532</v>
      </c>
      <c r="D499" s="338"/>
      <c r="E499" s="338"/>
      <c r="F499" s="338"/>
      <c r="G499" s="339"/>
      <c r="I499" s="260"/>
      <c r="K499" s="260"/>
      <c r="L499" s="261" t="s">
        <v>532</v>
      </c>
      <c r="O499" s="249">
        <v>3</v>
      </c>
    </row>
    <row r="500" spans="1:80" x14ac:dyDescent="0.2">
      <c r="A500" s="258"/>
      <c r="B500" s="262"/>
      <c r="C500" s="347" t="s">
        <v>362</v>
      </c>
      <c r="D500" s="348"/>
      <c r="E500" s="263">
        <v>0</v>
      </c>
      <c r="F500" s="264"/>
      <c r="G500" s="265"/>
      <c r="H500" s="266"/>
      <c r="I500" s="260"/>
      <c r="J500" s="267"/>
      <c r="K500" s="260"/>
      <c r="M500" s="261" t="s">
        <v>362</v>
      </c>
      <c r="O500" s="249"/>
    </row>
    <row r="501" spans="1:80" x14ac:dyDescent="0.2">
      <c r="A501" s="258"/>
      <c r="B501" s="262"/>
      <c r="C501" s="347" t="s">
        <v>558</v>
      </c>
      <c r="D501" s="348"/>
      <c r="E501" s="263">
        <v>0</v>
      </c>
      <c r="F501" s="264"/>
      <c r="G501" s="265"/>
      <c r="H501" s="266"/>
      <c r="I501" s="260"/>
      <c r="J501" s="267"/>
      <c r="K501" s="260"/>
      <c r="M501" s="261" t="s">
        <v>558</v>
      </c>
      <c r="O501" s="249"/>
    </row>
    <row r="502" spans="1:80" x14ac:dyDescent="0.2">
      <c r="A502" s="258"/>
      <c r="B502" s="262"/>
      <c r="C502" s="347" t="s">
        <v>589</v>
      </c>
      <c r="D502" s="348"/>
      <c r="E502" s="263">
        <v>18.27</v>
      </c>
      <c r="F502" s="264"/>
      <c r="G502" s="265"/>
      <c r="H502" s="266"/>
      <c r="I502" s="260"/>
      <c r="J502" s="267"/>
      <c r="K502" s="260"/>
      <c r="M502" s="261" t="s">
        <v>589</v>
      </c>
      <c r="O502" s="249"/>
    </row>
    <row r="503" spans="1:80" x14ac:dyDescent="0.2">
      <c r="A503" s="250">
        <v>104</v>
      </c>
      <c r="B503" s="251" t="s">
        <v>590</v>
      </c>
      <c r="C503" s="252" t="s">
        <v>591</v>
      </c>
      <c r="D503" s="253" t="s">
        <v>483</v>
      </c>
      <c r="E503" s="254">
        <v>2.0299999999999998</v>
      </c>
      <c r="F503" s="254">
        <v>0</v>
      </c>
      <c r="G503" s="255">
        <f>E503*F503</f>
        <v>0</v>
      </c>
      <c r="H503" s="256">
        <v>3.0000000000000001E-3</v>
      </c>
      <c r="I503" s="257">
        <f>E503*H503</f>
        <v>6.0899999999999999E-3</v>
      </c>
      <c r="J503" s="256"/>
      <c r="K503" s="257">
        <f>E503*J503</f>
        <v>0</v>
      </c>
      <c r="O503" s="249">
        <v>2</v>
      </c>
      <c r="AA503" s="222">
        <v>3</v>
      </c>
      <c r="AB503" s="222">
        <v>1</v>
      </c>
      <c r="AC503" s="222" t="s">
        <v>590</v>
      </c>
      <c r="AZ503" s="222">
        <v>1</v>
      </c>
      <c r="BA503" s="222">
        <f>IF(AZ503=1,G503,0)</f>
        <v>0</v>
      </c>
      <c r="BB503" s="222">
        <f>IF(AZ503=2,G503,0)</f>
        <v>0</v>
      </c>
      <c r="BC503" s="222">
        <f>IF(AZ503=3,G503,0)</f>
        <v>0</v>
      </c>
      <c r="BD503" s="222">
        <f>IF(AZ503=4,G503,0)</f>
        <v>0</v>
      </c>
      <c r="BE503" s="222">
        <f>IF(AZ503=5,G503,0)</f>
        <v>0</v>
      </c>
      <c r="CA503" s="249">
        <v>3</v>
      </c>
      <c r="CB503" s="249">
        <v>1</v>
      </c>
    </row>
    <row r="504" spans="1:80" x14ac:dyDescent="0.2">
      <c r="A504" s="258"/>
      <c r="B504" s="259"/>
      <c r="C504" s="337" t="s">
        <v>532</v>
      </c>
      <c r="D504" s="338"/>
      <c r="E504" s="338"/>
      <c r="F504" s="338"/>
      <c r="G504" s="339"/>
      <c r="I504" s="260"/>
      <c r="K504" s="260"/>
      <c r="L504" s="261" t="s">
        <v>532</v>
      </c>
      <c r="O504" s="249">
        <v>3</v>
      </c>
    </row>
    <row r="505" spans="1:80" x14ac:dyDescent="0.2">
      <c r="A505" s="258"/>
      <c r="B505" s="262"/>
      <c r="C505" s="347" t="s">
        <v>362</v>
      </c>
      <c r="D505" s="348"/>
      <c r="E505" s="263">
        <v>0</v>
      </c>
      <c r="F505" s="264"/>
      <c r="G505" s="265"/>
      <c r="H505" s="266"/>
      <c r="I505" s="260"/>
      <c r="J505" s="267"/>
      <c r="K505" s="260"/>
      <c r="M505" s="261" t="s">
        <v>362</v>
      </c>
      <c r="O505" s="249"/>
    </row>
    <row r="506" spans="1:80" x14ac:dyDescent="0.2">
      <c r="A506" s="258"/>
      <c r="B506" s="262"/>
      <c r="C506" s="347" t="s">
        <v>558</v>
      </c>
      <c r="D506" s="348"/>
      <c r="E506" s="263">
        <v>0</v>
      </c>
      <c r="F506" s="264"/>
      <c r="G506" s="265"/>
      <c r="H506" s="266"/>
      <c r="I506" s="260"/>
      <c r="J506" s="267"/>
      <c r="K506" s="260"/>
      <c r="M506" s="261" t="s">
        <v>558</v>
      </c>
      <c r="O506" s="249"/>
    </row>
    <row r="507" spans="1:80" x14ac:dyDescent="0.2">
      <c r="A507" s="258"/>
      <c r="B507" s="262"/>
      <c r="C507" s="347" t="s">
        <v>592</v>
      </c>
      <c r="D507" s="348"/>
      <c r="E507" s="263">
        <v>2.0299999999999998</v>
      </c>
      <c r="F507" s="264"/>
      <c r="G507" s="265"/>
      <c r="H507" s="266"/>
      <c r="I507" s="260"/>
      <c r="J507" s="267"/>
      <c r="K507" s="260"/>
      <c r="M507" s="261" t="s">
        <v>592</v>
      </c>
      <c r="O507" s="249"/>
    </row>
    <row r="508" spans="1:80" ht="22.5" x14ac:dyDescent="0.2">
      <c r="A508" s="250">
        <v>105</v>
      </c>
      <c r="B508" s="251" t="s">
        <v>593</v>
      </c>
      <c r="C508" s="252" t="s">
        <v>594</v>
      </c>
      <c r="D508" s="253" t="s">
        <v>483</v>
      </c>
      <c r="E508" s="254">
        <v>7.07</v>
      </c>
      <c r="F508" s="254">
        <v>0</v>
      </c>
      <c r="G508" s="255">
        <f>E508*F508</f>
        <v>0</v>
      </c>
      <c r="H508" s="256">
        <v>0.17</v>
      </c>
      <c r="I508" s="257">
        <f>E508*H508</f>
        <v>1.2019000000000002</v>
      </c>
      <c r="J508" s="256"/>
      <c r="K508" s="257">
        <f>E508*J508</f>
        <v>0</v>
      </c>
      <c r="O508" s="249">
        <v>2</v>
      </c>
      <c r="AA508" s="222">
        <v>12</v>
      </c>
      <c r="AB508" s="222">
        <v>1</v>
      </c>
      <c r="AC508" s="222">
        <v>14</v>
      </c>
      <c r="AZ508" s="222">
        <v>1</v>
      </c>
      <c r="BA508" s="222">
        <f>IF(AZ508=1,G508,0)</f>
        <v>0</v>
      </c>
      <c r="BB508" s="222">
        <f>IF(AZ508=2,G508,0)</f>
        <v>0</v>
      </c>
      <c r="BC508" s="222">
        <f>IF(AZ508=3,G508,0)</f>
        <v>0</v>
      </c>
      <c r="BD508" s="222">
        <f>IF(AZ508=4,G508,0)</f>
        <v>0</v>
      </c>
      <c r="BE508" s="222">
        <f>IF(AZ508=5,G508,0)</f>
        <v>0</v>
      </c>
      <c r="CA508" s="249">
        <v>12</v>
      </c>
      <c r="CB508" s="249">
        <v>1</v>
      </c>
    </row>
    <row r="509" spans="1:80" x14ac:dyDescent="0.2">
      <c r="A509" s="258"/>
      <c r="B509" s="259"/>
      <c r="C509" s="337" t="s">
        <v>532</v>
      </c>
      <c r="D509" s="338"/>
      <c r="E509" s="338"/>
      <c r="F509" s="338"/>
      <c r="G509" s="339"/>
      <c r="I509" s="260"/>
      <c r="K509" s="260"/>
      <c r="L509" s="261" t="s">
        <v>532</v>
      </c>
      <c r="O509" s="249">
        <v>3</v>
      </c>
    </row>
    <row r="510" spans="1:80" x14ac:dyDescent="0.2">
      <c r="A510" s="258"/>
      <c r="B510" s="262"/>
      <c r="C510" s="347" t="s">
        <v>362</v>
      </c>
      <c r="D510" s="348"/>
      <c r="E510" s="263">
        <v>0</v>
      </c>
      <c r="F510" s="264"/>
      <c r="G510" s="265"/>
      <c r="H510" s="266"/>
      <c r="I510" s="260"/>
      <c r="J510" s="267"/>
      <c r="K510" s="260"/>
      <c r="M510" s="261" t="s">
        <v>362</v>
      </c>
      <c r="O510" s="249"/>
    </row>
    <row r="511" spans="1:80" x14ac:dyDescent="0.2">
      <c r="A511" s="258"/>
      <c r="B511" s="262"/>
      <c r="C511" s="347" t="s">
        <v>558</v>
      </c>
      <c r="D511" s="348"/>
      <c r="E511" s="263">
        <v>0</v>
      </c>
      <c r="F511" s="264"/>
      <c r="G511" s="265"/>
      <c r="H511" s="266"/>
      <c r="I511" s="260"/>
      <c r="J511" s="267"/>
      <c r="K511" s="260"/>
      <c r="M511" s="261" t="s">
        <v>558</v>
      </c>
      <c r="O511" s="249"/>
    </row>
    <row r="512" spans="1:80" x14ac:dyDescent="0.2">
      <c r="A512" s="258"/>
      <c r="B512" s="262"/>
      <c r="C512" s="347" t="s">
        <v>572</v>
      </c>
      <c r="D512" s="348"/>
      <c r="E512" s="263">
        <v>7.07</v>
      </c>
      <c r="F512" s="264"/>
      <c r="G512" s="265"/>
      <c r="H512" s="266"/>
      <c r="I512" s="260"/>
      <c r="J512" s="267"/>
      <c r="K512" s="260"/>
      <c r="M512" s="261" t="s">
        <v>572</v>
      </c>
      <c r="O512" s="249"/>
    </row>
    <row r="513" spans="1:80" x14ac:dyDescent="0.2">
      <c r="A513" s="268"/>
      <c r="B513" s="269" t="s">
        <v>89</v>
      </c>
      <c r="C513" s="270" t="s">
        <v>469</v>
      </c>
      <c r="D513" s="271"/>
      <c r="E513" s="272"/>
      <c r="F513" s="273"/>
      <c r="G513" s="274">
        <f>SUM(G339:G512)</f>
        <v>0</v>
      </c>
      <c r="H513" s="275"/>
      <c r="I513" s="276">
        <f>SUM(I339:I512)</f>
        <v>53.80897988000001</v>
      </c>
      <c r="J513" s="275"/>
      <c r="K513" s="276">
        <f>SUM(K339:K512)</f>
        <v>0</v>
      </c>
      <c r="O513" s="249">
        <v>4</v>
      </c>
      <c r="BA513" s="277">
        <f>SUM(BA339:BA512)</f>
        <v>0</v>
      </c>
      <c r="BB513" s="277">
        <f>SUM(BB339:BB512)</f>
        <v>0</v>
      </c>
      <c r="BC513" s="277">
        <f>SUM(BC339:BC512)</f>
        <v>0</v>
      </c>
      <c r="BD513" s="277">
        <f>SUM(BD339:BD512)</f>
        <v>0</v>
      </c>
      <c r="BE513" s="277">
        <f>SUM(BE339:BE512)</f>
        <v>0</v>
      </c>
    </row>
    <row r="514" spans="1:80" x14ac:dyDescent="0.2">
      <c r="A514" s="239" t="s">
        <v>85</v>
      </c>
      <c r="B514" s="240" t="s">
        <v>595</v>
      </c>
      <c r="C514" s="241" t="s">
        <v>596</v>
      </c>
      <c r="D514" s="242"/>
      <c r="E514" s="243"/>
      <c r="F514" s="243"/>
      <c r="G514" s="244"/>
      <c r="H514" s="245"/>
      <c r="I514" s="246"/>
      <c r="J514" s="247"/>
      <c r="K514" s="248"/>
      <c r="O514" s="249">
        <v>1</v>
      </c>
    </row>
    <row r="515" spans="1:80" x14ac:dyDescent="0.2">
      <c r="A515" s="250">
        <v>106</v>
      </c>
      <c r="B515" s="251" t="s">
        <v>598</v>
      </c>
      <c r="C515" s="252" t="s">
        <v>599</v>
      </c>
      <c r="D515" s="253" t="s">
        <v>208</v>
      </c>
      <c r="E515" s="254">
        <v>10</v>
      </c>
      <c r="F515" s="254">
        <v>0</v>
      </c>
      <c r="G515" s="255">
        <f>E515*F515</f>
        <v>0</v>
      </c>
      <c r="H515" s="256">
        <v>1.0000000000000001E-5</v>
      </c>
      <c r="I515" s="257">
        <f>E515*H515</f>
        <v>1E-4</v>
      </c>
      <c r="J515" s="256">
        <v>0</v>
      </c>
      <c r="K515" s="257">
        <f>E515*J515</f>
        <v>0</v>
      </c>
      <c r="O515" s="249">
        <v>2</v>
      </c>
      <c r="AA515" s="222">
        <v>1</v>
      </c>
      <c r="AB515" s="222">
        <v>1</v>
      </c>
      <c r="AC515" s="222">
        <v>1</v>
      </c>
      <c r="AZ515" s="222">
        <v>1</v>
      </c>
      <c r="BA515" s="222">
        <f>IF(AZ515=1,G515,0)</f>
        <v>0</v>
      </c>
      <c r="BB515" s="222">
        <f>IF(AZ515=2,G515,0)</f>
        <v>0</v>
      </c>
      <c r="BC515" s="222">
        <f>IF(AZ515=3,G515,0)</f>
        <v>0</v>
      </c>
      <c r="BD515" s="222">
        <f>IF(AZ515=4,G515,0)</f>
        <v>0</v>
      </c>
      <c r="BE515" s="222">
        <f>IF(AZ515=5,G515,0)</f>
        <v>0</v>
      </c>
      <c r="CA515" s="249">
        <v>1</v>
      </c>
      <c r="CB515" s="249">
        <v>1</v>
      </c>
    </row>
    <row r="516" spans="1:80" x14ac:dyDescent="0.2">
      <c r="A516" s="258"/>
      <c r="B516" s="262"/>
      <c r="C516" s="347" t="s">
        <v>190</v>
      </c>
      <c r="D516" s="348"/>
      <c r="E516" s="263">
        <v>0</v>
      </c>
      <c r="F516" s="264"/>
      <c r="G516" s="265"/>
      <c r="H516" s="266"/>
      <c r="I516" s="260"/>
      <c r="J516" s="267"/>
      <c r="K516" s="260"/>
      <c r="M516" s="261" t="s">
        <v>190</v>
      </c>
      <c r="O516" s="249"/>
    </row>
    <row r="517" spans="1:80" x14ac:dyDescent="0.2">
      <c r="A517" s="258"/>
      <c r="B517" s="262"/>
      <c r="C517" s="347" t="s">
        <v>191</v>
      </c>
      <c r="D517" s="348"/>
      <c r="E517" s="263">
        <v>0</v>
      </c>
      <c r="F517" s="264"/>
      <c r="G517" s="265"/>
      <c r="H517" s="266"/>
      <c r="I517" s="260"/>
      <c r="J517" s="267"/>
      <c r="K517" s="260"/>
      <c r="M517" s="261" t="s">
        <v>191</v>
      </c>
      <c r="O517" s="249"/>
    </row>
    <row r="518" spans="1:80" x14ac:dyDescent="0.2">
      <c r="A518" s="258"/>
      <c r="B518" s="262"/>
      <c r="C518" s="347" t="s">
        <v>462</v>
      </c>
      <c r="D518" s="348"/>
      <c r="E518" s="263">
        <v>10</v>
      </c>
      <c r="F518" s="264"/>
      <c r="G518" s="265"/>
      <c r="H518" s="266"/>
      <c r="I518" s="260"/>
      <c r="J518" s="267"/>
      <c r="K518" s="260"/>
      <c r="M518" s="261" t="s">
        <v>462</v>
      </c>
      <c r="O518" s="249"/>
    </row>
    <row r="519" spans="1:80" x14ac:dyDescent="0.2">
      <c r="A519" s="250">
        <v>107</v>
      </c>
      <c r="B519" s="251" t="s">
        <v>600</v>
      </c>
      <c r="C519" s="252" t="s">
        <v>601</v>
      </c>
      <c r="D519" s="253" t="s">
        <v>208</v>
      </c>
      <c r="E519" s="254">
        <v>10</v>
      </c>
      <c r="F519" s="254">
        <v>0</v>
      </c>
      <c r="G519" s="255">
        <f>E519*F519</f>
        <v>0</v>
      </c>
      <c r="H519" s="256">
        <v>0</v>
      </c>
      <c r="I519" s="257">
        <f>E519*H519</f>
        <v>0</v>
      </c>
      <c r="J519" s="256">
        <v>0</v>
      </c>
      <c r="K519" s="257">
        <f>E519*J519</f>
        <v>0</v>
      </c>
      <c r="O519" s="249">
        <v>2</v>
      </c>
      <c r="AA519" s="222">
        <v>1</v>
      </c>
      <c r="AB519" s="222">
        <v>1</v>
      </c>
      <c r="AC519" s="222">
        <v>1</v>
      </c>
      <c r="AZ519" s="222">
        <v>1</v>
      </c>
      <c r="BA519" s="222">
        <f>IF(AZ519=1,G519,0)</f>
        <v>0</v>
      </c>
      <c r="BB519" s="222">
        <f>IF(AZ519=2,G519,0)</f>
        <v>0</v>
      </c>
      <c r="BC519" s="222">
        <f>IF(AZ519=3,G519,0)</f>
        <v>0</v>
      </c>
      <c r="BD519" s="222">
        <f>IF(AZ519=4,G519,0)</f>
        <v>0</v>
      </c>
      <c r="BE519" s="222">
        <f>IF(AZ519=5,G519,0)</f>
        <v>0</v>
      </c>
      <c r="CA519" s="249">
        <v>1</v>
      </c>
      <c r="CB519" s="249">
        <v>1</v>
      </c>
    </row>
    <row r="520" spans="1:80" x14ac:dyDescent="0.2">
      <c r="A520" s="258"/>
      <c r="B520" s="262"/>
      <c r="C520" s="347" t="s">
        <v>190</v>
      </c>
      <c r="D520" s="348"/>
      <c r="E520" s="263">
        <v>0</v>
      </c>
      <c r="F520" s="264"/>
      <c r="G520" s="265"/>
      <c r="H520" s="266"/>
      <c r="I520" s="260"/>
      <c r="J520" s="267"/>
      <c r="K520" s="260"/>
      <c r="M520" s="261" t="s">
        <v>190</v>
      </c>
      <c r="O520" s="249"/>
    </row>
    <row r="521" spans="1:80" x14ac:dyDescent="0.2">
      <c r="A521" s="258"/>
      <c r="B521" s="262"/>
      <c r="C521" s="347" t="s">
        <v>191</v>
      </c>
      <c r="D521" s="348"/>
      <c r="E521" s="263">
        <v>0</v>
      </c>
      <c r="F521" s="264"/>
      <c r="G521" s="265"/>
      <c r="H521" s="266"/>
      <c r="I521" s="260"/>
      <c r="J521" s="267"/>
      <c r="K521" s="260"/>
      <c r="M521" s="261" t="s">
        <v>191</v>
      </c>
      <c r="O521" s="249"/>
    </row>
    <row r="522" spans="1:80" x14ac:dyDescent="0.2">
      <c r="A522" s="258"/>
      <c r="B522" s="262"/>
      <c r="C522" s="347" t="s">
        <v>462</v>
      </c>
      <c r="D522" s="348"/>
      <c r="E522" s="263">
        <v>10</v>
      </c>
      <c r="F522" s="264"/>
      <c r="G522" s="265"/>
      <c r="H522" s="266"/>
      <c r="I522" s="260"/>
      <c r="J522" s="267"/>
      <c r="K522" s="260"/>
      <c r="M522" s="261" t="s">
        <v>462</v>
      </c>
      <c r="O522" s="249"/>
    </row>
    <row r="523" spans="1:80" x14ac:dyDescent="0.2">
      <c r="A523" s="268"/>
      <c r="B523" s="269" t="s">
        <v>89</v>
      </c>
      <c r="C523" s="270" t="s">
        <v>597</v>
      </c>
      <c r="D523" s="271"/>
      <c r="E523" s="272"/>
      <c r="F523" s="273"/>
      <c r="G523" s="274">
        <f>SUM(G514:G522)</f>
        <v>0</v>
      </c>
      <c r="H523" s="275"/>
      <c r="I523" s="276">
        <f>SUM(I514:I522)</f>
        <v>1E-4</v>
      </c>
      <c r="J523" s="275"/>
      <c r="K523" s="276">
        <f>SUM(K514:K522)</f>
        <v>0</v>
      </c>
      <c r="O523" s="249">
        <v>4</v>
      </c>
      <c r="BA523" s="277">
        <f>SUM(BA514:BA522)</f>
        <v>0</v>
      </c>
      <c r="BB523" s="277">
        <f>SUM(BB514:BB522)</f>
        <v>0</v>
      </c>
      <c r="BC523" s="277">
        <f>SUM(BC514:BC522)</f>
        <v>0</v>
      </c>
      <c r="BD523" s="277">
        <f>SUM(BD514:BD522)</f>
        <v>0</v>
      </c>
      <c r="BE523" s="277">
        <f>SUM(BE514:BE522)</f>
        <v>0</v>
      </c>
    </row>
    <row r="524" spans="1:80" x14ac:dyDescent="0.2">
      <c r="A524" s="239" t="s">
        <v>85</v>
      </c>
      <c r="B524" s="240" t="s">
        <v>602</v>
      </c>
      <c r="C524" s="241" t="s">
        <v>603</v>
      </c>
      <c r="D524" s="242"/>
      <c r="E524" s="243"/>
      <c r="F524" s="243"/>
      <c r="G524" s="244"/>
      <c r="H524" s="245"/>
      <c r="I524" s="246"/>
      <c r="J524" s="247"/>
      <c r="K524" s="248"/>
      <c r="O524" s="249">
        <v>1</v>
      </c>
    </row>
    <row r="525" spans="1:80" x14ac:dyDescent="0.2">
      <c r="A525" s="250">
        <v>108</v>
      </c>
      <c r="B525" s="251" t="s">
        <v>605</v>
      </c>
      <c r="C525" s="252" t="s">
        <v>606</v>
      </c>
      <c r="D525" s="253" t="s">
        <v>407</v>
      </c>
      <c r="E525" s="254">
        <v>502.81332198000001</v>
      </c>
      <c r="F525" s="254">
        <v>0</v>
      </c>
      <c r="G525" s="255">
        <f>E525*F525</f>
        <v>0</v>
      </c>
      <c r="H525" s="256">
        <v>0</v>
      </c>
      <c r="I525" s="257">
        <f>E525*H525</f>
        <v>0</v>
      </c>
      <c r="J525" s="256"/>
      <c r="K525" s="257">
        <f>E525*J525</f>
        <v>0</v>
      </c>
      <c r="O525" s="249">
        <v>2</v>
      </c>
      <c r="AA525" s="222">
        <v>7</v>
      </c>
      <c r="AB525" s="222">
        <v>1</v>
      </c>
      <c r="AC525" s="222">
        <v>2</v>
      </c>
      <c r="AZ525" s="222">
        <v>1</v>
      </c>
      <c r="BA525" s="222">
        <f>IF(AZ525=1,G525,0)</f>
        <v>0</v>
      </c>
      <c r="BB525" s="222">
        <f>IF(AZ525=2,G525,0)</f>
        <v>0</v>
      </c>
      <c r="BC525" s="222">
        <f>IF(AZ525=3,G525,0)</f>
        <v>0</v>
      </c>
      <c r="BD525" s="222">
        <f>IF(AZ525=4,G525,0)</f>
        <v>0</v>
      </c>
      <c r="BE525" s="222">
        <f>IF(AZ525=5,G525,0)</f>
        <v>0</v>
      </c>
      <c r="CA525" s="249">
        <v>7</v>
      </c>
      <c r="CB525" s="249">
        <v>1</v>
      </c>
    </row>
    <row r="526" spans="1:80" x14ac:dyDescent="0.2">
      <c r="A526" s="268"/>
      <c r="B526" s="269" t="s">
        <v>89</v>
      </c>
      <c r="C526" s="270" t="s">
        <v>604</v>
      </c>
      <c r="D526" s="271"/>
      <c r="E526" s="272"/>
      <c r="F526" s="273"/>
      <c r="G526" s="274">
        <f>SUM(G524:G525)</f>
        <v>0</v>
      </c>
      <c r="H526" s="275"/>
      <c r="I526" s="276">
        <f>SUM(I524:I525)</f>
        <v>0</v>
      </c>
      <c r="J526" s="275"/>
      <c r="K526" s="276">
        <f>SUM(K524:K525)</f>
        <v>0</v>
      </c>
      <c r="O526" s="249">
        <v>4</v>
      </c>
      <c r="BA526" s="277">
        <f>SUM(BA524:BA525)</f>
        <v>0</v>
      </c>
      <c r="BB526" s="277">
        <f>SUM(BB524:BB525)</f>
        <v>0</v>
      </c>
      <c r="BC526" s="277">
        <f>SUM(BC524:BC525)</f>
        <v>0</v>
      </c>
      <c r="BD526" s="277">
        <f>SUM(BD524:BD525)</f>
        <v>0</v>
      </c>
      <c r="BE526" s="277">
        <f>SUM(BE524:BE525)</f>
        <v>0</v>
      </c>
    </row>
    <row r="527" spans="1:80" x14ac:dyDescent="0.2">
      <c r="A527" s="239" t="s">
        <v>85</v>
      </c>
      <c r="B527" s="240" t="s">
        <v>607</v>
      </c>
      <c r="C527" s="241" t="s">
        <v>608</v>
      </c>
      <c r="D527" s="242"/>
      <c r="E527" s="243"/>
      <c r="F527" s="243"/>
      <c r="G527" s="244"/>
      <c r="H527" s="245"/>
      <c r="I527" s="246"/>
      <c r="J527" s="247"/>
      <c r="K527" s="248"/>
      <c r="O527" s="249">
        <v>1</v>
      </c>
    </row>
    <row r="528" spans="1:80" x14ac:dyDescent="0.2">
      <c r="A528" s="250">
        <v>109</v>
      </c>
      <c r="B528" s="251" t="s">
        <v>610</v>
      </c>
      <c r="C528" s="252" t="s">
        <v>611</v>
      </c>
      <c r="D528" s="253" t="s">
        <v>407</v>
      </c>
      <c r="E528" s="254">
        <v>3.36</v>
      </c>
      <c r="F528" s="254">
        <v>0</v>
      </c>
      <c r="G528" s="255">
        <f>E528*F528</f>
        <v>0</v>
      </c>
      <c r="H528" s="256">
        <v>0</v>
      </c>
      <c r="I528" s="257">
        <f>E528*H528</f>
        <v>0</v>
      </c>
      <c r="J528" s="256">
        <v>0</v>
      </c>
      <c r="K528" s="257">
        <f>E528*J528</f>
        <v>0</v>
      </c>
      <c r="O528" s="249">
        <v>2</v>
      </c>
      <c r="AA528" s="222">
        <v>1</v>
      </c>
      <c r="AB528" s="222">
        <v>10</v>
      </c>
      <c r="AC528" s="222">
        <v>10</v>
      </c>
      <c r="AZ528" s="222">
        <v>1</v>
      </c>
      <c r="BA528" s="222">
        <f>IF(AZ528=1,G528,0)</f>
        <v>0</v>
      </c>
      <c r="BB528" s="222">
        <f>IF(AZ528=2,G528,0)</f>
        <v>0</v>
      </c>
      <c r="BC528" s="222">
        <f>IF(AZ528=3,G528,0)</f>
        <v>0</v>
      </c>
      <c r="BD528" s="222">
        <f>IF(AZ528=4,G528,0)</f>
        <v>0</v>
      </c>
      <c r="BE528" s="222">
        <f>IF(AZ528=5,G528,0)</f>
        <v>0</v>
      </c>
      <c r="CA528" s="249">
        <v>1</v>
      </c>
      <c r="CB528" s="249">
        <v>10</v>
      </c>
    </row>
    <row r="529" spans="1:80" x14ac:dyDescent="0.2">
      <c r="A529" s="258"/>
      <c r="B529" s="262"/>
      <c r="C529" s="347" t="s">
        <v>612</v>
      </c>
      <c r="D529" s="348"/>
      <c r="E529" s="263">
        <v>0</v>
      </c>
      <c r="F529" s="264"/>
      <c r="G529" s="265"/>
      <c r="H529" s="266"/>
      <c r="I529" s="260"/>
      <c r="J529" s="267"/>
      <c r="K529" s="260"/>
      <c r="M529" s="261" t="s">
        <v>612</v>
      </c>
      <c r="O529" s="249"/>
    </row>
    <row r="530" spans="1:80" x14ac:dyDescent="0.2">
      <c r="A530" s="258"/>
      <c r="B530" s="262"/>
      <c r="C530" s="347" t="s">
        <v>613</v>
      </c>
      <c r="D530" s="348"/>
      <c r="E530" s="263">
        <v>3.36</v>
      </c>
      <c r="F530" s="264"/>
      <c r="G530" s="265"/>
      <c r="H530" s="266"/>
      <c r="I530" s="260"/>
      <c r="J530" s="267"/>
      <c r="K530" s="260"/>
      <c r="M530" s="261" t="s">
        <v>613</v>
      </c>
      <c r="O530" s="249"/>
    </row>
    <row r="531" spans="1:80" x14ac:dyDescent="0.2">
      <c r="A531" s="250">
        <v>110</v>
      </c>
      <c r="B531" s="251" t="s">
        <v>610</v>
      </c>
      <c r="C531" s="252" t="s">
        <v>611</v>
      </c>
      <c r="D531" s="253" t="s">
        <v>407</v>
      </c>
      <c r="E531" s="254">
        <v>16.5</v>
      </c>
      <c r="F531" s="254">
        <v>0</v>
      </c>
      <c r="G531" s="255">
        <f>E531*F531</f>
        <v>0</v>
      </c>
      <c r="H531" s="256">
        <v>0</v>
      </c>
      <c r="I531" s="257">
        <f>E531*H531</f>
        <v>0</v>
      </c>
      <c r="J531" s="256"/>
      <c r="K531" s="257">
        <f>E531*J531</f>
        <v>0</v>
      </c>
      <c r="O531" s="249">
        <v>2</v>
      </c>
      <c r="AA531" s="222">
        <v>8</v>
      </c>
      <c r="AB531" s="222">
        <v>0</v>
      </c>
      <c r="AC531" s="222">
        <v>3</v>
      </c>
      <c r="AZ531" s="222">
        <v>1</v>
      </c>
      <c r="BA531" s="222">
        <f>IF(AZ531=1,G531,0)</f>
        <v>0</v>
      </c>
      <c r="BB531" s="222">
        <f>IF(AZ531=2,G531,0)</f>
        <v>0</v>
      </c>
      <c r="BC531" s="222">
        <f>IF(AZ531=3,G531,0)</f>
        <v>0</v>
      </c>
      <c r="BD531" s="222">
        <f>IF(AZ531=4,G531,0)</f>
        <v>0</v>
      </c>
      <c r="BE531" s="222">
        <f>IF(AZ531=5,G531,0)</f>
        <v>0</v>
      </c>
      <c r="CA531" s="249">
        <v>8</v>
      </c>
      <c r="CB531" s="249">
        <v>0</v>
      </c>
    </row>
    <row r="532" spans="1:80" ht="22.5" x14ac:dyDescent="0.2">
      <c r="A532" s="250">
        <v>111</v>
      </c>
      <c r="B532" s="251" t="s">
        <v>614</v>
      </c>
      <c r="C532" s="252" t="s">
        <v>615</v>
      </c>
      <c r="D532" s="253" t="s">
        <v>407</v>
      </c>
      <c r="E532" s="254">
        <v>148.5</v>
      </c>
      <c r="F532" s="254">
        <v>0</v>
      </c>
      <c r="G532" s="255">
        <f>E532*F532</f>
        <v>0</v>
      </c>
      <c r="H532" s="256">
        <v>0</v>
      </c>
      <c r="I532" s="257">
        <f>E532*H532</f>
        <v>0</v>
      </c>
      <c r="J532" s="256"/>
      <c r="K532" s="257">
        <f>E532*J532</f>
        <v>0</v>
      </c>
      <c r="O532" s="249">
        <v>2</v>
      </c>
      <c r="AA532" s="222">
        <v>8</v>
      </c>
      <c r="AB532" s="222">
        <v>0</v>
      </c>
      <c r="AC532" s="222">
        <v>3</v>
      </c>
      <c r="AZ532" s="222">
        <v>1</v>
      </c>
      <c r="BA532" s="222">
        <f>IF(AZ532=1,G532,0)</f>
        <v>0</v>
      </c>
      <c r="BB532" s="222">
        <f>IF(AZ532=2,G532,0)</f>
        <v>0</v>
      </c>
      <c r="BC532" s="222">
        <f>IF(AZ532=3,G532,0)</f>
        <v>0</v>
      </c>
      <c r="BD532" s="222">
        <f>IF(AZ532=4,G532,0)</f>
        <v>0</v>
      </c>
      <c r="BE532" s="222">
        <f>IF(AZ532=5,G532,0)</f>
        <v>0</v>
      </c>
      <c r="CA532" s="249">
        <v>8</v>
      </c>
      <c r="CB532" s="249">
        <v>0</v>
      </c>
    </row>
    <row r="533" spans="1:80" x14ac:dyDescent="0.2">
      <c r="A533" s="250">
        <v>112</v>
      </c>
      <c r="B533" s="251" t="s">
        <v>616</v>
      </c>
      <c r="C533" s="252" t="s">
        <v>617</v>
      </c>
      <c r="D533" s="253" t="s">
        <v>407</v>
      </c>
      <c r="E533" s="254">
        <v>16.5</v>
      </c>
      <c r="F533" s="254">
        <v>0</v>
      </c>
      <c r="G533" s="255">
        <f>E533*F533</f>
        <v>0</v>
      </c>
      <c r="H533" s="256">
        <v>0</v>
      </c>
      <c r="I533" s="257">
        <f>E533*H533</f>
        <v>0</v>
      </c>
      <c r="J533" s="256"/>
      <c r="K533" s="257">
        <f>E533*J533</f>
        <v>0</v>
      </c>
      <c r="O533" s="249">
        <v>2</v>
      </c>
      <c r="AA533" s="222">
        <v>8</v>
      </c>
      <c r="AB533" s="222">
        <v>0</v>
      </c>
      <c r="AC533" s="222">
        <v>3</v>
      </c>
      <c r="AZ533" s="222">
        <v>1</v>
      </c>
      <c r="BA533" s="222">
        <f>IF(AZ533=1,G533,0)</f>
        <v>0</v>
      </c>
      <c r="BB533" s="222">
        <f>IF(AZ533=2,G533,0)</f>
        <v>0</v>
      </c>
      <c r="BC533" s="222">
        <f>IF(AZ533=3,G533,0)</f>
        <v>0</v>
      </c>
      <c r="BD533" s="222">
        <f>IF(AZ533=4,G533,0)</f>
        <v>0</v>
      </c>
      <c r="BE533" s="222">
        <f>IF(AZ533=5,G533,0)</f>
        <v>0</v>
      </c>
      <c r="CA533" s="249">
        <v>8</v>
      </c>
      <c r="CB533" s="249">
        <v>0</v>
      </c>
    </row>
    <row r="534" spans="1:80" x14ac:dyDescent="0.2">
      <c r="A534" s="250">
        <v>113</v>
      </c>
      <c r="B534" s="251" t="s">
        <v>618</v>
      </c>
      <c r="C534" s="252" t="s">
        <v>619</v>
      </c>
      <c r="D534" s="253" t="s">
        <v>407</v>
      </c>
      <c r="E534" s="254">
        <v>16.5</v>
      </c>
      <c r="F534" s="254">
        <v>0</v>
      </c>
      <c r="G534" s="255">
        <f>E534*F534</f>
        <v>0</v>
      </c>
      <c r="H534" s="256">
        <v>0</v>
      </c>
      <c r="I534" s="257">
        <f>E534*H534</f>
        <v>0</v>
      </c>
      <c r="J534" s="256"/>
      <c r="K534" s="257">
        <f>E534*J534</f>
        <v>0</v>
      </c>
      <c r="O534" s="249">
        <v>2</v>
      </c>
      <c r="AA534" s="222">
        <v>8</v>
      </c>
      <c r="AB534" s="222">
        <v>0</v>
      </c>
      <c r="AC534" s="222">
        <v>3</v>
      </c>
      <c r="AZ534" s="222">
        <v>1</v>
      </c>
      <c r="BA534" s="222">
        <f>IF(AZ534=1,G534,0)</f>
        <v>0</v>
      </c>
      <c r="BB534" s="222">
        <f>IF(AZ534=2,G534,0)</f>
        <v>0</v>
      </c>
      <c r="BC534" s="222">
        <f>IF(AZ534=3,G534,0)</f>
        <v>0</v>
      </c>
      <c r="BD534" s="222">
        <f>IF(AZ534=4,G534,0)</f>
        <v>0</v>
      </c>
      <c r="BE534" s="222">
        <f>IF(AZ534=5,G534,0)</f>
        <v>0</v>
      </c>
      <c r="CA534" s="249">
        <v>8</v>
      </c>
      <c r="CB534" s="249">
        <v>0</v>
      </c>
    </row>
    <row r="535" spans="1:80" x14ac:dyDescent="0.2">
      <c r="A535" s="258"/>
      <c r="B535" s="259"/>
      <c r="C535" s="337" t="s">
        <v>620</v>
      </c>
      <c r="D535" s="338"/>
      <c r="E535" s="338"/>
      <c r="F535" s="338"/>
      <c r="G535" s="339"/>
      <c r="I535" s="260"/>
      <c r="K535" s="260"/>
      <c r="L535" s="261" t="s">
        <v>620</v>
      </c>
      <c r="O535" s="249">
        <v>3</v>
      </c>
    </row>
    <row r="536" spans="1:80" x14ac:dyDescent="0.2">
      <c r="A536" s="258"/>
      <c r="B536" s="259"/>
      <c r="C536" s="337" t="s">
        <v>621</v>
      </c>
      <c r="D536" s="338"/>
      <c r="E536" s="338"/>
      <c r="F536" s="338"/>
      <c r="G536" s="339"/>
      <c r="I536" s="260"/>
      <c r="K536" s="260"/>
      <c r="L536" s="261" t="s">
        <v>621</v>
      </c>
      <c r="O536" s="249">
        <v>3</v>
      </c>
    </row>
    <row r="537" spans="1:80" x14ac:dyDescent="0.2">
      <c r="A537" s="258"/>
      <c r="B537" s="259"/>
      <c r="C537" s="337" t="s">
        <v>622</v>
      </c>
      <c r="D537" s="338"/>
      <c r="E537" s="338"/>
      <c r="F537" s="338"/>
      <c r="G537" s="339"/>
      <c r="I537" s="260"/>
      <c r="K537" s="260"/>
      <c r="L537" s="261" t="s">
        <v>622</v>
      </c>
      <c r="O537" s="249">
        <v>3</v>
      </c>
    </row>
    <row r="538" spans="1:80" ht="45" x14ac:dyDescent="0.2">
      <c r="A538" s="258"/>
      <c r="B538" s="259"/>
      <c r="C538" s="337" t="s">
        <v>623</v>
      </c>
      <c r="D538" s="338"/>
      <c r="E538" s="338"/>
      <c r="F538" s="338"/>
      <c r="G538" s="339"/>
      <c r="I538" s="260"/>
      <c r="K538" s="260"/>
      <c r="L538" s="261" t="s">
        <v>623</v>
      </c>
      <c r="O538" s="249">
        <v>3</v>
      </c>
    </row>
    <row r="539" spans="1:80" ht="33.75" x14ac:dyDescent="0.2">
      <c r="A539" s="258"/>
      <c r="B539" s="259"/>
      <c r="C539" s="337" t="s">
        <v>624</v>
      </c>
      <c r="D539" s="338"/>
      <c r="E539" s="338"/>
      <c r="F539" s="338"/>
      <c r="G539" s="339"/>
      <c r="I539" s="260"/>
      <c r="K539" s="260"/>
      <c r="L539" s="261" t="s">
        <v>624</v>
      </c>
      <c r="O539" s="249">
        <v>3</v>
      </c>
    </row>
    <row r="540" spans="1:80" x14ac:dyDescent="0.2">
      <c r="A540" s="268"/>
      <c r="B540" s="269" t="s">
        <v>89</v>
      </c>
      <c r="C540" s="270" t="s">
        <v>609</v>
      </c>
      <c r="D540" s="271"/>
      <c r="E540" s="272"/>
      <c r="F540" s="273"/>
      <c r="G540" s="274">
        <f>SUM(G527:G539)</f>
        <v>0</v>
      </c>
      <c r="H540" s="275"/>
      <c r="I540" s="276">
        <f>SUM(I527:I539)</f>
        <v>0</v>
      </c>
      <c r="J540" s="275"/>
      <c r="K540" s="276">
        <f>SUM(K527:K539)</f>
        <v>0</v>
      </c>
      <c r="O540" s="249">
        <v>4</v>
      </c>
      <c r="BA540" s="277">
        <f>SUM(BA527:BA539)</f>
        <v>0</v>
      </c>
      <c r="BB540" s="277">
        <f>SUM(BB527:BB539)</f>
        <v>0</v>
      </c>
      <c r="BC540" s="277">
        <f>SUM(BC527:BC539)</f>
        <v>0</v>
      </c>
      <c r="BD540" s="277">
        <f>SUM(BD527:BD539)</f>
        <v>0</v>
      </c>
      <c r="BE540" s="277">
        <f>SUM(BE527:BE539)</f>
        <v>0</v>
      </c>
    </row>
    <row r="541" spans="1:80" x14ac:dyDescent="0.2">
      <c r="E541" s="222"/>
    </row>
    <row r="542" spans="1:80" x14ac:dyDescent="0.2">
      <c r="E542" s="222"/>
    </row>
    <row r="543" spans="1:80" x14ac:dyDescent="0.2">
      <c r="E543" s="222"/>
    </row>
    <row r="544" spans="1:80" x14ac:dyDescent="0.2">
      <c r="E544" s="222"/>
    </row>
    <row r="545" spans="5:5" x14ac:dyDescent="0.2">
      <c r="E545" s="222"/>
    </row>
    <row r="546" spans="5:5" x14ac:dyDescent="0.2">
      <c r="E546" s="222"/>
    </row>
    <row r="547" spans="5:5" x14ac:dyDescent="0.2">
      <c r="E547" s="222"/>
    </row>
    <row r="548" spans="5:5" x14ac:dyDescent="0.2">
      <c r="E548" s="222"/>
    </row>
    <row r="549" spans="5:5" x14ac:dyDescent="0.2">
      <c r="E549" s="222"/>
    </row>
    <row r="550" spans="5:5" x14ac:dyDescent="0.2">
      <c r="E550" s="222"/>
    </row>
    <row r="551" spans="5:5" x14ac:dyDescent="0.2">
      <c r="E551" s="222"/>
    </row>
    <row r="552" spans="5:5" x14ac:dyDescent="0.2">
      <c r="E552" s="222"/>
    </row>
    <row r="553" spans="5:5" x14ac:dyDescent="0.2">
      <c r="E553" s="222"/>
    </row>
    <row r="554" spans="5:5" x14ac:dyDescent="0.2">
      <c r="E554" s="222"/>
    </row>
    <row r="555" spans="5:5" x14ac:dyDescent="0.2">
      <c r="E555" s="222"/>
    </row>
    <row r="556" spans="5:5" x14ac:dyDescent="0.2">
      <c r="E556" s="222"/>
    </row>
    <row r="557" spans="5:5" x14ac:dyDescent="0.2">
      <c r="E557" s="222"/>
    </row>
    <row r="558" spans="5:5" x14ac:dyDescent="0.2">
      <c r="E558" s="222"/>
    </row>
    <row r="559" spans="5:5" x14ac:dyDescent="0.2">
      <c r="E559" s="222"/>
    </row>
    <row r="560" spans="5:5" x14ac:dyDescent="0.2">
      <c r="E560" s="222"/>
    </row>
    <row r="561" spans="1:7" x14ac:dyDescent="0.2">
      <c r="E561" s="222"/>
    </row>
    <row r="562" spans="1:7" x14ac:dyDescent="0.2">
      <c r="E562" s="222"/>
    </row>
    <row r="563" spans="1:7" x14ac:dyDescent="0.2">
      <c r="E563" s="222"/>
    </row>
    <row r="564" spans="1:7" x14ac:dyDescent="0.2">
      <c r="A564" s="267"/>
      <c r="B564" s="267"/>
      <c r="C564" s="267"/>
      <c r="D564" s="267"/>
      <c r="E564" s="267"/>
      <c r="F564" s="267"/>
      <c r="G564" s="267"/>
    </row>
    <row r="565" spans="1:7" x14ac:dyDescent="0.2">
      <c r="A565" s="267"/>
      <c r="B565" s="267"/>
      <c r="C565" s="267"/>
      <c r="D565" s="267"/>
      <c r="E565" s="267"/>
      <c r="F565" s="267"/>
      <c r="G565" s="267"/>
    </row>
    <row r="566" spans="1:7" x14ac:dyDescent="0.2">
      <c r="A566" s="267"/>
      <c r="B566" s="267"/>
      <c r="C566" s="267"/>
      <c r="D566" s="267"/>
      <c r="E566" s="267"/>
      <c r="F566" s="267"/>
      <c r="G566" s="267"/>
    </row>
    <row r="567" spans="1:7" x14ac:dyDescent="0.2">
      <c r="A567" s="267"/>
      <c r="B567" s="267"/>
      <c r="C567" s="267"/>
      <c r="D567" s="267"/>
      <c r="E567" s="267"/>
      <c r="F567" s="267"/>
      <c r="G567" s="267"/>
    </row>
    <row r="568" spans="1:7" x14ac:dyDescent="0.2">
      <c r="E568" s="222"/>
    </row>
    <row r="569" spans="1:7" x14ac:dyDescent="0.2">
      <c r="E569" s="222"/>
    </row>
    <row r="570" spans="1:7" x14ac:dyDescent="0.2">
      <c r="E570" s="222"/>
    </row>
    <row r="571" spans="1:7" x14ac:dyDescent="0.2">
      <c r="E571" s="222"/>
    </row>
    <row r="572" spans="1:7" x14ac:dyDescent="0.2">
      <c r="E572" s="222"/>
    </row>
    <row r="573" spans="1:7" x14ac:dyDescent="0.2">
      <c r="E573" s="222"/>
    </row>
    <row r="574" spans="1:7" x14ac:dyDescent="0.2">
      <c r="E574" s="222"/>
    </row>
    <row r="575" spans="1:7" x14ac:dyDescent="0.2">
      <c r="E575" s="222"/>
    </row>
    <row r="576" spans="1:7" x14ac:dyDescent="0.2">
      <c r="E576" s="222"/>
    </row>
    <row r="577" spans="5:5" x14ac:dyDescent="0.2">
      <c r="E577" s="222"/>
    </row>
    <row r="578" spans="5:5" x14ac:dyDescent="0.2">
      <c r="E578" s="222"/>
    </row>
    <row r="579" spans="5:5" x14ac:dyDescent="0.2">
      <c r="E579" s="222"/>
    </row>
    <row r="580" spans="5:5" x14ac:dyDescent="0.2">
      <c r="E580" s="222"/>
    </row>
    <row r="581" spans="5:5" x14ac:dyDescent="0.2">
      <c r="E581" s="222"/>
    </row>
    <row r="582" spans="5:5" x14ac:dyDescent="0.2">
      <c r="E582" s="222"/>
    </row>
    <row r="583" spans="5:5" x14ac:dyDescent="0.2">
      <c r="E583" s="222"/>
    </row>
    <row r="584" spans="5:5" x14ac:dyDescent="0.2">
      <c r="E584" s="222"/>
    </row>
    <row r="585" spans="5:5" x14ac:dyDescent="0.2">
      <c r="E585" s="222"/>
    </row>
    <row r="586" spans="5:5" x14ac:dyDescent="0.2">
      <c r="E586" s="222"/>
    </row>
    <row r="587" spans="5:5" x14ac:dyDescent="0.2">
      <c r="E587" s="222"/>
    </row>
    <row r="588" spans="5:5" x14ac:dyDescent="0.2">
      <c r="E588" s="222"/>
    </row>
    <row r="589" spans="5:5" x14ac:dyDescent="0.2">
      <c r="E589" s="222"/>
    </row>
    <row r="590" spans="5:5" x14ac:dyDescent="0.2">
      <c r="E590" s="222"/>
    </row>
    <row r="591" spans="5:5" x14ac:dyDescent="0.2">
      <c r="E591" s="222"/>
    </row>
    <row r="592" spans="5:5" x14ac:dyDescent="0.2">
      <c r="E592" s="222"/>
    </row>
    <row r="593" spans="1:7" x14ac:dyDescent="0.2">
      <c r="E593" s="222"/>
    </row>
    <row r="594" spans="1:7" x14ac:dyDescent="0.2">
      <c r="E594" s="222"/>
    </row>
    <row r="595" spans="1:7" x14ac:dyDescent="0.2">
      <c r="E595" s="222"/>
    </row>
    <row r="596" spans="1:7" x14ac:dyDescent="0.2">
      <c r="E596" s="222"/>
    </row>
    <row r="597" spans="1:7" x14ac:dyDescent="0.2">
      <c r="E597" s="222"/>
    </row>
    <row r="598" spans="1:7" x14ac:dyDescent="0.2">
      <c r="E598" s="222"/>
    </row>
    <row r="599" spans="1:7" x14ac:dyDescent="0.2">
      <c r="A599" s="278"/>
      <c r="B599" s="278"/>
    </row>
    <row r="600" spans="1:7" x14ac:dyDescent="0.2">
      <c r="A600" s="267"/>
      <c r="B600" s="267"/>
      <c r="C600" s="279"/>
      <c r="D600" s="279"/>
      <c r="E600" s="280"/>
      <c r="F600" s="279"/>
      <c r="G600" s="281"/>
    </row>
    <row r="601" spans="1:7" x14ac:dyDescent="0.2">
      <c r="A601" s="282"/>
      <c r="B601" s="282"/>
      <c r="C601" s="267"/>
      <c r="D601" s="267"/>
      <c r="E601" s="283"/>
      <c r="F601" s="267"/>
      <c r="G601" s="267"/>
    </row>
    <row r="602" spans="1:7" x14ac:dyDescent="0.2">
      <c r="A602" s="267"/>
      <c r="B602" s="267"/>
      <c r="C602" s="267"/>
      <c r="D602" s="267"/>
      <c r="E602" s="283"/>
      <c r="F602" s="267"/>
      <c r="G602" s="267"/>
    </row>
    <row r="603" spans="1:7" x14ac:dyDescent="0.2">
      <c r="A603" s="267"/>
      <c r="B603" s="267"/>
      <c r="C603" s="267"/>
      <c r="D603" s="267"/>
      <c r="E603" s="283"/>
      <c r="F603" s="267"/>
      <c r="G603" s="267"/>
    </row>
    <row r="604" spans="1:7" x14ac:dyDescent="0.2">
      <c r="A604" s="267"/>
      <c r="B604" s="267"/>
      <c r="C604" s="267"/>
      <c r="D604" s="267"/>
      <c r="E604" s="283"/>
      <c r="F604" s="267"/>
      <c r="G604" s="267"/>
    </row>
    <row r="605" spans="1:7" x14ac:dyDescent="0.2">
      <c r="A605" s="267"/>
      <c r="B605" s="267"/>
      <c r="C605" s="267"/>
      <c r="D605" s="267"/>
      <c r="E605" s="283"/>
      <c r="F605" s="267"/>
      <c r="G605" s="267"/>
    </row>
    <row r="606" spans="1:7" x14ac:dyDescent="0.2">
      <c r="A606" s="267"/>
      <c r="B606" s="267"/>
      <c r="C606" s="267"/>
      <c r="D606" s="267"/>
      <c r="E606" s="283"/>
      <c r="F606" s="267"/>
      <c r="G606" s="267"/>
    </row>
    <row r="607" spans="1:7" x14ac:dyDescent="0.2">
      <c r="A607" s="267"/>
      <c r="B607" s="267"/>
      <c r="C607" s="267"/>
      <c r="D607" s="267"/>
      <c r="E607" s="283"/>
      <c r="F607" s="267"/>
      <c r="G607" s="267"/>
    </row>
    <row r="608" spans="1:7" x14ac:dyDescent="0.2">
      <c r="A608" s="267"/>
      <c r="B608" s="267"/>
      <c r="C608" s="267"/>
      <c r="D608" s="267"/>
      <c r="E608" s="283"/>
      <c r="F608" s="267"/>
      <c r="G608" s="267"/>
    </row>
    <row r="609" spans="1:7" x14ac:dyDescent="0.2">
      <c r="A609" s="267"/>
      <c r="B609" s="267"/>
      <c r="C609" s="267"/>
      <c r="D609" s="267"/>
      <c r="E609" s="283"/>
      <c r="F609" s="267"/>
      <c r="G609" s="267"/>
    </row>
    <row r="610" spans="1:7" x14ac:dyDescent="0.2">
      <c r="A610" s="267"/>
      <c r="B610" s="267"/>
      <c r="C610" s="267"/>
      <c r="D610" s="267"/>
      <c r="E610" s="283"/>
      <c r="F610" s="267"/>
      <c r="G610" s="267"/>
    </row>
    <row r="611" spans="1:7" x14ac:dyDescent="0.2">
      <c r="A611" s="267"/>
      <c r="B611" s="267"/>
      <c r="C611" s="267"/>
      <c r="D611" s="267"/>
      <c r="E611" s="283"/>
      <c r="F611" s="267"/>
      <c r="G611" s="267"/>
    </row>
    <row r="612" spans="1:7" x14ac:dyDescent="0.2">
      <c r="A612" s="267"/>
      <c r="B612" s="267"/>
      <c r="C612" s="267"/>
      <c r="D612" s="267"/>
      <c r="E612" s="283"/>
      <c r="F612" s="267"/>
      <c r="G612" s="267"/>
    </row>
    <row r="613" spans="1:7" x14ac:dyDescent="0.2">
      <c r="A613" s="267"/>
      <c r="B613" s="267"/>
      <c r="C613" s="267"/>
      <c r="D613" s="267"/>
      <c r="E613" s="283"/>
      <c r="F613" s="267"/>
      <c r="G613" s="267"/>
    </row>
  </sheetData>
  <mergeCells count="407">
    <mergeCell ref="C13:D13"/>
    <mergeCell ref="C15:D15"/>
    <mergeCell ref="C16:D16"/>
    <mergeCell ref="C17:D17"/>
    <mergeCell ref="C19:D19"/>
    <mergeCell ref="C20:D20"/>
    <mergeCell ref="A1:G1"/>
    <mergeCell ref="A3:B3"/>
    <mergeCell ref="A4:B4"/>
    <mergeCell ref="E4:G4"/>
    <mergeCell ref="C9:G9"/>
    <mergeCell ref="C10:D10"/>
    <mergeCell ref="C11:D11"/>
    <mergeCell ref="C12:D12"/>
    <mergeCell ref="C29:D29"/>
    <mergeCell ref="C33:D33"/>
    <mergeCell ref="C35:D35"/>
    <mergeCell ref="C37:D37"/>
    <mergeCell ref="C39:D39"/>
    <mergeCell ref="C40:D40"/>
    <mergeCell ref="C21:D21"/>
    <mergeCell ref="C23:D23"/>
    <mergeCell ref="C24:D24"/>
    <mergeCell ref="C25:D25"/>
    <mergeCell ref="C27:D27"/>
    <mergeCell ref="C28:D28"/>
    <mergeCell ref="C49:D49"/>
    <mergeCell ref="C50:D50"/>
    <mergeCell ref="C52:D52"/>
    <mergeCell ref="C53:D53"/>
    <mergeCell ref="C54:D54"/>
    <mergeCell ref="C55:D55"/>
    <mergeCell ref="C41:D41"/>
    <mergeCell ref="C42:D42"/>
    <mergeCell ref="C44:D44"/>
    <mergeCell ref="C45:D45"/>
    <mergeCell ref="C46:D46"/>
    <mergeCell ref="C48:D48"/>
    <mergeCell ref="C64:D64"/>
    <mergeCell ref="C65:D65"/>
    <mergeCell ref="C66:D66"/>
    <mergeCell ref="C67:D67"/>
    <mergeCell ref="C68:D68"/>
    <mergeCell ref="C69:D69"/>
    <mergeCell ref="C56:D56"/>
    <mergeCell ref="C57:D57"/>
    <mergeCell ref="C58:D58"/>
    <mergeCell ref="C60:D60"/>
    <mergeCell ref="C61:D61"/>
    <mergeCell ref="C63:D63"/>
    <mergeCell ref="C78:D78"/>
    <mergeCell ref="C79:D79"/>
    <mergeCell ref="C80:D80"/>
    <mergeCell ref="C81:D81"/>
    <mergeCell ref="C82:D82"/>
    <mergeCell ref="C83:D83"/>
    <mergeCell ref="C70:D70"/>
    <mergeCell ref="C71:D71"/>
    <mergeCell ref="C72:D72"/>
    <mergeCell ref="C73:D73"/>
    <mergeCell ref="C75:D75"/>
    <mergeCell ref="C77:D77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104:D104"/>
    <mergeCell ref="C105:D105"/>
    <mergeCell ref="C106:D106"/>
    <mergeCell ref="C107:D107"/>
    <mergeCell ref="C108:D108"/>
    <mergeCell ref="C109:D109"/>
    <mergeCell ref="C96:D96"/>
    <mergeCell ref="C97:D97"/>
    <mergeCell ref="C98:D98"/>
    <mergeCell ref="C100:D100"/>
    <mergeCell ref="C102:D102"/>
    <mergeCell ref="C103:D103"/>
    <mergeCell ref="C118:D118"/>
    <mergeCell ref="C119:D119"/>
    <mergeCell ref="C120:D120"/>
    <mergeCell ref="C121:D121"/>
    <mergeCell ref="C122:D122"/>
    <mergeCell ref="C123:D123"/>
    <mergeCell ref="C111:D111"/>
    <mergeCell ref="C112:D112"/>
    <mergeCell ref="C113:D113"/>
    <mergeCell ref="C114:D114"/>
    <mergeCell ref="C115:D115"/>
    <mergeCell ref="C117:D117"/>
    <mergeCell ref="C130:D130"/>
    <mergeCell ref="C133:D133"/>
    <mergeCell ref="C134:D134"/>
    <mergeCell ref="C135:D135"/>
    <mergeCell ref="C136:D136"/>
    <mergeCell ref="C137:D137"/>
    <mergeCell ref="C124:D124"/>
    <mergeCell ref="C125:D125"/>
    <mergeCell ref="C126:D126"/>
    <mergeCell ref="C127:D127"/>
    <mergeCell ref="C128:D128"/>
    <mergeCell ref="C129:D129"/>
    <mergeCell ref="C145:D145"/>
    <mergeCell ref="C146:D146"/>
    <mergeCell ref="C147:D147"/>
    <mergeCell ref="C148:D148"/>
    <mergeCell ref="C149:D149"/>
    <mergeCell ref="C150:D150"/>
    <mergeCell ref="C138:D138"/>
    <mergeCell ref="C139:D139"/>
    <mergeCell ref="C140:D140"/>
    <mergeCell ref="C141:D141"/>
    <mergeCell ref="C142:D142"/>
    <mergeCell ref="C144:D144"/>
    <mergeCell ref="C159:D159"/>
    <mergeCell ref="C160:D160"/>
    <mergeCell ref="C161:D161"/>
    <mergeCell ref="C163:D163"/>
    <mergeCell ref="C164:D164"/>
    <mergeCell ref="C166:D166"/>
    <mergeCell ref="C151:D151"/>
    <mergeCell ref="C152:D152"/>
    <mergeCell ref="C153:D153"/>
    <mergeCell ref="C155:D155"/>
    <mergeCell ref="C156:D156"/>
    <mergeCell ref="C157:D157"/>
    <mergeCell ref="C173:D173"/>
    <mergeCell ref="C174:D174"/>
    <mergeCell ref="C175:D175"/>
    <mergeCell ref="C176:D176"/>
    <mergeCell ref="C177:D177"/>
    <mergeCell ref="C179:D179"/>
    <mergeCell ref="C167:D167"/>
    <mergeCell ref="C168:D168"/>
    <mergeCell ref="C169:D169"/>
    <mergeCell ref="C170:D170"/>
    <mergeCell ref="C171:D171"/>
    <mergeCell ref="C172:D172"/>
    <mergeCell ref="C190:D190"/>
    <mergeCell ref="C191:D191"/>
    <mergeCell ref="C192:D192"/>
    <mergeCell ref="C195:D195"/>
    <mergeCell ref="C196:D196"/>
    <mergeCell ref="C197:D197"/>
    <mergeCell ref="C180:D180"/>
    <mergeCell ref="C182:D182"/>
    <mergeCell ref="C185:G185"/>
    <mergeCell ref="C186:D186"/>
    <mergeCell ref="C187:D187"/>
    <mergeCell ref="C189:G189"/>
    <mergeCell ref="C207:D207"/>
    <mergeCell ref="C208:D208"/>
    <mergeCell ref="C213:G213"/>
    <mergeCell ref="C214:G214"/>
    <mergeCell ref="C215:D215"/>
    <mergeCell ref="C216:D216"/>
    <mergeCell ref="C198:D198"/>
    <mergeCell ref="C201:D201"/>
    <mergeCell ref="C202:D202"/>
    <mergeCell ref="C203:D203"/>
    <mergeCell ref="C205:D205"/>
    <mergeCell ref="C206:D206"/>
    <mergeCell ref="C224:D224"/>
    <mergeCell ref="C225:D225"/>
    <mergeCell ref="C227:G227"/>
    <mergeCell ref="C228:G228"/>
    <mergeCell ref="C229:D229"/>
    <mergeCell ref="C230:D230"/>
    <mergeCell ref="C217:D217"/>
    <mergeCell ref="C219:D219"/>
    <mergeCell ref="C220:D220"/>
    <mergeCell ref="C221:D221"/>
    <mergeCell ref="C222:D222"/>
    <mergeCell ref="C223:D223"/>
    <mergeCell ref="C239:G239"/>
    <mergeCell ref="C240:G240"/>
    <mergeCell ref="C241:D241"/>
    <mergeCell ref="C242:D242"/>
    <mergeCell ref="C243:D243"/>
    <mergeCell ref="C231:D231"/>
    <mergeCell ref="C232:D232"/>
    <mergeCell ref="C233:D233"/>
    <mergeCell ref="C234:D234"/>
    <mergeCell ref="C235:D235"/>
    <mergeCell ref="C258:D258"/>
    <mergeCell ref="C262:D262"/>
    <mergeCell ref="C263:D263"/>
    <mergeCell ref="C264:D264"/>
    <mergeCell ref="C266:G266"/>
    <mergeCell ref="C267:D267"/>
    <mergeCell ref="C268:D268"/>
    <mergeCell ref="C269:D269"/>
    <mergeCell ref="C247:D247"/>
    <mergeCell ref="C248:D248"/>
    <mergeCell ref="C249:D249"/>
    <mergeCell ref="C251:D251"/>
    <mergeCell ref="C252:D252"/>
    <mergeCell ref="C253:D253"/>
    <mergeCell ref="C256:D256"/>
    <mergeCell ref="C257:D257"/>
    <mergeCell ref="C278:D278"/>
    <mergeCell ref="C279:D279"/>
    <mergeCell ref="C280:D280"/>
    <mergeCell ref="C284:D284"/>
    <mergeCell ref="C285:D285"/>
    <mergeCell ref="C286:D286"/>
    <mergeCell ref="C288:D288"/>
    <mergeCell ref="C289:D289"/>
    <mergeCell ref="C270:D270"/>
    <mergeCell ref="C272:G272"/>
    <mergeCell ref="C273:D273"/>
    <mergeCell ref="C274:D274"/>
    <mergeCell ref="C275:D275"/>
    <mergeCell ref="C277:G277"/>
    <mergeCell ref="C298:D298"/>
    <mergeCell ref="C299:D299"/>
    <mergeCell ref="C300:D300"/>
    <mergeCell ref="C302:G302"/>
    <mergeCell ref="C303:D303"/>
    <mergeCell ref="C304:D304"/>
    <mergeCell ref="C290:D290"/>
    <mergeCell ref="C292:G292"/>
    <mergeCell ref="C293:D293"/>
    <mergeCell ref="C294:D294"/>
    <mergeCell ref="C295:D295"/>
    <mergeCell ref="C297:G297"/>
    <mergeCell ref="C313:D313"/>
    <mergeCell ref="C314:D314"/>
    <mergeCell ref="C315:D315"/>
    <mergeCell ref="C317:G317"/>
    <mergeCell ref="C318:G318"/>
    <mergeCell ref="C319:D319"/>
    <mergeCell ref="C305:D305"/>
    <mergeCell ref="C307:G307"/>
    <mergeCell ref="C308:G308"/>
    <mergeCell ref="C309:D309"/>
    <mergeCell ref="C310:D310"/>
    <mergeCell ref="C312:G312"/>
    <mergeCell ref="C328:G328"/>
    <mergeCell ref="C329:G329"/>
    <mergeCell ref="C330:D330"/>
    <mergeCell ref="C331:D331"/>
    <mergeCell ref="C332:D332"/>
    <mergeCell ref="C334:G334"/>
    <mergeCell ref="C320:D320"/>
    <mergeCell ref="C321:D321"/>
    <mergeCell ref="C323:G323"/>
    <mergeCell ref="C324:D324"/>
    <mergeCell ref="C325:D325"/>
    <mergeCell ref="C326:D326"/>
    <mergeCell ref="C347:D347"/>
    <mergeCell ref="C349:D349"/>
    <mergeCell ref="C351:D351"/>
    <mergeCell ref="C352:D352"/>
    <mergeCell ref="C353:D353"/>
    <mergeCell ref="C355:D355"/>
    <mergeCell ref="C335:D335"/>
    <mergeCell ref="C336:D336"/>
    <mergeCell ref="C337:D337"/>
    <mergeCell ref="C341:D341"/>
    <mergeCell ref="C342:D342"/>
    <mergeCell ref="C343:D343"/>
    <mergeCell ref="C345:D345"/>
    <mergeCell ref="C346:D346"/>
    <mergeCell ref="C364:D364"/>
    <mergeCell ref="C365:D365"/>
    <mergeCell ref="C366:D366"/>
    <mergeCell ref="C367:D367"/>
    <mergeCell ref="C369:D369"/>
    <mergeCell ref="C370:D370"/>
    <mergeCell ref="C356:D356"/>
    <mergeCell ref="C357:D357"/>
    <mergeCell ref="C359:G359"/>
    <mergeCell ref="C360:D360"/>
    <mergeCell ref="C361:D361"/>
    <mergeCell ref="C362:D362"/>
    <mergeCell ref="C383:G383"/>
    <mergeCell ref="C384:D384"/>
    <mergeCell ref="C386:G386"/>
    <mergeCell ref="C387:D387"/>
    <mergeCell ref="C388:D388"/>
    <mergeCell ref="C389:D389"/>
    <mergeCell ref="C371:D371"/>
    <mergeCell ref="C372:D372"/>
    <mergeCell ref="C376:G376"/>
    <mergeCell ref="C378:G378"/>
    <mergeCell ref="C379:D379"/>
    <mergeCell ref="C381:D381"/>
    <mergeCell ref="C400:G400"/>
    <mergeCell ref="C402:G402"/>
    <mergeCell ref="C403:D403"/>
    <mergeCell ref="C404:D404"/>
    <mergeCell ref="C405:D405"/>
    <mergeCell ref="C407:G407"/>
    <mergeCell ref="C391:D391"/>
    <mergeCell ref="C393:D393"/>
    <mergeCell ref="C394:D394"/>
    <mergeCell ref="C395:D395"/>
    <mergeCell ref="C397:G397"/>
    <mergeCell ref="C398:D398"/>
    <mergeCell ref="C415:G415"/>
    <mergeCell ref="C416:D416"/>
    <mergeCell ref="C418:G418"/>
    <mergeCell ref="C419:G419"/>
    <mergeCell ref="C420:D420"/>
    <mergeCell ref="C421:D421"/>
    <mergeCell ref="C408:G408"/>
    <mergeCell ref="C409:G409"/>
    <mergeCell ref="C410:G410"/>
    <mergeCell ref="C411:D411"/>
    <mergeCell ref="C413:G413"/>
    <mergeCell ref="C414:G414"/>
    <mergeCell ref="C430:G430"/>
    <mergeCell ref="C431:G431"/>
    <mergeCell ref="C432:G432"/>
    <mergeCell ref="C433:D433"/>
    <mergeCell ref="C434:D434"/>
    <mergeCell ref="C435:D435"/>
    <mergeCell ref="C423:G423"/>
    <mergeCell ref="C424:G424"/>
    <mergeCell ref="C425:G425"/>
    <mergeCell ref="C426:D426"/>
    <mergeCell ref="C427:D427"/>
    <mergeCell ref="C428:D428"/>
    <mergeCell ref="C444:D444"/>
    <mergeCell ref="C445:D445"/>
    <mergeCell ref="C447:G447"/>
    <mergeCell ref="C448:D448"/>
    <mergeCell ref="C449:D449"/>
    <mergeCell ref="C450:D450"/>
    <mergeCell ref="C437:G437"/>
    <mergeCell ref="C438:D438"/>
    <mergeCell ref="C439:D439"/>
    <mergeCell ref="C440:D440"/>
    <mergeCell ref="C442:G442"/>
    <mergeCell ref="C443:D443"/>
    <mergeCell ref="C459:D459"/>
    <mergeCell ref="C460:D460"/>
    <mergeCell ref="C461:D461"/>
    <mergeCell ref="C463:G463"/>
    <mergeCell ref="C464:D464"/>
    <mergeCell ref="C465:D465"/>
    <mergeCell ref="C452:G452"/>
    <mergeCell ref="C453:D453"/>
    <mergeCell ref="C454:D454"/>
    <mergeCell ref="C455:D455"/>
    <mergeCell ref="C457:G457"/>
    <mergeCell ref="C458:G458"/>
    <mergeCell ref="C474:D474"/>
    <mergeCell ref="C475:D475"/>
    <mergeCell ref="C476:D476"/>
    <mergeCell ref="C478:G478"/>
    <mergeCell ref="C479:G479"/>
    <mergeCell ref="C480:D480"/>
    <mergeCell ref="C466:D466"/>
    <mergeCell ref="C468:G468"/>
    <mergeCell ref="C469:D469"/>
    <mergeCell ref="C470:D470"/>
    <mergeCell ref="C471:D471"/>
    <mergeCell ref="C473:G473"/>
    <mergeCell ref="C489:D489"/>
    <mergeCell ref="C490:D490"/>
    <mergeCell ref="C492:G492"/>
    <mergeCell ref="C493:G493"/>
    <mergeCell ref="C494:G494"/>
    <mergeCell ref="C495:D495"/>
    <mergeCell ref="C481:D481"/>
    <mergeCell ref="C482:D482"/>
    <mergeCell ref="C485:G485"/>
    <mergeCell ref="C486:G486"/>
    <mergeCell ref="C487:G487"/>
    <mergeCell ref="C488:D488"/>
    <mergeCell ref="C504:G504"/>
    <mergeCell ref="C505:D505"/>
    <mergeCell ref="C506:D506"/>
    <mergeCell ref="C507:D507"/>
    <mergeCell ref="C509:G509"/>
    <mergeCell ref="C510:D510"/>
    <mergeCell ref="C496:D496"/>
    <mergeCell ref="C497:D497"/>
    <mergeCell ref="C499:G499"/>
    <mergeCell ref="C500:D500"/>
    <mergeCell ref="C501:D501"/>
    <mergeCell ref="C502:D502"/>
    <mergeCell ref="C539:G539"/>
    <mergeCell ref="C529:D529"/>
    <mergeCell ref="C530:D530"/>
    <mergeCell ref="C535:G535"/>
    <mergeCell ref="C536:G536"/>
    <mergeCell ref="C537:G537"/>
    <mergeCell ref="C538:G538"/>
    <mergeCell ref="C511:D511"/>
    <mergeCell ref="C512:D512"/>
    <mergeCell ref="C516:D516"/>
    <mergeCell ref="C517:D517"/>
    <mergeCell ref="C518:D518"/>
    <mergeCell ref="C520:D520"/>
    <mergeCell ref="C521:D521"/>
    <mergeCell ref="C522:D522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4"/>
  <dimension ref="A1:BE51"/>
  <sheetViews>
    <sheetView zoomScaleNormal="100" workbookViewId="0">
      <selection activeCell="C26" sqref="C26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7" t="s">
        <v>1089</v>
      </c>
      <c r="B1" s="88"/>
      <c r="C1" s="88"/>
      <c r="D1" s="88"/>
      <c r="E1" s="88"/>
      <c r="F1" s="88"/>
      <c r="G1" s="88"/>
    </row>
    <row r="2" spans="1:57" ht="12.75" customHeight="1" x14ac:dyDescent="0.2">
      <c r="A2" s="89" t="s">
        <v>28</v>
      </c>
      <c r="B2" s="90"/>
      <c r="C2" s="91" t="s">
        <v>629</v>
      </c>
      <c r="D2" s="91" t="s">
        <v>627</v>
      </c>
      <c r="E2" s="92"/>
      <c r="F2" s="93" t="s">
        <v>29</v>
      </c>
      <c r="G2" s="94"/>
    </row>
    <row r="3" spans="1:57" ht="3" hidden="1" customHeight="1" x14ac:dyDescent="0.2">
      <c r="A3" s="95"/>
      <c r="B3" s="96"/>
      <c r="C3" s="97"/>
      <c r="D3" s="97"/>
      <c r="E3" s="98"/>
      <c r="F3" s="99"/>
      <c r="G3" s="100"/>
    </row>
    <row r="4" spans="1:57" ht="12" customHeight="1" x14ac:dyDescent="0.2">
      <c r="A4" s="101" t="s">
        <v>30</v>
      </c>
      <c r="B4" s="96"/>
      <c r="C4" s="97"/>
      <c r="D4" s="97"/>
      <c r="E4" s="98"/>
      <c r="F4" s="99" t="s">
        <v>31</v>
      </c>
      <c r="G4" s="102"/>
    </row>
    <row r="5" spans="1:57" ht="12.95" customHeight="1" x14ac:dyDescent="0.2">
      <c r="A5" s="103" t="s">
        <v>626</v>
      </c>
      <c r="B5" s="104"/>
      <c r="C5" s="105" t="s">
        <v>627</v>
      </c>
      <c r="D5" s="106"/>
      <c r="E5" s="104"/>
      <c r="F5" s="99" t="s">
        <v>32</v>
      </c>
      <c r="G5" s="100"/>
    </row>
    <row r="6" spans="1:57" ht="12.95" customHeight="1" x14ac:dyDescent="0.2">
      <c r="A6" s="101" t="s">
        <v>33</v>
      </c>
      <c r="B6" s="96"/>
      <c r="C6" s="97"/>
      <c r="D6" s="97"/>
      <c r="E6" s="98"/>
      <c r="F6" s="107" t="s">
        <v>34</v>
      </c>
      <c r="G6" s="108"/>
      <c r="O6" s="109"/>
    </row>
    <row r="7" spans="1:57" ht="12.95" customHeight="1" x14ac:dyDescent="0.2">
      <c r="A7" s="110" t="s">
        <v>90</v>
      </c>
      <c r="B7" s="111"/>
      <c r="C7" s="112" t="s">
        <v>91</v>
      </c>
      <c r="D7" s="113"/>
      <c r="E7" s="113"/>
      <c r="F7" s="114" t="s">
        <v>35</v>
      </c>
      <c r="G7" s="108">
        <f>IF(G6=0,,ROUND((F30+F32)/G6,1))</f>
        <v>0</v>
      </c>
    </row>
    <row r="8" spans="1:57" x14ac:dyDescent="0.2">
      <c r="A8" s="115" t="s">
        <v>36</v>
      </c>
      <c r="B8" s="99"/>
      <c r="C8" s="325" t="s">
        <v>163</v>
      </c>
      <c r="D8" s="325"/>
      <c r="E8" s="326"/>
      <c r="F8" s="116" t="s">
        <v>37</v>
      </c>
      <c r="G8" s="117"/>
      <c r="H8" s="118"/>
      <c r="I8" s="119"/>
    </row>
    <row r="9" spans="1:57" x14ac:dyDescent="0.2">
      <c r="A9" s="115" t="s">
        <v>38</v>
      </c>
      <c r="B9" s="99"/>
      <c r="C9" s="325"/>
      <c r="D9" s="325"/>
      <c r="E9" s="326"/>
      <c r="F9" s="99"/>
      <c r="G9" s="120"/>
      <c r="H9" s="121"/>
    </row>
    <row r="10" spans="1:57" x14ac:dyDescent="0.2">
      <c r="A10" s="115" t="s">
        <v>39</v>
      </c>
      <c r="B10" s="99"/>
      <c r="C10" s="325" t="s">
        <v>162</v>
      </c>
      <c r="D10" s="325"/>
      <c r="E10" s="325"/>
      <c r="F10" s="122"/>
      <c r="G10" s="123"/>
      <c r="H10" s="124"/>
    </row>
    <row r="11" spans="1:57" ht="13.5" customHeight="1" x14ac:dyDescent="0.2">
      <c r="A11" s="115" t="s">
        <v>40</v>
      </c>
      <c r="B11" s="99"/>
      <c r="C11" s="325"/>
      <c r="D11" s="325"/>
      <c r="E11" s="325"/>
      <c r="F11" s="125" t="s">
        <v>41</v>
      </c>
      <c r="G11" s="126"/>
      <c r="H11" s="121"/>
      <c r="BA11" s="127"/>
      <c r="BB11" s="127"/>
      <c r="BC11" s="127"/>
      <c r="BD11" s="127"/>
      <c r="BE11" s="127"/>
    </row>
    <row r="12" spans="1:57" ht="12.75" customHeight="1" x14ac:dyDescent="0.2">
      <c r="A12" s="128" t="s">
        <v>42</v>
      </c>
      <c r="B12" s="96"/>
      <c r="C12" s="327"/>
      <c r="D12" s="327"/>
      <c r="E12" s="327"/>
      <c r="F12" s="129" t="s">
        <v>43</v>
      </c>
      <c r="G12" s="130"/>
      <c r="H12" s="121"/>
    </row>
    <row r="13" spans="1:57" ht="28.5" customHeight="1" thickBot="1" x14ac:dyDescent="0.25">
      <c r="A13" s="131" t="s">
        <v>44</v>
      </c>
      <c r="B13" s="132"/>
      <c r="C13" s="132"/>
      <c r="D13" s="132"/>
      <c r="E13" s="133"/>
      <c r="F13" s="133"/>
      <c r="G13" s="134"/>
      <c r="H13" s="121"/>
    </row>
    <row r="14" spans="1:57" ht="17.25" customHeight="1" thickBot="1" x14ac:dyDescent="0.25">
      <c r="A14" s="135" t="s">
        <v>45</v>
      </c>
      <c r="B14" s="136"/>
      <c r="C14" s="137"/>
      <c r="D14" s="138"/>
      <c r="E14" s="139"/>
      <c r="F14" s="139"/>
      <c r="G14" s="137"/>
    </row>
    <row r="15" spans="1:57" ht="15.95" customHeight="1" x14ac:dyDescent="0.2">
      <c r="A15" s="140"/>
      <c r="B15" s="141" t="s">
        <v>46</v>
      </c>
      <c r="C15" s="286">
        <f>'SO 304 304 Rek'!E12</f>
        <v>0</v>
      </c>
      <c r="D15" s="143"/>
      <c r="E15" s="144"/>
      <c r="F15" s="145"/>
      <c r="G15" s="142"/>
    </row>
    <row r="16" spans="1:57" ht="15.95" customHeight="1" x14ac:dyDescent="0.2">
      <c r="A16" s="140" t="s">
        <v>47</v>
      </c>
      <c r="B16" s="141" t="s">
        <v>48</v>
      </c>
      <c r="C16" s="286">
        <f>'SO 304 304 Rek'!F12</f>
        <v>0</v>
      </c>
      <c r="D16" s="95"/>
      <c r="E16" s="146"/>
      <c r="F16" s="147"/>
      <c r="G16" s="142"/>
    </row>
    <row r="17" spans="1:7" ht="15.95" customHeight="1" x14ac:dyDescent="0.2">
      <c r="A17" s="140" t="s">
        <v>49</v>
      </c>
      <c r="B17" s="141" t="s">
        <v>50</v>
      </c>
      <c r="C17" s="286">
        <f>'SO 304 304 Rek'!H12</f>
        <v>0</v>
      </c>
      <c r="D17" s="95"/>
      <c r="E17" s="146"/>
      <c r="F17" s="147"/>
      <c r="G17" s="142"/>
    </row>
    <row r="18" spans="1:7" ht="15.95" customHeight="1" x14ac:dyDescent="0.2">
      <c r="A18" s="148" t="s">
        <v>51</v>
      </c>
      <c r="B18" s="149" t="s">
        <v>52</v>
      </c>
      <c r="C18" s="286">
        <f>'SO 304 304 Rek'!G12</f>
        <v>0</v>
      </c>
      <c r="D18" s="95"/>
      <c r="E18" s="146"/>
      <c r="F18" s="147"/>
      <c r="G18" s="142"/>
    </row>
    <row r="19" spans="1:7" ht="15.95" customHeight="1" x14ac:dyDescent="0.2">
      <c r="A19" s="150" t="s">
        <v>53</v>
      </c>
      <c r="B19" s="141"/>
      <c r="C19" s="286">
        <f>SUM(C15:C18)</f>
        <v>0</v>
      </c>
      <c r="D19" s="95"/>
      <c r="E19" s="146"/>
      <c r="F19" s="147"/>
      <c r="G19" s="142"/>
    </row>
    <row r="20" spans="1:7" ht="15.95" customHeight="1" x14ac:dyDescent="0.2">
      <c r="A20" s="150"/>
      <c r="B20" s="141"/>
      <c r="C20" s="286"/>
      <c r="D20" s="95"/>
      <c r="E20" s="146"/>
      <c r="F20" s="147"/>
      <c r="G20" s="142"/>
    </row>
    <row r="21" spans="1:7" ht="15.95" customHeight="1" x14ac:dyDescent="0.2">
      <c r="A21" s="150" t="s">
        <v>27</v>
      </c>
      <c r="B21" s="141"/>
      <c r="C21" s="286">
        <f>'SO 304 304 Rek'!I12</f>
        <v>0</v>
      </c>
      <c r="D21" s="95"/>
      <c r="E21" s="146"/>
      <c r="F21" s="147"/>
      <c r="G21" s="142"/>
    </row>
    <row r="22" spans="1:7" ht="15.95" customHeight="1" x14ac:dyDescent="0.2">
      <c r="A22" s="151" t="s">
        <v>54</v>
      </c>
      <c r="B22" s="121"/>
      <c r="C22" s="286">
        <f>C19+C21</f>
        <v>0</v>
      </c>
      <c r="D22" s="95"/>
      <c r="E22" s="146"/>
      <c r="F22" s="147"/>
      <c r="G22" s="142"/>
    </row>
    <row r="23" spans="1:7" ht="15.95" customHeight="1" thickBot="1" x14ac:dyDescent="0.25">
      <c r="A23" s="323" t="s">
        <v>55</v>
      </c>
      <c r="B23" s="324"/>
      <c r="C23" s="287">
        <f>C22+G23</f>
        <v>0</v>
      </c>
      <c r="D23" s="152"/>
      <c r="E23" s="153"/>
      <c r="F23" s="154"/>
      <c r="G23" s="142"/>
    </row>
    <row r="24" spans="1:7" x14ac:dyDescent="0.2">
      <c r="A24" s="155" t="s">
        <v>56</v>
      </c>
      <c r="B24" s="156"/>
      <c r="C24" s="157"/>
      <c r="D24" s="156" t="s">
        <v>57</v>
      </c>
      <c r="E24" s="156"/>
      <c r="F24" s="158" t="s">
        <v>58</v>
      </c>
      <c r="G24" s="159"/>
    </row>
    <row r="25" spans="1:7" x14ac:dyDescent="0.2">
      <c r="A25" s="151" t="s">
        <v>59</v>
      </c>
      <c r="B25" s="121"/>
      <c r="C25" s="160"/>
      <c r="D25" s="121" t="s">
        <v>59</v>
      </c>
      <c r="F25" s="161" t="s">
        <v>59</v>
      </c>
      <c r="G25" s="162"/>
    </row>
    <row r="26" spans="1:7" ht="37.5" customHeight="1" x14ac:dyDescent="0.2">
      <c r="A26" s="151" t="s">
        <v>60</v>
      </c>
      <c r="B26" s="163"/>
      <c r="C26" s="300">
        <v>45908</v>
      </c>
      <c r="D26" s="121" t="s">
        <v>60</v>
      </c>
      <c r="F26" s="161" t="s">
        <v>60</v>
      </c>
      <c r="G26" s="162"/>
    </row>
    <row r="27" spans="1:7" x14ac:dyDescent="0.2">
      <c r="A27" s="151"/>
      <c r="B27" s="164"/>
      <c r="C27" s="160"/>
      <c r="D27" s="121"/>
      <c r="F27" s="161"/>
      <c r="G27" s="162"/>
    </row>
    <row r="28" spans="1:7" x14ac:dyDescent="0.2">
      <c r="A28" s="151" t="s">
        <v>61</v>
      </c>
      <c r="B28" s="121"/>
      <c r="C28" s="160"/>
      <c r="D28" s="161" t="s">
        <v>62</v>
      </c>
      <c r="E28" s="160"/>
      <c r="F28" s="165" t="s">
        <v>62</v>
      </c>
      <c r="G28" s="162"/>
    </row>
    <row r="29" spans="1:7" ht="69" customHeight="1" x14ac:dyDescent="0.2">
      <c r="A29" s="151"/>
      <c r="B29" s="121"/>
      <c r="C29" s="166"/>
      <c r="D29" s="167"/>
      <c r="E29" s="166"/>
      <c r="F29" s="121"/>
      <c r="G29" s="162"/>
    </row>
    <row r="30" spans="1:7" x14ac:dyDescent="0.2">
      <c r="A30" s="168" t="s">
        <v>11</v>
      </c>
      <c r="B30" s="169"/>
      <c r="C30" s="170">
        <v>21</v>
      </c>
      <c r="D30" s="169" t="s">
        <v>63</v>
      </c>
      <c r="E30" s="171"/>
      <c r="F30" s="318">
        <f>C23-F32</f>
        <v>0</v>
      </c>
      <c r="G30" s="319"/>
    </row>
    <row r="31" spans="1:7" x14ac:dyDescent="0.2">
      <c r="A31" s="168" t="s">
        <v>64</v>
      </c>
      <c r="B31" s="169"/>
      <c r="C31" s="170">
        <f>C30</f>
        <v>21</v>
      </c>
      <c r="D31" s="169" t="s">
        <v>65</v>
      </c>
      <c r="E31" s="171"/>
      <c r="F31" s="318">
        <f>ROUND(PRODUCT(F30,C31/100),0)</f>
        <v>0</v>
      </c>
      <c r="G31" s="319"/>
    </row>
    <row r="32" spans="1:7" x14ac:dyDescent="0.2">
      <c r="A32" s="168" t="s">
        <v>11</v>
      </c>
      <c r="B32" s="169"/>
      <c r="C32" s="170">
        <v>0</v>
      </c>
      <c r="D32" s="169" t="s">
        <v>65</v>
      </c>
      <c r="E32" s="171"/>
      <c r="F32" s="318">
        <v>0</v>
      </c>
      <c r="G32" s="319"/>
    </row>
    <row r="33" spans="1:8" x14ac:dyDescent="0.2">
      <c r="A33" s="168" t="s">
        <v>64</v>
      </c>
      <c r="B33" s="172"/>
      <c r="C33" s="173">
        <f>C32</f>
        <v>0</v>
      </c>
      <c r="D33" s="169" t="s">
        <v>65</v>
      </c>
      <c r="E33" s="147"/>
      <c r="F33" s="318">
        <f>ROUND(PRODUCT(F32,C33/100),0)</f>
        <v>0</v>
      </c>
      <c r="G33" s="319"/>
    </row>
    <row r="34" spans="1:8" s="177" customFormat="1" ht="19.5" customHeight="1" thickBot="1" x14ac:dyDescent="0.3">
      <c r="A34" s="174" t="s">
        <v>66</v>
      </c>
      <c r="B34" s="175"/>
      <c r="C34" s="175"/>
      <c r="D34" s="175"/>
      <c r="E34" s="176"/>
      <c r="F34" s="345">
        <f>ROUND(SUM(F30:F33),0)</f>
        <v>0</v>
      </c>
      <c r="G34" s="346"/>
    </row>
    <row r="36" spans="1:8" x14ac:dyDescent="0.2">
      <c r="A36" s="2" t="s">
        <v>67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22" t="s">
        <v>1085</v>
      </c>
      <c r="C37" s="322"/>
      <c r="D37" s="322"/>
      <c r="E37" s="322"/>
      <c r="F37" s="322"/>
      <c r="G37" s="322"/>
      <c r="H37" s="1" t="s">
        <v>1</v>
      </c>
    </row>
    <row r="38" spans="1:8" ht="12.75" customHeight="1" x14ac:dyDescent="0.2">
      <c r="A38" s="178"/>
      <c r="B38" s="322"/>
      <c r="C38" s="322"/>
      <c r="D38" s="322"/>
      <c r="E38" s="322"/>
      <c r="F38" s="322"/>
      <c r="G38" s="322"/>
      <c r="H38" s="1" t="s">
        <v>1</v>
      </c>
    </row>
    <row r="39" spans="1:8" x14ac:dyDescent="0.2">
      <c r="A39" s="178"/>
      <c r="B39" s="322"/>
      <c r="C39" s="322"/>
      <c r="D39" s="322"/>
      <c r="E39" s="322"/>
      <c r="F39" s="322"/>
      <c r="G39" s="322"/>
      <c r="H39" s="1" t="s">
        <v>1</v>
      </c>
    </row>
    <row r="40" spans="1:8" x14ac:dyDescent="0.2">
      <c r="A40" s="178"/>
      <c r="B40" s="322"/>
      <c r="C40" s="322"/>
      <c r="D40" s="322"/>
      <c r="E40" s="322"/>
      <c r="F40" s="322"/>
      <c r="G40" s="322"/>
      <c r="H40" s="1" t="s">
        <v>1</v>
      </c>
    </row>
    <row r="41" spans="1:8" x14ac:dyDescent="0.2">
      <c r="A41" s="178"/>
      <c r="B41" s="322"/>
      <c r="C41" s="322"/>
      <c r="D41" s="322"/>
      <c r="E41" s="322"/>
      <c r="F41" s="322"/>
      <c r="G41" s="322"/>
      <c r="H41" s="1" t="s">
        <v>1</v>
      </c>
    </row>
    <row r="42" spans="1:8" x14ac:dyDescent="0.2">
      <c r="A42" s="178"/>
      <c r="B42" s="322"/>
      <c r="C42" s="322"/>
      <c r="D42" s="322"/>
      <c r="E42" s="322"/>
      <c r="F42" s="322"/>
      <c r="G42" s="322"/>
      <c r="H42" s="1" t="s">
        <v>1</v>
      </c>
    </row>
    <row r="43" spans="1:8" x14ac:dyDescent="0.2">
      <c r="A43" s="178"/>
      <c r="B43" s="322"/>
      <c r="C43" s="322"/>
      <c r="D43" s="322"/>
      <c r="E43" s="322"/>
      <c r="F43" s="322"/>
      <c r="G43" s="322"/>
      <c r="H43" s="1" t="s">
        <v>1</v>
      </c>
    </row>
    <row r="44" spans="1:8" ht="12.75" customHeight="1" x14ac:dyDescent="0.2">
      <c r="A44" s="178"/>
      <c r="B44" s="322"/>
      <c r="C44" s="322"/>
      <c r="D44" s="322"/>
      <c r="E44" s="322"/>
      <c r="F44" s="322"/>
      <c r="G44" s="322"/>
      <c r="H44" s="1" t="s">
        <v>1</v>
      </c>
    </row>
    <row r="45" spans="1:8" ht="12.75" customHeight="1" x14ac:dyDescent="0.2">
      <c r="A45" s="178"/>
      <c r="B45" s="322"/>
      <c r="C45" s="322"/>
      <c r="D45" s="322"/>
      <c r="E45" s="322"/>
      <c r="F45" s="322"/>
      <c r="G45" s="322"/>
      <c r="H45" s="1" t="s">
        <v>1</v>
      </c>
    </row>
    <row r="46" spans="1:8" x14ac:dyDescent="0.2">
      <c r="B46" s="317"/>
      <c r="C46" s="317"/>
      <c r="D46" s="317"/>
      <c r="E46" s="317"/>
      <c r="F46" s="317"/>
      <c r="G46" s="317"/>
    </row>
    <row r="47" spans="1:8" x14ac:dyDescent="0.2">
      <c r="B47" s="317"/>
      <c r="C47" s="317"/>
      <c r="D47" s="317"/>
      <c r="E47" s="317"/>
      <c r="F47" s="317"/>
      <c r="G47" s="317"/>
    </row>
    <row r="48" spans="1:8" x14ac:dyDescent="0.2">
      <c r="B48" s="317"/>
      <c r="C48" s="317"/>
      <c r="D48" s="317"/>
      <c r="E48" s="317"/>
      <c r="F48" s="317"/>
      <c r="G48" s="317"/>
    </row>
    <row r="49" spans="2:7" x14ac:dyDescent="0.2">
      <c r="B49" s="317"/>
      <c r="C49" s="317"/>
      <c r="D49" s="317"/>
      <c r="E49" s="317"/>
      <c r="F49" s="317"/>
      <c r="G49" s="317"/>
    </row>
    <row r="50" spans="2:7" x14ac:dyDescent="0.2">
      <c r="B50" s="317"/>
      <c r="C50" s="317"/>
      <c r="D50" s="317"/>
      <c r="E50" s="317"/>
      <c r="F50" s="317"/>
      <c r="G50" s="317"/>
    </row>
    <row r="51" spans="2:7" x14ac:dyDescent="0.2">
      <c r="B51" s="317"/>
      <c r="C51" s="317"/>
      <c r="D51" s="317"/>
      <c r="E51" s="317"/>
      <c r="F51" s="317"/>
      <c r="G51" s="317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4"/>
  <dimension ref="A1:BE69"/>
  <sheetViews>
    <sheetView workbookViewId="0">
      <selection activeCell="G10" sqref="G10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328" t="s">
        <v>2</v>
      </c>
      <c r="B1" s="329"/>
      <c r="C1" s="179" t="s">
        <v>92</v>
      </c>
      <c r="D1" s="180"/>
      <c r="E1" s="181"/>
      <c r="F1" s="180"/>
      <c r="G1" s="182" t="s">
        <v>68</v>
      </c>
      <c r="H1" s="183" t="s">
        <v>629</v>
      </c>
      <c r="I1" s="184"/>
    </row>
    <row r="2" spans="1:57" ht="13.5" thickBot="1" x14ac:dyDescent="0.25">
      <c r="A2" s="330" t="s">
        <v>69</v>
      </c>
      <c r="B2" s="331"/>
      <c r="C2" s="185" t="s">
        <v>628</v>
      </c>
      <c r="D2" s="186"/>
      <c r="E2" s="187"/>
      <c r="F2" s="186"/>
      <c r="G2" s="332" t="s">
        <v>627</v>
      </c>
      <c r="H2" s="333"/>
      <c r="I2" s="334"/>
    </row>
    <row r="3" spans="1:57" ht="13.5" thickTop="1" x14ac:dyDescent="0.2">
      <c r="F3" s="121"/>
    </row>
    <row r="4" spans="1:57" ht="19.5" customHeight="1" x14ac:dyDescent="0.25">
      <c r="A4" s="188" t="s">
        <v>70</v>
      </c>
      <c r="B4" s="189"/>
      <c r="C4" s="189"/>
      <c r="D4" s="189"/>
      <c r="E4" s="190"/>
      <c r="F4" s="189"/>
      <c r="G4" s="189"/>
      <c r="H4" s="189"/>
      <c r="I4" s="189"/>
    </row>
    <row r="5" spans="1:57" ht="13.5" thickBot="1" x14ac:dyDescent="0.25"/>
    <row r="6" spans="1:57" s="121" customFormat="1" ht="13.5" thickBot="1" x14ac:dyDescent="0.25">
      <c r="A6" s="191"/>
      <c r="B6" s="192" t="s">
        <v>71</v>
      </c>
      <c r="C6" s="192"/>
      <c r="D6" s="193"/>
      <c r="E6" s="194" t="s">
        <v>23</v>
      </c>
      <c r="F6" s="195" t="s">
        <v>24</v>
      </c>
      <c r="G6" s="195" t="s">
        <v>25</v>
      </c>
      <c r="H6" s="195" t="s">
        <v>26</v>
      </c>
      <c r="I6" s="196" t="s">
        <v>27</v>
      </c>
    </row>
    <row r="7" spans="1:57" s="121" customFormat="1" x14ac:dyDescent="0.2">
      <c r="A7" s="284" t="str">
        <f>'SO 304 304 Pol'!B7</f>
        <v>1</v>
      </c>
      <c r="B7" s="61" t="str">
        <f>'SO 304 304 Pol'!C7</f>
        <v>Zemní práce</v>
      </c>
      <c r="D7" s="197"/>
      <c r="E7" s="294">
        <f>'SO 304 304 Pol'!BA101</f>
        <v>0</v>
      </c>
      <c r="F7" s="295">
        <f>'SO 304 304 Pol'!BB101</f>
        <v>0</v>
      </c>
      <c r="G7" s="295">
        <f>'SO 304 304 Pol'!BC101</f>
        <v>0</v>
      </c>
      <c r="H7" s="295">
        <f>'SO 304 304 Pol'!BD101</f>
        <v>0</v>
      </c>
      <c r="I7" s="296">
        <f>'SO 304 304 Pol'!BE101</f>
        <v>0</v>
      </c>
    </row>
    <row r="8" spans="1:57" s="121" customFormat="1" x14ac:dyDescent="0.2">
      <c r="A8" s="284" t="str">
        <f>'SO 304 304 Pol'!B102</f>
        <v>2</v>
      </c>
      <c r="B8" s="61" t="str">
        <f>'SO 304 304 Pol'!C102</f>
        <v>Základy,zvláštní zakládání</v>
      </c>
      <c r="D8" s="197"/>
      <c r="E8" s="294">
        <f>'SO 304 304 Pol'!BA109</f>
        <v>0</v>
      </c>
      <c r="F8" s="295">
        <f>'SO 304 304 Pol'!BB109</f>
        <v>0</v>
      </c>
      <c r="G8" s="295">
        <f>'SO 304 304 Pol'!BC109</f>
        <v>0</v>
      </c>
      <c r="H8" s="295">
        <f>'SO 304 304 Pol'!BD109</f>
        <v>0</v>
      </c>
      <c r="I8" s="296">
        <f>'SO 304 304 Pol'!BE109</f>
        <v>0</v>
      </c>
    </row>
    <row r="9" spans="1:57" s="121" customFormat="1" x14ac:dyDescent="0.2">
      <c r="A9" s="284" t="str">
        <f>'SO 304 304 Pol'!B110</f>
        <v>4</v>
      </c>
      <c r="B9" s="61" t="str">
        <f>'SO 304 304 Pol'!C110</f>
        <v>Vodorovné konstrukce</v>
      </c>
      <c r="D9" s="197"/>
      <c r="E9" s="294">
        <f>'SO 304 304 Pol'!BA122</f>
        <v>0</v>
      </c>
      <c r="F9" s="295">
        <f>'SO 304 304 Pol'!BB122</f>
        <v>0</v>
      </c>
      <c r="G9" s="295">
        <f>'SO 304 304 Pol'!BC122</f>
        <v>0</v>
      </c>
      <c r="H9" s="295">
        <f>'SO 304 304 Pol'!BD122</f>
        <v>0</v>
      </c>
      <c r="I9" s="296">
        <f>'SO 304 304 Pol'!BE122</f>
        <v>0</v>
      </c>
    </row>
    <row r="10" spans="1:57" s="121" customFormat="1" x14ac:dyDescent="0.2">
      <c r="A10" s="284" t="str">
        <f>'SO 304 304 Pol'!B123</f>
        <v>8</v>
      </c>
      <c r="B10" s="61" t="str">
        <f>'SO 304 304 Pol'!C123</f>
        <v>Trubní vedení</v>
      </c>
      <c r="D10" s="197"/>
      <c r="E10" s="294">
        <f>'SO 304 304 Pol'!BA171</f>
        <v>0</v>
      </c>
      <c r="F10" s="295">
        <f>'SO 304 304 Pol'!BB171</f>
        <v>0</v>
      </c>
      <c r="G10" s="295">
        <f>'SO 304 304 Pol'!BC171</f>
        <v>0</v>
      </c>
      <c r="H10" s="295">
        <f>'SO 304 304 Pol'!BD171</f>
        <v>0</v>
      </c>
      <c r="I10" s="296">
        <f>'SO 304 304 Pol'!BE171</f>
        <v>0</v>
      </c>
    </row>
    <row r="11" spans="1:57" s="121" customFormat="1" ht="13.5" thickBot="1" x14ac:dyDescent="0.25">
      <c r="A11" s="284" t="str">
        <f>'SO 304 304 Pol'!B172</f>
        <v>99</v>
      </c>
      <c r="B11" s="61" t="str">
        <f>'SO 304 304 Pol'!C172</f>
        <v>Přesun hmot</v>
      </c>
      <c r="D11" s="197"/>
      <c r="E11" s="294">
        <f>'SO 304 304 Pol'!BA174</f>
        <v>0</v>
      </c>
      <c r="F11" s="295">
        <f>'SO 304 304 Pol'!BB174</f>
        <v>0</v>
      </c>
      <c r="G11" s="295">
        <f>'SO 304 304 Pol'!BC174</f>
        <v>0</v>
      </c>
      <c r="H11" s="295">
        <f>'SO 304 304 Pol'!BD174</f>
        <v>0</v>
      </c>
      <c r="I11" s="296">
        <f>'SO 304 304 Pol'!BE174</f>
        <v>0</v>
      </c>
    </row>
    <row r="12" spans="1:57" s="14" customFormat="1" ht="13.5" thickBot="1" x14ac:dyDescent="0.25">
      <c r="A12" s="198"/>
      <c r="B12" s="199" t="s">
        <v>72</v>
      </c>
      <c r="C12" s="199"/>
      <c r="D12" s="200"/>
      <c r="E12" s="297">
        <f>SUM(E7:E11)</f>
        <v>0</v>
      </c>
      <c r="F12" s="298">
        <f>SUM(F7:F11)</f>
        <v>0</v>
      </c>
      <c r="G12" s="298">
        <f>SUM(G7:G11)</f>
        <v>0</v>
      </c>
      <c r="H12" s="298">
        <f>SUM(H7:H11)</f>
        <v>0</v>
      </c>
      <c r="I12" s="299">
        <f>SUM(I7:I11)</f>
        <v>0</v>
      </c>
    </row>
    <row r="13" spans="1:57" x14ac:dyDescent="0.2">
      <c r="A13" s="121"/>
      <c r="B13" s="121"/>
      <c r="C13" s="121"/>
      <c r="D13" s="121"/>
      <c r="E13" s="121"/>
      <c r="F13" s="121"/>
      <c r="G13" s="121"/>
      <c r="H13" s="121"/>
      <c r="I13" s="121"/>
    </row>
    <row r="14" spans="1:57" ht="19.5" customHeight="1" x14ac:dyDescent="0.25">
      <c r="A14" s="189"/>
      <c r="B14" s="189"/>
      <c r="C14" s="189"/>
      <c r="D14" s="189"/>
      <c r="E14" s="189"/>
      <c r="F14" s="189"/>
      <c r="G14" s="201"/>
      <c r="H14" s="189"/>
      <c r="I14" s="189"/>
      <c r="BA14" s="127"/>
      <c r="BB14" s="127"/>
      <c r="BC14" s="127"/>
      <c r="BD14" s="127"/>
      <c r="BE14" s="127"/>
    </row>
    <row r="15" spans="1:57" ht="13.5" thickBot="1" x14ac:dyDescent="0.25"/>
    <row r="16" spans="1:57" x14ac:dyDescent="0.2">
      <c r="A16" s="155"/>
      <c r="B16" s="156"/>
      <c r="C16" s="156"/>
      <c r="D16" s="202"/>
      <c r="E16" s="203"/>
      <c r="F16" s="204"/>
      <c r="G16" s="205"/>
      <c r="H16" s="206"/>
      <c r="I16" s="207"/>
    </row>
    <row r="17" spans="1:53" x14ac:dyDescent="0.2">
      <c r="A17" s="150"/>
      <c r="B17" s="141"/>
      <c r="C17" s="141"/>
      <c r="D17" s="208"/>
      <c r="E17" s="209"/>
      <c r="F17" s="210"/>
      <c r="G17" s="211"/>
      <c r="H17" s="212"/>
      <c r="I17" s="213"/>
      <c r="BA17" s="1">
        <v>8</v>
      </c>
    </row>
    <row r="18" spans="1:53" ht="13.5" thickBot="1" x14ac:dyDescent="0.25">
      <c r="A18" s="214"/>
      <c r="B18" s="215"/>
      <c r="C18" s="216"/>
      <c r="D18" s="217"/>
      <c r="E18" s="218"/>
      <c r="F18" s="219"/>
      <c r="G18" s="219"/>
      <c r="H18" s="335"/>
      <c r="I18" s="336"/>
    </row>
    <row r="20" spans="1:53" x14ac:dyDescent="0.2">
      <c r="B20" s="14"/>
      <c r="F20" s="220"/>
      <c r="G20" s="221"/>
      <c r="H20" s="221"/>
      <c r="I20" s="46"/>
    </row>
    <row r="21" spans="1:53" x14ac:dyDescent="0.2">
      <c r="F21" s="220"/>
      <c r="G21" s="221"/>
      <c r="H21" s="221"/>
      <c r="I21" s="46"/>
    </row>
    <row r="22" spans="1:53" x14ac:dyDescent="0.2">
      <c r="F22" s="220"/>
      <c r="G22" s="221"/>
      <c r="H22" s="221"/>
      <c r="I22" s="46"/>
    </row>
    <row r="23" spans="1:53" x14ac:dyDescent="0.2">
      <c r="F23" s="220"/>
      <c r="G23" s="221"/>
      <c r="H23" s="221"/>
      <c r="I23" s="46"/>
    </row>
    <row r="24" spans="1:53" x14ac:dyDescent="0.2">
      <c r="F24" s="220"/>
      <c r="G24" s="221"/>
      <c r="H24" s="221"/>
      <c r="I24" s="46"/>
    </row>
    <row r="25" spans="1:53" x14ac:dyDescent="0.2">
      <c r="F25" s="220"/>
      <c r="G25" s="221"/>
      <c r="H25" s="221"/>
      <c r="I25" s="46"/>
    </row>
    <row r="26" spans="1:53" x14ac:dyDescent="0.2">
      <c r="F26" s="220"/>
      <c r="G26" s="221"/>
      <c r="H26" s="221"/>
      <c r="I26" s="46"/>
    </row>
    <row r="27" spans="1:53" x14ac:dyDescent="0.2">
      <c r="F27" s="220"/>
      <c r="G27" s="221"/>
      <c r="H27" s="221"/>
      <c r="I27" s="46"/>
    </row>
    <row r="28" spans="1:53" x14ac:dyDescent="0.2">
      <c r="F28" s="220"/>
      <c r="G28" s="221"/>
      <c r="H28" s="221"/>
      <c r="I28" s="46"/>
    </row>
    <row r="29" spans="1:53" x14ac:dyDescent="0.2">
      <c r="F29" s="220"/>
      <c r="G29" s="221"/>
      <c r="H29" s="221"/>
      <c r="I29" s="46"/>
    </row>
    <row r="30" spans="1:53" x14ac:dyDescent="0.2">
      <c r="F30" s="220"/>
      <c r="G30" s="221"/>
      <c r="H30" s="221"/>
      <c r="I30" s="46"/>
    </row>
    <row r="31" spans="1:53" x14ac:dyDescent="0.2">
      <c r="F31" s="220"/>
      <c r="G31" s="221"/>
      <c r="H31" s="221"/>
      <c r="I31" s="46"/>
    </row>
    <row r="32" spans="1:53" x14ac:dyDescent="0.2">
      <c r="F32" s="220"/>
      <c r="G32" s="221"/>
      <c r="H32" s="221"/>
      <c r="I32" s="46"/>
    </row>
    <row r="33" spans="6:9" x14ac:dyDescent="0.2">
      <c r="F33" s="220"/>
      <c r="G33" s="221"/>
      <c r="H33" s="221"/>
      <c r="I33" s="46"/>
    </row>
    <row r="34" spans="6:9" x14ac:dyDescent="0.2">
      <c r="F34" s="220"/>
      <c r="G34" s="221"/>
      <c r="H34" s="221"/>
      <c r="I34" s="46"/>
    </row>
    <row r="35" spans="6:9" x14ac:dyDescent="0.2">
      <c r="F35" s="220"/>
      <c r="G35" s="221"/>
      <c r="H35" s="221"/>
      <c r="I35" s="46"/>
    </row>
    <row r="36" spans="6:9" x14ac:dyDescent="0.2">
      <c r="F36" s="220"/>
      <c r="G36" s="221"/>
      <c r="H36" s="221"/>
      <c r="I36" s="46"/>
    </row>
    <row r="37" spans="6:9" x14ac:dyDescent="0.2">
      <c r="F37" s="220"/>
      <c r="G37" s="221"/>
      <c r="H37" s="221"/>
      <c r="I37" s="46"/>
    </row>
    <row r="38" spans="6:9" x14ac:dyDescent="0.2">
      <c r="F38" s="220"/>
      <c r="G38" s="221"/>
      <c r="H38" s="221"/>
      <c r="I38" s="46"/>
    </row>
    <row r="39" spans="6:9" x14ac:dyDescent="0.2">
      <c r="F39" s="220"/>
      <c r="G39" s="221"/>
      <c r="H39" s="221"/>
      <c r="I39" s="46"/>
    </row>
    <row r="40" spans="6:9" x14ac:dyDescent="0.2">
      <c r="F40" s="220"/>
      <c r="G40" s="221"/>
      <c r="H40" s="221"/>
      <c r="I40" s="46"/>
    </row>
    <row r="41" spans="6:9" x14ac:dyDescent="0.2">
      <c r="F41" s="220"/>
      <c r="G41" s="221"/>
      <c r="H41" s="221"/>
      <c r="I41" s="46"/>
    </row>
    <row r="42" spans="6:9" x14ac:dyDescent="0.2">
      <c r="F42" s="220"/>
      <c r="G42" s="221"/>
      <c r="H42" s="221"/>
      <c r="I42" s="46"/>
    </row>
    <row r="43" spans="6:9" x14ac:dyDescent="0.2">
      <c r="F43" s="220"/>
      <c r="G43" s="221"/>
      <c r="H43" s="221"/>
      <c r="I43" s="46"/>
    </row>
    <row r="44" spans="6:9" x14ac:dyDescent="0.2">
      <c r="F44" s="220"/>
      <c r="G44" s="221"/>
      <c r="H44" s="221"/>
      <c r="I44" s="46"/>
    </row>
    <row r="45" spans="6:9" x14ac:dyDescent="0.2">
      <c r="F45" s="220"/>
      <c r="G45" s="221"/>
      <c r="H45" s="221"/>
      <c r="I45" s="46"/>
    </row>
    <row r="46" spans="6:9" x14ac:dyDescent="0.2">
      <c r="F46" s="220"/>
      <c r="G46" s="221"/>
      <c r="H46" s="221"/>
      <c r="I46" s="46"/>
    </row>
    <row r="47" spans="6:9" x14ac:dyDescent="0.2">
      <c r="F47" s="220"/>
      <c r="G47" s="221"/>
      <c r="H47" s="221"/>
      <c r="I47" s="46"/>
    </row>
    <row r="48" spans="6:9" x14ac:dyDescent="0.2">
      <c r="F48" s="220"/>
      <c r="G48" s="221"/>
      <c r="H48" s="221"/>
      <c r="I48" s="46"/>
    </row>
    <row r="49" spans="6:9" x14ac:dyDescent="0.2">
      <c r="F49" s="220"/>
      <c r="G49" s="221"/>
      <c r="H49" s="221"/>
      <c r="I49" s="46"/>
    </row>
    <row r="50" spans="6:9" x14ac:dyDescent="0.2">
      <c r="F50" s="220"/>
      <c r="G50" s="221"/>
      <c r="H50" s="221"/>
      <c r="I50" s="46"/>
    </row>
    <row r="51" spans="6:9" x14ac:dyDescent="0.2">
      <c r="F51" s="220"/>
      <c r="G51" s="221"/>
      <c r="H51" s="221"/>
      <c r="I51" s="46"/>
    </row>
    <row r="52" spans="6:9" x14ac:dyDescent="0.2">
      <c r="F52" s="220"/>
      <c r="G52" s="221"/>
      <c r="H52" s="221"/>
      <c r="I52" s="46"/>
    </row>
    <row r="53" spans="6:9" x14ac:dyDescent="0.2">
      <c r="F53" s="220"/>
      <c r="G53" s="221"/>
      <c r="H53" s="221"/>
      <c r="I53" s="46"/>
    </row>
    <row r="54" spans="6:9" x14ac:dyDescent="0.2">
      <c r="F54" s="220"/>
      <c r="G54" s="221"/>
      <c r="H54" s="221"/>
      <c r="I54" s="46"/>
    </row>
    <row r="55" spans="6:9" x14ac:dyDescent="0.2">
      <c r="F55" s="220"/>
      <c r="G55" s="221"/>
      <c r="H55" s="221"/>
      <c r="I55" s="46"/>
    </row>
    <row r="56" spans="6:9" x14ac:dyDescent="0.2">
      <c r="F56" s="220"/>
      <c r="G56" s="221"/>
      <c r="H56" s="221"/>
      <c r="I56" s="46"/>
    </row>
    <row r="57" spans="6:9" x14ac:dyDescent="0.2">
      <c r="F57" s="220"/>
      <c r="G57" s="221"/>
      <c r="H57" s="221"/>
      <c r="I57" s="46"/>
    </row>
    <row r="58" spans="6:9" x14ac:dyDescent="0.2">
      <c r="F58" s="220"/>
      <c r="G58" s="221"/>
      <c r="H58" s="221"/>
      <c r="I58" s="46"/>
    </row>
    <row r="59" spans="6:9" x14ac:dyDescent="0.2">
      <c r="F59" s="220"/>
      <c r="G59" s="221"/>
      <c r="H59" s="221"/>
      <c r="I59" s="46"/>
    </row>
    <row r="60" spans="6:9" x14ac:dyDescent="0.2">
      <c r="F60" s="220"/>
      <c r="G60" s="221"/>
      <c r="H60" s="221"/>
      <c r="I60" s="46"/>
    </row>
    <row r="61" spans="6:9" x14ac:dyDescent="0.2">
      <c r="F61" s="220"/>
      <c r="G61" s="221"/>
      <c r="H61" s="221"/>
      <c r="I61" s="46"/>
    </row>
    <row r="62" spans="6:9" x14ac:dyDescent="0.2">
      <c r="F62" s="220"/>
      <c r="G62" s="221"/>
      <c r="H62" s="221"/>
      <c r="I62" s="46"/>
    </row>
    <row r="63" spans="6:9" x14ac:dyDescent="0.2">
      <c r="F63" s="220"/>
      <c r="G63" s="221"/>
      <c r="H63" s="221"/>
      <c r="I63" s="46"/>
    </row>
    <row r="64" spans="6:9" x14ac:dyDescent="0.2">
      <c r="F64" s="220"/>
      <c r="G64" s="221"/>
      <c r="H64" s="221"/>
      <c r="I64" s="46"/>
    </row>
    <row r="65" spans="6:9" x14ac:dyDescent="0.2">
      <c r="F65" s="220"/>
      <c r="G65" s="221"/>
      <c r="H65" s="221"/>
      <c r="I65" s="46"/>
    </row>
    <row r="66" spans="6:9" x14ac:dyDescent="0.2">
      <c r="F66" s="220"/>
      <c r="G66" s="221"/>
      <c r="H66" s="221"/>
      <c r="I66" s="46"/>
    </row>
    <row r="67" spans="6:9" x14ac:dyDescent="0.2">
      <c r="F67" s="220"/>
      <c r="G67" s="221"/>
      <c r="H67" s="221"/>
      <c r="I67" s="46"/>
    </row>
    <row r="68" spans="6:9" x14ac:dyDescent="0.2">
      <c r="F68" s="220"/>
      <c r="G68" s="221"/>
      <c r="H68" s="221"/>
      <c r="I68" s="46"/>
    </row>
    <row r="69" spans="6:9" x14ac:dyDescent="0.2">
      <c r="F69" s="220"/>
      <c r="G69" s="221"/>
      <c r="H69" s="221"/>
      <c r="I69" s="46"/>
    </row>
  </sheetData>
  <mergeCells count="4">
    <mergeCell ref="A1:B1"/>
    <mergeCell ref="A2:B2"/>
    <mergeCell ref="G2:I2"/>
    <mergeCell ref="H18:I1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CB247"/>
  <sheetViews>
    <sheetView showGridLines="0" showZeros="0" zoomScaleNormal="100" zoomScaleSheetLayoutView="100" workbookViewId="0">
      <selection activeCell="A2" sqref="A2"/>
    </sheetView>
  </sheetViews>
  <sheetFormatPr defaultRowHeight="12.75" x14ac:dyDescent="0.2"/>
  <cols>
    <col min="1" max="1" width="4.42578125" style="222" customWidth="1"/>
    <col min="2" max="2" width="11.5703125" style="222" customWidth="1"/>
    <col min="3" max="3" width="40.42578125" style="222" customWidth="1"/>
    <col min="4" max="4" width="5.5703125" style="222" customWidth="1"/>
    <col min="5" max="5" width="8.5703125" style="232" customWidth="1"/>
    <col min="6" max="6" width="9.85546875" style="222" customWidth="1"/>
    <col min="7" max="7" width="13.85546875" style="222" customWidth="1"/>
    <col min="8" max="8" width="11.7109375" style="222" hidden="1" customWidth="1"/>
    <col min="9" max="9" width="11.5703125" style="222" hidden="1" customWidth="1"/>
    <col min="10" max="10" width="11" style="222" hidden="1" customWidth="1"/>
    <col min="11" max="11" width="10.42578125" style="222" hidden="1" customWidth="1"/>
    <col min="12" max="12" width="75.42578125" style="222" customWidth="1"/>
    <col min="13" max="13" width="45.28515625" style="222" customWidth="1"/>
    <col min="14" max="16384" width="9.140625" style="222"/>
  </cols>
  <sheetData>
    <row r="1" spans="1:80" ht="15.75" x14ac:dyDescent="0.25">
      <c r="A1" s="340" t="s">
        <v>1089</v>
      </c>
      <c r="B1" s="340"/>
      <c r="C1" s="340"/>
      <c r="D1" s="340"/>
      <c r="E1" s="340"/>
      <c r="F1" s="340"/>
      <c r="G1" s="340"/>
    </row>
    <row r="2" spans="1:80" ht="14.25" customHeight="1" thickBot="1" x14ac:dyDescent="0.25">
      <c r="B2" s="223"/>
      <c r="C2" s="224"/>
      <c r="D2" s="224"/>
      <c r="E2" s="225"/>
      <c r="F2" s="224"/>
      <c r="G2" s="224"/>
    </row>
    <row r="3" spans="1:80" ht="13.5" thickTop="1" x14ac:dyDescent="0.2">
      <c r="A3" s="328" t="s">
        <v>2</v>
      </c>
      <c r="B3" s="329"/>
      <c r="C3" s="179" t="s">
        <v>92</v>
      </c>
      <c r="D3" s="226"/>
      <c r="E3" s="227" t="s">
        <v>73</v>
      </c>
      <c r="F3" s="228" t="str">
        <f>'SO 304 304 Rek'!H1</f>
        <v>304</v>
      </c>
      <c r="G3" s="229"/>
    </row>
    <row r="4" spans="1:80" ht="13.5" thickBot="1" x14ac:dyDescent="0.25">
      <c r="A4" s="341" t="s">
        <v>69</v>
      </c>
      <c r="B4" s="331"/>
      <c r="C4" s="185" t="s">
        <v>628</v>
      </c>
      <c r="D4" s="230"/>
      <c r="E4" s="342" t="str">
        <f>'SO 304 304 Rek'!G2</f>
        <v>DEŠŤOVÉ KANALIZAČNÍ PŘÍPOJKY</v>
      </c>
      <c r="F4" s="343"/>
      <c r="G4" s="344"/>
    </row>
    <row r="5" spans="1:80" ht="13.5" thickTop="1" x14ac:dyDescent="0.2">
      <c r="A5" s="231"/>
      <c r="G5" s="233"/>
    </row>
    <row r="6" spans="1:80" ht="27" customHeight="1" x14ac:dyDescent="0.2">
      <c r="A6" s="234" t="s">
        <v>74</v>
      </c>
      <c r="B6" s="235" t="s">
        <v>75</v>
      </c>
      <c r="C6" s="235" t="s">
        <v>76</v>
      </c>
      <c r="D6" s="235" t="s">
        <v>77</v>
      </c>
      <c r="E6" s="236" t="s">
        <v>78</v>
      </c>
      <c r="F6" s="235" t="s">
        <v>79</v>
      </c>
      <c r="G6" s="237" t="s">
        <v>80</v>
      </c>
      <c r="H6" s="238" t="s">
        <v>81</v>
      </c>
      <c r="I6" s="238" t="s">
        <v>82</v>
      </c>
      <c r="J6" s="238" t="s">
        <v>83</v>
      </c>
      <c r="K6" s="238" t="s">
        <v>84</v>
      </c>
    </row>
    <row r="7" spans="1:80" x14ac:dyDescent="0.2">
      <c r="A7" s="239" t="s">
        <v>85</v>
      </c>
      <c r="B7" s="240" t="s">
        <v>86</v>
      </c>
      <c r="C7" s="241" t="s">
        <v>87</v>
      </c>
      <c r="D7" s="242"/>
      <c r="E7" s="243"/>
      <c r="F7" s="243"/>
      <c r="G7" s="244"/>
      <c r="H7" s="245"/>
      <c r="I7" s="246"/>
      <c r="J7" s="247"/>
      <c r="K7" s="248"/>
      <c r="O7" s="249">
        <v>1</v>
      </c>
    </row>
    <row r="8" spans="1:80" x14ac:dyDescent="0.2">
      <c r="A8" s="250">
        <v>1</v>
      </c>
      <c r="B8" s="251" t="s">
        <v>180</v>
      </c>
      <c r="C8" s="252" t="s">
        <v>181</v>
      </c>
      <c r="D8" s="253" t="s">
        <v>182</v>
      </c>
      <c r="E8" s="254">
        <v>8</v>
      </c>
      <c r="F8" s="254">
        <v>0</v>
      </c>
      <c r="G8" s="255">
        <f>E8*F8</f>
        <v>0</v>
      </c>
      <c r="H8" s="256">
        <v>0</v>
      </c>
      <c r="I8" s="257">
        <f>E8*H8</f>
        <v>0</v>
      </c>
      <c r="J8" s="256">
        <v>0</v>
      </c>
      <c r="K8" s="257">
        <f>E8*J8</f>
        <v>0</v>
      </c>
      <c r="O8" s="249">
        <v>2</v>
      </c>
      <c r="AA8" s="222">
        <v>1</v>
      </c>
      <c r="AB8" s="222">
        <v>1</v>
      </c>
      <c r="AC8" s="222">
        <v>1</v>
      </c>
      <c r="AZ8" s="222">
        <v>1</v>
      </c>
      <c r="BA8" s="222">
        <f>IF(AZ8=1,G8,0)</f>
        <v>0</v>
      </c>
      <c r="BB8" s="222">
        <f>IF(AZ8=2,G8,0)</f>
        <v>0</v>
      </c>
      <c r="BC8" s="222">
        <f>IF(AZ8=3,G8,0)</f>
        <v>0</v>
      </c>
      <c r="BD8" s="222">
        <f>IF(AZ8=4,G8,0)</f>
        <v>0</v>
      </c>
      <c r="BE8" s="222">
        <f>IF(AZ8=5,G8,0)</f>
        <v>0</v>
      </c>
      <c r="CA8" s="249">
        <v>1</v>
      </c>
      <c r="CB8" s="249">
        <v>1</v>
      </c>
    </row>
    <row r="9" spans="1:80" x14ac:dyDescent="0.2">
      <c r="A9" s="258"/>
      <c r="B9" s="259"/>
      <c r="C9" s="337" t="s">
        <v>183</v>
      </c>
      <c r="D9" s="338"/>
      <c r="E9" s="338"/>
      <c r="F9" s="338"/>
      <c r="G9" s="339"/>
      <c r="I9" s="260"/>
      <c r="K9" s="260"/>
      <c r="L9" s="261" t="s">
        <v>183</v>
      </c>
      <c r="O9" s="249">
        <v>3</v>
      </c>
    </row>
    <row r="10" spans="1:80" x14ac:dyDescent="0.2">
      <c r="A10" s="258"/>
      <c r="B10" s="262"/>
      <c r="C10" s="347" t="s">
        <v>184</v>
      </c>
      <c r="D10" s="348"/>
      <c r="E10" s="263">
        <v>0</v>
      </c>
      <c r="F10" s="264"/>
      <c r="G10" s="265"/>
      <c r="H10" s="266"/>
      <c r="I10" s="260"/>
      <c r="J10" s="267"/>
      <c r="K10" s="260"/>
      <c r="M10" s="261" t="s">
        <v>184</v>
      </c>
      <c r="O10" s="249"/>
    </row>
    <row r="11" spans="1:80" x14ac:dyDescent="0.2">
      <c r="A11" s="258"/>
      <c r="B11" s="262"/>
      <c r="C11" s="347" t="s">
        <v>630</v>
      </c>
      <c r="D11" s="348"/>
      <c r="E11" s="263">
        <v>8</v>
      </c>
      <c r="F11" s="264"/>
      <c r="G11" s="265"/>
      <c r="H11" s="266"/>
      <c r="I11" s="260"/>
      <c r="J11" s="267"/>
      <c r="K11" s="260"/>
      <c r="M11" s="261" t="s">
        <v>630</v>
      </c>
      <c r="O11" s="249"/>
    </row>
    <row r="12" spans="1:80" x14ac:dyDescent="0.2">
      <c r="A12" s="250">
        <v>2</v>
      </c>
      <c r="B12" s="251" t="s">
        <v>206</v>
      </c>
      <c r="C12" s="252" t="s">
        <v>207</v>
      </c>
      <c r="D12" s="253" t="s">
        <v>208</v>
      </c>
      <c r="E12" s="254">
        <v>6</v>
      </c>
      <c r="F12" s="254">
        <v>0</v>
      </c>
      <c r="G12" s="255">
        <f>E12*F12</f>
        <v>0</v>
      </c>
      <c r="H12" s="256">
        <v>8.6899999999999998E-3</v>
      </c>
      <c r="I12" s="257">
        <f>E12*H12</f>
        <v>5.2139999999999999E-2</v>
      </c>
      <c r="J12" s="256">
        <v>0</v>
      </c>
      <c r="K12" s="257">
        <f>E12*J12</f>
        <v>0</v>
      </c>
      <c r="O12" s="249">
        <v>2</v>
      </c>
      <c r="AA12" s="222">
        <v>1</v>
      </c>
      <c r="AB12" s="222">
        <v>1</v>
      </c>
      <c r="AC12" s="222">
        <v>1</v>
      </c>
      <c r="AZ12" s="222">
        <v>1</v>
      </c>
      <c r="BA12" s="222">
        <f>IF(AZ12=1,G12,0)</f>
        <v>0</v>
      </c>
      <c r="BB12" s="222">
        <f>IF(AZ12=2,G12,0)</f>
        <v>0</v>
      </c>
      <c r="BC12" s="222">
        <f>IF(AZ12=3,G12,0)</f>
        <v>0</v>
      </c>
      <c r="BD12" s="222">
        <f>IF(AZ12=4,G12,0)</f>
        <v>0</v>
      </c>
      <c r="BE12" s="222">
        <f>IF(AZ12=5,G12,0)</f>
        <v>0</v>
      </c>
      <c r="CA12" s="249">
        <v>1</v>
      </c>
      <c r="CB12" s="249">
        <v>1</v>
      </c>
    </row>
    <row r="13" spans="1:80" x14ac:dyDescent="0.2">
      <c r="A13" s="258"/>
      <c r="B13" s="262"/>
      <c r="C13" s="347" t="s">
        <v>631</v>
      </c>
      <c r="D13" s="348"/>
      <c r="E13" s="263">
        <v>6</v>
      </c>
      <c r="F13" s="264"/>
      <c r="G13" s="265"/>
      <c r="H13" s="266"/>
      <c r="I13" s="260"/>
      <c r="J13" s="267"/>
      <c r="K13" s="260"/>
      <c r="M13" s="261" t="s">
        <v>631</v>
      </c>
      <c r="O13" s="249"/>
    </row>
    <row r="14" spans="1:80" x14ac:dyDescent="0.2">
      <c r="A14" s="250">
        <v>3</v>
      </c>
      <c r="B14" s="251" t="s">
        <v>213</v>
      </c>
      <c r="C14" s="252" t="s">
        <v>214</v>
      </c>
      <c r="D14" s="253" t="s">
        <v>208</v>
      </c>
      <c r="E14" s="254">
        <v>7.2</v>
      </c>
      <c r="F14" s="254">
        <v>0</v>
      </c>
      <c r="G14" s="255">
        <f>E14*F14</f>
        <v>0</v>
      </c>
      <c r="H14" s="256">
        <v>2.478E-2</v>
      </c>
      <c r="I14" s="257">
        <f>E14*H14</f>
        <v>0.17841599999999999</v>
      </c>
      <c r="J14" s="256">
        <v>0</v>
      </c>
      <c r="K14" s="257">
        <f>E14*J14</f>
        <v>0</v>
      </c>
      <c r="O14" s="249">
        <v>2</v>
      </c>
      <c r="AA14" s="222">
        <v>1</v>
      </c>
      <c r="AB14" s="222">
        <v>1</v>
      </c>
      <c r="AC14" s="222">
        <v>1</v>
      </c>
      <c r="AZ14" s="222">
        <v>1</v>
      </c>
      <c r="BA14" s="222">
        <f>IF(AZ14=1,G14,0)</f>
        <v>0</v>
      </c>
      <c r="BB14" s="222">
        <f>IF(AZ14=2,G14,0)</f>
        <v>0</v>
      </c>
      <c r="BC14" s="222">
        <f>IF(AZ14=3,G14,0)</f>
        <v>0</v>
      </c>
      <c r="BD14" s="222">
        <f>IF(AZ14=4,G14,0)</f>
        <v>0</v>
      </c>
      <c r="BE14" s="222">
        <f>IF(AZ14=5,G14,0)</f>
        <v>0</v>
      </c>
      <c r="CA14" s="249">
        <v>1</v>
      </c>
      <c r="CB14" s="249">
        <v>1</v>
      </c>
    </row>
    <row r="15" spans="1:80" x14ac:dyDescent="0.2">
      <c r="A15" s="258"/>
      <c r="B15" s="262"/>
      <c r="C15" s="347" t="s">
        <v>632</v>
      </c>
      <c r="D15" s="348"/>
      <c r="E15" s="263">
        <v>7.2</v>
      </c>
      <c r="F15" s="264"/>
      <c r="G15" s="265"/>
      <c r="H15" s="266"/>
      <c r="I15" s="260"/>
      <c r="J15" s="267"/>
      <c r="K15" s="260"/>
      <c r="M15" s="261" t="s">
        <v>632</v>
      </c>
      <c r="O15" s="249"/>
    </row>
    <row r="16" spans="1:80" x14ac:dyDescent="0.2">
      <c r="A16" s="250">
        <v>4</v>
      </c>
      <c r="B16" s="251" t="s">
        <v>216</v>
      </c>
      <c r="C16" s="252" t="s">
        <v>217</v>
      </c>
      <c r="D16" s="253" t="s">
        <v>218</v>
      </c>
      <c r="E16" s="254">
        <v>0.8</v>
      </c>
      <c r="F16" s="254">
        <v>0</v>
      </c>
      <c r="G16" s="255">
        <f>E16*F16</f>
        <v>0</v>
      </c>
      <c r="H16" s="256">
        <v>0</v>
      </c>
      <c r="I16" s="257">
        <f>E16*H16</f>
        <v>0</v>
      </c>
      <c r="J16" s="256">
        <v>0</v>
      </c>
      <c r="K16" s="257">
        <f>E16*J16</f>
        <v>0</v>
      </c>
      <c r="O16" s="249">
        <v>2</v>
      </c>
      <c r="AA16" s="222">
        <v>1</v>
      </c>
      <c r="AB16" s="222">
        <v>1</v>
      </c>
      <c r="AC16" s="222">
        <v>1</v>
      </c>
      <c r="AZ16" s="222">
        <v>1</v>
      </c>
      <c r="BA16" s="222">
        <f>IF(AZ16=1,G16,0)</f>
        <v>0</v>
      </c>
      <c r="BB16" s="222">
        <f>IF(AZ16=2,G16,0)</f>
        <v>0</v>
      </c>
      <c r="BC16" s="222">
        <f>IF(AZ16=3,G16,0)</f>
        <v>0</v>
      </c>
      <c r="BD16" s="222">
        <f>IF(AZ16=4,G16,0)</f>
        <v>0</v>
      </c>
      <c r="BE16" s="222">
        <f>IF(AZ16=5,G16,0)</f>
        <v>0</v>
      </c>
      <c r="CA16" s="249">
        <v>1</v>
      </c>
      <c r="CB16" s="249">
        <v>1</v>
      </c>
    </row>
    <row r="17" spans="1:80" x14ac:dyDescent="0.2">
      <c r="A17" s="258"/>
      <c r="B17" s="262"/>
      <c r="C17" s="347" t="s">
        <v>184</v>
      </c>
      <c r="D17" s="348"/>
      <c r="E17" s="263">
        <v>0</v>
      </c>
      <c r="F17" s="264"/>
      <c r="G17" s="265"/>
      <c r="H17" s="266"/>
      <c r="I17" s="260"/>
      <c r="J17" s="267"/>
      <c r="K17" s="260"/>
      <c r="M17" s="261" t="s">
        <v>184</v>
      </c>
      <c r="O17" s="249"/>
    </row>
    <row r="18" spans="1:80" x14ac:dyDescent="0.2">
      <c r="A18" s="258"/>
      <c r="B18" s="262"/>
      <c r="C18" s="347" t="s">
        <v>633</v>
      </c>
      <c r="D18" s="348"/>
      <c r="E18" s="263">
        <v>0.8</v>
      </c>
      <c r="F18" s="264"/>
      <c r="G18" s="265"/>
      <c r="H18" s="266"/>
      <c r="I18" s="260"/>
      <c r="J18" s="267"/>
      <c r="K18" s="260"/>
      <c r="M18" s="261" t="s">
        <v>633</v>
      </c>
      <c r="O18" s="249"/>
    </row>
    <row r="19" spans="1:80" x14ac:dyDescent="0.2">
      <c r="A19" s="250">
        <v>5</v>
      </c>
      <c r="B19" s="251" t="s">
        <v>233</v>
      </c>
      <c r="C19" s="252" t="s">
        <v>234</v>
      </c>
      <c r="D19" s="253" t="s">
        <v>218</v>
      </c>
      <c r="E19" s="254">
        <v>18.149999999999999</v>
      </c>
      <c r="F19" s="254">
        <v>0</v>
      </c>
      <c r="G19" s="255">
        <f>E19*F19</f>
        <v>0</v>
      </c>
      <c r="H19" s="256">
        <v>0</v>
      </c>
      <c r="I19" s="257">
        <f>E19*H19</f>
        <v>0</v>
      </c>
      <c r="J19" s="256">
        <v>0</v>
      </c>
      <c r="K19" s="257">
        <f>E19*J19</f>
        <v>0</v>
      </c>
      <c r="O19" s="249">
        <v>2</v>
      </c>
      <c r="AA19" s="222">
        <v>1</v>
      </c>
      <c r="AB19" s="222">
        <v>1</v>
      </c>
      <c r="AC19" s="222">
        <v>1</v>
      </c>
      <c r="AZ19" s="222">
        <v>1</v>
      </c>
      <c r="BA19" s="222">
        <f>IF(AZ19=1,G19,0)</f>
        <v>0</v>
      </c>
      <c r="BB19" s="222">
        <f>IF(AZ19=2,G19,0)</f>
        <v>0</v>
      </c>
      <c r="BC19" s="222">
        <f>IF(AZ19=3,G19,0)</f>
        <v>0</v>
      </c>
      <c r="BD19" s="222">
        <f>IF(AZ19=4,G19,0)</f>
        <v>0</v>
      </c>
      <c r="BE19" s="222">
        <f>IF(AZ19=5,G19,0)</f>
        <v>0</v>
      </c>
      <c r="CA19" s="249">
        <v>1</v>
      </c>
      <c r="CB19" s="249">
        <v>1</v>
      </c>
    </row>
    <row r="20" spans="1:80" x14ac:dyDescent="0.2">
      <c r="A20" s="258"/>
      <c r="B20" s="262"/>
      <c r="C20" s="347" t="s">
        <v>191</v>
      </c>
      <c r="D20" s="348"/>
      <c r="E20" s="263">
        <v>0</v>
      </c>
      <c r="F20" s="264"/>
      <c r="G20" s="265"/>
      <c r="H20" s="266"/>
      <c r="I20" s="260"/>
      <c r="J20" s="267"/>
      <c r="K20" s="260"/>
      <c r="M20" s="261" t="s">
        <v>191</v>
      </c>
      <c r="O20" s="249"/>
    </row>
    <row r="21" spans="1:80" x14ac:dyDescent="0.2">
      <c r="A21" s="258"/>
      <c r="B21" s="262"/>
      <c r="C21" s="347" t="s">
        <v>634</v>
      </c>
      <c r="D21" s="348"/>
      <c r="E21" s="263">
        <v>18.149999999999999</v>
      </c>
      <c r="F21" s="264"/>
      <c r="G21" s="265"/>
      <c r="H21" s="266"/>
      <c r="I21" s="260"/>
      <c r="J21" s="267"/>
      <c r="K21" s="260"/>
      <c r="M21" s="261" t="s">
        <v>634</v>
      </c>
      <c r="O21" s="249"/>
    </row>
    <row r="22" spans="1:80" x14ac:dyDescent="0.2">
      <c r="A22" s="250">
        <v>6</v>
      </c>
      <c r="B22" s="251" t="s">
        <v>236</v>
      </c>
      <c r="C22" s="252" t="s">
        <v>237</v>
      </c>
      <c r="D22" s="253" t="s">
        <v>218</v>
      </c>
      <c r="E22" s="254">
        <v>74.25</v>
      </c>
      <c r="F22" s="254">
        <v>0</v>
      </c>
      <c r="G22" s="255">
        <f>E22*F22</f>
        <v>0</v>
      </c>
      <c r="H22" s="256">
        <v>0</v>
      </c>
      <c r="I22" s="257">
        <f>E22*H22</f>
        <v>0</v>
      </c>
      <c r="J22" s="256">
        <v>0</v>
      </c>
      <c r="K22" s="257">
        <f>E22*J22</f>
        <v>0</v>
      </c>
      <c r="O22" s="249">
        <v>2</v>
      </c>
      <c r="AA22" s="222">
        <v>1</v>
      </c>
      <c r="AB22" s="222">
        <v>1</v>
      </c>
      <c r="AC22" s="222">
        <v>1</v>
      </c>
      <c r="AZ22" s="222">
        <v>1</v>
      </c>
      <c r="BA22" s="222">
        <f>IF(AZ22=1,G22,0)</f>
        <v>0</v>
      </c>
      <c r="BB22" s="222">
        <f>IF(AZ22=2,G22,0)</f>
        <v>0</v>
      </c>
      <c r="BC22" s="222">
        <f>IF(AZ22=3,G22,0)</f>
        <v>0</v>
      </c>
      <c r="BD22" s="222">
        <f>IF(AZ22=4,G22,0)</f>
        <v>0</v>
      </c>
      <c r="BE22" s="222">
        <f>IF(AZ22=5,G22,0)</f>
        <v>0</v>
      </c>
      <c r="CA22" s="249">
        <v>1</v>
      </c>
      <c r="CB22" s="249">
        <v>1</v>
      </c>
    </row>
    <row r="23" spans="1:80" x14ac:dyDescent="0.2">
      <c r="A23" s="258"/>
      <c r="B23" s="262"/>
      <c r="C23" s="347" t="s">
        <v>184</v>
      </c>
      <c r="D23" s="348"/>
      <c r="E23" s="263">
        <v>0</v>
      </c>
      <c r="F23" s="264"/>
      <c r="G23" s="265"/>
      <c r="H23" s="266"/>
      <c r="I23" s="260"/>
      <c r="J23" s="267"/>
      <c r="K23" s="260"/>
      <c r="M23" s="261" t="s">
        <v>184</v>
      </c>
      <c r="O23" s="249"/>
    </row>
    <row r="24" spans="1:80" x14ac:dyDescent="0.2">
      <c r="A24" s="258"/>
      <c r="B24" s="262"/>
      <c r="C24" s="347" t="s">
        <v>185</v>
      </c>
      <c r="D24" s="348"/>
      <c r="E24" s="263">
        <v>0</v>
      </c>
      <c r="F24" s="264"/>
      <c r="G24" s="265"/>
      <c r="H24" s="266"/>
      <c r="I24" s="260"/>
      <c r="J24" s="267"/>
      <c r="K24" s="260"/>
      <c r="M24" s="261" t="s">
        <v>185</v>
      </c>
      <c r="O24" s="249"/>
    </row>
    <row r="25" spans="1:80" x14ac:dyDescent="0.2">
      <c r="A25" s="258"/>
      <c r="B25" s="262"/>
      <c r="C25" s="347" t="s">
        <v>238</v>
      </c>
      <c r="D25" s="348"/>
      <c r="E25" s="263">
        <v>0</v>
      </c>
      <c r="F25" s="264"/>
      <c r="G25" s="265"/>
      <c r="H25" s="266"/>
      <c r="I25" s="260"/>
      <c r="J25" s="267"/>
      <c r="K25" s="260"/>
      <c r="M25" s="261" t="s">
        <v>238</v>
      </c>
      <c r="O25" s="249"/>
    </row>
    <row r="26" spans="1:80" x14ac:dyDescent="0.2">
      <c r="A26" s="258"/>
      <c r="B26" s="262"/>
      <c r="C26" s="347" t="s">
        <v>635</v>
      </c>
      <c r="D26" s="348"/>
      <c r="E26" s="263">
        <v>82.5</v>
      </c>
      <c r="F26" s="264"/>
      <c r="G26" s="265"/>
      <c r="H26" s="266"/>
      <c r="I26" s="260"/>
      <c r="J26" s="267"/>
      <c r="K26" s="260"/>
      <c r="M26" s="261" t="s">
        <v>635</v>
      </c>
      <c r="O26" s="249"/>
    </row>
    <row r="27" spans="1:80" x14ac:dyDescent="0.2">
      <c r="A27" s="258"/>
      <c r="B27" s="262"/>
      <c r="C27" s="347" t="s">
        <v>240</v>
      </c>
      <c r="D27" s="348"/>
      <c r="E27" s="263">
        <v>0</v>
      </c>
      <c r="F27" s="264"/>
      <c r="G27" s="265"/>
      <c r="H27" s="266"/>
      <c r="I27" s="260"/>
      <c r="J27" s="267"/>
      <c r="K27" s="260"/>
      <c r="M27" s="261" t="s">
        <v>240</v>
      </c>
      <c r="O27" s="249"/>
    </row>
    <row r="28" spans="1:80" x14ac:dyDescent="0.2">
      <c r="A28" s="258"/>
      <c r="B28" s="262"/>
      <c r="C28" s="347" t="s">
        <v>243</v>
      </c>
      <c r="D28" s="348"/>
      <c r="E28" s="263">
        <v>0</v>
      </c>
      <c r="F28" s="264"/>
      <c r="G28" s="265"/>
      <c r="H28" s="266"/>
      <c r="I28" s="260"/>
      <c r="J28" s="267"/>
      <c r="K28" s="260"/>
      <c r="M28" s="261" t="s">
        <v>243</v>
      </c>
      <c r="O28" s="249"/>
    </row>
    <row r="29" spans="1:80" x14ac:dyDescent="0.2">
      <c r="A29" s="258"/>
      <c r="B29" s="262"/>
      <c r="C29" s="347" t="s">
        <v>244</v>
      </c>
      <c r="D29" s="348"/>
      <c r="E29" s="263">
        <v>0</v>
      </c>
      <c r="F29" s="264"/>
      <c r="G29" s="265"/>
      <c r="H29" s="266"/>
      <c r="I29" s="260"/>
      <c r="J29" s="267"/>
      <c r="K29" s="260"/>
      <c r="M29" s="261" t="s">
        <v>244</v>
      </c>
      <c r="O29" s="249"/>
    </row>
    <row r="30" spans="1:80" x14ac:dyDescent="0.2">
      <c r="A30" s="258"/>
      <c r="B30" s="262"/>
      <c r="C30" s="347" t="s">
        <v>636</v>
      </c>
      <c r="D30" s="348"/>
      <c r="E30" s="263">
        <v>-8.25</v>
      </c>
      <c r="F30" s="264"/>
      <c r="G30" s="265"/>
      <c r="H30" s="266"/>
      <c r="I30" s="260"/>
      <c r="J30" s="267"/>
      <c r="K30" s="260"/>
      <c r="M30" s="261" t="s">
        <v>636</v>
      </c>
      <c r="O30" s="249"/>
    </row>
    <row r="31" spans="1:80" x14ac:dyDescent="0.2">
      <c r="A31" s="250">
        <v>7</v>
      </c>
      <c r="B31" s="251" t="s">
        <v>247</v>
      </c>
      <c r="C31" s="252" t="s">
        <v>248</v>
      </c>
      <c r="D31" s="253" t="s">
        <v>218</v>
      </c>
      <c r="E31" s="254">
        <v>14.85</v>
      </c>
      <c r="F31" s="254">
        <v>0</v>
      </c>
      <c r="G31" s="255">
        <f>E31*F31</f>
        <v>0</v>
      </c>
      <c r="H31" s="256">
        <v>0</v>
      </c>
      <c r="I31" s="257">
        <f>E31*H31</f>
        <v>0</v>
      </c>
      <c r="J31" s="256">
        <v>0</v>
      </c>
      <c r="K31" s="257">
        <f>E31*J31</f>
        <v>0</v>
      </c>
      <c r="O31" s="249">
        <v>2</v>
      </c>
      <c r="AA31" s="222">
        <v>1</v>
      </c>
      <c r="AB31" s="222">
        <v>1</v>
      </c>
      <c r="AC31" s="222">
        <v>1</v>
      </c>
      <c r="AZ31" s="222">
        <v>1</v>
      </c>
      <c r="BA31" s="222">
        <f>IF(AZ31=1,G31,0)</f>
        <v>0</v>
      </c>
      <c r="BB31" s="222">
        <f>IF(AZ31=2,G31,0)</f>
        <v>0</v>
      </c>
      <c r="BC31" s="222">
        <f>IF(AZ31=3,G31,0)</f>
        <v>0</v>
      </c>
      <c r="BD31" s="222">
        <f>IF(AZ31=4,G31,0)</f>
        <v>0</v>
      </c>
      <c r="BE31" s="222">
        <f>IF(AZ31=5,G31,0)</f>
        <v>0</v>
      </c>
      <c r="CA31" s="249">
        <v>1</v>
      </c>
      <c r="CB31" s="249">
        <v>1</v>
      </c>
    </row>
    <row r="32" spans="1:80" x14ac:dyDescent="0.2">
      <c r="A32" s="258"/>
      <c r="B32" s="262"/>
      <c r="C32" s="347" t="s">
        <v>637</v>
      </c>
      <c r="D32" s="348"/>
      <c r="E32" s="263">
        <v>14.85</v>
      </c>
      <c r="F32" s="264"/>
      <c r="G32" s="265"/>
      <c r="H32" s="266"/>
      <c r="I32" s="260"/>
      <c r="J32" s="267"/>
      <c r="K32" s="260"/>
      <c r="M32" s="261" t="s">
        <v>637</v>
      </c>
      <c r="O32" s="249"/>
    </row>
    <row r="33" spans="1:80" x14ac:dyDescent="0.2">
      <c r="A33" s="250">
        <v>8</v>
      </c>
      <c r="B33" s="251" t="s">
        <v>250</v>
      </c>
      <c r="C33" s="252" t="s">
        <v>251</v>
      </c>
      <c r="D33" s="253" t="s">
        <v>218</v>
      </c>
      <c r="E33" s="254">
        <v>55</v>
      </c>
      <c r="F33" s="254">
        <v>0</v>
      </c>
      <c r="G33" s="255">
        <f>E33*F33</f>
        <v>0</v>
      </c>
      <c r="H33" s="256">
        <v>0</v>
      </c>
      <c r="I33" s="257">
        <f>E33*H33</f>
        <v>0</v>
      </c>
      <c r="J33" s="256">
        <v>0</v>
      </c>
      <c r="K33" s="257">
        <f>E33*J33</f>
        <v>0</v>
      </c>
      <c r="O33" s="249">
        <v>2</v>
      </c>
      <c r="AA33" s="222">
        <v>1</v>
      </c>
      <c r="AB33" s="222">
        <v>1</v>
      </c>
      <c r="AC33" s="222">
        <v>1</v>
      </c>
      <c r="AZ33" s="222">
        <v>1</v>
      </c>
      <c r="BA33" s="222">
        <f>IF(AZ33=1,G33,0)</f>
        <v>0</v>
      </c>
      <c r="BB33" s="222">
        <f>IF(AZ33=2,G33,0)</f>
        <v>0</v>
      </c>
      <c r="BC33" s="222">
        <f>IF(AZ33=3,G33,0)</f>
        <v>0</v>
      </c>
      <c r="BD33" s="222">
        <f>IF(AZ33=4,G33,0)</f>
        <v>0</v>
      </c>
      <c r="BE33" s="222">
        <f>IF(AZ33=5,G33,0)</f>
        <v>0</v>
      </c>
      <c r="CA33" s="249">
        <v>1</v>
      </c>
      <c r="CB33" s="249">
        <v>1</v>
      </c>
    </row>
    <row r="34" spans="1:80" x14ac:dyDescent="0.2">
      <c r="A34" s="258"/>
      <c r="B34" s="262"/>
      <c r="C34" s="347" t="s">
        <v>184</v>
      </c>
      <c r="D34" s="348"/>
      <c r="E34" s="263">
        <v>0</v>
      </c>
      <c r="F34" s="264"/>
      <c r="G34" s="265"/>
      <c r="H34" s="266"/>
      <c r="I34" s="260"/>
      <c r="J34" s="267"/>
      <c r="K34" s="260"/>
      <c r="M34" s="261" t="s">
        <v>184</v>
      </c>
      <c r="O34" s="249"/>
    </row>
    <row r="35" spans="1:80" x14ac:dyDescent="0.2">
      <c r="A35" s="258"/>
      <c r="B35" s="262"/>
      <c r="C35" s="347" t="s">
        <v>185</v>
      </c>
      <c r="D35" s="348"/>
      <c r="E35" s="263">
        <v>0</v>
      </c>
      <c r="F35" s="264"/>
      <c r="G35" s="265"/>
      <c r="H35" s="266"/>
      <c r="I35" s="260"/>
      <c r="J35" s="267"/>
      <c r="K35" s="260"/>
      <c r="M35" s="261" t="s">
        <v>185</v>
      </c>
      <c r="O35" s="249"/>
    </row>
    <row r="36" spans="1:80" x14ac:dyDescent="0.2">
      <c r="A36" s="258"/>
      <c r="B36" s="262"/>
      <c r="C36" s="347" t="s">
        <v>253</v>
      </c>
      <c r="D36" s="348"/>
      <c r="E36" s="263">
        <v>0</v>
      </c>
      <c r="F36" s="264"/>
      <c r="G36" s="265"/>
      <c r="H36" s="266"/>
      <c r="I36" s="260"/>
      <c r="J36" s="267"/>
      <c r="K36" s="260"/>
      <c r="M36" s="261" t="s">
        <v>253</v>
      </c>
      <c r="O36" s="249"/>
    </row>
    <row r="37" spans="1:80" x14ac:dyDescent="0.2">
      <c r="A37" s="258"/>
      <c r="B37" s="262"/>
      <c r="C37" s="347" t="s">
        <v>638</v>
      </c>
      <c r="D37" s="348"/>
      <c r="E37" s="263">
        <v>55</v>
      </c>
      <c r="F37" s="264"/>
      <c r="G37" s="265"/>
      <c r="H37" s="266"/>
      <c r="I37" s="260"/>
      <c r="J37" s="267"/>
      <c r="K37" s="260"/>
      <c r="M37" s="261" t="s">
        <v>638</v>
      </c>
      <c r="O37" s="249"/>
    </row>
    <row r="38" spans="1:80" x14ac:dyDescent="0.2">
      <c r="A38" s="250">
        <v>9</v>
      </c>
      <c r="B38" s="251" t="s">
        <v>270</v>
      </c>
      <c r="C38" s="252" t="s">
        <v>271</v>
      </c>
      <c r="D38" s="253" t="s">
        <v>218</v>
      </c>
      <c r="E38" s="254">
        <v>11</v>
      </c>
      <c r="F38" s="254">
        <v>0</v>
      </c>
      <c r="G38" s="255">
        <f>E38*F38</f>
        <v>0</v>
      </c>
      <c r="H38" s="256">
        <v>0</v>
      </c>
      <c r="I38" s="257">
        <f>E38*H38</f>
        <v>0</v>
      </c>
      <c r="J38" s="256">
        <v>0</v>
      </c>
      <c r="K38" s="257">
        <f>E38*J38</f>
        <v>0</v>
      </c>
      <c r="O38" s="249">
        <v>2</v>
      </c>
      <c r="AA38" s="222">
        <v>1</v>
      </c>
      <c r="AB38" s="222">
        <v>1</v>
      </c>
      <c r="AC38" s="222">
        <v>1</v>
      </c>
      <c r="AZ38" s="222">
        <v>1</v>
      </c>
      <c r="BA38" s="222">
        <f>IF(AZ38=1,G38,0)</f>
        <v>0</v>
      </c>
      <c r="BB38" s="222">
        <f>IF(AZ38=2,G38,0)</f>
        <v>0</v>
      </c>
      <c r="BC38" s="222">
        <f>IF(AZ38=3,G38,0)</f>
        <v>0</v>
      </c>
      <c r="BD38" s="222">
        <f>IF(AZ38=4,G38,0)</f>
        <v>0</v>
      </c>
      <c r="BE38" s="222">
        <f>IF(AZ38=5,G38,0)</f>
        <v>0</v>
      </c>
      <c r="CA38" s="249">
        <v>1</v>
      </c>
      <c r="CB38" s="249">
        <v>1</v>
      </c>
    </row>
    <row r="39" spans="1:80" x14ac:dyDescent="0.2">
      <c r="A39" s="258"/>
      <c r="B39" s="262"/>
      <c r="C39" s="347" t="s">
        <v>639</v>
      </c>
      <c r="D39" s="348"/>
      <c r="E39" s="263">
        <v>11</v>
      </c>
      <c r="F39" s="264"/>
      <c r="G39" s="265"/>
      <c r="H39" s="266"/>
      <c r="I39" s="260"/>
      <c r="J39" s="267"/>
      <c r="K39" s="260"/>
      <c r="M39" s="261" t="s">
        <v>639</v>
      </c>
      <c r="O39" s="249"/>
    </row>
    <row r="40" spans="1:80" x14ac:dyDescent="0.2">
      <c r="A40" s="250">
        <v>10</v>
      </c>
      <c r="B40" s="251" t="s">
        <v>285</v>
      </c>
      <c r="C40" s="252" t="s">
        <v>286</v>
      </c>
      <c r="D40" s="253" t="s">
        <v>182</v>
      </c>
      <c r="E40" s="254">
        <v>150</v>
      </c>
      <c r="F40" s="254">
        <v>0</v>
      </c>
      <c r="G40" s="255">
        <f>E40*F40</f>
        <v>0</v>
      </c>
      <c r="H40" s="256">
        <v>8.5999999999999998E-4</v>
      </c>
      <c r="I40" s="257">
        <f>E40*H40</f>
        <v>0.129</v>
      </c>
      <c r="J40" s="256">
        <v>0</v>
      </c>
      <c r="K40" s="257">
        <f>E40*J40</f>
        <v>0</v>
      </c>
      <c r="O40" s="249">
        <v>2</v>
      </c>
      <c r="AA40" s="222">
        <v>1</v>
      </c>
      <c r="AB40" s="222">
        <v>1</v>
      </c>
      <c r="AC40" s="222">
        <v>1</v>
      </c>
      <c r="AZ40" s="222">
        <v>1</v>
      </c>
      <c r="BA40" s="222">
        <f>IF(AZ40=1,G40,0)</f>
        <v>0</v>
      </c>
      <c r="BB40" s="222">
        <f>IF(AZ40=2,G40,0)</f>
        <v>0</v>
      </c>
      <c r="BC40" s="222">
        <f>IF(AZ40=3,G40,0)</f>
        <v>0</v>
      </c>
      <c r="BD40" s="222">
        <f>IF(AZ40=4,G40,0)</f>
        <v>0</v>
      </c>
      <c r="BE40" s="222">
        <f>IF(AZ40=5,G40,0)</f>
        <v>0</v>
      </c>
      <c r="CA40" s="249">
        <v>1</v>
      </c>
      <c r="CB40" s="249">
        <v>1</v>
      </c>
    </row>
    <row r="41" spans="1:80" x14ac:dyDescent="0.2">
      <c r="A41" s="258"/>
      <c r="B41" s="262"/>
      <c r="C41" s="347" t="s">
        <v>184</v>
      </c>
      <c r="D41" s="348"/>
      <c r="E41" s="263">
        <v>0</v>
      </c>
      <c r="F41" s="264"/>
      <c r="G41" s="265"/>
      <c r="H41" s="266"/>
      <c r="I41" s="260"/>
      <c r="J41" s="267"/>
      <c r="K41" s="260"/>
      <c r="M41" s="261" t="s">
        <v>184</v>
      </c>
      <c r="O41" s="249"/>
    </row>
    <row r="42" spans="1:80" x14ac:dyDescent="0.2">
      <c r="A42" s="258"/>
      <c r="B42" s="262"/>
      <c r="C42" s="347" t="s">
        <v>185</v>
      </c>
      <c r="D42" s="348"/>
      <c r="E42" s="263">
        <v>0</v>
      </c>
      <c r="F42" s="264"/>
      <c r="G42" s="265"/>
      <c r="H42" s="266"/>
      <c r="I42" s="260"/>
      <c r="J42" s="267"/>
      <c r="K42" s="260"/>
      <c r="M42" s="261" t="s">
        <v>185</v>
      </c>
      <c r="O42" s="249"/>
    </row>
    <row r="43" spans="1:80" x14ac:dyDescent="0.2">
      <c r="A43" s="258"/>
      <c r="B43" s="262"/>
      <c r="C43" s="347" t="s">
        <v>640</v>
      </c>
      <c r="D43" s="348"/>
      <c r="E43" s="263">
        <v>0</v>
      </c>
      <c r="F43" s="264"/>
      <c r="G43" s="265"/>
      <c r="H43" s="266"/>
      <c r="I43" s="260"/>
      <c r="J43" s="267"/>
      <c r="K43" s="260"/>
      <c r="M43" s="261" t="s">
        <v>640</v>
      </c>
      <c r="O43" s="249"/>
    </row>
    <row r="44" spans="1:80" x14ac:dyDescent="0.2">
      <c r="A44" s="258"/>
      <c r="B44" s="262"/>
      <c r="C44" s="347" t="s">
        <v>641</v>
      </c>
      <c r="D44" s="348"/>
      <c r="E44" s="263">
        <v>150</v>
      </c>
      <c r="F44" s="264"/>
      <c r="G44" s="265"/>
      <c r="H44" s="266"/>
      <c r="I44" s="260"/>
      <c r="J44" s="267"/>
      <c r="K44" s="260"/>
      <c r="M44" s="261" t="s">
        <v>641</v>
      </c>
      <c r="O44" s="249"/>
    </row>
    <row r="45" spans="1:80" x14ac:dyDescent="0.2">
      <c r="A45" s="250">
        <v>11</v>
      </c>
      <c r="B45" s="251" t="s">
        <v>296</v>
      </c>
      <c r="C45" s="252" t="s">
        <v>297</v>
      </c>
      <c r="D45" s="253" t="s">
        <v>182</v>
      </c>
      <c r="E45" s="254">
        <v>150</v>
      </c>
      <c r="F45" s="254">
        <v>0</v>
      </c>
      <c r="G45" s="255">
        <f>E45*F45</f>
        <v>0</v>
      </c>
      <c r="H45" s="256">
        <v>0</v>
      </c>
      <c r="I45" s="257">
        <f>E45*H45</f>
        <v>0</v>
      </c>
      <c r="J45" s="256">
        <v>0</v>
      </c>
      <c r="K45" s="257">
        <f>E45*J45</f>
        <v>0</v>
      </c>
      <c r="O45" s="249">
        <v>2</v>
      </c>
      <c r="AA45" s="222">
        <v>1</v>
      </c>
      <c r="AB45" s="222">
        <v>1</v>
      </c>
      <c r="AC45" s="222">
        <v>1</v>
      </c>
      <c r="AZ45" s="222">
        <v>1</v>
      </c>
      <c r="BA45" s="222">
        <f>IF(AZ45=1,G45,0)</f>
        <v>0</v>
      </c>
      <c r="BB45" s="222">
        <f>IF(AZ45=2,G45,0)</f>
        <v>0</v>
      </c>
      <c r="BC45" s="222">
        <f>IF(AZ45=3,G45,0)</f>
        <v>0</v>
      </c>
      <c r="BD45" s="222">
        <f>IF(AZ45=4,G45,0)</f>
        <v>0</v>
      </c>
      <c r="BE45" s="222">
        <f>IF(AZ45=5,G45,0)</f>
        <v>0</v>
      </c>
      <c r="CA45" s="249">
        <v>1</v>
      </c>
      <c r="CB45" s="249">
        <v>1</v>
      </c>
    </row>
    <row r="46" spans="1:80" x14ac:dyDescent="0.2">
      <c r="A46" s="250">
        <v>12</v>
      </c>
      <c r="B46" s="251" t="s">
        <v>298</v>
      </c>
      <c r="C46" s="252" t="s">
        <v>299</v>
      </c>
      <c r="D46" s="253" t="s">
        <v>218</v>
      </c>
      <c r="E46" s="254">
        <v>64.625</v>
      </c>
      <c r="F46" s="254">
        <v>0</v>
      </c>
      <c r="G46" s="255">
        <f>E46*F46</f>
        <v>0</v>
      </c>
      <c r="H46" s="256">
        <v>0</v>
      </c>
      <c r="I46" s="257">
        <f>E46*H46</f>
        <v>0</v>
      </c>
      <c r="J46" s="256">
        <v>0</v>
      </c>
      <c r="K46" s="257">
        <f>E46*J46</f>
        <v>0</v>
      </c>
      <c r="O46" s="249">
        <v>2</v>
      </c>
      <c r="AA46" s="222">
        <v>1</v>
      </c>
      <c r="AB46" s="222">
        <v>0</v>
      </c>
      <c r="AC46" s="222">
        <v>0</v>
      </c>
      <c r="AZ46" s="222">
        <v>1</v>
      </c>
      <c r="BA46" s="222">
        <f>IF(AZ46=1,G46,0)</f>
        <v>0</v>
      </c>
      <c r="BB46" s="222">
        <f>IF(AZ46=2,G46,0)</f>
        <v>0</v>
      </c>
      <c r="BC46" s="222">
        <f>IF(AZ46=3,G46,0)</f>
        <v>0</v>
      </c>
      <c r="BD46" s="222">
        <f>IF(AZ46=4,G46,0)</f>
        <v>0</v>
      </c>
      <c r="BE46" s="222">
        <f>IF(AZ46=5,G46,0)</f>
        <v>0</v>
      </c>
      <c r="CA46" s="249">
        <v>1</v>
      </c>
      <c r="CB46" s="249">
        <v>0</v>
      </c>
    </row>
    <row r="47" spans="1:80" x14ac:dyDescent="0.2">
      <c r="A47" s="258"/>
      <c r="B47" s="262"/>
      <c r="C47" s="347" t="s">
        <v>184</v>
      </c>
      <c r="D47" s="348"/>
      <c r="E47" s="263">
        <v>0</v>
      </c>
      <c r="F47" s="264"/>
      <c r="G47" s="265"/>
      <c r="H47" s="266"/>
      <c r="I47" s="260"/>
      <c r="J47" s="267"/>
      <c r="K47" s="260"/>
      <c r="M47" s="261" t="s">
        <v>184</v>
      </c>
      <c r="O47" s="249"/>
    </row>
    <row r="48" spans="1:80" x14ac:dyDescent="0.2">
      <c r="A48" s="258"/>
      <c r="B48" s="262"/>
      <c r="C48" s="347" t="s">
        <v>300</v>
      </c>
      <c r="D48" s="348"/>
      <c r="E48" s="263">
        <v>0</v>
      </c>
      <c r="F48" s="264"/>
      <c r="G48" s="265"/>
      <c r="H48" s="266"/>
      <c r="I48" s="260"/>
      <c r="J48" s="267"/>
      <c r="K48" s="260"/>
      <c r="M48" s="261" t="s">
        <v>300</v>
      </c>
      <c r="O48" s="249"/>
    </row>
    <row r="49" spans="1:80" x14ac:dyDescent="0.2">
      <c r="A49" s="258"/>
      <c r="B49" s="262"/>
      <c r="C49" s="347" t="s">
        <v>642</v>
      </c>
      <c r="D49" s="348"/>
      <c r="E49" s="263">
        <v>64.625</v>
      </c>
      <c r="F49" s="264"/>
      <c r="G49" s="265"/>
      <c r="H49" s="266"/>
      <c r="I49" s="260"/>
      <c r="J49" s="267"/>
      <c r="K49" s="260"/>
      <c r="M49" s="261" t="s">
        <v>642</v>
      </c>
      <c r="O49" s="249"/>
    </row>
    <row r="50" spans="1:80" x14ac:dyDescent="0.2">
      <c r="A50" s="250">
        <v>13</v>
      </c>
      <c r="B50" s="251" t="s">
        <v>314</v>
      </c>
      <c r="C50" s="252" t="s">
        <v>315</v>
      </c>
      <c r="D50" s="253" t="s">
        <v>218</v>
      </c>
      <c r="E50" s="254">
        <v>150.49879999999999</v>
      </c>
      <c r="F50" s="254">
        <v>0</v>
      </c>
      <c r="G50" s="255">
        <f>E50*F50</f>
        <v>0</v>
      </c>
      <c r="H50" s="256">
        <v>0</v>
      </c>
      <c r="I50" s="257">
        <f>E50*H50</f>
        <v>0</v>
      </c>
      <c r="J50" s="256">
        <v>0</v>
      </c>
      <c r="K50" s="257">
        <f>E50*J50</f>
        <v>0</v>
      </c>
      <c r="O50" s="249">
        <v>2</v>
      </c>
      <c r="AA50" s="222">
        <v>1</v>
      </c>
      <c r="AB50" s="222">
        <v>1</v>
      </c>
      <c r="AC50" s="222">
        <v>1</v>
      </c>
      <c r="AZ50" s="222">
        <v>1</v>
      </c>
      <c r="BA50" s="222">
        <f>IF(AZ50=1,G50,0)</f>
        <v>0</v>
      </c>
      <c r="BB50" s="222">
        <f>IF(AZ50=2,G50,0)</f>
        <v>0</v>
      </c>
      <c r="BC50" s="222">
        <f>IF(AZ50=3,G50,0)</f>
        <v>0</v>
      </c>
      <c r="BD50" s="222">
        <f>IF(AZ50=4,G50,0)</f>
        <v>0</v>
      </c>
      <c r="BE50" s="222">
        <f>IF(AZ50=5,G50,0)</f>
        <v>0</v>
      </c>
      <c r="CA50" s="249">
        <v>1</v>
      </c>
      <c r="CB50" s="249">
        <v>1</v>
      </c>
    </row>
    <row r="51" spans="1:80" x14ac:dyDescent="0.2">
      <c r="A51" s="258"/>
      <c r="B51" s="262"/>
      <c r="C51" s="347" t="s">
        <v>316</v>
      </c>
      <c r="D51" s="348"/>
      <c r="E51" s="263">
        <v>0</v>
      </c>
      <c r="F51" s="264"/>
      <c r="G51" s="265"/>
      <c r="H51" s="266"/>
      <c r="I51" s="260"/>
      <c r="J51" s="267"/>
      <c r="K51" s="260"/>
      <c r="M51" s="261" t="s">
        <v>316</v>
      </c>
      <c r="O51" s="249"/>
    </row>
    <row r="52" spans="1:80" x14ac:dyDescent="0.2">
      <c r="A52" s="258"/>
      <c r="B52" s="262"/>
      <c r="C52" s="347" t="s">
        <v>643</v>
      </c>
      <c r="D52" s="348"/>
      <c r="E52" s="263">
        <v>258.5</v>
      </c>
      <c r="F52" s="264"/>
      <c r="G52" s="265"/>
      <c r="H52" s="266"/>
      <c r="I52" s="260"/>
      <c r="J52" s="267"/>
      <c r="K52" s="260"/>
      <c r="M52" s="261" t="s">
        <v>643</v>
      </c>
      <c r="O52" s="249"/>
    </row>
    <row r="53" spans="1:80" x14ac:dyDescent="0.2">
      <c r="A53" s="258"/>
      <c r="B53" s="262"/>
      <c r="C53" s="347" t="s">
        <v>644</v>
      </c>
      <c r="D53" s="348"/>
      <c r="E53" s="263">
        <v>-108.0012</v>
      </c>
      <c r="F53" s="264"/>
      <c r="G53" s="265"/>
      <c r="H53" s="266"/>
      <c r="I53" s="260"/>
      <c r="J53" s="267"/>
      <c r="K53" s="260"/>
      <c r="M53" s="261" t="s">
        <v>644</v>
      </c>
      <c r="O53" s="249"/>
    </row>
    <row r="54" spans="1:80" ht="22.5" x14ac:dyDescent="0.2">
      <c r="A54" s="250">
        <v>14</v>
      </c>
      <c r="B54" s="251" t="s">
        <v>322</v>
      </c>
      <c r="C54" s="252" t="s">
        <v>323</v>
      </c>
      <c r="D54" s="253" t="s">
        <v>218</v>
      </c>
      <c r="E54" s="254">
        <v>54.000599999999999</v>
      </c>
      <c r="F54" s="254">
        <v>0</v>
      </c>
      <c r="G54" s="255">
        <f>E54*F54</f>
        <v>0</v>
      </c>
      <c r="H54" s="256">
        <v>0</v>
      </c>
      <c r="I54" s="257">
        <f>E54*H54</f>
        <v>0</v>
      </c>
      <c r="J54" s="256">
        <v>0</v>
      </c>
      <c r="K54" s="257">
        <f>E54*J54</f>
        <v>0</v>
      </c>
      <c r="O54" s="249">
        <v>2</v>
      </c>
      <c r="AA54" s="222">
        <v>1</v>
      </c>
      <c r="AB54" s="222">
        <v>1</v>
      </c>
      <c r="AC54" s="222">
        <v>1</v>
      </c>
      <c r="AZ54" s="222">
        <v>1</v>
      </c>
      <c r="BA54" s="222">
        <f>IF(AZ54=1,G54,0)</f>
        <v>0</v>
      </c>
      <c r="BB54" s="222">
        <f>IF(AZ54=2,G54,0)</f>
        <v>0</v>
      </c>
      <c r="BC54" s="222">
        <f>IF(AZ54=3,G54,0)</f>
        <v>0</v>
      </c>
      <c r="BD54" s="222">
        <f>IF(AZ54=4,G54,0)</f>
        <v>0</v>
      </c>
      <c r="BE54" s="222">
        <f>IF(AZ54=5,G54,0)</f>
        <v>0</v>
      </c>
      <c r="CA54" s="249">
        <v>1</v>
      </c>
      <c r="CB54" s="249">
        <v>1</v>
      </c>
    </row>
    <row r="55" spans="1:80" x14ac:dyDescent="0.2">
      <c r="A55" s="258"/>
      <c r="B55" s="262"/>
      <c r="C55" s="347" t="s">
        <v>324</v>
      </c>
      <c r="D55" s="348"/>
      <c r="E55" s="263">
        <v>0</v>
      </c>
      <c r="F55" s="264"/>
      <c r="G55" s="265"/>
      <c r="H55" s="266"/>
      <c r="I55" s="260"/>
      <c r="J55" s="267"/>
      <c r="K55" s="260"/>
      <c r="M55" s="261" t="s">
        <v>324</v>
      </c>
      <c r="O55" s="249"/>
    </row>
    <row r="56" spans="1:80" x14ac:dyDescent="0.2">
      <c r="A56" s="258"/>
      <c r="B56" s="262"/>
      <c r="C56" s="347" t="s">
        <v>325</v>
      </c>
      <c r="D56" s="348"/>
      <c r="E56" s="263">
        <v>0</v>
      </c>
      <c r="F56" s="264"/>
      <c r="G56" s="265"/>
      <c r="H56" s="266"/>
      <c r="I56" s="260"/>
      <c r="J56" s="267"/>
      <c r="K56" s="260"/>
      <c r="M56" s="261" t="s">
        <v>325</v>
      </c>
      <c r="O56" s="249"/>
    </row>
    <row r="57" spans="1:80" x14ac:dyDescent="0.2">
      <c r="A57" s="258"/>
      <c r="B57" s="262"/>
      <c r="C57" s="347" t="s">
        <v>645</v>
      </c>
      <c r="D57" s="348"/>
      <c r="E57" s="263">
        <v>33.549999999999997</v>
      </c>
      <c r="F57" s="264"/>
      <c r="G57" s="265"/>
      <c r="H57" s="266"/>
      <c r="I57" s="260"/>
      <c r="J57" s="267"/>
      <c r="K57" s="260"/>
      <c r="M57" s="261" t="s">
        <v>645</v>
      </c>
      <c r="O57" s="249"/>
    </row>
    <row r="58" spans="1:80" ht="22.5" x14ac:dyDescent="0.2">
      <c r="A58" s="258"/>
      <c r="B58" s="262"/>
      <c r="C58" s="347" t="s">
        <v>646</v>
      </c>
      <c r="D58" s="348"/>
      <c r="E58" s="263">
        <v>1.5306</v>
      </c>
      <c r="F58" s="264"/>
      <c r="G58" s="265"/>
      <c r="H58" s="266"/>
      <c r="I58" s="260"/>
      <c r="J58" s="267"/>
      <c r="K58" s="260"/>
      <c r="M58" s="261" t="s">
        <v>646</v>
      </c>
      <c r="O58" s="249"/>
    </row>
    <row r="59" spans="1:80" ht="22.5" x14ac:dyDescent="0.2">
      <c r="A59" s="258"/>
      <c r="B59" s="262"/>
      <c r="C59" s="347" t="s">
        <v>647</v>
      </c>
      <c r="D59" s="348"/>
      <c r="E59" s="263">
        <v>18.920000000000002</v>
      </c>
      <c r="F59" s="264"/>
      <c r="G59" s="265"/>
      <c r="H59" s="266"/>
      <c r="I59" s="260"/>
      <c r="J59" s="267"/>
      <c r="K59" s="260"/>
      <c r="M59" s="261" t="s">
        <v>647</v>
      </c>
      <c r="O59" s="249"/>
    </row>
    <row r="60" spans="1:80" x14ac:dyDescent="0.2">
      <c r="A60" s="250">
        <v>15</v>
      </c>
      <c r="B60" s="251" t="s">
        <v>336</v>
      </c>
      <c r="C60" s="252" t="s">
        <v>337</v>
      </c>
      <c r="D60" s="253" t="s">
        <v>218</v>
      </c>
      <c r="E60" s="254">
        <v>204.49940000000001</v>
      </c>
      <c r="F60" s="254">
        <v>0</v>
      </c>
      <c r="G60" s="255">
        <f>E60*F60</f>
        <v>0</v>
      </c>
      <c r="H60" s="256">
        <v>0</v>
      </c>
      <c r="I60" s="257">
        <f>E60*H60</f>
        <v>0</v>
      </c>
      <c r="J60" s="256">
        <v>0</v>
      </c>
      <c r="K60" s="257">
        <f>E60*J60</f>
        <v>0</v>
      </c>
      <c r="O60" s="249">
        <v>2</v>
      </c>
      <c r="AA60" s="222">
        <v>1</v>
      </c>
      <c r="AB60" s="222">
        <v>1</v>
      </c>
      <c r="AC60" s="222">
        <v>1</v>
      </c>
      <c r="AZ60" s="222">
        <v>1</v>
      </c>
      <c r="BA60" s="222">
        <f>IF(AZ60=1,G60,0)</f>
        <v>0</v>
      </c>
      <c r="BB60" s="222">
        <f>IF(AZ60=2,G60,0)</f>
        <v>0</v>
      </c>
      <c r="BC60" s="222">
        <f>IF(AZ60=3,G60,0)</f>
        <v>0</v>
      </c>
      <c r="BD60" s="222">
        <f>IF(AZ60=4,G60,0)</f>
        <v>0</v>
      </c>
      <c r="BE60" s="222">
        <f>IF(AZ60=5,G60,0)</f>
        <v>0</v>
      </c>
      <c r="CA60" s="249">
        <v>1</v>
      </c>
      <c r="CB60" s="249">
        <v>1</v>
      </c>
    </row>
    <row r="61" spans="1:80" x14ac:dyDescent="0.2">
      <c r="A61" s="258"/>
      <c r="B61" s="262"/>
      <c r="C61" s="347" t="s">
        <v>648</v>
      </c>
      <c r="D61" s="348"/>
      <c r="E61" s="263">
        <v>258.5</v>
      </c>
      <c r="F61" s="264"/>
      <c r="G61" s="265"/>
      <c r="H61" s="266"/>
      <c r="I61" s="260"/>
      <c r="J61" s="267"/>
      <c r="K61" s="260"/>
      <c r="M61" s="261" t="s">
        <v>648</v>
      </c>
      <c r="O61" s="249"/>
    </row>
    <row r="62" spans="1:80" x14ac:dyDescent="0.2">
      <c r="A62" s="258"/>
      <c r="B62" s="262"/>
      <c r="C62" s="347" t="s">
        <v>649</v>
      </c>
      <c r="D62" s="348"/>
      <c r="E62" s="263">
        <v>-54.000599999999999</v>
      </c>
      <c r="F62" s="264"/>
      <c r="G62" s="265"/>
      <c r="H62" s="266"/>
      <c r="I62" s="260"/>
      <c r="J62" s="267"/>
      <c r="K62" s="260"/>
      <c r="M62" s="261" t="s">
        <v>649</v>
      </c>
      <c r="O62" s="249"/>
    </row>
    <row r="63" spans="1:80" x14ac:dyDescent="0.2">
      <c r="A63" s="250">
        <v>16</v>
      </c>
      <c r="B63" s="251" t="s">
        <v>342</v>
      </c>
      <c r="C63" s="252" t="s">
        <v>343</v>
      </c>
      <c r="D63" s="253" t="s">
        <v>218</v>
      </c>
      <c r="E63" s="254">
        <v>54.000599999999999</v>
      </c>
      <c r="F63" s="254">
        <v>0</v>
      </c>
      <c r="G63" s="255">
        <f>E63*F63</f>
        <v>0</v>
      </c>
      <c r="H63" s="256">
        <v>0</v>
      </c>
      <c r="I63" s="257">
        <f>E63*H63</f>
        <v>0</v>
      </c>
      <c r="J63" s="256">
        <v>0</v>
      </c>
      <c r="K63" s="257">
        <f>E63*J63</f>
        <v>0</v>
      </c>
      <c r="O63" s="249">
        <v>2</v>
      </c>
      <c r="AA63" s="222">
        <v>1</v>
      </c>
      <c r="AB63" s="222">
        <v>1</v>
      </c>
      <c r="AC63" s="222">
        <v>1</v>
      </c>
      <c r="AZ63" s="222">
        <v>1</v>
      </c>
      <c r="BA63" s="222">
        <f>IF(AZ63=1,G63,0)</f>
        <v>0</v>
      </c>
      <c r="BB63" s="222">
        <f>IF(AZ63=2,G63,0)</f>
        <v>0</v>
      </c>
      <c r="BC63" s="222">
        <f>IF(AZ63=3,G63,0)</f>
        <v>0</v>
      </c>
      <c r="BD63" s="222">
        <f>IF(AZ63=4,G63,0)</f>
        <v>0</v>
      </c>
      <c r="BE63" s="222">
        <f>IF(AZ63=5,G63,0)</f>
        <v>0</v>
      </c>
      <c r="CA63" s="249">
        <v>1</v>
      </c>
      <c r="CB63" s="249">
        <v>1</v>
      </c>
    </row>
    <row r="64" spans="1:80" x14ac:dyDescent="0.2">
      <c r="A64" s="250">
        <v>17</v>
      </c>
      <c r="B64" s="251" t="s">
        <v>344</v>
      </c>
      <c r="C64" s="252" t="s">
        <v>345</v>
      </c>
      <c r="D64" s="253" t="s">
        <v>218</v>
      </c>
      <c r="E64" s="254">
        <v>75.249399999999994</v>
      </c>
      <c r="F64" s="254">
        <v>0</v>
      </c>
      <c r="G64" s="255">
        <f>E64*F64</f>
        <v>0</v>
      </c>
      <c r="H64" s="256">
        <v>0</v>
      </c>
      <c r="I64" s="257">
        <f>E64*H64</f>
        <v>0</v>
      </c>
      <c r="J64" s="256">
        <v>0</v>
      </c>
      <c r="K64" s="257">
        <f>E64*J64</f>
        <v>0</v>
      </c>
      <c r="O64" s="249">
        <v>2</v>
      </c>
      <c r="AA64" s="222">
        <v>1</v>
      </c>
      <c r="AB64" s="222">
        <v>1</v>
      </c>
      <c r="AC64" s="222">
        <v>1</v>
      </c>
      <c r="AZ64" s="222">
        <v>1</v>
      </c>
      <c r="BA64" s="222">
        <f>IF(AZ64=1,G64,0)</f>
        <v>0</v>
      </c>
      <c r="BB64" s="222">
        <f>IF(AZ64=2,G64,0)</f>
        <v>0</v>
      </c>
      <c r="BC64" s="222">
        <f>IF(AZ64=3,G64,0)</f>
        <v>0</v>
      </c>
      <c r="BD64" s="222">
        <f>IF(AZ64=4,G64,0)</f>
        <v>0</v>
      </c>
      <c r="BE64" s="222">
        <f>IF(AZ64=5,G64,0)</f>
        <v>0</v>
      </c>
      <c r="CA64" s="249">
        <v>1</v>
      </c>
      <c r="CB64" s="249">
        <v>1</v>
      </c>
    </row>
    <row r="65" spans="1:80" ht="22.5" x14ac:dyDescent="0.2">
      <c r="A65" s="258"/>
      <c r="B65" s="259"/>
      <c r="C65" s="337" t="s">
        <v>346</v>
      </c>
      <c r="D65" s="338"/>
      <c r="E65" s="338"/>
      <c r="F65" s="338"/>
      <c r="G65" s="339"/>
      <c r="I65" s="260"/>
      <c r="K65" s="260"/>
      <c r="L65" s="261" t="s">
        <v>346</v>
      </c>
      <c r="O65" s="249">
        <v>3</v>
      </c>
    </row>
    <row r="66" spans="1:80" x14ac:dyDescent="0.2">
      <c r="A66" s="258"/>
      <c r="B66" s="262"/>
      <c r="C66" s="347" t="s">
        <v>650</v>
      </c>
      <c r="D66" s="348"/>
      <c r="E66" s="263">
        <v>129.25</v>
      </c>
      <c r="F66" s="264"/>
      <c r="G66" s="265"/>
      <c r="H66" s="266"/>
      <c r="I66" s="260"/>
      <c r="J66" s="267"/>
      <c r="K66" s="260"/>
      <c r="M66" s="261" t="s">
        <v>650</v>
      </c>
      <c r="O66" s="249"/>
    </row>
    <row r="67" spans="1:80" x14ac:dyDescent="0.2">
      <c r="A67" s="258"/>
      <c r="B67" s="262"/>
      <c r="C67" s="347" t="s">
        <v>649</v>
      </c>
      <c r="D67" s="348"/>
      <c r="E67" s="263">
        <v>-54.000599999999999</v>
      </c>
      <c r="F67" s="264"/>
      <c r="G67" s="265"/>
      <c r="H67" s="266"/>
      <c r="I67" s="260"/>
      <c r="J67" s="267"/>
      <c r="K67" s="260"/>
      <c r="M67" s="261" t="s">
        <v>649</v>
      </c>
      <c r="O67" s="249"/>
    </row>
    <row r="68" spans="1:80" ht="22.5" x14ac:dyDescent="0.2">
      <c r="A68" s="250">
        <v>18</v>
      </c>
      <c r="B68" s="251" t="s">
        <v>348</v>
      </c>
      <c r="C68" s="252" t="s">
        <v>349</v>
      </c>
      <c r="D68" s="253" t="s">
        <v>218</v>
      </c>
      <c r="E68" s="254">
        <v>23.848600000000001</v>
      </c>
      <c r="F68" s="254">
        <v>0</v>
      </c>
      <c r="G68" s="255">
        <f>E68*F68</f>
        <v>0</v>
      </c>
      <c r="H68" s="256">
        <v>1.7</v>
      </c>
      <c r="I68" s="257">
        <f>E68*H68</f>
        <v>40.542619999999999</v>
      </c>
      <c r="J68" s="256">
        <v>0</v>
      </c>
      <c r="K68" s="257">
        <f>E68*J68</f>
        <v>0</v>
      </c>
      <c r="O68" s="249">
        <v>2</v>
      </c>
      <c r="AA68" s="222">
        <v>1</v>
      </c>
      <c r="AB68" s="222">
        <v>1</v>
      </c>
      <c r="AC68" s="222">
        <v>1</v>
      </c>
      <c r="AZ68" s="222">
        <v>1</v>
      </c>
      <c r="BA68" s="222">
        <f>IF(AZ68=1,G68,0)</f>
        <v>0</v>
      </c>
      <c r="BB68" s="222">
        <f>IF(AZ68=2,G68,0)</f>
        <v>0</v>
      </c>
      <c r="BC68" s="222">
        <f>IF(AZ68=3,G68,0)</f>
        <v>0</v>
      </c>
      <c r="BD68" s="222">
        <f>IF(AZ68=4,G68,0)</f>
        <v>0</v>
      </c>
      <c r="BE68" s="222">
        <f>IF(AZ68=5,G68,0)</f>
        <v>0</v>
      </c>
      <c r="CA68" s="249">
        <v>1</v>
      </c>
      <c r="CB68" s="249">
        <v>1</v>
      </c>
    </row>
    <row r="69" spans="1:80" x14ac:dyDescent="0.2">
      <c r="A69" s="258"/>
      <c r="B69" s="259"/>
      <c r="C69" s="337" t="s">
        <v>350</v>
      </c>
      <c r="D69" s="338"/>
      <c r="E69" s="338"/>
      <c r="F69" s="338"/>
      <c r="G69" s="339"/>
      <c r="I69" s="260"/>
      <c r="K69" s="260"/>
      <c r="L69" s="261" t="s">
        <v>350</v>
      </c>
      <c r="O69" s="249">
        <v>3</v>
      </c>
    </row>
    <row r="70" spans="1:80" ht="22.5" x14ac:dyDescent="0.2">
      <c r="A70" s="258"/>
      <c r="B70" s="262"/>
      <c r="C70" s="347" t="s">
        <v>351</v>
      </c>
      <c r="D70" s="348"/>
      <c r="E70" s="263">
        <v>0</v>
      </c>
      <c r="F70" s="264"/>
      <c r="G70" s="265"/>
      <c r="H70" s="266"/>
      <c r="I70" s="260"/>
      <c r="J70" s="267"/>
      <c r="K70" s="260"/>
      <c r="M70" s="261" t="s">
        <v>351</v>
      </c>
      <c r="O70" s="249"/>
    </row>
    <row r="71" spans="1:80" x14ac:dyDescent="0.2">
      <c r="A71" s="258"/>
      <c r="B71" s="262"/>
      <c r="C71" s="347" t="s">
        <v>352</v>
      </c>
      <c r="D71" s="348"/>
      <c r="E71" s="263">
        <v>0</v>
      </c>
      <c r="F71" s="264"/>
      <c r="G71" s="265"/>
      <c r="H71" s="266"/>
      <c r="I71" s="260"/>
      <c r="J71" s="267"/>
      <c r="K71" s="260"/>
      <c r="M71" s="261" t="s">
        <v>352</v>
      </c>
      <c r="O71" s="249"/>
    </row>
    <row r="72" spans="1:80" x14ac:dyDescent="0.2">
      <c r="A72" s="258"/>
      <c r="B72" s="262"/>
      <c r="C72" s="347" t="s">
        <v>651</v>
      </c>
      <c r="D72" s="348"/>
      <c r="E72" s="263">
        <v>0</v>
      </c>
      <c r="F72" s="264"/>
      <c r="G72" s="265"/>
      <c r="H72" s="266"/>
      <c r="I72" s="260"/>
      <c r="J72" s="267"/>
      <c r="K72" s="260"/>
      <c r="M72" s="261" t="s">
        <v>651</v>
      </c>
      <c r="O72" s="249"/>
    </row>
    <row r="73" spans="1:80" x14ac:dyDescent="0.2">
      <c r="A73" s="258"/>
      <c r="B73" s="262"/>
      <c r="C73" s="347" t="s">
        <v>652</v>
      </c>
      <c r="D73" s="348"/>
      <c r="E73" s="263">
        <v>24.294699999999999</v>
      </c>
      <c r="F73" s="264"/>
      <c r="G73" s="265"/>
      <c r="H73" s="266"/>
      <c r="I73" s="260"/>
      <c r="J73" s="267"/>
      <c r="K73" s="260"/>
      <c r="M73" s="261" t="s">
        <v>652</v>
      </c>
      <c r="O73" s="249"/>
    </row>
    <row r="74" spans="1:80" x14ac:dyDescent="0.2">
      <c r="A74" s="258"/>
      <c r="B74" s="262"/>
      <c r="C74" s="347" t="s">
        <v>653</v>
      </c>
      <c r="D74" s="348"/>
      <c r="E74" s="263">
        <v>-0.4461</v>
      </c>
      <c r="F74" s="264"/>
      <c r="G74" s="265"/>
      <c r="H74" s="266"/>
      <c r="I74" s="260"/>
      <c r="J74" s="267"/>
      <c r="K74" s="260"/>
      <c r="M74" s="261" t="s">
        <v>653</v>
      </c>
      <c r="O74" s="249"/>
    </row>
    <row r="75" spans="1:80" x14ac:dyDescent="0.2">
      <c r="A75" s="250">
        <v>19</v>
      </c>
      <c r="B75" s="251" t="s">
        <v>354</v>
      </c>
      <c r="C75" s="252" t="s">
        <v>355</v>
      </c>
      <c r="D75" s="253" t="s">
        <v>218</v>
      </c>
      <c r="E75" s="254">
        <v>75.249399999999994</v>
      </c>
      <c r="F75" s="254">
        <v>0</v>
      </c>
      <c r="G75" s="255">
        <f>E75*F75</f>
        <v>0</v>
      </c>
      <c r="H75" s="256">
        <v>0</v>
      </c>
      <c r="I75" s="257">
        <f>E75*H75</f>
        <v>0</v>
      </c>
      <c r="J75" s="256">
        <v>0</v>
      </c>
      <c r="K75" s="257">
        <f>E75*J75</f>
        <v>0</v>
      </c>
      <c r="O75" s="249">
        <v>2</v>
      </c>
      <c r="AA75" s="222">
        <v>1</v>
      </c>
      <c r="AB75" s="222">
        <v>1</v>
      </c>
      <c r="AC75" s="222">
        <v>1</v>
      </c>
      <c r="AZ75" s="222">
        <v>1</v>
      </c>
      <c r="BA75" s="222">
        <f>IF(AZ75=1,G75,0)</f>
        <v>0</v>
      </c>
      <c r="BB75" s="222">
        <f>IF(AZ75=2,G75,0)</f>
        <v>0</v>
      </c>
      <c r="BC75" s="222">
        <f>IF(AZ75=3,G75,0)</f>
        <v>0</v>
      </c>
      <c r="BD75" s="222">
        <f>IF(AZ75=4,G75,0)</f>
        <v>0</v>
      </c>
      <c r="BE75" s="222">
        <f>IF(AZ75=5,G75,0)</f>
        <v>0</v>
      </c>
      <c r="CA75" s="249">
        <v>1</v>
      </c>
      <c r="CB75" s="249">
        <v>1</v>
      </c>
    </row>
    <row r="76" spans="1:80" x14ac:dyDescent="0.2">
      <c r="A76" s="250">
        <v>20</v>
      </c>
      <c r="B76" s="251" t="s">
        <v>356</v>
      </c>
      <c r="C76" s="252" t="s">
        <v>357</v>
      </c>
      <c r="D76" s="253" t="s">
        <v>182</v>
      </c>
      <c r="E76" s="254">
        <v>8</v>
      </c>
      <c r="F76" s="254">
        <v>0</v>
      </c>
      <c r="G76" s="255">
        <f>E76*F76</f>
        <v>0</v>
      </c>
      <c r="H76" s="256">
        <v>0</v>
      </c>
      <c r="I76" s="257">
        <f>E76*H76</f>
        <v>0</v>
      </c>
      <c r="J76" s="256">
        <v>0</v>
      </c>
      <c r="K76" s="257">
        <f>E76*J76</f>
        <v>0</v>
      </c>
      <c r="O76" s="249">
        <v>2</v>
      </c>
      <c r="AA76" s="222">
        <v>1</v>
      </c>
      <c r="AB76" s="222">
        <v>1</v>
      </c>
      <c r="AC76" s="222">
        <v>1</v>
      </c>
      <c r="AZ76" s="222">
        <v>1</v>
      </c>
      <c r="BA76" s="222">
        <f>IF(AZ76=1,G76,0)</f>
        <v>0</v>
      </c>
      <c r="BB76" s="222">
        <f>IF(AZ76=2,G76,0)</f>
        <v>0</v>
      </c>
      <c r="BC76" s="222">
        <f>IF(AZ76=3,G76,0)</f>
        <v>0</v>
      </c>
      <c r="BD76" s="222">
        <f>IF(AZ76=4,G76,0)</f>
        <v>0</v>
      </c>
      <c r="BE76" s="222">
        <f>IF(AZ76=5,G76,0)</f>
        <v>0</v>
      </c>
      <c r="CA76" s="249">
        <v>1</v>
      </c>
      <c r="CB76" s="249">
        <v>1</v>
      </c>
    </row>
    <row r="77" spans="1:80" x14ac:dyDescent="0.2">
      <c r="A77" s="258"/>
      <c r="B77" s="262"/>
      <c r="C77" s="347" t="s">
        <v>184</v>
      </c>
      <c r="D77" s="348"/>
      <c r="E77" s="263">
        <v>0</v>
      </c>
      <c r="F77" s="264"/>
      <c r="G77" s="265"/>
      <c r="H77" s="266"/>
      <c r="I77" s="260"/>
      <c r="J77" s="267"/>
      <c r="K77" s="260"/>
      <c r="M77" s="261" t="s">
        <v>184</v>
      </c>
      <c r="O77" s="249"/>
    </row>
    <row r="78" spans="1:80" x14ac:dyDescent="0.2">
      <c r="A78" s="258"/>
      <c r="B78" s="262"/>
      <c r="C78" s="347" t="s">
        <v>630</v>
      </c>
      <c r="D78" s="348"/>
      <c r="E78" s="263">
        <v>8</v>
      </c>
      <c r="F78" s="264"/>
      <c r="G78" s="265"/>
      <c r="H78" s="266"/>
      <c r="I78" s="260"/>
      <c r="J78" s="267"/>
      <c r="K78" s="260"/>
      <c r="M78" s="261" t="s">
        <v>630</v>
      </c>
      <c r="O78" s="249"/>
    </row>
    <row r="79" spans="1:80" x14ac:dyDescent="0.2">
      <c r="A79" s="250">
        <v>21</v>
      </c>
      <c r="B79" s="251" t="s">
        <v>358</v>
      </c>
      <c r="C79" s="252" t="s">
        <v>359</v>
      </c>
      <c r="D79" s="253" t="s">
        <v>182</v>
      </c>
      <c r="E79" s="254">
        <v>8</v>
      </c>
      <c r="F79" s="254">
        <v>0</v>
      </c>
      <c r="G79" s="255">
        <f>E79*F79</f>
        <v>0</v>
      </c>
      <c r="H79" s="256">
        <v>0</v>
      </c>
      <c r="I79" s="257">
        <f>E79*H79</f>
        <v>0</v>
      </c>
      <c r="J79" s="256">
        <v>0</v>
      </c>
      <c r="K79" s="257">
        <f>E79*J79</f>
        <v>0</v>
      </c>
      <c r="O79" s="249">
        <v>2</v>
      </c>
      <c r="AA79" s="222">
        <v>1</v>
      </c>
      <c r="AB79" s="222">
        <v>1</v>
      </c>
      <c r="AC79" s="222">
        <v>1</v>
      </c>
      <c r="AZ79" s="222">
        <v>1</v>
      </c>
      <c r="BA79" s="222">
        <f>IF(AZ79=1,G79,0)</f>
        <v>0</v>
      </c>
      <c r="BB79" s="222">
        <f>IF(AZ79=2,G79,0)</f>
        <v>0</v>
      </c>
      <c r="BC79" s="222">
        <f>IF(AZ79=3,G79,0)</f>
        <v>0</v>
      </c>
      <c r="BD79" s="222">
        <f>IF(AZ79=4,G79,0)</f>
        <v>0</v>
      </c>
      <c r="BE79" s="222">
        <f>IF(AZ79=5,G79,0)</f>
        <v>0</v>
      </c>
      <c r="CA79" s="249">
        <v>1</v>
      </c>
      <c r="CB79" s="249">
        <v>1</v>
      </c>
    </row>
    <row r="80" spans="1:80" x14ac:dyDescent="0.2">
      <c r="A80" s="250">
        <v>22</v>
      </c>
      <c r="B80" s="251" t="s">
        <v>365</v>
      </c>
      <c r="C80" s="252" t="s">
        <v>366</v>
      </c>
      <c r="D80" s="253" t="s">
        <v>182</v>
      </c>
      <c r="E80" s="254">
        <v>8</v>
      </c>
      <c r="F80" s="254">
        <v>0</v>
      </c>
      <c r="G80" s="255">
        <f>E80*F80</f>
        <v>0</v>
      </c>
      <c r="H80" s="256">
        <v>0</v>
      </c>
      <c r="I80" s="257">
        <f>E80*H80</f>
        <v>0</v>
      </c>
      <c r="J80" s="256">
        <v>0</v>
      </c>
      <c r="K80" s="257">
        <f>E80*J80</f>
        <v>0</v>
      </c>
      <c r="O80" s="249">
        <v>2</v>
      </c>
      <c r="AA80" s="222">
        <v>1</v>
      </c>
      <c r="AB80" s="222">
        <v>1</v>
      </c>
      <c r="AC80" s="222">
        <v>1</v>
      </c>
      <c r="AZ80" s="222">
        <v>1</v>
      </c>
      <c r="BA80" s="222">
        <f>IF(AZ80=1,G80,0)</f>
        <v>0</v>
      </c>
      <c r="BB80" s="222">
        <f>IF(AZ80=2,G80,0)</f>
        <v>0</v>
      </c>
      <c r="BC80" s="222">
        <f>IF(AZ80=3,G80,0)</f>
        <v>0</v>
      </c>
      <c r="BD80" s="222">
        <f>IF(AZ80=4,G80,0)</f>
        <v>0</v>
      </c>
      <c r="BE80" s="222">
        <f>IF(AZ80=5,G80,0)</f>
        <v>0</v>
      </c>
      <c r="CA80" s="249">
        <v>1</v>
      </c>
      <c r="CB80" s="249">
        <v>1</v>
      </c>
    </row>
    <row r="81" spans="1:80" x14ac:dyDescent="0.2">
      <c r="A81" s="258"/>
      <c r="B81" s="262"/>
      <c r="C81" s="347" t="s">
        <v>184</v>
      </c>
      <c r="D81" s="348"/>
      <c r="E81" s="263">
        <v>0</v>
      </c>
      <c r="F81" s="264"/>
      <c r="G81" s="265"/>
      <c r="H81" s="266"/>
      <c r="I81" s="260"/>
      <c r="J81" s="267"/>
      <c r="K81" s="260"/>
      <c r="M81" s="261" t="s">
        <v>184</v>
      </c>
      <c r="O81" s="249"/>
    </row>
    <row r="82" spans="1:80" x14ac:dyDescent="0.2">
      <c r="A82" s="258"/>
      <c r="B82" s="262"/>
      <c r="C82" s="347" t="s">
        <v>630</v>
      </c>
      <c r="D82" s="348"/>
      <c r="E82" s="263">
        <v>8</v>
      </c>
      <c r="F82" s="264"/>
      <c r="G82" s="265"/>
      <c r="H82" s="266"/>
      <c r="I82" s="260"/>
      <c r="J82" s="267"/>
      <c r="K82" s="260"/>
      <c r="M82" s="261" t="s">
        <v>630</v>
      </c>
      <c r="O82" s="249"/>
    </row>
    <row r="83" spans="1:80" x14ac:dyDescent="0.2">
      <c r="A83" s="250">
        <v>23</v>
      </c>
      <c r="B83" s="251" t="s">
        <v>367</v>
      </c>
      <c r="C83" s="252" t="s">
        <v>368</v>
      </c>
      <c r="D83" s="253" t="s">
        <v>182</v>
      </c>
      <c r="E83" s="254">
        <v>8</v>
      </c>
      <c r="F83" s="254">
        <v>0</v>
      </c>
      <c r="G83" s="255">
        <f>E83*F83</f>
        <v>0</v>
      </c>
      <c r="H83" s="256">
        <v>0</v>
      </c>
      <c r="I83" s="257">
        <f>E83*H83</f>
        <v>0</v>
      </c>
      <c r="J83" s="256">
        <v>0</v>
      </c>
      <c r="K83" s="257">
        <f>E83*J83</f>
        <v>0</v>
      </c>
      <c r="O83" s="249">
        <v>2</v>
      </c>
      <c r="AA83" s="222">
        <v>1</v>
      </c>
      <c r="AB83" s="222">
        <v>1</v>
      </c>
      <c r="AC83" s="222">
        <v>1</v>
      </c>
      <c r="AZ83" s="222">
        <v>1</v>
      </c>
      <c r="BA83" s="222">
        <f>IF(AZ83=1,G83,0)</f>
        <v>0</v>
      </c>
      <c r="BB83" s="222">
        <f>IF(AZ83=2,G83,0)</f>
        <v>0</v>
      </c>
      <c r="BC83" s="222">
        <f>IF(AZ83=3,G83,0)</f>
        <v>0</v>
      </c>
      <c r="BD83" s="222">
        <f>IF(AZ83=4,G83,0)</f>
        <v>0</v>
      </c>
      <c r="BE83" s="222">
        <f>IF(AZ83=5,G83,0)</f>
        <v>0</v>
      </c>
      <c r="CA83" s="249">
        <v>1</v>
      </c>
      <c r="CB83" s="249">
        <v>1</v>
      </c>
    </row>
    <row r="84" spans="1:80" x14ac:dyDescent="0.2">
      <c r="A84" s="250">
        <v>24</v>
      </c>
      <c r="B84" s="251" t="s">
        <v>369</v>
      </c>
      <c r="C84" s="252" t="s">
        <v>370</v>
      </c>
      <c r="D84" s="253" t="s">
        <v>218</v>
      </c>
      <c r="E84" s="254">
        <v>54.000599999999999</v>
      </c>
      <c r="F84" s="254">
        <v>0</v>
      </c>
      <c r="G84" s="255">
        <f>E84*F84</f>
        <v>0</v>
      </c>
      <c r="H84" s="256">
        <v>0</v>
      </c>
      <c r="I84" s="257">
        <f>E84*H84</f>
        <v>0</v>
      </c>
      <c r="J84" s="256">
        <v>0</v>
      </c>
      <c r="K84" s="257">
        <f>E84*J84</f>
        <v>0</v>
      </c>
      <c r="O84" s="249">
        <v>2</v>
      </c>
      <c r="AA84" s="222">
        <v>1</v>
      </c>
      <c r="AB84" s="222">
        <v>1</v>
      </c>
      <c r="AC84" s="222">
        <v>1</v>
      </c>
      <c r="AZ84" s="222">
        <v>1</v>
      </c>
      <c r="BA84" s="222">
        <f>IF(AZ84=1,G84,0)</f>
        <v>0</v>
      </c>
      <c r="BB84" s="222">
        <f>IF(AZ84=2,G84,0)</f>
        <v>0</v>
      </c>
      <c r="BC84" s="222">
        <f>IF(AZ84=3,G84,0)</f>
        <v>0</v>
      </c>
      <c r="BD84" s="222">
        <f>IF(AZ84=4,G84,0)</f>
        <v>0</v>
      </c>
      <c r="BE84" s="222">
        <f>IF(AZ84=5,G84,0)</f>
        <v>0</v>
      </c>
      <c r="CA84" s="249">
        <v>1</v>
      </c>
      <c r="CB84" s="249">
        <v>1</v>
      </c>
    </row>
    <row r="85" spans="1:80" x14ac:dyDescent="0.2">
      <c r="A85" s="250">
        <v>25</v>
      </c>
      <c r="B85" s="251" t="s">
        <v>371</v>
      </c>
      <c r="C85" s="252" t="s">
        <v>374</v>
      </c>
      <c r="D85" s="253" t="s">
        <v>182</v>
      </c>
      <c r="E85" s="254">
        <v>55</v>
      </c>
      <c r="F85" s="254">
        <v>0</v>
      </c>
      <c r="G85" s="255">
        <f>E85*F85</f>
        <v>0</v>
      </c>
      <c r="H85" s="256">
        <v>0</v>
      </c>
      <c r="I85" s="257">
        <f>E85*H85</f>
        <v>0</v>
      </c>
      <c r="J85" s="256"/>
      <c r="K85" s="257">
        <f>E85*J85</f>
        <v>0</v>
      </c>
      <c r="O85" s="249">
        <v>2</v>
      </c>
      <c r="AA85" s="222">
        <v>12</v>
      </c>
      <c r="AB85" s="222">
        <v>0</v>
      </c>
      <c r="AC85" s="222">
        <v>24</v>
      </c>
      <c r="AZ85" s="222">
        <v>1</v>
      </c>
      <c r="BA85" s="222">
        <f>IF(AZ85=1,G85,0)</f>
        <v>0</v>
      </c>
      <c r="BB85" s="222">
        <f>IF(AZ85=2,G85,0)</f>
        <v>0</v>
      </c>
      <c r="BC85" s="222">
        <f>IF(AZ85=3,G85,0)</f>
        <v>0</v>
      </c>
      <c r="BD85" s="222">
        <f>IF(AZ85=4,G85,0)</f>
        <v>0</v>
      </c>
      <c r="BE85" s="222">
        <f>IF(AZ85=5,G85,0)</f>
        <v>0</v>
      </c>
      <c r="CA85" s="249">
        <v>12</v>
      </c>
      <c r="CB85" s="249">
        <v>0</v>
      </c>
    </row>
    <row r="86" spans="1:80" x14ac:dyDescent="0.2">
      <c r="A86" s="258"/>
      <c r="B86" s="259"/>
      <c r="C86" s="337" t="s">
        <v>375</v>
      </c>
      <c r="D86" s="338"/>
      <c r="E86" s="338"/>
      <c r="F86" s="338"/>
      <c r="G86" s="339"/>
      <c r="I86" s="260"/>
      <c r="K86" s="260"/>
      <c r="L86" s="261" t="s">
        <v>375</v>
      </c>
      <c r="O86" s="249">
        <v>3</v>
      </c>
    </row>
    <row r="87" spans="1:80" ht="22.5" x14ac:dyDescent="0.2">
      <c r="A87" s="258"/>
      <c r="B87" s="259"/>
      <c r="C87" s="337" t="s">
        <v>376</v>
      </c>
      <c r="D87" s="338"/>
      <c r="E87" s="338"/>
      <c r="F87" s="338"/>
      <c r="G87" s="339"/>
      <c r="I87" s="260"/>
      <c r="K87" s="260"/>
      <c r="L87" s="261" t="s">
        <v>376</v>
      </c>
      <c r="O87" s="249">
        <v>3</v>
      </c>
    </row>
    <row r="88" spans="1:80" x14ac:dyDescent="0.2">
      <c r="A88" s="258"/>
      <c r="B88" s="262"/>
      <c r="C88" s="347" t="s">
        <v>362</v>
      </c>
      <c r="D88" s="348"/>
      <c r="E88" s="263">
        <v>0</v>
      </c>
      <c r="F88" s="264"/>
      <c r="G88" s="265"/>
      <c r="H88" s="266"/>
      <c r="I88" s="260"/>
      <c r="J88" s="267"/>
      <c r="K88" s="260"/>
      <c r="M88" s="261" t="s">
        <v>362</v>
      </c>
      <c r="O88" s="249"/>
    </row>
    <row r="89" spans="1:80" x14ac:dyDescent="0.2">
      <c r="A89" s="258"/>
      <c r="B89" s="262"/>
      <c r="C89" s="347" t="s">
        <v>363</v>
      </c>
      <c r="D89" s="348"/>
      <c r="E89" s="263">
        <v>0</v>
      </c>
      <c r="F89" s="264"/>
      <c r="G89" s="265"/>
      <c r="H89" s="266"/>
      <c r="I89" s="260"/>
      <c r="J89" s="267"/>
      <c r="K89" s="260"/>
      <c r="M89" s="261" t="s">
        <v>363</v>
      </c>
      <c r="O89" s="249"/>
    </row>
    <row r="90" spans="1:80" x14ac:dyDescent="0.2">
      <c r="A90" s="258"/>
      <c r="B90" s="262"/>
      <c r="C90" s="347" t="s">
        <v>654</v>
      </c>
      <c r="D90" s="348"/>
      <c r="E90" s="263">
        <v>55</v>
      </c>
      <c r="F90" s="264"/>
      <c r="G90" s="265"/>
      <c r="H90" s="266"/>
      <c r="I90" s="260"/>
      <c r="J90" s="267"/>
      <c r="K90" s="260"/>
      <c r="M90" s="261" t="s">
        <v>654</v>
      </c>
      <c r="O90" s="249"/>
    </row>
    <row r="91" spans="1:80" x14ac:dyDescent="0.2">
      <c r="A91" s="250">
        <v>26</v>
      </c>
      <c r="B91" s="251" t="s">
        <v>377</v>
      </c>
      <c r="C91" s="252" t="s">
        <v>378</v>
      </c>
      <c r="D91" s="253" t="s">
        <v>379</v>
      </c>
      <c r="E91" s="254">
        <v>0.42</v>
      </c>
      <c r="F91" s="254">
        <v>0</v>
      </c>
      <c r="G91" s="255">
        <f>E91*F91</f>
        <v>0</v>
      </c>
      <c r="H91" s="256">
        <v>1E-3</v>
      </c>
      <c r="I91" s="257">
        <f>E91*H91</f>
        <v>4.2000000000000002E-4</v>
      </c>
      <c r="J91" s="256"/>
      <c r="K91" s="257">
        <f>E91*J91</f>
        <v>0</v>
      </c>
      <c r="O91" s="249">
        <v>2</v>
      </c>
      <c r="AA91" s="222">
        <v>3</v>
      </c>
      <c r="AB91" s="222">
        <v>1</v>
      </c>
      <c r="AC91" s="222" t="s">
        <v>377</v>
      </c>
      <c r="AZ91" s="222">
        <v>1</v>
      </c>
      <c r="BA91" s="222">
        <f>IF(AZ91=1,G91,0)</f>
        <v>0</v>
      </c>
      <c r="BB91" s="222">
        <f>IF(AZ91=2,G91,0)</f>
        <v>0</v>
      </c>
      <c r="BC91" s="222">
        <f>IF(AZ91=3,G91,0)</f>
        <v>0</v>
      </c>
      <c r="BD91" s="222">
        <f>IF(AZ91=4,G91,0)</f>
        <v>0</v>
      </c>
      <c r="BE91" s="222">
        <f>IF(AZ91=5,G91,0)</f>
        <v>0</v>
      </c>
      <c r="CA91" s="249">
        <v>3</v>
      </c>
      <c r="CB91" s="249">
        <v>1</v>
      </c>
    </row>
    <row r="92" spans="1:80" x14ac:dyDescent="0.2">
      <c r="A92" s="258"/>
      <c r="B92" s="262"/>
      <c r="C92" s="347" t="s">
        <v>184</v>
      </c>
      <c r="D92" s="348"/>
      <c r="E92" s="263">
        <v>0</v>
      </c>
      <c r="F92" s="264"/>
      <c r="G92" s="265"/>
      <c r="H92" s="266"/>
      <c r="I92" s="260"/>
      <c r="J92" s="267"/>
      <c r="K92" s="260"/>
      <c r="M92" s="261" t="s">
        <v>184</v>
      </c>
      <c r="O92" s="249"/>
    </row>
    <row r="93" spans="1:80" x14ac:dyDescent="0.2">
      <c r="A93" s="258"/>
      <c r="B93" s="262"/>
      <c r="C93" s="347" t="s">
        <v>185</v>
      </c>
      <c r="D93" s="348"/>
      <c r="E93" s="263">
        <v>0</v>
      </c>
      <c r="F93" s="264"/>
      <c r="G93" s="265"/>
      <c r="H93" s="266"/>
      <c r="I93" s="260"/>
      <c r="J93" s="267"/>
      <c r="K93" s="260"/>
      <c r="M93" s="261" t="s">
        <v>185</v>
      </c>
      <c r="O93" s="249"/>
    </row>
    <row r="94" spans="1:80" x14ac:dyDescent="0.2">
      <c r="A94" s="258"/>
      <c r="B94" s="262"/>
      <c r="C94" s="347" t="s">
        <v>655</v>
      </c>
      <c r="D94" s="348"/>
      <c r="E94" s="263">
        <v>0.42</v>
      </c>
      <c r="F94" s="264"/>
      <c r="G94" s="265"/>
      <c r="H94" s="266"/>
      <c r="I94" s="260"/>
      <c r="J94" s="267"/>
      <c r="K94" s="260"/>
      <c r="M94" s="261" t="s">
        <v>655</v>
      </c>
      <c r="O94" s="249"/>
    </row>
    <row r="95" spans="1:80" x14ac:dyDescent="0.2">
      <c r="A95" s="250">
        <v>27</v>
      </c>
      <c r="B95" s="251" t="s">
        <v>381</v>
      </c>
      <c r="C95" s="252" t="s">
        <v>382</v>
      </c>
      <c r="D95" s="253" t="s">
        <v>218</v>
      </c>
      <c r="E95" s="254">
        <v>1.2</v>
      </c>
      <c r="F95" s="254">
        <v>0</v>
      </c>
      <c r="G95" s="255">
        <f>E95*F95</f>
        <v>0</v>
      </c>
      <c r="H95" s="256">
        <v>1.67</v>
      </c>
      <c r="I95" s="257">
        <f>E95*H95</f>
        <v>2.004</v>
      </c>
      <c r="J95" s="256"/>
      <c r="K95" s="257">
        <f>E95*J95</f>
        <v>0</v>
      </c>
      <c r="O95" s="249">
        <v>2</v>
      </c>
      <c r="AA95" s="222">
        <v>3</v>
      </c>
      <c r="AB95" s="222">
        <v>1</v>
      </c>
      <c r="AC95" s="222" t="s">
        <v>381</v>
      </c>
      <c r="AZ95" s="222">
        <v>1</v>
      </c>
      <c r="BA95" s="222">
        <f>IF(AZ95=1,G95,0)</f>
        <v>0</v>
      </c>
      <c r="BB95" s="222">
        <f>IF(AZ95=2,G95,0)</f>
        <v>0</v>
      </c>
      <c r="BC95" s="222">
        <f>IF(AZ95=3,G95,0)</f>
        <v>0</v>
      </c>
      <c r="BD95" s="222">
        <f>IF(AZ95=4,G95,0)</f>
        <v>0</v>
      </c>
      <c r="BE95" s="222">
        <f>IF(AZ95=5,G95,0)</f>
        <v>0</v>
      </c>
      <c r="CA95" s="249">
        <v>3</v>
      </c>
      <c r="CB95" s="249">
        <v>1</v>
      </c>
    </row>
    <row r="96" spans="1:80" x14ac:dyDescent="0.2">
      <c r="A96" s="258"/>
      <c r="B96" s="259"/>
      <c r="C96" s="337" t="s">
        <v>383</v>
      </c>
      <c r="D96" s="338"/>
      <c r="E96" s="338"/>
      <c r="F96" s="338"/>
      <c r="G96" s="339"/>
      <c r="I96" s="260"/>
      <c r="K96" s="260"/>
      <c r="L96" s="261" t="s">
        <v>383</v>
      </c>
      <c r="O96" s="249">
        <v>3</v>
      </c>
    </row>
    <row r="97" spans="1:80" x14ac:dyDescent="0.2">
      <c r="A97" s="258"/>
      <c r="B97" s="259"/>
      <c r="C97" s="337" t="s">
        <v>384</v>
      </c>
      <c r="D97" s="338"/>
      <c r="E97" s="338"/>
      <c r="F97" s="338"/>
      <c r="G97" s="339"/>
      <c r="I97" s="260"/>
      <c r="K97" s="260"/>
      <c r="L97" s="261" t="s">
        <v>384</v>
      </c>
      <c r="O97" s="249">
        <v>3</v>
      </c>
    </row>
    <row r="98" spans="1:80" x14ac:dyDescent="0.2">
      <c r="A98" s="258"/>
      <c r="B98" s="262"/>
      <c r="C98" s="347" t="s">
        <v>184</v>
      </c>
      <c r="D98" s="348"/>
      <c r="E98" s="263">
        <v>0</v>
      </c>
      <c r="F98" s="264"/>
      <c r="G98" s="265"/>
      <c r="H98" s="266"/>
      <c r="I98" s="260"/>
      <c r="J98" s="267"/>
      <c r="K98" s="260"/>
      <c r="M98" s="261" t="s">
        <v>184</v>
      </c>
      <c r="O98" s="249"/>
    </row>
    <row r="99" spans="1:80" x14ac:dyDescent="0.2">
      <c r="A99" s="258"/>
      <c r="B99" s="262"/>
      <c r="C99" s="347" t="s">
        <v>185</v>
      </c>
      <c r="D99" s="348"/>
      <c r="E99" s="263">
        <v>0</v>
      </c>
      <c r="F99" s="264"/>
      <c r="G99" s="265"/>
      <c r="H99" s="266"/>
      <c r="I99" s="260"/>
      <c r="J99" s="267"/>
      <c r="K99" s="260"/>
      <c r="M99" s="261" t="s">
        <v>185</v>
      </c>
      <c r="O99" s="249"/>
    </row>
    <row r="100" spans="1:80" x14ac:dyDescent="0.2">
      <c r="A100" s="258"/>
      <c r="B100" s="262"/>
      <c r="C100" s="347" t="s">
        <v>656</v>
      </c>
      <c r="D100" s="348"/>
      <c r="E100" s="263">
        <v>1.2</v>
      </c>
      <c r="F100" s="264"/>
      <c r="G100" s="265"/>
      <c r="H100" s="266"/>
      <c r="I100" s="260"/>
      <c r="J100" s="267"/>
      <c r="K100" s="260"/>
      <c r="M100" s="261" t="s">
        <v>656</v>
      </c>
      <c r="O100" s="249"/>
    </row>
    <row r="101" spans="1:80" x14ac:dyDescent="0.2">
      <c r="A101" s="268"/>
      <c r="B101" s="269" t="s">
        <v>89</v>
      </c>
      <c r="C101" s="270" t="s">
        <v>179</v>
      </c>
      <c r="D101" s="271"/>
      <c r="E101" s="272"/>
      <c r="F101" s="273"/>
      <c r="G101" s="274">
        <f>SUM(G7:G100)</f>
        <v>0</v>
      </c>
      <c r="H101" s="275"/>
      <c r="I101" s="276">
        <f>SUM(I7:I100)</f>
        <v>42.906595999999993</v>
      </c>
      <c r="J101" s="275"/>
      <c r="K101" s="276">
        <f>SUM(K7:K100)</f>
        <v>0</v>
      </c>
      <c r="O101" s="249">
        <v>4</v>
      </c>
      <c r="BA101" s="277">
        <f>SUM(BA7:BA100)</f>
        <v>0</v>
      </c>
      <c r="BB101" s="277">
        <f>SUM(BB7:BB100)</f>
        <v>0</v>
      </c>
      <c r="BC101" s="277">
        <f>SUM(BC7:BC100)</f>
        <v>0</v>
      </c>
      <c r="BD101" s="277">
        <f>SUM(BD7:BD100)</f>
        <v>0</v>
      </c>
      <c r="BE101" s="277">
        <f>SUM(BE7:BE100)</f>
        <v>0</v>
      </c>
    </row>
    <row r="102" spans="1:80" x14ac:dyDescent="0.2">
      <c r="A102" s="239" t="s">
        <v>85</v>
      </c>
      <c r="B102" s="240" t="s">
        <v>386</v>
      </c>
      <c r="C102" s="241" t="s">
        <v>387</v>
      </c>
      <c r="D102" s="242"/>
      <c r="E102" s="243"/>
      <c r="F102" s="243"/>
      <c r="G102" s="244"/>
      <c r="H102" s="245"/>
      <c r="I102" s="246"/>
      <c r="J102" s="247"/>
      <c r="K102" s="248"/>
      <c r="O102" s="249">
        <v>1</v>
      </c>
    </row>
    <row r="103" spans="1:80" x14ac:dyDescent="0.2">
      <c r="A103" s="250">
        <v>28</v>
      </c>
      <c r="B103" s="251" t="s">
        <v>389</v>
      </c>
      <c r="C103" s="252" t="s">
        <v>390</v>
      </c>
      <c r="D103" s="253" t="s">
        <v>208</v>
      </c>
      <c r="E103" s="254">
        <v>50</v>
      </c>
      <c r="F103" s="254">
        <v>0</v>
      </c>
      <c r="G103" s="255">
        <f>E103*F103</f>
        <v>0</v>
      </c>
      <c r="H103" s="256">
        <v>0.23382</v>
      </c>
      <c r="I103" s="257">
        <f>E103*H103</f>
        <v>11.691000000000001</v>
      </c>
      <c r="J103" s="256">
        <v>0</v>
      </c>
      <c r="K103" s="257">
        <f>E103*J103</f>
        <v>0</v>
      </c>
      <c r="O103" s="249">
        <v>2</v>
      </c>
      <c r="AA103" s="222">
        <v>1</v>
      </c>
      <c r="AB103" s="222">
        <v>1</v>
      </c>
      <c r="AC103" s="222">
        <v>1</v>
      </c>
      <c r="AZ103" s="222">
        <v>1</v>
      </c>
      <c r="BA103" s="222">
        <f>IF(AZ103=1,G103,0)</f>
        <v>0</v>
      </c>
      <c r="BB103" s="222">
        <f>IF(AZ103=2,G103,0)</f>
        <v>0</v>
      </c>
      <c r="BC103" s="222">
        <f>IF(AZ103=3,G103,0)</f>
        <v>0</v>
      </c>
      <c r="BD103" s="222">
        <f>IF(AZ103=4,G103,0)</f>
        <v>0</v>
      </c>
      <c r="BE103" s="222">
        <f>IF(AZ103=5,G103,0)</f>
        <v>0</v>
      </c>
      <c r="CA103" s="249">
        <v>1</v>
      </c>
      <c r="CB103" s="249">
        <v>1</v>
      </c>
    </row>
    <row r="104" spans="1:80" x14ac:dyDescent="0.2">
      <c r="A104" s="258"/>
      <c r="B104" s="259"/>
      <c r="C104" s="337" t="s">
        <v>391</v>
      </c>
      <c r="D104" s="338"/>
      <c r="E104" s="338"/>
      <c r="F104" s="338"/>
      <c r="G104" s="339"/>
      <c r="I104" s="260"/>
      <c r="K104" s="260"/>
      <c r="L104" s="261" t="s">
        <v>391</v>
      </c>
      <c r="O104" s="249">
        <v>3</v>
      </c>
    </row>
    <row r="105" spans="1:80" x14ac:dyDescent="0.2">
      <c r="A105" s="258"/>
      <c r="B105" s="259"/>
      <c r="C105" s="337" t="s">
        <v>392</v>
      </c>
      <c r="D105" s="338"/>
      <c r="E105" s="338"/>
      <c r="F105" s="338"/>
      <c r="G105" s="339"/>
      <c r="I105" s="260"/>
      <c r="K105" s="260"/>
      <c r="L105" s="261" t="s">
        <v>392</v>
      </c>
      <c r="O105" s="249">
        <v>3</v>
      </c>
    </row>
    <row r="106" spans="1:80" x14ac:dyDescent="0.2">
      <c r="A106" s="258"/>
      <c r="B106" s="262"/>
      <c r="C106" s="347" t="s">
        <v>362</v>
      </c>
      <c r="D106" s="348"/>
      <c r="E106" s="263">
        <v>0</v>
      </c>
      <c r="F106" s="264"/>
      <c r="G106" s="265"/>
      <c r="H106" s="266"/>
      <c r="I106" s="260"/>
      <c r="J106" s="267"/>
      <c r="K106" s="260"/>
      <c r="M106" s="261" t="s">
        <v>362</v>
      </c>
      <c r="O106" s="249"/>
    </row>
    <row r="107" spans="1:80" x14ac:dyDescent="0.2">
      <c r="A107" s="258"/>
      <c r="B107" s="262"/>
      <c r="C107" s="347" t="s">
        <v>363</v>
      </c>
      <c r="D107" s="348"/>
      <c r="E107" s="263">
        <v>0</v>
      </c>
      <c r="F107" s="264"/>
      <c r="G107" s="265"/>
      <c r="H107" s="266"/>
      <c r="I107" s="260"/>
      <c r="J107" s="267"/>
      <c r="K107" s="260"/>
      <c r="M107" s="261" t="s">
        <v>363</v>
      </c>
      <c r="O107" s="249"/>
    </row>
    <row r="108" spans="1:80" x14ac:dyDescent="0.2">
      <c r="A108" s="258"/>
      <c r="B108" s="262"/>
      <c r="C108" s="347" t="s">
        <v>657</v>
      </c>
      <c r="D108" s="348"/>
      <c r="E108" s="263">
        <v>50</v>
      </c>
      <c r="F108" s="264"/>
      <c r="G108" s="265"/>
      <c r="H108" s="266"/>
      <c r="I108" s="260"/>
      <c r="J108" s="267"/>
      <c r="K108" s="260"/>
      <c r="M108" s="261">
        <v>50</v>
      </c>
      <c r="O108" s="249"/>
    </row>
    <row r="109" spans="1:80" x14ac:dyDescent="0.2">
      <c r="A109" s="268"/>
      <c r="B109" s="269" t="s">
        <v>89</v>
      </c>
      <c r="C109" s="270" t="s">
        <v>388</v>
      </c>
      <c r="D109" s="271"/>
      <c r="E109" s="272"/>
      <c r="F109" s="273"/>
      <c r="G109" s="274">
        <f>SUM(G102:G108)</f>
        <v>0</v>
      </c>
      <c r="H109" s="275"/>
      <c r="I109" s="276">
        <f>SUM(I102:I108)</f>
        <v>11.691000000000001</v>
      </c>
      <c r="J109" s="275"/>
      <c r="K109" s="276">
        <f>SUM(K102:K108)</f>
        <v>0</v>
      </c>
      <c r="O109" s="249">
        <v>4</v>
      </c>
      <c r="BA109" s="277">
        <f>SUM(BA102:BA108)</f>
        <v>0</v>
      </c>
      <c r="BB109" s="277">
        <f>SUM(BB102:BB108)</f>
        <v>0</v>
      </c>
      <c r="BC109" s="277">
        <f>SUM(BC102:BC108)</f>
        <v>0</v>
      </c>
      <c r="BD109" s="277">
        <f>SUM(BD102:BD108)</f>
        <v>0</v>
      </c>
      <c r="BE109" s="277">
        <f>SUM(BE102:BE108)</f>
        <v>0</v>
      </c>
    </row>
    <row r="110" spans="1:80" x14ac:dyDescent="0.2">
      <c r="A110" s="239" t="s">
        <v>85</v>
      </c>
      <c r="B110" s="240" t="s">
        <v>410</v>
      </c>
      <c r="C110" s="241" t="s">
        <v>411</v>
      </c>
      <c r="D110" s="242"/>
      <c r="E110" s="243"/>
      <c r="F110" s="243"/>
      <c r="G110" s="244"/>
      <c r="H110" s="245"/>
      <c r="I110" s="246"/>
      <c r="J110" s="247"/>
      <c r="K110" s="248"/>
      <c r="O110" s="249">
        <v>1</v>
      </c>
    </row>
    <row r="111" spans="1:80" x14ac:dyDescent="0.2">
      <c r="A111" s="250">
        <v>29</v>
      </c>
      <c r="B111" s="251" t="s">
        <v>418</v>
      </c>
      <c r="C111" s="252" t="s">
        <v>419</v>
      </c>
      <c r="D111" s="253" t="s">
        <v>218</v>
      </c>
      <c r="E111" s="254">
        <v>8.25</v>
      </c>
      <c r="F111" s="254">
        <v>0</v>
      </c>
      <c r="G111" s="255">
        <f>E111*F111</f>
        <v>0</v>
      </c>
      <c r="H111" s="256">
        <v>1.1322000000000001</v>
      </c>
      <c r="I111" s="257">
        <f>E111*H111</f>
        <v>9.3406500000000001</v>
      </c>
      <c r="J111" s="256">
        <v>0</v>
      </c>
      <c r="K111" s="257">
        <f>E111*J111</f>
        <v>0</v>
      </c>
      <c r="O111" s="249">
        <v>2</v>
      </c>
      <c r="AA111" s="222">
        <v>1</v>
      </c>
      <c r="AB111" s="222">
        <v>1</v>
      </c>
      <c r="AC111" s="222">
        <v>1</v>
      </c>
      <c r="AZ111" s="222">
        <v>1</v>
      </c>
      <c r="BA111" s="222">
        <f>IF(AZ111=1,G111,0)</f>
        <v>0</v>
      </c>
      <c r="BB111" s="222">
        <f>IF(AZ111=2,G111,0)</f>
        <v>0</v>
      </c>
      <c r="BC111" s="222">
        <f>IF(AZ111=3,G111,0)</f>
        <v>0</v>
      </c>
      <c r="BD111" s="222">
        <f>IF(AZ111=4,G111,0)</f>
        <v>0</v>
      </c>
      <c r="BE111" s="222">
        <f>IF(AZ111=5,G111,0)</f>
        <v>0</v>
      </c>
      <c r="CA111" s="249">
        <v>1</v>
      </c>
      <c r="CB111" s="249">
        <v>1</v>
      </c>
    </row>
    <row r="112" spans="1:80" x14ac:dyDescent="0.2">
      <c r="A112" s="258"/>
      <c r="B112" s="259"/>
      <c r="C112" s="337" t="s">
        <v>420</v>
      </c>
      <c r="D112" s="338"/>
      <c r="E112" s="338"/>
      <c r="F112" s="338"/>
      <c r="G112" s="339"/>
      <c r="I112" s="260"/>
      <c r="K112" s="260"/>
      <c r="L112" s="261" t="s">
        <v>420</v>
      </c>
      <c r="O112" s="249">
        <v>3</v>
      </c>
    </row>
    <row r="113" spans="1:80" ht="22.5" x14ac:dyDescent="0.2">
      <c r="A113" s="258"/>
      <c r="B113" s="262"/>
      <c r="C113" s="347" t="s">
        <v>351</v>
      </c>
      <c r="D113" s="348"/>
      <c r="E113" s="263">
        <v>0</v>
      </c>
      <c r="F113" s="264"/>
      <c r="G113" s="265"/>
      <c r="H113" s="266"/>
      <c r="I113" s="260"/>
      <c r="J113" s="267"/>
      <c r="K113" s="260"/>
      <c r="M113" s="261" t="s">
        <v>351</v>
      </c>
      <c r="O113" s="249"/>
    </row>
    <row r="114" spans="1:80" x14ac:dyDescent="0.2">
      <c r="A114" s="258"/>
      <c r="B114" s="262"/>
      <c r="C114" s="347" t="s">
        <v>352</v>
      </c>
      <c r="D114" s="348"/>
      <c r="E114" s="263">
        <v>0</v>
      </c>
      <c r="F114" s="264"/>
      <c r="G114" s="265"/>
      <c r="H114" s="266"/>
      <c r="I114" s="260"/>
      <c r="J114" s="267"/>
      <c r="K114" s="260"/>
      <c r="M114" s="261" t="s">
        <v>352</v>
      </c>
      <c r="O114" s="249"/>
    </row>
    <row r="115" spans="1:80" x14ac:dyDescent="0.2">
      <c r="A115" s="258"/>
      <c r="B115" s="262"/>
      <c r="C115" s="347" t="s">
        <v>651</v>
      </c>
      <c r="D115" s="348"/>
      <c r="E115" s="263">
        <v>0</v>
      </c>
      <c r="F115" s="264"/>
      <c r="G115" s="265"/>
      <c r="H115" s="266"/>
      <c r="I115" s="260"/>
      <c r="J115" s="267"/>
      <c r="K115" s="260"/>
      <c r="M115" s="261" t="s">
        <v>651</v>
      </c>
      <c r="O115" s="249"/>
    </row>
    <row r="116" spans="1:80" x14ac:dyDescent="0.2">
      <c r="A116" s="258"/>
      <c r="B116" s="262"/>
      <c r="C116" s="347" t="s">
        <v>658</v>
      </c>
      <c r="D116" s="348"/>
      <c r="E116" s="263">
        <v>8.25</v>
      </c>
      <c r="F116" s="264"/>
      <c r="G116" s="265"/>
      <c r="H116" s="266"/>
      <c r="I116" s="260"/>
      <c r="J116" s="267"/>
      <c r="K116" s="260"/>
      <c r="M116" s="261" t="s">
        <v>658</v>
      </c>
      <c r="O116" s="249"/>
    </row>
    <row r="117" spans="1:80" ht="22.5" x14ac:dyDescent="0.2">
      <c r="A117" s="250">
        <v>30</v>
      </c>
      <c r="B117" s="251" t="s">
        <v>427</v>
      </c>
      <c r="C117" s="252" t="s">
        <v>428</v>
      </c>
      <c r="D117" s="253" t="s">
        <v>182</v>
      </c>
      <c r="E117" s="254">
        <v>55</v>
      </c>
      <c r="F117" s="254">
        <v>0</v>
      </c>
      <c r="G117" s="255">
        <f>E117*F117</f>
        <v>0</v>
      </c>
      <c r="H117" s="256">
        <v>0.19</v>
      </c>
      <c r="I117" s="257">
        <f>E117*H117</f>
        <v>10.45</v>
      </c>
      <c r="J117" s="256"/>
      <c r="K117" s="257">
        <f>E117*J117</f>
        <v>0</v>
      </c>
      <c r="O117" s="249">
        <v>2</v>
      </c>
      <c r="AA117" s="222">
        <v>12</v>
      </c>
      <c r="AB117" s="222">
        <v>0</v>
      </c>
      <c r="AC117" s="222">
        <v>13</v>
      </c>
      <c r="AZ117" s="222">
        <v>1</v>
      </c>
      <c r="BA117" s="222">
        <f>IF(AZ117=1,G117,0)</f>
        <v>0</v>
      </c>
      <c r="BB117" s="222">
        <f>IF(AZ117=2,G117,0)</f>
        <v>0</v>
      </c>
      <c r="BC117" s="222">
        <f>IF(AZ117=3,G117,0)</f>
        <v>0</v>
      </c>
      <c r="BD117" s="222">
        <f>IF(AZ117=4,G117,0)</f>
        <v>0</v>
      </c>
      <c r="BE117" s="222">
        <f>IF(AZ117=5,G117,0)</f>
        <v>0</v>
      </c>
      <c r="CA117" s="249">
        <v>12</v>
      </c>
      <c r="CB117" s="249">
        <v>0</v>
      </c>
    </row>
    <row r="118" spans="1:80" x14ac:dyDescent="0.2">
      <c r="A118" s="258"/>
      <c r="B118" s="259"/>
      <c r="C118" s="337" t="s">
        <v>429</v>
      </c>
      <c r="D118" s="338"/>
      <c r="E118" s="338"/>
      <c r="F118" s="338"/>
      <c r="G118" s="339"/>
      <c r="I118" s="260"/>
      <c r="K118" s="260"/>
      <c r="L118" s="261" t="s">
        <v>429</v>
      </c>
      <c r="O118" s="249">
        <v>3</v>
      </c>
    </row>
    <row r="119" spans="1:80" x14ac:dyDescent="0.2">
      <c r="A119" s="258"/>
      <c r="B119" s="262"/>
      <c r="C119" s="347" t="s">
        <v>362</v>
      </c>
      <c r="D119" s="348"/>
      <c r="E119" s="263">
        <v>0</v>
      </c>
      <c r="F119" s="264"/>
      <c r="G119" s="265"/>
      <c r="H119" s="266"/>
      <c r="I119" s="260"/>
      <c r="J119" s="267"/>
      <c r="K119" s="260"/>
      <c r="M119" s="261" t="s">
        <v>362</v>
      </c>
      <c r="O119" s="249"/>
    </row>
    <row r="120" spans="1:80" x14ac:dyDescent="0.2">
      <c r="A120" s="258"/>
      <c r="B120" s="262"/>
      <c r="C120" s="347" t="s">
        <v>363</v>
      </c>
      <c r="D120" s="348"/>
      <c r="E120" s="263">
        <v>0</v>
      </c>
      <c r="F120" s="264"/>
      <c r="G120" s="265"/>
      <c r="H120" s="266"/>
      <c r="I120" s="260"/>
      <c r="J120" s="267"/>
      <c r="K120" s="260"/>
      <c r="M120" s="261" t="s">
        <v>363</v>
      </c>
      <c r="O120" s="249"/>
    </row>
    <row r="121" spans="1:80" x14ac:dyDescent="0.2">
      <c r="A121" s="258"/>
      <c r="B121" s="262"/>
      <c r="C121" s="347" t="s">
        <v>659</v>
      </c>
      <c r="D121" s="348"/>
      <c r="E121" s="263">
        <v>55</v>
      </c>
      <c r="F121" s="264"/>
      <c r="G121" s="265"/>
      <c r="H121" s="266"/>
      <c r="I121" s="260"/>
      <c r="J121" s="267"/>
      <c r="K121" s="260"/>
      <c r="M121" s="261" t="s">
        <v>659</v>
      </c>
      <c r="O121" s="249"/>
    </row>
    <row r="122" spans="1:80" x14ac:dyDescent="0.2">
      <c r="A122" s="268"/>
      <c r="B122" s="269" t="s">
        <v>89</v>
      </c>
      <c r="C122" s="270" t="s">
        <v>412</v>
      </c>
      <c r="D122" s="271"/>
      <c r="E122" s="272"/>
      <c r="F122" s="273"/>
      <c r="G122" s="274">
        <f>SUM(G110:G121)</f>
        <v>0</v>
      </c>
      <c r="H122" s="275"/>
      <c r="I122" s="276">
        <f>SUM(I110:I121)</f>
        <v>19.790649999999999</v>
      </c>
      <c r="J122" s="275"/>
      <c r="K122" s="276">
        <f>SUM(K110:K121)</f>
        <v>0</v>
      </c>
      <c r="O122" s="249">
        <v>4</v>
      </c>
      <c r="BA122" s="277">
        <f>SUM(BA110:BA121)</f>
        <v>0</v>
      </c>
      <c r="BB122" s="277">
        <f>SUM(BB110:BB121)</f>
        <v>0</v>
      </c>
      <c r="BC122" s="277">
        <f>SUM(BC110:BC121)</f>
        <v>0</v>
      </c>
      <c r="BD122" s="277">
        <f>SUM(BD110:BD121)</f>
        <v>0</v>
      </c>
      <c r="BE122" s="277">
        <f>SUM(BE110:BE121)</f>
        <v>0</v>
      </c>
    </row>
    <row r="123" spans="1:80" x14ac:dyDescent="0.2">
      <c r="A123" s="239" t="s">
        <v>85</v>
      </c>
      <c r="B123" s="240" t="s">
        <v>467</v>
      </c>
      <c r="C123" s="241" t="s">
        <v>468</v>
      </c>
      <c r="D123" s="242"/>
      <c r="E123" s="243"/>
      <c r="F123" s="243"/>
      <c r="G123" s="244"/>
      <c r="H123" s="245"/>
      <c r="I123" s="246"/>
      <c r="J123" s="247"/>
      <c r="K123" s="248"/>
      <c r="O123" s="249">
        <v>1</v>
      </c>
    </row>
    <row r="124" spans="1:80" x14ac:dyDescent="0.2">
      <c r="A124" s="250">
        <v>31</v>
      </c>
      <c r="B124" s="251" t="s">
        <v>660</v>
      </c>
      <c r="C124" s="252" t="s">
        <v>661</v>
      </c>
      <c r="D124" s="253" t="s">
        <v>208</v>
      </c>
      <c r="E124" s="254">
        <v>50</v>
      </c>
      <c r="F124" s="254">
        <v>0</v>
      </c>
      <c r="G124" s="255">
        <f>E124*F124</f>
        <v>0</v>
      </c>
      <c r="H124" s="256">
        <v>0</v>
      </c>
      <c r="I124" s="257">
        <f>E124*H124</f>
        <v>0</v>
      </c>
      <c r="J124" s="256">
        <v>0</v>
      </c>
      <c r="K124" s="257">
        <f>E124*J124</f>
        <v>0</v>
      </c>
      <c r="O124" s="249">
        <v>2</v>
      </c>
      <c r="AA124" s="222">
        <v>1</v>
      </c>
      <c r="AB124" s="222">
        <v>0</v>
      </c>
      <c r="AC124" s="222">
        <v>0</v>
      </c>
      <c r="AZ124" s="222">
        <v>1</v>
      </c>
      <c r="BA124" s="222">
        <f>IF(AZ124=1,G124,0)</f>
        <v>0</v>
      </c>
      <c r="BB124" s="222">
        <f>IF(AZ124=2,G124,0)</f>
        <v>0</v>
      </c>
      <c r="BC124" s="222">
        <f>IF(AZ124=3,G124,0)</f>
        <v>0</v>
      </c>
      <c r="BD124" s="222">
        <f>IF(AZ124=4,G124,0)</f>
        <v>0</v>
      </c>
      <c r="BE124" s="222">
        <f>IF(AZ124=5,G124,0)</f>
        <v>0</v>
      </c>
      <c r="CA124" s="249">
        <v>1</v>
      </c>
      <c r="CB124" s="249">
        <v>0</v>
      </c>
    </row>
    <row r="125" spans="1:80" x14ac:dyDescent="0.2">
      <c r="A125" s="258"/>
      <c r="B125" s="262"/>
      <c r="C125" s="347" t="s">
        <v>184</v>
      </c>
      <c r="D125" s="348"/>
      <c r="E125" s="263">
        <v>0</v>
      </c>
      <c r="F125" s="264"/>
      <c r="G125" s="265"/>
      <c r="H125" s="266"/>
      <c r="I125" s="260"/>
      <c r="J125" s="267"/>
      <c r="K125" s="260"/>
      <c r="M125" s="261" t="s">
        <v>184</v>
      </c>
      <c r="O125" s="249"/>
    </row>
    <row r="126" spans="1:80" x14ac:dyDescent="0.2">
      <c r="A126" s="258"/>
      <c r="B126" s="262"/>
      <c r="C126" s="347" t="s">
        <v>185</v>
      </c>
      <c r="D126" s="348"/>
      <c r="E126" s="263">
        <v>0</v>
      </c>
      <c r="F126" s="264"/>
      <c r="G126" s="265"/>
      <c r="H126" s="266"/>
      <c r="I126" s="260"/>
      <c r="J126" s="267"/>
      <c r="K126" s="260"/>
      <c r="M126" s="261" t="s">
        <v>185</v>
      </c>
      <c r="O126" s="249"/>
    </row>
    <row r="127" spans="1:80" x14ac:dyDescent="0.2">
      <c r="A127" s="258"/>
      <c r="B127" s="262"/>
      <c r="C127" s="347" t="s">
        <v>657</v>
      </c>
      <c r="D127" s="348"/>
      <c r="E127" s="263">
        <v>50</v>
      </c>
      <c r="F127" s="264"/>
      <c r="G127" s="265"/>
      <c r="H127" s="266"/>
      <c r="I127" s="260"/>
      <c r="J127" s="267"/>
      <c r="K127" s="260"/>
      <c r="M127" s="261">
        <v>50</v>
      </c>
      <c r="O127" s="249"/>
    </row>
    <row r="128" spans="1:80" x14ac:dyDescent="0.2">
      <c r="A128" s="250">
        <v>32</v>
      </c>
      <c r="B128" s="251" t="s">
        <v>662</v>
      </c>
      <c r="C128" s="252" t="s">
        <v>663</v>
      </c>
      <c r="D128" s="253" t="s">
        <v>483</v>
      </c>
      <c r="E128" s="254">
        <v>24</v>
      </c>
      <c r="F128" s="254">
        <v>0</v>
      </c>
      <c r="G128" s="255">
        <f>E128*F128</f>
        <v>0</v>
      </c>
      <c r="H128" s="256">
        <v>1.0000000000000001E-5</v>
      </c>
      <c r="I128" s="257">
        <f>E128*H128</f>
        <v>2.4000000000000003E-4</v>
      </c>
      <c r="J128" s="256">
        <v>0</v>
      </c>
      <c r="K128" s="257">
        <f>E128*J128</f>
        <v>0</v>
      </c>
      <c r="O128" s="249">
        <v>2</v>
      </c>
      <c r="AA128" s="222">
        <v>1</v>
      </c>
      <c r="AB128" s="222">
        <v>0</v>
      </c>
      <c r="AC128" s="222">
        <v>0</v>
      </c>
      <c r="AZ128" s="222">
        <v>1</v>
      </c>
      <c r="BA128" s="222">
        <f>IF(AZ128=1,G128,0)</f>
        <v>0</v>
      </c>
      <c r="BB128" s="222">
        <f>IF(AZ128=2,G128,0)</f>
        <v>0</v>
      </c>
      <c r="BC128" s="222">
        <f>IF(AZ128=3,G128,0)</f>
        <v>0</v>
      </c>
      <c r="BD128" s="222">
        <f>IF(AZ128=4,G128,0)</f>
        <v>0</v>
      </c>
      <c r="BE128" s="222">
        <f>IF(AZ128=5,G128,0)</f>
        <v>0</v>
      </c>
      <c r="CA128" s="249">
        <v>1</v>
      </c>
      <c r="CB128" s="249">
        <v>0</v>
      </c>
    </row>
    <row r="129" spans="1:80" x14ac:dyDescent="0.2">
      <c r="A129" s="258"/>
      <c r="B129" s="262"/>
      <c r="C129" s="347" t="s">
        <v>184</v>
      </c>
      <c r="D129" s="348"/>
      <c r="E129" s="263">
        <v>0</v>
      </c>
      <c r="F129" s="264"/>
      <c r="G129" s="265"/>
      <c r="H129" s="266"/>
      <c r="I129" s="260"/>
      <c r="J129" s="267"/>
      <c r="K129" s="260"/>
      <c r="M129" s="261" t="s">
        <v>184</v>
      </c>
      <c r="O129" s="249"/>
    </row>
    <row r="130" spans="1:80" x14ac:dyDescent="0.2">
      <c r="A130" s="258"/>
      <c r="B130" s="262"/>
      <c r="C130" s="347" t="s">
        <v>185</v>
      </c>
      <c r="D130" s="348"/>
      <c r="E130" s="263">
        <v>0</v>
      </c>
      <c r="F130" s="264"/>
      <c r="G130" s="265"/>
      <c r="H130" s="266"/>
      <c r="I130" s="260"/>
      <c r="J130" s="267"/>
      <c r="K130" s="260"/>
      <c r="M130" s="261" t="s">
        <v>185</v>
      </c>
      <c r="O130" s="249"/>
    </row>
    <row r="131" spans="1:80" x14ac:dyDescent="0.2">
      <c r="A131" s="258"/>
      <c r="B131" s="262"/>
      <c r="C131" s="347" t="s">
        <v>664</v>
      </c>
      <c r="D131" s="348"/>
      <c r="E131" s="263">
        <v>17</v>
      </c>
      <c r="F131" s="264"/>
      <c r="G131" s="265"/>
      <c r="H131" s="266"/>
      <c r="I131" s="260"/>
      <c r="J131" s="267"/>
      <c r="K131" s="260"/>
      <c r="M131" s="261" t="s">
        <v>664</v>
      </c>
      <c r="O131" s="249"/>
    </row>
    <row r="132" spans="1:80" x14ac:dyDescent="0.2">
      <c r="A132" s="258"/>
      <c r="B132" s="262"/>
      <c r="C132" s="347" t="s">
        <v>665</v>
      </c>
      <c r="D132" s="348"/>
      <c r="E132" s="263">
        <v>7</v>
      </c>
      <c r="F132" s="264"/>
      <c r="G132" s="265"/>
      <c r="H132" s="266"/>
      <c r="I132" s="260"/>
      <c r="J132" s="267"/>
      <c r="K132" s="260"/>
      <c r="M132" s="261" t="s">
        <v>665</v>
      </c>
      <c r="O132" s="249"/>
    </row>
    <row r="133" spans="1:80" x14ac:dyDescent="0.2">
      <c r="A133" s="250">
        <v>33</v>
      </c>
      <c r="B133" s="251" t="s">
        <v>666</v>
      </c>
      <c r="C133" s="252" t="s">
        <v>667</v>
      </c>
      <c r="D133" s="253" t="s">
        <v>490</v>
      </c>
      <c r="E133" s="254">
        <v>12</v>
      </c>
      <c r="F133" s="254">
        <v>0</v>
      </c>
      <c r="G133" s="255">
        <f>E133*F133</f>
        <v>0</v>
      </c>
      <c r="H133" s="256">
        <v>1.1E-4</v>
      </c>
      <c r="I133" s="257">
        <f>E133*H133</f>
        <v>1.32E-3</v>
      </c>
      <c r="J133" s="256">
        <v>0</v>
      </c>
      <c r="K133" s="257">
        <f>E133*J133</f>
        <v>0</v>
      </c>
      <c r="O133" s="249">
        <v>2</v>
      </c>
      <c r="AA133" s="222">
        <v>1</v>
      </c>
      <c r="AB133" s="222">
        <v>1</v>
      </c>
      <c r="AC133" s="222">
        <v>1</v>
      </c>
      <c r="AZ133" s="222">
        <v>1</v>
      </c>
      <c r="BA133" s="222">
        <f>IF(AZ133=1,G133,0)</f>
        <v>0</v>
      </c>
      <c r="BB133" s="222">
        <f>IF(AZ133=2,G133,0)</f>
        <v>0</v>
      </c>
      <c r="BC133" s="222">
        <f>IF(AZ133=3,G133,0)</f>
        <v>0</v>
      </c>
      <c r="BD133" s="222">
        <f>IF(AZ133=4,G133,0)</f>
        <v>0</v>
      </c>
      <c r="BE133" s="222">
        <f>IF(AZ133=5,G133,0)</f>
        <v>0</v>
      </c>
      <c r="CA133" s="249">
        <v>1</v>
      </c>
      <c r="CB133" s="249">
        <v>1</v>
      </c>
    </row>
    <row r="134" spans="1:80" x14ac:dyDescent="0.2">
      <c r="A134" s="258"/>
      <c r="B134" s="259"/>
      <c r="C134" s="337"/>
      <c r="D134" s="338"/>
      <c r="E134" s="338"/>
      <c r="F134" s="338"/>
      <c r="G134" s="339"/>
      <c r="I134" s="260"/>
      <c r="K134" s="260"/>
      <c r="L134" s="261"/>
      <c r="O134" s="249">
        <v>3</v>
      </c>
    </row>
    <row r="135" spans="1:80" x14ac:dyDescent="0.2">
      <c r="A135" s="250">
        <v>34</v>
      </c>
      <c r="B135" s="251" t="s">
        <v>668</v>
      </c>
      <c r="C135" s="252" t="s">
        <v>669</v>
      </c>
      <c r="D135" s="253" t="s">
        <v>208</v>
      </c>
      <c r="E135" s="254">
        <v>50</v>
      </c>
      <c r="F135" s="254">
        <v>0</v>
      </c>
      <c r="G135" s="255">
        <f>E135*F135</f>
        <v>0</v>
      </c>
      <c r="H135" s="256">
        <v>0</v>
      </c>
      <c r="I135" s="257">
        <f>E135*H135</f>
        <v>0</v>
      </c>
      <c r="J135" s="256">
        <v>0</v>
      </c>
      <c r="K135" s="257">
        <f>E135*J135</f>
        <v>0</v>
      </c>
      <c r="O135" s="249">
        <v>2</v>
      </c>
      <c r="AA135" s="222">
        <v>1</v>
      </c>
      <c r="AB135" s="222">
        <v>1</v>
      </c>
      <c r="AC135" s="222">
        <v>1</v>
      </c>
      <c r="AZ135" s="222">
        <v>1</v>
      </c>
      <c r="BA135" s="222">
        <f>IF(AZ135=1,G135,0)</f>
        <v>0</v>
      </c>
      <c r="BB135" s="222">
        <f>IF(AZ135=2,G135,0)</f>
        <v>0</v>
      </c>
      <c r="BC135" s="222">
        <f>IF(AZ135=3,G135,0)</f>
        <v>0</v>
      </c>
      <c r="BD135" s="222">
        <f>IF(AZ135=4,G135,0)</f>
        <v>0</v>
      </c>
      <c r="BE135" s="222">
        <f>IF(AZ135=5,G135,0)</f>
        <v>0</v>
      </c>
      <c r="CA135" s="249">
        <v>1</v>
      </c>
      <c r="CB135" s="249">
        <v>1</v>
      </c>
    </row>
    <row r="136" spans="1:80" ht="22.5" x14ac:dyDescent="0.2">
      <c r="A136" s="258"/>
      <c r="B136" s="262"/>
      <c r="C136" s="347" t="s">
        <v>351</v>
      </c>
      <c r="D136" s="348"/>
      <c r="E136" s="263">
        <v>0</v>
      </c>
      <c r="F136" s="264"/>
      <c r="G136" s="265"/>
      <c r="H136" s="266"/>
      <c r="I136" s="260"/>
      <c r="J136" s="267"/>
      <c r="K136" s="260"/>
      <c r="M136" s="261" t="s">
        <v>351</v>
      </c>
      <c r="O136" s="249"/>
    </row>
    <row r="137" spans="1:80" x14ac:dyDescent="0.2">
      <c r="A137" s="258"/>
      <c r="B137" s="262"/>
      <c r="C137" s="347" t="s">
        <v>352</v>
      </c>
      <c r="D137" s="348"/>
      <c r="E137" s="263">
        <v>0</v>
      </c>
      <c r="F137" s="264"/>
      <c r="G137" s="265"/>
      <c r="H137" s="266"/>
      <c r="I137" s="260"/>
      <c r="J137" s="267"/>
      <c r="K137" s="260"/>
      <c r="M137" s="261" t="s">
        <v>352</v>
      </c>
      <c r="O137" s="249"/>
    </row>
    <row r="138" spans="1:80" x14ac:dyDescent="0.2">
      <c r="A138" s="258"/>
      <c r="B138" s="262"/>
      <c r="C138" s="347" t="s">
        <v>670</v>
      </c>
      <c r="D138" s="348"/>
      <c r="E138" s="263">
        <v>50</v>
      </c>
      <c r="F138" s="264"/>
      <c r="G138" s="265"/>
      <c r="H138" s="266"/>
      <c r="I138" s="260"/>
      <c r="J138" s="267"/>
      <c r="K138" s="260"/>
      <c r="M138" s="261" t="s">
        <v>670</v>
      </c>
      <c r="O138" s="249"/>
    </row>
    <row r="139" spans="1:80" x14ac:dyDescent="0.2">
      <c r="A139" s="250">
        <v>35</v>
      </c>
      <c r="B139" s="251" t="s">
        <v>671</v>
      </c>
      <c r="C139" s="252" t="s">
        <v>672</v>
      </c>
      <c r="D139" s="253" t="s">
        <v>208</v>
      </c>
      <c r="E139" s="254">
        <v>50</v>
      </c>
      <c r="F139" s="254">
        <v>0</v>
      </c>
      <c r="G139" s="255">
        <f>E139*F139</f>
        <v>0</v>
      </c>
      <c r="H139" s="256">
        <v>0</v>
      </c>
      <c r="I139" s="257">
        <f>E139*H139</f>
        <v>0</v>
      </c>
      <c r="J139" s="256">
        <v>0</v>
      </c>
      <c r="K139" s="257">
        <f>E139*J139</f>
        <v>0</v>
      </c>
      <c r="O139" s="249">
        <v>2</v>
      </c>
      <c r="AA139" s="222">
        <v>1</v>
      </c>
      <c r="AB139" s="222">
        <v>1</v>
      </c>
      <c r="AC139" s="222">
        <v>1</v>
      </c>
      <c r="AZ139" s="222">
        <v>1</v>
      </c>
      <c r="BA139" s="222">
        <f>IF(AZ139=1,G139,0)</f>
        <v>0</v>
      </c>
      <c r="BB139" s="222">
        <f>IF(AZ139=2,G139,0)</f>
        <v>0</v>
      </c>
      <c r="BC139" s="222">
        <f>IF(AZ139=3,G139,0)</f>
        <v>0</v>
      </c>
      <c r="BD139" s="222">
        <f>IF(AZ139=4,G139,0)</f>
        <v>0</v>
      </c>
      <c r="BE139" s="222">
        <f>IF(AZ139=5,G139,0)</f>
        <v>0</v>
      </c>
      <c r="CA139" s="249">
        <v>1</v>
      </c>
      <c r="CB139" s="249">
        <v>1</v>
      </c>
    </row>
    <row r="140" spans="1:80" ht="22.5" x14ac:dyDescent="0.2">
      <c r="A140" s="258"/>
      <c r="B140" s="262"/>
      <c r="C140" s="347" t="s">
        <v>351</v>
      </c>
      <c r="D140" s="348"/>
      <c r="E140" s="263">
        <v>0</v>
      </c>
      <c r="F140" s="264"/>
      <c r="G140" s="265"/>
      <c r="H140" s="266"/>
      <c r="I140" s="260"/>
      <c r="J140" s="267"/>
      <c r="K140" s="260"/>
      <c r="M140" s="261" t="s">
        <v>351</v>
      </c>
      <c r="O140" s="249"/>
    </row>
    <row r="141" spans="1:80" x14ac:dyDescent="0.2">
      <c r="A141" s="258"/>
      <c r="B141" s="262"/>
      <c r="C141" s="347" t="s">
        <v>352</v>
      </c>
      <c r="D141" s="348"/>
      <c r="E141" s="263">
        <v>0</v>
      </c>
      <c r="F141" s="264"/>
      <c r="G141" s="265"/>
      <c r="H141" s="266"/>
      <c r="I141" s="260"/>
      <c r="J141" s="267"/>
      <c r="K141" s="260"/>
      <c r="M141" s="261" t="s">
        <v>352</v>
      </c>
      <c r="O141" s="249"/>
    </row>
    <row r="142" spans="1:80" x14ac:dyDescent="0.2">
      <c r="A142" s="258"/>
      <c r="B142" s="262"/>
      <c r="C142" s="347" t="s">
        <v>673</v>
      </c>
      <c r="D142" s="348"/>
      <c r="E142" s="263">
        <v>50</v>
      </c>
      <c r="F142" s="264"/>
      <c r="G142" s="265"/>
      <c r="H142" s="266"/>
      <c r="I142" s="260"/>
      <c r="J142" s="267"/>
      <c r="K142" s="260"/>
      <c r="M142" s="261" t="s">
        <v>673</v>
      </c>
      <c r="O142" s="249"/>
    </row>
    <row r="143" spans="1:80" x14ac:dyDescent="0.2">
      <c r="A143" s="250">
        <v>36</v>
      </c>
      <c r="B143" s="251" t="s">
        <v>520</v>
      </c>
      <c r="C143" s="252" t="s">
        <v>674</v>
      </c>
      <c r="D143" s="253" t="s">
        <v>88</v>
      </c>
      <c r="E143" s="254">
        <v>7</v>
      </c>
      <c r="F143" s="254">
        <v>0</v>
      </c>
      <c r="G143" s="255">
        <f>E143*F143</f>
        <v>0</v>
      </c>
      <c r="H143" s="256">
        <v>1.1E-4</v>
      </c>
      <c r="I143" s="257">
        <f>E143*H143</f>
        <v>7.7000000000000007E-4</v>
      </c>
      <c r="J143" s="256"/>
      <c r="K143" s="257">
        <f>E143*J143</f>
        <v>0</v>
      </c>
      <c r="O143" s="249">
        <v>2</v>
      </c>
      <c r="AA143" s="222">
        <v>12</v>
      </c>
      <c r="AB143" s="222">
        <v>0</v>
      </c>
      <c r="AC143" s="222">
        <v>42</v>
      </c>
      <c r="AZ143" s="222">
        <v>1</v>
      </c>
      <c r="BA143" s="222">
        <f>IF(AZ143=1,G143,0)</f>
        <v>0</v>
      </c>
      <c r="BB143" s="222">
        <f>IF(AZ143=2,G143,0)</f>
        <v>0</v>
      </c>
      <c r="BC143" s="222">
        <f>IF(AZ143=3,G143,0)</f>
        <v>0</v>
      </c>
      <c r="BD143" s="222">
        <f>IF(AZ143=4,G143,0)</f>
        <v>0</v>
      </c>
      <c r="BE143" s="222">
        <f>IF(AZ143=5,G143,0)</f>
        <v>0</v>
      </c>
      <c r="CA143" s="249">
        <v>12</v>
      </c>
      <c r="CB143" s="249">
        <v>0</v>
      </c>
    </row>
    <row r="144" spans="1:80" x14ac:dyDescent="0.2">
      <c r="A144" s="258"/>
      <c r="B144" s="262"/>
      <c r="C144" s="347" t="s">
        <v>675</v>
      </c>
      <c r="D144" s="348"/>
      <c r="E144" s="263">
        <v>7</v>
      </c>
      <c r="F144" s="264"/>
      <c r="G144" s="265"/>
      <c r="H144" s="266"/>
      <c r="I144" s="260"/>
      <c r="J144" s="267"/>
      <c r="K144" s="260"/>
      <c r="M144" s="261" t="s">
        <v>675</v>
      </c>
      <c r="O144" s="249"/>
    </row>
    <row r="145" spans="1:80" x14ac:dyDescent="0.2">
      <c r="A145" s="250">
        <v>37</v>
      </c>
      <c r="B145" s="251" t="s">
        <v>676</v>
      </c>
      <c r="C145" s="252" t="s">
        <v>677</v>
      </c>
      <c r="D145" s="253" t="s">
        <v>483</v>
      </c>
      <c r="E145" s="254">
        <v>18.216699999999999</v>
      </c>
      <c r="F145" s="254">
        <v>0</v>
      </c>
      <c r="G145" s="255">
        <f>E145*F145</f>
        <v>0</v>
      </c>
      <c r="H145" s="256">
        <v>8.6999999999999994E-3</v>
      </c>
      <c r="I145" s="257">
        <f>E145*H145</f>
        <v>0.15848528999999997</v>
      </c>
      <c r="J145" s="256"/>
      <c r="K145" s="257">
        <f>E145*J145</f>
        <v>0</v>
      </c>
      <c r="O145" s="249">
        <v>2</v>
      </c>
      <c r="AA145" s="222">
        <v>3</v>
      </c>
      <c r="AB145" s="222">
        <v>1</v>
      </c>
      <c r="AC145" s="222" t="s">
        <v>676</v>
      </c>
      <c r="AZ145" s="222">
        <v>1</v>
      </c>
      <c r="BA145" s="222">
        <f>IF(AZ145=1,G145,0)</f>
        <v>0</v>
      </c>
      <c r="BB145" s="222">
        <f>IF(AZ145=2,G145,0)</f>
        <v>0</v>
      </c>
      <c r="BC145" s="222">
        <f>IF(AZ145=3,G145,0)</f>
        <v>0</v>
      </c>
      <c r="BD145" s="222">
        <f>IF(AZ145=4,G145,0)</f>
        <v>0</v>
      </c>
      <c r="BE145" s="222">
        <f>IF(AZ145=5,G145,0)</f>
        <v>0</v>
      </c>
      <c r="CA145" s="249">
        <v>3</v>
      </c>
      <c r="CB145" s="249">
        <v>1</v>
      </c>
    </row>
    <row r="146" spans="1:80" x14ac:dyDescent="0.2">
      <c r="A146" s="258"/>
      <c r="B146" s="259"/>
      <c r="C146" s="337" t="s">
        <v>678</v>
      </c>
      <c r="D146" s="338"/>
      <c r="E146" s="338"/>
      <c r="F146" s="338"/>
      <c r="G146" s="339"/>
      <c r="I146" s="260"/>
      <c r="K146" s="260"/>
      <c r="L146" s="261" t="s">
        <v>678</v>
      </c>
      <c r="O146" s="249">
        <v>3</v>
      </c>
    </row>
    <row r="147" spans="1:80" x14ac:dyDescent="0.2">
      <c r="A147" s="258"/>
      <c r="B147" s="259"/>
      <c r="C147" s="337" t="s">
        <v>679</v>
      </c>
      <c r="D147" s="338"/>
      <c r="E147" s="338"/>
      <c r="F147" s="338"/>
      <c r="G147" s="339"/>
      <c r="I147" s="260"/>
      <c r="K147" s="260"/>
      <c r="L147" s="261" t="s">
        <v>679</v>
      </c>
      <c r="O147" s="249">
        <v>3</v>
      </c>
    </row>
    <row r="148" spans="1:80" x14ac:dyDescent="0.2">
      <c r="A148" s="258"/>
      <c r="B148" s="262"/>
      <c r="C148" s="347" t="s">
        <v>184</v>
      </c>
      <c r="D148" s="348"/>
      <c r="E148" s="263">
        <v>0</v>
      </c>
      <c r="F148" s="264"/>
      <c r="G148" s="265"/>
      <c r="H148" s="266"/>
      <c r="I148" s="260"/>
      <c r="J148" s="267"/>
      <c r="K148" s="260"/>
      <c r="M148" s="261" t="s">
        <v>184</v>
      </c>
      <c r="O148" s="249"/>
    </row>
    <row r="149" spans="1:80" x14ac:dyDescent="0.2">
      <c r="A149" s="258"/>
      <c r="B149" s="262"/>
      <c r="C149" s="347" t="s">
        <v>185</v>
      </c>
      <c r="D149" s="348"/>
      <c r="E149" s="263">
        <v>0</v>
      </c>
      <c r="F149" s="264"/>
      <c r="G149" s="265"/>
      <c r="H149" s="266"/>
      <c r="I149" s="260"/>
      <c r="J149" s="267"/>
      <c r="K149" s="260"/>
      <c r="M149" s="261" t="s">
        <v>185</v>
      </c>
      <c r="O149" s="249"/>
    </row>
    <row r="150" spans="1:80" x14ac:dyDescent="0.2">
      <c r="A150" s="258"/>
      <c r="B150" s="262"/>
      <c r="C150" s="347" t="s">
        <v>680</v>
      </c>
      <c r="D150" s="348"/>
      <c r="E150" s="263">
        <v>18.216699999999999</v>
      </c>
      <c r="F150" s="264"/>
      <c r="G150" s="265"/>
      <c r="H150" s="266"/>
      <c r="I150" s="260"/>
      <c r="J150" s="267"/>
      <c r="K150" s="260"/>
      <c r="M150" s="261" t="s">
        <v>680</v>
      </c>
      <c r="O150" s="249"/>
    </row>
    <row r="151" spans="1:80" x14ac:dyDescent="0.2">
      <c r="A151" s="250">
        <v>38</v>
      </c>
      <c r="B151" s="251" t="s">
        <v>681</v>
      </c>
      <c r="C151" s="252" t="s">
        <v>682</v>
      </c>
      <c r="D151" s="253" t="s">
        <v>483</v>
      </c>
      <c r="E151" s="254">
        <v>17.254999999999999</v>
      </c>
      <c r="F151" s="254">
        <v>0</v>
      </c>
      <c r="G151" s="255">
        <f>E151*F151</f>
        <v>0</v>
      </c>
      <c r="H151" s="256">
        <v>0</v>
      </c>
      <c r="I151" s="257">
        <f>E151*H151</f>
        <v>0</v>
      </c>
      <c r="J151" s="256"/>
      <c r="K151" s="257">
        <f>E151*J151</f>
        <v>0</v>
      </c>
      <c r="O151" s="249">
        <v>2</v>
      </c>
      <c r="AA151" s="222">
        <v>3</v>
      </c>
      <c r="AB151" s="222">
        <v>1</v>
      </c>
      <c r="AC151" s="222" t="s">
        <v>681</v>
      </c>
      <c r="AZ151" s="222">
        <v>1</v>
      </c>
      <c r="BA151" s="222">
        <f>IF(AZ151=1,G151,0)</f>
        <v>0</v>
      </c>
      <c r="BB151" s="222">
        <f>IF(AZ151=2,G151,0)</f>
        <v>0</v>
      </c>
      <c r="BC151" s="222">
        <f>IF(AZ151=3,G151,0)</f>
        <v>0</v>
      </c>
      <c r="BD151" s="222">
        <f>IF(AZ151=4,G151,0)</f>
        <v>0</v>
      </c>
      <c r="BE151" s="222">
        <f>IF(AZ151=5,G151,0)</f>
        <v>0</v>
      </c>
      <c r="CA151" s="249">
        <v>3</v>
      </c>
      <c r="CB151" s="249">
        <v>1</v>
      </c>
    </row>
    <row r="152" spans="1:80" x14ac:dyDescent="0.2">
      <c r="A152" s="258"/>
      <c r="B152" s="259"/>
      <c r="C152" s="337" t="s">
        <v>679</v>
      </c>
      <c r="D152" s="338"/>
      <c r="E152" s="338"/>
      <c r="F152" s="338"/>
      <c r="G152" s="339"/>
      <c r="I152" s="260"/>
      <c r="K152" s="260"/>
      <c r="L152" s="261" t="s">
        <v>679</v>
      </c>
      <c r="O152" s="249">
        <v>3</v>
      </c>
    </row>
    <row r="153" spans="1:80" x14ac:dyDescent="0.2">
      <c r="A153" s="258"/>
      <c r="B153" s="262"/>
      <c r="C153" s="347" t="s">
        <v>184</v>
      </c>
      <c r="D153" s="348"/>
      <c r="E153" s="263">
        <v>0</v>
      </c>
      <c r="F153" s="264"/>
      <c r="G153" s="265"/>
      <c r="H153" s="266"/>
      <c r="I153" s="260"/>
      <c r="J153" s="267"/>
      <c r="K153" s="260"/>
      <c r="M153" s="261" t="s">
        <v>184</v>
      </c>
      <c r="O153" s="249"/>
    </row>
    <row r="154" spans="1:80" x14ac:dyDescent="0.2">
      <c r="A154" s="258"/>
      <c r="B154" s="262"/>
      <c r="C154" s="347" t="s">
        <v>185</v>
      </c>
      <c r="D154" s="348"/>
      <c r="E154" s="263">
        <v>0</v>
      </c>
      <c r="F154" s="264"/>
      <c r="G154" s="265"/>
      <c r="H154" s="266"/>
      <c r="I154" s="260"/>
      <c r="J154" s="267"/>
      <c r="K154" s="260"/>
      <c r="M154" s="261" t="s">
        <v>185</v>
      </c>
      <c r="O154" s="249"/>
    </row>
    <row r="155" spans="1:80" x14ac:dyDescent="0.2">
      <c r="A155" s="258"/>
      <c r="B155" s="262"/>
      <c r="C155" s="347" t="s">
        <v>683</v>
      </c>
      <c r="D155" s="348"/>
      <c r="E155" s="263">
        <v>0</v>
      </c>
      <c r="F155" s="264"/>
      <c r="G155" s="265"/>
      <c r="H155" s="266"/>
      <c r="I155" s="260"/>
      <c r="J155" s="267"/>
      <c r="K155" s="260"/>
      <c r="M155" s="261" t="s">
        <v>683</v>
      </c>
      <c r="O155" s="249"/>
    </row>
    <row r="156" spans="1:80" x14ac:dyDescent="0.2">
      <c r="A156" s="258"/>
      <c r="B156" s="262"/>
      <c r="C156" s="347" t="s">
        <v>684</v>
      </c>
      <c r="D156" s="348"/>
      <c r="E156" s="263">
        <v>17.254999999999999</v>
      </c>
      <c r="F156" s="264"/>
      <c r="G156" s="265"/>
      <c r="H156" s="266"/>
      <c r="I156" s="260"/>
      <c r="J156" s="267"/>
      <c r="K156" s="260"/>
      <c r="M156" s="261" t="s">
        <v>684</v>
      </c>
      <c r="O156" s="249"/>
    </row>
    <row r="157" spans="1:80" x14ac:dyDescent="0.2">
      <c r="A157" s="250">
        <v>39</v>
      </c>
      <c r="B157" s="251" t="s">
        <v>685</v>
      </c>
      <c r="C157" s="252" t="s">
        <v>686</v>
      </c>
      <c r="D157" s="253" t="s">
        <v>483</v>
      </c>
      <c r="E157" s="254">
        <v>7.1050000000000004</v>
      </c>
      <c r="F157" s="254">
        <v>0</v>
      </c>
      <c r="G157" s="255">
        <f>E157*F157</f>
        <v>0</v>
      </c>
      <c r="H157" s="256">
        <v>5.1999999999999998E-2</v>
      </c>
      <c r="I157" s="257">
        <f>E157*H157</f>
        <v>0.36946000000000001</v>
      </c>
      <c r="J157" s="256"/>
      <c r="K157" s="257">
        <f>E157*J157</f>
        <v>0</v>
      </c>
      <c r="O157" s="249">
        <v>2</v>
      </c>
      <c r="AA157" s="222">
        <v>3</v>
      </c>
      <c r="AB157" s="222">
        <v>1</v>
      </c>
      <c r="AC157" s="222" t="s">
        <v>685</v>
      </c>
      <c r="AZ157" s="222">
        <v>1</v>
      </c>
      <c r="BA157" s="222">
        <f>IF(AZ157=1,G157,0)</f>
        <v>0</v>
      </c>
      <c r="BB157" s="222">
        <f>IF(AZ157=2,G157,0)</f>
        <v>0</v>
      </c>
      <c r="BC157" s="222">
        <f>IF(AZ157=3,G157,0)</f>
        <v>0</v>
      </c>
      <c r="BD157" s="222">
        <f>IF(AZ157=4,G157,0)</f>
        <v>0</v>
      </c>
      <c r="BE157" s="222">
        <f>IF(AZ157=5,G157,0)</f>
        <v>0</v>
      </c>
      <c r="CA157" s="249">
        <v>3</v>
      </c>
      <c r="CB157" s="249">
        <v>1</v>
      </c>
    </row>
    <row r="158" spans="1:80" x14ac:dyDescent="0.2">
      <c r="A158" s="258"/>
      <c r="B158" s="259"/>
      <c r="C158" s="337" t="s">
        <v>687</v>
      </c>
      <c r="D158" s="338"/>
      <c r="E158" s="338"/>
      <c r="F158" s="338"/>
      <c r="G158" s="339"/>
      <c r="I158" s="260"/>
      <c r="K158" s="260"/>
      <c r="L158" s="261" t="s">
        <v>687</v>
      </c>
      <c r="O158" s="249">
        <v>3</v>
      </c>
    </row>
    <row r="159" spans="1:80" x14ac:dyDescent="0.2">
      <c r="A159" s="258"/>
      <c r="B159" s="259"/>
      <c r="C159" s="337" t="s">
        <v>688</v>
      </c>
      <c r="D159" s="338"/>
      <c r="E159" s="338"/>
      <c r="F159" s="338"/>
      <c r="G159" s="339"/>
      <c r="I159" s="260"/>
      <c r="K159" s="260"/>
      <c r="L159" s="261" t="s">
        <v>688</v>
      </c>
      <c r="O159" s="249">
        <v>3</v>
      </c>
    </row>
    <row r="160" spans="1:80" x14ac:dyDescent="0.2">
      <c r="A160" s="258"/>
      <c r="B160" s="259"/>
      <c r="C160" s="337" t="s">
        <v>689</v>
      </c>
      <c r="D160" s="338"/>
      <c r="E160" s="338"/>
      <c r="F160" s="338"/>
      <c r="G160" s="339"/>
      <c r="I160" s="260"/>
      <c r="K160" s="260"/>
      <c r="L160" s="261" t="s">
        <v>689</v>
      </c>
      <c r="O160" s="249">
        <v>3</v>
      </c>
    </row>
    <row r="161" spans="1:80" x14ac:dyDescent="0.2">
      <c r="A161" s="258"/>
      <c r="B161" s="259"/>
      <c r="C161" s="337" t="s">
        <v>690</v>
      </c>
      <c r="D161" s="338"/>
      <c r="E161" s="338"/>
      <c r="F161" s="338"/>
      <c r="G161" s="339"/>
      <c r="I161" s="260"/>
      <c r="K161" s="260"/>
      <c r="L161" s="261" t="s">
        <v>690</v>
      </c>
      <c r="O161" s="249">
        <v>3</v>
      </c>
    </row>
    <row r="162" spans="1:80" x14ac:dyDescent="0.2">
      <c r="A162" s="258"/>
      <c r="B162" s="259"/>
      <c r="C162" s="337" t="s">
        <v>679</v>
      </c>
      <c r="D162" s="338"/>
      <c r="E162" s="338"/>
      <c r="F162" s="338"/>
      <c r="G162" s="339"/>
      <c r="I162" s="260"/>
      <c r="K162" s="260"/>
      <c r="L162" s="261" t="s">
        <v>679</v>
      </c>
      <c r="O162" s="249">
        <v>3</v>
      </c>
    </row>
    <row r="163" spans="1:80" x14ac:dyDescent="0.2">
      <c r="A163" s="258"/>
      <c r="B163" s="262"/>
      <c r="C163" s="347" t="s">
        <v>184</v>
      </c>
      <c r="D163" s="348"/>
      <c r="E163" s="263">
        <v>0</v>
      </c>
      <c r="F163" s="264"/>
      <c r="G163" s="265"/>
      <c r="H163" s="266"/>
      <c r="I163" s="260"/>
      <c r="J163" s="267"/>
      <c r="K163" s="260"/>
      <c r="M163" s="261" t="s">
        <v>184</v>
      </c>
      <c r="O163" s="249"/>
    </row>
    <row r="164" spans="1:80" x14ac:dyDescent="0.2">
      <c r="A164" s="258"/>
      <c r="B164" s="262"/>
      <c r="C164" s="347" t="s">
        <v>185</v>
      </c>
      <c r="D164" s="348"/>
      <c r="E164" s="263">
        <v>0</v>
      </c>
      <c r="F164" s="264"/>
      <c r="G164" s="265"/>
      <c r="H164" s="266"/>
      <c r="I164" s="260"/>
      <c r="J164" s="267"/>
      <c r="K164" s="260"/>
      <c r="M164" s="261" t="s">
        <v>185</v>
      </c>
      <c r="O164" s="249"/>
    </row>
    <row r="165" spans="1:80" x14ac:dyDescent="0.2">
      <c r="A165" s="258"/>
      <c r="B165" s="262"/>
      <c r="C165" s="347" t="s">
        <v>691</v>
      </c>
      <c r="D165" s="348"/>
      <c r="E165" s="263">
        <v>7.1050000000000004</v>
      </c>
      <c r="F165" s="264"/>
      <c r="G165" s="265"/>
      <c r="H165" s="266"/>
      <c r="I165" s="260"/>
      <c r="J165" s="267"/>
      <c r="K165" s="260"/>
      <c r="M165" s="261" t="s">
        <v>691</v>
      </c>
      <c r="O165" s="249"/>
    </row>
    <row r="166" spans="1:80" x14ac:dyDescent="0.2">
      <c r="A166" s="250">
        <v>40</v>
      </c>
      <c r="B166" s="251" t="s">
        <v>593</v>
      </c>
      <c r="C166" s="252" t="s">
        <v>692</v>
      </c>
      <c r="D166" s="253" t="s">
        <v>88</v>
      </c>
      <c r="E166" s="254">
        <v>7.1050000000000004</v>
      </c>
      <c r="F166" s="254">
        <v>0</v>
      </c>
      <c r="G166" s="255">
        <f>E166*F166</f>
        <v>0</v>
      </c>
      <c r="H166" s="256">
        <v>1E-3</v>
      </c>
      <c r="I166" s="257">
        <f>E166*H166</f>
        <v>7.1050000000000002E-3</v>
      </c>
      <c r="J166" s="256"/>
      <c r="K166" s="257">
        <f>E166*J166</f>
        <v>0</v>
      </c>
      <c r="O166" s="249">
        <v>2</v>
      </c>
      <c r="AA166" s="222">
        <v>12</v>
      </c>
      <c r="AB166" s="222">
        <v>1</v>
      </c>
      <c r="AC166" s="222">
        <v>37</v>
      </c>
      <c r="AZ166" s="222">
        <v>1</v>
      </c>
      <c r="BA166" s="222">
        <f>IF(AZ166=1,G166,0)</f>
        <v>0</v>
      </c>
      <c r="BB166" s="222">
        <f>IF(AZ166=2,G166,0)</f>
        <v>0</v>
      </c>
      <c r="BC166" s="222">
        <f>IF(AZ166=3,G166,0)</f>
        <v>0</v>
      </c>
      <c r="BD166" s="222">
        <f>IF(AZ166=4,G166,0)</f>
        <v>0</v>
      </c>
      <c r="BE166" s="222">
        <f>IF(AZ166=5,G166,0)</f>
        <v>0</v>
      </c>
      <c r="CA166" s="249">
        <v>12</v>
      </c>
      <c r="CB166" s="249">
        <v>1</v>
      </c>
    </row>
    <row r="167" spans="1:80" x14ac:dyDescent="0.2">
      <c r="A167" s="258"/>
      <c r="B167" s="259"/>
      <c r="C167" s="337" t="s">
        <v>679</v>
      </c>
      <c r="D167" s="338"/>
      <c r="E167" s="338"/>
      <c r="F167" s="338"/>
      <c r="G167" s="339"/>
      <c r="I167" s="260"/>
      <c r="K167" s="260"/>
      <c r="L167" s="261" t="s">
        <v>679</v>
      </c>
      <c r="O167" s="249">
        <v>3</v>
      </c>
    </row>
    <row r="168" spans="1:80" x14ac:dyDescent="0.2">
      <c r="A168" s="258"/>
      <c r="B168" s="262"/>
      <c r="C168" s="347" t="s">
        <v>184</v>
      </c>
      <c r="D168" s="348"/>
      <c r="E168" s="263">
        <v>0</v>
      </c>
      <c r="F168" s="264"/>
      <c r="G168" s="265"/>
      <c r="H168" s="266"/>
      <c r="I168" s="260"/>
      <c r="J168" s="267"/>
      <c r="K168" s="260"/>
      <c r="M168" s="261" t="s">
        <v>184</v>
      </c>
      <c r="O168" s="249"/>
    </row>
    <row r="169" spans="1:80" x14ac:dyDescent="0.2">
      <c r="A169" s="258"/>
      <c r="B169" s="262"/>
      <c r="C169" s="347" t="s">
        <v>185</v>
      </c>
      <c r="D169" s="348"/>
      <c r="E169" s="263">
        <v>0</v>
      </c>
      <c r="F169" s="264"/>
      <c r="G169" s="265"/>
      <c r="H169" s="266"/>
      <c r="I169" s="260"/>
      <c r="J169" s="267"/>
      <c r="K169" s="260"/>
      <c r="M169" s="261" t="s">
        <v>185</v>
      </c>
      <c r="O169" s="249"/>
    </row>
    <row r="170" spans="1:80" x14ac:dyDescent="0.2">
      <c r="A170" s="258"/>
      <c r="B170" s="262"/>
      <c r="C170" s="347" t="s">
        <v>693</v>
      </c>
      <c r="D170" s="348"/>
      <c r="E170" s="263">
        <v>7.1050000000000004</v>
      </c>
      <c r="F170" s="264"/>
      <c r="G170" s="265"/>
      <c r="H170" s="266"/>
      <c r="I170" s="260"/>
      <c r="J170" s="267"/>
      <c r="K170" s="260"/>
      <c r="M170" s="261" t="s">
        <v>693</v>
      </c>
      <c r="O170" s="249"/>
    </row>
    <row r="171" spans="1:80" x14ac:dyDescent="0.2">
      <c r="A171" s="268"/>
      <c r="B171" s="269" t="s">
        <v>89</v>
      </c>
      <c r="C171" s="270" t="s">
        <v>469</v>
      </c>
      <c r="D171" s="271"/>
      <c r="E171" s="272"/>
      <c r="F171" s="273"/>
      <c r="G171" s="274">
        <f>SUM(G123:G170)</f>
        <v>0</v>
      </c>
      <c r="H171" s="275"/>
      <c r="I171" s="276">
        <f>SUM(I123:I170)</f>
        <v>0.53738028999999998</v>
      </c>
      <c r="J171" s="275"/>
      <c r="K171" s="276">
        <f>SUM(K123:K170)</f>
        <v>0</v>
      </c>
      <c r="O171" s="249">
        <v>4</v>
      </c>
      <c r="BA171" s="277">
        <f>SUM(BA123:BA170)</f>
        <v>0</v>
      </c>
      <c r="BB171" s="277">
        <f>SUM(BB123:BB170)</f>
        <v>0</v>
      </c>
      <c r="BC171" s="277">
        <f>SUM(BC123:BC170)</f>
        <v>0</v>
      </c>
      <c r="BD171" s="277">
        <f>SUM(BD123:BD170)</f>
        <v>0</v>
      </c>
      <c r="BE171" s="277">
        <f>SUM(BE123:BE170)</f>
        <v>0</v>
      </c>
    </row>
    <row r="172" spans="1:80" x14ac:dyDescent="0.2">
      <c r="A172" s="239" t="s">
        <v>85</v>
      </c>
      <c r="B172" s="240" t="s">
        <v>602</v>
      </c>
      <c r="C172" s="241" t="s">
        <v>603</v>
      </c>
      <c r="D172" s="242"/>
      <c r="E172" s="243"/>
      <c r="F172" s="243"/>
      <c r="G172" s="244"/>
      <c r="H172" s="245"/>
      <c r="I172" s="246"/>
      <c r="J172" s="247"/>
      <c r="K172" s="248"/>
      <c r="O172" s="249">
        <v>1</v>
      </c>
    </row>
    <row r="173" spans="1:80" x14ac:dyDescent="0.2">
      <c r="A173" s="250">
        <v>41</v>
      </c>
      <c r="B173" s="251" t="s">
        <v>605</v>
      </c>
      <c r="C173" s="252" t="s">
        <v>606</v>
      </c>
      <c r="D173" s="253" t="s">
        <v>407</v>
      </c>
      <c r="E173" s="254">
        <v>74.925626289999997</v>
      </c>
      <c r="F173" s="254">
        <v>0</v>
      </c>
      <c r="G173" s="255">
        <f>E173*F173</f>
        <v>0</v>
      </c>
      <c r="H173" s="256">
        <v>0</v>
      </c>
      <c r="I173" s="257">
        <f>E173*H173</f>
        <v>0</v>
      </c>
      <c r="J173" s="256"/>
      <c r="K173" s="257">
        <f>E173*J173</f>
        <v>0</v>
      </c>
      <c r="O173" s="249">
        <v>2</v>
      </c>
      <c r="AA173" s="222">
        <v>7</v>
      </c>
      <c r="AB173" s="222">
        <v>1</v>
      </c>
      <c r="AC173" s="222">
        <v>2</v>
      </c>
      <c r="AZ173" s="222">
        <v>1</v>
      </c>
      <c r="BA173" s="222">
        <f>IF(AZ173=1,G173,0)</f>
        <v>0</v>
      </c>
      <c r="BB173" s="222">
        <f>IF(AZ173=2,G173,0)</f>
        <v>0</v>
      </c>
      <c r="BC173" s="222">
        <f>IF(AZ173=3,G173,0)</f>
        <v>0</v>
      </c>
      <c r="BD173" s="222">
        <f>IF(AZ173=4,G173,0)</f>
        <v>0</v>
      </c>
      <c r="BE173" s="222">
        <f>IF(AZ173=5,G173,0)</f>
        <v>0</v>
      </c>
      <c r="CA173" s="249">
        <v>7</v>
      </c>
      <c r="CB173" s="249">
        <v>1</v>
      </c>
    </row>
    <row r="174" spans="1:80" x14ac:dyDescent="0.2">
      <c r="A174" s="268"/>
      <c r="B174" s="269" t="s">
        <v>89</v>
      </c>
      <c r="C174" s="270" t="s">
        <v>604</v>
      </c>
      <c r="D174" s="271"/>
      <c r="E174" s="272"/>
      <c r="F174" s="273"/>
      <c r="G174" s="274">
        <f>SUM(G172:G173)</f>
        <v>0</v>
      </c>
      <c r="H174" s="275"/>
      <c r="I174" s="276">
        <f>SUM(I172:I173)</f>
        <v>0</v>
      </c>
      <c r="J174" s="275"/>
      <c r="K174" s="276">
        <f>SUM(K172:K173)</f>
        <v>0</v>
      </c>
      <c r="O174" s="249">
        <v>4</v>
      </c>
      <c r="BA174" s="277">
        <f>SUM(BA172:BA173)</f>
        <v>0</v>
      </c>
      <c r="BB174" s="277">
        <f>SUM(BB172:BB173)</f>
        <v>0</v>
      </c>
      <c r="BC174" s="277">
        <f>SUM(BC172:BC173)</f>
        <v>0</v>
      </c>
      <c r="BD174" s="277">
        <f>SUM(BD172:BD173)</f>
        <v>0</v>
      </c>
      <c r="BE174" s="277">
        <f>SUM(BE172:BE173)</f>
        <v>0</v>
      </c>
    </row>
    <row r="175" spans="1:80" x14ac:dyDescent="0.2">
      <c r="E175" s="222"/>
    </row>
    <row r="176" spans="1:80" x14ac:dyDescent="0.2">
      <c r="E176" s="222"/>
    </row>
    <row r="177" spans="5:5" x14ac:dyDescent="0.2">
      <c r="E177" s="222"/>
    </row>
    <row r="178" spans="5:5" x14ac:dyDescent="0.2">
      <c r="E178" s="222"/>
    </row>
    <row r="179" spans="5:5" x14ac:dyDescent="0.2">
      <c r="E179" s="222"/>
    </row>
    <row r="180" spans="5:5" x14ac:dyDescent="0.2">
      <c r="E180" s="222"/>
    </row>
    <row r="181" spans="5:5" x14ac:dyDescent="0.2">
      <c r="E181" s="222"/>
    </row>
    <row r="182" spans="5:5" x14ac:dyDescent="0.2">
      <c r="E182" s="222"/>
    </row>
    <row r="183" spans="5:5" x14ac:dyDescent="0.2">
      <c r="E183" s="222"/>
    </row>
    <row r="184" spans="5:5" x14ac:dyDescent="0.2">
      <c r="E184" s="222"/>
    </row>
    <row r="185" spans="5:5" x14ac:dyDescent="0.2">
      <c r="E185" s="222"/>
    </row>
    <row r="186" spans="5:5" x14ac:dyDescent="0.2">
      <c r="E186" s="222"/>
    </row>
    <row r="187" spans="5:5" x14ac:dyDescent="0.2">
      <c r="E187" s="222"/>
    </row>
    <row r="188" spans="5:5" x14ac:dyDescent="0.2">
      <c r="E188" s="222"/>
    </row>
    <row r="189" spans="5:5" x14ac:dyDescent="0.2">
      <c r="E189" s="222"/>
    </row>
    <row r="190" spans="5:5" x14ac:dyDescent="0.2">
      <c r="E190" s="222"/>
    </row>
    <row r="191" spans="5:5" x14ac:dyDescent="0.2">
      <c r="E191" s="222"/>
    </row>
    <row r="192" spans="5:5" x14ac:dyDescent="0.2">
      <c r="E192" s="222"/>
    </row>
    <row r="193" spans="1:7" x14ac:dyDescent="0.2">
      <c r="E193" s="222"/>
    </row>
    <row r="194" spans="1:7" x14ac:dyDescent="0.2">
      <c r="E194" s="222"/>
    </row>
    <row r="195" spans="1:7" x14ac:dyDescent="0.2">
      <c r="E195" s="222"/>
    </row>
    <row r="196" spans="1:7" x14ac:dyDescent="0.2">
      <c r="E196" s="222"/>
    </row>
    <row r="197" spans="1:7" x14ac:dyDescent="0.2">
      <c r="E197" s="222"/>
    </row>
    <row r="198" spans="1:7" x14ac:dyDescent="0.2">
      <c r="A198" s="267"/>
      <c r="B198" s="267"/>
      <c r="C198" s="267"/>
      <c r="D198" s="267"/>
      <c r="E198" s="267"/>
      <c r="F198" s="267"/>
      <c r="G198" s="267"/>
    </row>
    <row r="199" spans="1:7" x14ac:dyDescent="0.2">
      <c r="A199" s="267"/>
      <c r="B199" s="267"/>
      <c r="C199" s="267"/>
      <c r="D199" s="267"/>
      <c r="E199" s="267"/>
      <c r="F199" s="267"/>
      <c r="G199" s="267"/>
    </row>
    <row r="200" spans="1:7" x14ac:dyDescent="0.2">
      <c r="A200" s="267"/>
      <c r="B200" s="267"/>
      <c r="C200" s="267"/>
      <c r="D200" s="267"/>
      <c r="E200" s="267"/>
      <c r="F200" s="267"/>
      <c r="G200" s="267"/>
    </row>
    <row r="201" spans="1:7" x14ac:dyDescent="0.2">
      <c r="A201" s="267"/>
      <c r="B201" s="267"/>
      <c r="C201" s="267"/>
      <c r="D201" s="267"/>
      <c r="E201" s="267"/>
      <c r="F201" s="267"/>
      <c r="G201" s="267"/>
    </row>
    <row r="202" spans="1:7" x14ac:dyDescent="0.2">
      <c r="E202" s="222"/>
    </row>
    <row r="203" spans="1:7" x14ac:dyDescent="0.2">
      <c r="E203" s="222"/>
    </row>
    <row r="204" spans="1:7" x14ac:dyDescent="0.2">
      <c r="E204" s="222"/>
    </row>
    <row r="205" spans="1:7" x14ac:dyDescent="0.2">
      <c r="E205" s="222"/>
    </row>
    <row r="206" spans="1:7" x14ac:dyDescent="0.2">
      <c r="E206" s="222"/>
    </row>
    <row r="207" spans="1:7" x14ac:dyDescent="0.2">
      <c r="E207" s="222"/>
    </row>
    <row r="208" spans="1:7" x14ac:dyDescent="0.2">
      <c r="E208" s="222"/>
    </row>
    <row r="209" spans="5:5" x14ac:dyDescent="0.2">
      <c r="E209" s="222"/>
    </row>
    <row r="210" spans="5:5" x14ac:dyDescent="0.2">
      <c r="E210" s="222"/>
    </row>
    <row r="211" spans="5:5" x14ac:dyDescent="0.2">
      <c r="E211" s="222"/>
    </row>
    <row r="212" spans="5:5" x14ac:dyDescent="0.2">
      <c r="E212" s="222"/>
    </row>
    <row r="213" spans="5:5" x14ac:dyDescent="0.2">
      <c r="E213" s="222"/>
    </row>
    <row r="214" spans="5:5" x14ac:dyDescent="0.2">
      <c r="E214" s="222"/>
    </row>
    <row r="215" spans="5:5" x14ac:dyDescent="0.2">
      <c r="E215" s="222"/>
    </row>
    <row r="216" spans="5:5" x14ac:dyDescent="0.2">
      <c r="E216" s="222"/>
    </row>
    <row r="217" spans="5:5" x14ac:dyDescent="0.2">
      <c r="E217" s="222"/>
    </row>
    <row r="218" spans="5:5" x14ac:dyDescent="0.2">
      <c r="E218" s="222"/>
    </row>
    <row r="219" spans="5:5" x14ac:dyDescent="0.2">
      <c r="E219" s="222"/>
    </row>
    <row r="220" spans="5:5" x14ac:dyDescent="0.2">
      <c r="E220" s="222"/>
    </row>
    <row r="221" spans="5:5" x14ac:dyDescent="0.2">
      <c r="E221" s="222"/>
    </row>
    <row r="222" spans="5:5" x14ac:dyDescent="0.2">
      <c r="E222" s="222"/>
    </row>
    <row r="223" spans="5:5" x14ac:dyDescent="0.2">
      <c r="E223" s="222"/>
    </row>
    <row r="224" spans="5:5" x14ac:dyDescent="0.2">
      <c r="E224" s="222"/>
    </row>
    <row r="225" spans="1:7" x14ac:dyDescent="0.2">
      <c r="E225" s="222"/>
    </row>
    <row r="226" spans="1:7" x14ac:dyDescent="0.2">
      <c r="E226" s="222"/>
    </row>
    <row r="227" spans="1:7" x14ac:dyDescent="0.2">
      <c r="E227" s="222"/>
    </row>
    <row r="228" spans="1:7" x14ac:dyDescent="0.2">
      <c r="E228" s="222"/>
    </row>
    <row r="229" spans="1:7" x14ac:dyDescent="0.2">
      <c r="E229" s="222"/>
    </row>
    <row r="230" spans="1:7" x14ac:dyDescent="0.2">
      <c r="E230" s="222"/>
    </row>
    <row r="231" spans="1:7" x14ac:dyDescent="0.2">
      <c r="E231" s="222"/>
    </row>
    <row r="232" spans="1:7" x14ac:dyDescent="0.2">
      <c r="E232" s="222"/>
    </row>
    <row r="233" spans="1:7" x14ac:dyDescent="0.2">
      <c r="A233" s="278"/>
      <c r="B233" s="278"/>
    </row>
    <row r="234" spans="1:7" x14ac:dyDescent="0.2">
      <c r="A234" s="267"/>
      <c r="B234" s="267"/>
      <c r="C234" s="279"/>
      <c r="D234" s="279"/>
      <c r="E234" s="280"/>
      <c r="F234" s="279"/>
      <c r="G234" s="281"/>
    </row>
    <row r="235" spans="1:7" x14ac:dyDescent="0.2">
      <c r="A235" s="282"/>
      <c r="B235" s="282"/>
      <c r="C235" s="267"/>
      <c r="D235" s="267"/>
      <c r="E235" s="283"/>
      <c r="F235" s="267"/>
      <c r="G235" s="267"/>
    </row>
    <row r="236" spans="1:7" x14ac:dyDescent="0.2">
      <c r="A236" s="267"/>
      <c r="B236" s="267"/>
      <c r="C236" s="267"/>
      <c r="D236" s="267"/>
      <c r="E236" s="283"/>
      <c r="F236" s="267"/>
      <c r="G236" s="267"/>
    </row>
    <row r="237" spans="1:7" x14ac:dyDescent="0.2">
      <c r="A237" s="267"/>
      <c r="B237" s="267"/>
      <c r="C237" s="267"/>
      <c r="D237" s="267"/>
      <c r="E237" s="283"/>
      <c r="F237" s="267"/>
      <c r="G237" s="267"/>
    </row>
    <row r="238" spans="1:7" x14ac:dyDescent="0.2">
      <c r="A238" s="267"/>
      <c r="B238" s="267"/>
      <c r="C238" s="267"/>
      <c r="D238" s="267"/>
      <c r="E238" s="283"/>
      <c r="F238" s="267"/>
      <c r="G238" s="267"/>
    </row>
    <row r="239" spans="1:7" x14ac:dyDescent="0.2">
      <c r="A239" s="267"/>
      <c r="B239" s="267"/>
      <c r="C239" s="267"/>
      <c r="D239" s="267"/>
      <c r="E239" s="283"/>
      <c r="F239" s="267"/>
      <c r="G239" s="267"/>
    </row>
    <row r="240" spans="1:7" x14ac:dyDescent="0.2">
      <c r="A240" s="267"/>
      <c r="B240" s="267"/>
      <c r="C240" s="267"/>
      <c r="D240" s="267"/>
      <c r="E240" s="283"/>
      <c r="F240" s="267"/>
      <c r="G240" s="267"/>
    </row>
    <row r="241" spans="1:7" x14ac:dyDescent="0.2">
      <c r="A241" s="267"/>
      <c r="B241" s="267"/>
      <c r="C241" s="267"/>
      <c r="D241" s="267"/>
      <c r="E241" s="283"/>
      <c r="F241" s="267"/>
      <c r="G241" s="267"/>
    </row>
    <row r="242" spans="1:7" x14ac:dyDescent="0.2">
      <c r="A242" s="267"/>
      <c r="B242" s="267"/>
      <c r="C242" s="267"/>
      <c r="D242" s="267"/>
      <c r="E242" s="283"/>
      <c r="F242" s="267"/>
      <c r="G242" s="267"/>
    </row>
    <row r="243" spans="1:7" x14ac:dyDescent="0.2">
      <c r="A243" s="267"/>
      <c r="B243" s="267"/>
      <c r="C243" s="267"/>
      <c r="D243" s="267"/>
      <c r="E243" s="283"/>
      <c r="F243" s="267"/>
      <c r="G243" s="267"/>
    </row>
    <row r="244" spans="1:7" x14ac:dyDescent="0.2">
      <c r="A244" s="267"/>
      <c r="B244" s="267"/>
      <c r="C244" s="267"/>
      <c r="D244" s="267"/>
      <c r="E244" s="283"/>
      <c r="F244" s="267"/>
      <c r="G244" s="267"/>
    </row>
    <row r="245" spans="1:7" x14ac:dyDescent="0.2">
      <c r="A245" s="267"/>
      <c r="B245" s="267"/>
      <c r="C245" s="267"/>
      <c r="D245" s="267"/>
      <c r="E245" s="283"/>
      <c r="F245" s="267"/>
      <c r="G245" s="267"/>
    </row>
    <row r="246" spans="1:7" x14ac:dyDescent="0.2">
      <c r="A246" s="267"/>
      <c r="B246" s="267"/>
      <c r="C246" s="267"/>
      <c r="D246" s="267"/>
      <c r="E246" s="283"/>
      <c r="F246" s="267"/>
      <c r="G246" s="267"/>
    </row>
    <row r="247" spans="1:7" x14ac:dyDescent="0.2">
      <c r="A247" s="267"/>
      <c r="B247" s="267"/>
      <c r="C247" s="267"/>
      <c r="D247" s="267"/>
      <c r="E247" s="283"/>
      <c r="F247" s="267"/>
      <c r="G247" s="267"/>
    </row>
  </sheetData>
  <mergeCells count="121">
    <mergeCell ref="A1:G1"/>
    <mergeCell ref="A3:B3"/>
    <mergeCell ref="A4:B4"/>
    <mergeCell ref="E4:G4"/>
    <mergeCell ref="C9:G9"/>
    <mergeCell ref="C10:D10"/>
    <mergeCell ref="C11:D11"/>
    <mergeCell ref="C13:D13"/>
    <mergeCell ref="C24:D24"/>
    <mergeCell ref="C25:D25"/>
    <mergeCell ref="C26:D26"/>
    <mergeCell ref="C27:D27"/>
    <mergeCell ref="C28:D28"/>
    <mergeCell ref="C29:D29"/>
    <mergeCell ref="C15:D15"/>
    <mergeCell ref="C17:D17"/>
    <mergeCell ref="C18:D18"/>
    <mergeCell ref="C20:D20"/>
    <mergeCell ref="C21:D21"/>
    <mergeCell ref="C23:D23"/>
    <mergeCell ref="C39:D39"/>
    <mergeCell ref="C41:D41"/>
    <mergeCell ref="C42:D42"/>
    <mergeCell ref="C43:D43"/>
    <mergeCell ref="C44:D44"/>
    <mergeCell ref="C47:D47"/>
    <mergeCell ref="C30:D30"/>
    <mergeCell ref="C32:D32"/>
    <mergeCell ref="C34:D34"/>
    <mergeCell ref="C35:D35"/>
    <mergeCell ref="C36:D36"/>
    <mergeCell ref="C37:D37"/>
    <mergeCell ref="C56:D56"/>
    <mergeCell ref="C57:D57"/>
    <mergeCell ref="C58:D58"/>
    <mergeCell ref="C59:D59"/>
    <mergeCell ref="C61:D61"/>
    <mergeCell ref="C62:D62"/>
    <mergeCell ref="C48:D48"/>
    <mergeCell ref="C49:D49"/>
    <mergeCell ref="C51:D51"/>
    <mergeCell ref="C52:D52"/>
    <mergeCell ref="C53:D53"/>
    <mergeCell ref="C55:D55"/>
    <mergeCell ref="C72:D72"/>
    <mergeCell ref="C73:D73"/>
    <mergeCell ref="C74:D74"/>
    <mergeCell ref="C77:D77"/>
    <mergeCell ref="C78:D78"/>
    <mergeCell ref="C81:D81"/>
    <mergeCell ref="C65:G65"/>
    <mergeCell ref="C66:D66"/>
    <mergeCell ref="C67:D67"/>
    <mergeCell ref="C69:G69"/>
    <mergeCell ref="C70:D70"/>
    <mergeCell ref="C71:D71"/>
    <mergeCell ref="C92:D92"/>
    <mergeCell ref="C93:D93"/>
    <mergeCell ref="C94:D94"/>
    <mergeCell ref="C96:G96"/>
    <mergeCell ref="C97:G97"/>
    <mergeCell ref="C98:D98"/>
    <mergeCell ref="C82:D82"/>
    <mergeCell ref="C86:G86"/>
    <mergeCell ref="C87:G87"/>
    <mergeCell ref="C88:D88"/>
    <mergeCell ref="C89:D89"/>
    <mergeCell ref="C90:D90"/>
    <mergeCell ref="C112:G112"/>
    <mergeCell ref="C113:D113"/>
    <mergeCell ref="C114:D114"/>
    <mergeCell ref="C115:D115"/>
    <mergeCell ref="C116:D116"/>
    <mergeCell ref="C118:G118"/>
    <mergeCell ref="C119:D119"/>
    <mergeCell ref="C120:D120"/>
    <mergeCell ref="C99:D99"/>
    <mergeCell ref="C100:D100"/>
    <mergeCell ref="C104:G104"/>
    <mergeCell ref="C105:G105"/>
    <mergeCell ref="C106:D106"/>
    <mergeCell ref="C107:D107"/>
    <mergeCell ref="C108:D108"/>
    <mergeCell ref="C134:G134"/>
    <mergeCell ref="C136:D136"/>
    <mergeCell ref="C137:D137"/>
    <mergeCell ref="C138:D138"/>
    <mergeCell ref="C140:D140"/>
    <mergeCell ref="C141:D141"/>
    <mergeCell ref="C121:D121"/>
    <mergeCell ref="C125:D125"/>
    <mergeCell ref="C126:D126"/>
    <mergeCell ref="C127:D127"/>
    <mergeCell ref="C129:D129"/>
    <mergeCell ref="C130:D130"/>
    <mergeCell ref="C131:D131"/>
    <mergeCell ref="C132:D132"/>
    <mergeCell ref="C150:D150"/>
    <mergeCell ref="C152:G152"/>
    <mergeCell ref="C153:D153"/>
    <mergeCell ref="C154:D154"/>
    <mergeCell ref="C155:D155"/>
    <mergeCell ref="C156:D156"/>
    <mergeCell ref="C142:D142"/>
    <mergeCell ref="C144:D144"/>
    <mergeCell ref="C146:G146"/>
    <mergeCell ref="C147:G147"/>
    <mergeCell ref="C148:D148"/>
    <mergeCell ref="C149:D149"/>
    <mergeCell ref="C164:D164"/>
    <mergeCell ref="C165:D165"/>
    <mergeCell ref="C167:G167"/>
    <mergeCell ref="C168:D168"/>
    <mergeCell ref="C169:D169"/>
    <mergeCell ref="C170:D170"/>
    <mergeCell ref="C158:G158"/>
    <mergeCell ref="C159:G159"/>
    <mergeCell ref="C160:G160"/>
    <mergeCell ref="C161:G161"/>
    <mergeCell ref="C162:G162"/>
    <mergeCell ref="C163:D163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5"/>
  <dimension ref="A1:BE51"/>
  <sheetViews>
    <sheetView zoomScaleNormal="100" workbookViewId="0">
      <selection activeCell="C26" sqref="C26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7" t="s">
        <v>1089</v>
      </c>
      <c r="B1" s="88"/>
      <c r="C1" s="88"/>
      <c r="D1" s="88"/>
      <c r="E1" s="88"/>
      <c r="F1" s="88"/>
      <c r="G1" s="88"/>
    </row>
    <row r="2" spans="1:57" ht="12.75" customHeight="1" x14ac:dyDescent="0.2">
      <c r="A2" s="89" t="s">
        <v>28</v>
      </c>
      <c r="B2" s="90"/>
      <c r="C2" s="91" t="s">
        <v>698</v>
      </c>
      <c r="D2" s="91" t="s">
        <v>696</v>
      </c>
      <c r="E2" s="92"/>
      <c r="F2" s="93" t="s">
        <v>29</v>
      </c>
      <c r="G2" s="94"/>
    </row>
    <row r="3" spans="1:57" ht="3" hidden="1" customHeight="1" x14ac:dyDescent="0.2">
      <c r="A3" s="95"/>
      <c r="B3" s="96"/>
      <c r="C3" s="97"/>
      <c r="D3" s="97"/>
      <c r="E3" s="98"/>
      <c r="F3" s="99"/>
      <c r="G3" s="100"/>
    </row>
    <row r="4" spans="1:57" ht="12" customHeight="1" x14ac:dyDescent="0.2">
      <c r="A4" s="101" t="s">
        <v>30</v>
      </c>
      <c r="B4" s="96"/>
      <c r="C4" s="97"/>
      <c r="D4" s="97"/>
      <c r="E4" s="98"/>
      <c r="F4" s="99" t="s">
        <v>31</v>
      </c>
      <c r="G4" s="102"/>
    </row>
    <row r="5" spans="1:57" ht="12.95" customHeight="1" x14ac:dyDescent="0.2">
      <c r="A5" s="103" t="s">
        <v>695</v>
      </c>
      <c r="B5" s="104"/>
      <c r="C5" s="105" t="s">
        <v>696</v>
      </c>
      <c r="D5" s="106"/>
      <c r="E5" s="104"/>
      <c r="F5" s="99" t="s">
        <v>32</v>
      </c>
      <c r="G5" s="100"/>
    </row>
    <row r="6" spans="1:57" ht="12.95" customHeight="1" x14ac:dyDescent="0.2">
      <c r="A6" s="101" t="s">
        <v>33</v>
      </c>
      <c r="B6" s="96"/>
      <c r="C6" s="97"/>
      <c r="D6" s="97"/>
      <c r="E6" s="98"/>
      <c r="F6" s="107" t="s">
        <v>34</v>
      </c>
      <c r="G6" s="108"/>
      <c r="O6" s="109"/>
    </row>
    <row r="7" spans="1:57" ht="12.95" customHeight="1" x14ac:dyDescent="0.2">
      <c r="A7" s="110" t="s">
        <v>90</v>
      </c>
      <c r="B7" s="111"/>
      <c r="C7" s="112" t="s">
        <v>91</v>
      </c>
      <c r="D7" s="113"/>
      <c r="E7" s="113"/>
      <c r="F7" s="114" t="s">
        <v>35</v>
      </c>
      <c r="G7" s="108">
        <f>IF(G6=0,,ROUND((F30+F32)/G6,1))</f>
        <v>0</v>
      </c>
    </row>
    <row r="8" spans="1:57" x14ac:dyDescent="0.2">
      <c r="A8" s="115" t="s">
        <v>36</v>
      </c>
      <c r="B8" s="99"/>
      <c r="C8" s="325" t="s">
        <v>163</v>
      </c>
      <c r="D8" s="325"/>
      <c r="E8" s="326"/>
      <c r="F8" s="116" t="s">
        <v>37</v>
      </c>
      <c r="G8" s="117"/>
      <c r="H8" s="118"/>
      <c r="I8" s="119"/>
    </row>
    <row r="9" spans="1:57" x14ac:dyDescent="0.2">
      <c r="A9" s="115" t="s">
        <v>38</v>
      </c>
      <c r="B9" s="99"/>
      <c r="C9" s="325"/>
      <c r="D9" s="325"/>
      <c r="E9" s="326"/>
      <c r="F9" s="99"/>
      <c r="G9" s="120"/>
      <c r="H9" s="121"/>
    </row>
    <row r="10" spans="1:57" x14ac:dyDescent="0.2">
      <c r="A10" s="115" t="s">
        <v>39</v>
      </c>
      <c r="B10" s="99"/>
      <c r="C10" s="325" t="s">
        <v>162</v>
      </c>
      <c r="D10" s="325"/>
      <c r="E10" s="325"/>
      <c r="F10" s="122"/>
      <c r="G10" s="123"/>
      <c r="H10" s="124"/>
    </row>
    <row r="11" spans="1:57" ht="13.5" customHeight="1" x14ac:dyDescent="0.2">
      <c r="A11" s="115" t="s">
        <v>40</v>
      </c>
      <c r="B11" s="99"/>
      <c r="C11" s="325"/>
      <c r="D11" s="325"/>
      <c r="E11" s="325"/>
      <c r="F11" s="125" t="s">
        <v>41</v>
      </c>
      <c r="G11" s="126"/>
      <c r="H11" s="121"/>
      <c r="BA11" s="127"/>
      <c r="BB11" s="127"/>
      <c r="BC11" s="127"/>
      <c r="BD11" s="127"/>
      <c r="BE11" s="127"/>
    </row>
    <row r="12" spans="1:57" ht="12.75" customHeight="1" x14ac:dyDescent="0.2">
      <c r="A12" s="128" t="s">
        <v>42</v>
      </c>
      <c r="B12" s="96"/>
      <c r="C12" s="327"/>
      <c r="D12" s="327"/>
      <c r="E12" s="327"/>
      <c r="F12" s="129" t="s">
        <v>43</v>
      </c>
      <c r="G12" s="130"/>
      <c r="H12" s="121"/>
    </row>
    <row r="13" spans="1:57" ht="28.5" customHeight="1" thickBot="1" x14ac:dyDescent="0.25">
      <c r="A13" s="131" t="s">
        <v>44</v>
      </c>
      <c r="B13" s="132"/>
      <c r="C13" s="132"/>
      <c r="D13" s="132"/>
      <c r="E13" s="133"/>
      <c r="F13" s="133"/>
      <c r="G13" s="134"/>
      <c r="H13" s="121"/>
    </row>
    <row r="14" spans="1:57" ht="17.25" customHeight="1" thickBot="1" x14ac:dyDescent="0.25">
      <c r="A14" s="135" t="s">
        <v>45</v>
      </c>
      <c r="B14" s="136"/>
      <c r="C14" s="137"/>
      <c r="D14" s="138"/>
      <c r="E14" s="139"/>
      <c r="F14" s="139"/>
      <c r="G14" s="137"/>
    </row>
    <row r="15" spans="1:57" ht="15.95" customHeight="1" x14ac:dyDescent="0.2">
      <c r="A15" s="140"/>
      <c r="B15" s="141" t="s">
        <v>46</v>
      </c>
      <c r="C15" s="286">
        <f>'SO 305 305 Rek'!E12</f>
        <v>0</v>
      </c>
      <c r="D15" s="143"/>
      <c r="E15" s="144"/>
      <c r="F15" s="145"/>
      <c r="G15" s="142"/>
    </row>
    <row r="16" spans="1:57" ht="15.95" customHeight="1" x14ac:dyDescent="0.2">
      <c r="A16" s="140" t="s">
        <v>47</v>
      </c>
      <c r="B16" s="141" t="s">
        <v>48</v>
      </c>
      <c r="C16" s="286">
        <f>'SO 305 305 Rek'!F12</f>
        <v>0</v>
      </c>
      <c r="D16" s="95"/>
      <c r="E16" s="146"/>
      <c r="F16" s="147"/>
      <c r="G16" s="142"/>
    </row>
    <row r="17" spans="1:7" ht="15.95" customHeight="1" x14ac:dyDescent="0.2">
      <c r="A17" s="140" t="s">
        <v>49</v>
      </c>
      <c r="B17" s="141" t="s">
        <v>50</v>
      </c>
      <c r="C17" s="286">
        <f>'SO 305 305 Rek'!H12</f>
        <v>0</v>
      </c>
      <c r="D17" s="95"/>
      <c r="E17" s="146"/>
      <c r="F17" s="147"/>
      <c r="G17" s="142"/>
    </row>
    <row r="18" spans="1:7" ht="15.95" customHeight="1" x14ac:dyDescent="0.2">
      <c r="A18" s="148" t="s">
        <v>51</v>
      </c>
      <c r="B18" s="149" t="s">
        <v>52</v>
      </c>
      <c r="C18" s="286">
        <f>'SO 305 305 Rek'!G12</f>
        <v>0</v>
      </c>
      <c r="D18" s="95"/>
      <c r="E18" s="146"/>
      <c r="F18" s="147"/>
      <c r="G18" s="142"/>
    </row>
    <row r="19" spans="1:7" ht="15.95" customHeight="1" x14ac:dyDescent="0.2">
      <c r="A19" s="150" t="s">
        <v>53</v>
      </c>
      <c r="B19" s="141"/>
      <c r="C19" s="286">
        <f>SUM(C15:C18)</f>
        <v>0</v>
      </c>
      <c r="D19" s="95"/>
      <c r="E19" s="146"/>
      <c r="F19" s="147"/>
      <c r="G19" s="142"/>
    </row>
    <row r="20" spans="1:7" ht="15.95" customHeight="1" x14ac:dyDescent="0.2">
      <c r="A20" s="150"/>
      <c r="B20" s="141"/>
      <c r="C20" s="286"/>
      <c r="D20" s="95"/>
      <c r="E20" s="146"/>
      <c r="F20" s="147"/>
      <c r="G20" s="142"/>
    </row>
    <row r="21" spans="1:7" ht="15.95" customHeight="1" x14ac:dyDescent="0.2">
      <c r="A21" s="150" t="s">
        <v>27</v>
      </c>
      <c r="B21" s="141"/>
      <c r="C21" s="286">
        <f>'SO 305 305 Rek'!I12</f>
        <v>0</v>
      </c>
      <c r="D21" s="95"/>
      <c r="E21" s="146"/>
      <c r="F21" s="147"/>
      <c r="G21" s="142"/>
    </row>
    <row r="22" spans="1:7" ht="15.95" customHeight="1" x14ac:dyDescent="0.2">
      <c r="A22" s="151" t="s">
        <v>54</v>
      </c>
      <c r="B22" s="121"/>
      <c r="C22" s="286">
        <f>C19+C21</f>
        <v>0</v>
      </c>
      <c r="D22" s="95"/>
      <c r="E22" s="146"/>
      <c r="F22" s="147"/>
      <c r="G22" s="142"/>
    </row>
    <row r="23" spans="1:7" ht="15.95" customHeight="1" thickBot="1" x14ac:dyDescent="0.25">
      <c r="A23" s="323" t="s">
        <v>55</v>
      </c>
      <c r="B23" s="324"/>
      <c r="C23" s="287">
        <f>C22+G23</f>
        <v>0</v>
      </c>
      <c r="D23" s="152"/>
      <c r="E23" s="153"/>
      <c r="F23" s="154"/>
      <c r="G23" s="142"/>
    </row>
    <row r="24" spans="1:7" x14ac:dyDescent="0.2">
      <c r="A24" s="155" t="s">
        <v>56</v>
      </c>
      <c r="B24" s="156"/>
      <c r="C24" s="157"/>
      <c r="D24" s="156" t="s">
        <v>57</v>
      </c>
      <c r="E24" s="156"/>
      <c r="F24" s="158" t="s">
        <v>58</v>
      </c>
      <c r="G24" s="159"/>
    </row>
    <row r="25" spans="1:7" x14ac:dyDescent="0.2">
      <c r="A25" s="151" t="s">
        <v>59</v>
      </c>
      <c r="B25" s="121"/>
      <c r="C25" s="160"/>
      <c r="D25" s="121" t="s">
        <v>59</v>
      </c>
      <c r="F25" s="161" t="s">
        <v>59</v>
      </c>
      <c r="G25" s="162"/>
    </row>
    <row r="26" spans="1:7" ht="37.5" customHeight="1" x14ac:dyDescent="0.2">
      <c r="A26" s="151" t="s">
        <v>60</v>
      </c>
      <c r="B26" s="163"/>
      <c r="C26" s="300">
        <v>45908</v>
      </c>
      <c r="D26" s="121" t="s">
        <v>60</v>
      </c>
      <c r="F26" s="161" t="s">
        <v>60</v>
      </c>
      <c r="G26" s="162"/>
    </row>
    <row r="27" spans="1:7" x14ac:dyDescent="0.2">
      <c r="A27" s="151"/>
      <c r="B27" s="164"/>
      <c r="C27" s="160"/>
      <c r="D27" s="121"/>
      <c r="F27" s="161"/>
      <c r="G27" s="162"/>
    </row>
    <row r="28" spans="1:7" x14ac:dyDescent="0.2">
      <c r="A28" s="151" t="s">
        <v>61</v>
      </c>
      <c r="B28" s="121"/>
      <c r="C28" s="160"/>
      <c r="D28" s="161" t="s">
        <v>62</v>
      </c>
      <c r="E28" s="160"/>
      <c r="F28" s="165" t="s">
        <v>62</v>
      </c>
      <c r="G28" s="162"/>
    </row>
    <row r="29" spans="1:7" ht="69" customHeight="1" x14ac:dyDescent="0.2">
      <c r="A29" s="151"/>
      <c r="B29" s="121"/>
      <c r="C29" s="166"/>
      <c r="D29" s="167"/>
      <c r="E29" s="166"/>
      <c r="F29" s="121"/>
      <c r="G29" s="162"/>
    </row>
    <row r="30" spans="1:7" x14ac:dyDescent="0.2">
      <c r="A30" s="168" t="s">
        <v>11</v>
      </c>
      <c r="B30" s="169"/>
      <c r="C30" s="170">
        <v>21</v>
      </c>
      <c r="D30" s="169" t="s">
        <v>63</v>
      </c>
      <c r="E30" s="171"/>
      <c r="F30" s="318">
        <f>C23-F32</f>
        <v>0</v>
      </c>
      <c r="G30" s="319"/>
    </row>
    <row r="31" spans="1:7" x14ac:dyDescent="0.2">
      <c r="A31" s="168" t="s">
        <v>64</v>
      </c>
      <c r="B31" s="169"/>
      <c r="C31" s="170">
        <f>C30</f>
        <v>21</v>
      </c>
      <c r="D31" s="169" t="s">
        <v>65</v>
      </c>
      <c r="E31" s="171"/>
      <c r="F31" s="318">
        <f>ROUND(PRODUCT(F30,C31/100),0)</f>
        <v>0</v>
      </c>
      <c r="G31" s="319"/>
    </row>
    <row r="32" spans="1:7" x14ac:dyDescent="0.2">
      <c r="A32" s="168" t="s">
        <v>11</v>
      </c>
      <c r="B32" s="169"/>
      <c r="C32" s="170">
        <v>0</v>
      </c>
      <c r="D32" s="169" t="s">
        <v>65</v>
      </c>
      <c r="E32" s="171"/>
      <c r="F32" s="318">
        <v>0</v>
      </c>
      <c r="G32" s="319"/>
    </row>
    <row r="33" spans="1:8" x14ac:dyDescent="0.2">
      <c r="A33" s="168" t="s">
        <v>64</v>
      </c>
      <c r="B33" s="172"/>
      <c r="C33" s="173">
        <f>C32</f>
        <v>0</v>
      </c>
      <c r="D33" s="169" t="s">
        <v>65</v>
      </c>
      <c r="E33" s="147"/>
      <c r="F33" s="318">
        <f>ROUND(PRODUCT(F32,C33/100),0)</f>
        <v>0</v>
      </c>
      <c r="G33" s="319"/>
    </row>
    <row r="34" spans="1:8" s="177" customFormat="1" ht="19.5" customHeight="1" thickBot="1" x14ac:dyDescent="0.3">
      <c r="A34" s="174" t="s">
        <v>66</v>
      </c>
      <c r="B34" s="175"/>
      <c r="C34" s="175"/>
      <c r="D34" s="175"/>
      <c r="E34" s="176"/>
      <c r="F34" s="345">
        <f>ROUND(SUM(F30:F33),0)</f>
        <v>0</v>
      </c>
      <c r="G34" s="346"/>
    </row>
    <row r="36" spans="1:8" x14ac:dyDescent="0.2">
      <c r="A36" s="2" t="s">
        <v>67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22" t="s">
        <v>1086</v>
      </c>
      <c r="C37" s="322"/>
      <c r="D37" s="322"/>
      <c r="E37" s="322"/>
      <c r="F37" s="322"/>
      <c r="G37" s="322"/>
      <c r="H37" s="1" t="s">
        <v>1</v>
      </c>
    </row>
    <row r="38" spans="1:8" ht="12.75" customHeight="1" x14ac:dyDescent="0.2">
      <c r="A38" s="178"/>
      <c r="B38" s="322"/>
      <c r="C38" s="322"/>
      <c r="D38" s="322"/>
      <c r="E38" s="322"/>
      <c r="F38" s="322"/>
      <c r="G38" s="322"/>
      <c r="H38" s="1" t="s">
        <v>1</v>
      </c>
    </row>
    <row r="39" spans="1:8" x14ac:dyDescent="0.2">
      <c r="A39" s="178"/>
      <c r="B39" s="322"/>
      <c r="C39" s="322"/>
      <c r="D39" s="322"/>
      <c r="E39" s="322"/>
      <c r="F39" s="322"/>
      <c r="G39" s="322"/>
      <c r="H39" s="1" t="s">
        <v>1</v>
      </c>
    </row>
    <row r="40" spans="1:8" x14ac:dyDescent="0.2">
      <c r="A40" s="178"/>
      <c r="B40" s="322"/>
      <c r="C40" s="322"/>
      <c r="D40" s="322"/>
      <c r="E40" s="322"/>
      <c r="F40" s="322"/>
      <c r="G40" s="322"/>
      <c r="H40" s="1" t="s">
        <v>1</v>
      </c>
    </row>
    <row r="41" spans="1:8" x14ac:dyDescent="0.2">
      <c r="A41" s="178"/>
      <c r="B41" s="322"/>
      <c r="C41" s="322"/>
      <c r="D41" s="322"/>
      <c r="E41" s="322"/>
      <c r="F41" s="322"/>
      <c r="G41" s="322"/>
      <c r="H41" s="1" t="s">
        <v>1</v>
      </c>
    </row>
    <row r="42" spans="1:8" x14ac:dyDescent="0.2">
      <c r="A42" s="178"/>
      <c r="B42" s="322"/>
      <c r="C42" s="322"/>
      <c r="D42" s="322"/>
      <c r="E42" s="322"/>
      <c r="F42" s="322"/>
      <c r="G42" s="322"/>
      <c r="H42" s="1" t="s">
        <v>1</v>
      </c>
    </row>
    <row r="43" spans="1:8" x14ac:dyDescent="0.2">
      <c r="A43" s="178"/>
      <c r="B43" s="322"/>
      <c r="C43" s="322"/>
      <c r="D43" s="322"/>
      <c r="E43" s="322"/>
      <c r="F43" s="322"/>
      <c r="G43" s="322"/>
      <c r="H43" s="1" t="s">
        <v>1</v>
      </c>
    </row>
    <row r="44" spans="1:8" ht="12.75" customHeight="1" x14ac:dyDescent="0.2">
      <c r="A44" s="178"/>
      <c r="B44" s="322"/>
      <c r="C44" s="322"/>
      <c r="D44" s="322"/>
      <c r="E44" s="322"/>
      <c r="F44" s="322"/>
      <c r="G44" s="322"/>
      <c r="H44" s="1" t="s">
        <v>1</v>
      </c>
    </row>
    <row r="45" spans="1:8" ht="12.75" customHeight="1" x14ac:dyDescent="0.2">
      <c r="A45" s="178"/>
      <c r="B45" s="322"/>
      <c r="C45" s="322"/>
      <c r="D45" s="322"/>
      <c r="E45" s="322"/>
      <c r="F45" s="322"/>
      <c r="G45" s="322"/>
      <c r="H45" s="1" t="s">
        <v>1</v>
      </c>
    </row>
    <row r="46" spans="1:8" x14ac:dyDescent="0.2">
      <c r="B46" s="317"/>
      <c r="C46" s="317"/>
      <c r="D46" s="317"/>
      <c r="E46" s="317"/>
      <c r="F46" s="317"/>
      <c r="G46" s="317"/>
    </row>
    <row r="47" spans="1:8" x14ac:dyDescent="0.2">
      <c r="B47" s="317"/>
      <c r="C47" s="317"/>
      <c r="D47" s="317"/>
      <c r="E47" s="317"/>
      <c r="F47" s="317"/>
      <c r="G47" s="317"/>
    </row>
    <row r="48" spans="1:8" x14ac:dyDescent="0.2">
      <c r="B48" s="317"/>
      <c r="C48" s="317"/>
      <c r="D48" s="317"/>
      <c r="E48" s="317"/>
      <c r="F48" s="317"/>
      <c r="G48" s="317"/>
    </row>
    <row r="49" spans="2:7" x14ac:dyDescent="0.2">
      <c r="B49" s="317"/>
      <c r="C49" s="317"/>
      <c r="D49" s="317"/>
      <c r="E49" s="317"/>
      <c r="F49" s="317"/>
      <c r="G49" s="317"/>
    </row>
    <row r="50" spans="2:7" x14ac:dyDescent="0.2">
      <c r="B50" s="317"/>
      <c r="C50" s="317"/>
      <c r="D50" s="317"/>
      <c r="E50" s="317"/>
      <c r="F50" s="317"/>
      <c r="G50" s="317"/>
    </row>
    <row r="51" spans="2:7" x14ac:dyDescent="0.2">
      <c r="B51" s="317"/>
      <c r="C51" s="317"/>
      <c r="D51" s="317"/>
      <c r="E51" s="317"/>
      <c r="F51" s="317"/>
      <c r="G51" s="317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5"/>
  <dimension ref="A1:BE69"/>
  <sheetViews>
    <sheetView workbookViewId="0">
      <selection activeCell="F9" sqref="F9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328" t="s">
        <v>2</v>
      </c>
      <c r="B1" s="329"/>
      <c r="C1" s="179" t="s">
        <v>92</v>
      </c>
      <c r="D1" s="180"/>
      <c r="E1" s="181"/>
      <c r="F1" s="180"/>
      <c r="G1" s="182" t="s">
        <v>68</v>
      </c>
      <c r="H1" s="183" t="s">
        <v>698</v>
      </c>
      <c r="I1" s="184"/>
    </row>
    <row r="2" spans="1:57" ht="13.5" thickBot="1" x14ac:dyDescent="0.25">
      <c r="A2" s="330" t="s">
        <v>69</v>
      </c>
      <c r="B2" s="331"/>
      <c r="C2" s="185" t="s">
        <v>697</v>
      </c>
      <c r="D2" s="186"/>
      <c r="E2" s="187"/>
      <c r="F2" s="186"/>
      <c r="G2" s="332" t="s">
        <v>696</v>
      </c>
      <c r="H2" s="333"/>
      <c r="I2" s="334"/>
    </row>
    <row r="3" spans="1:57" ht="13.5" thickTop="1" x14ac:dyDescent="0.2">
      <c r="F3" s="121"/>
    </row>
    <row r="4" spans="1:57" ht="19.5" customHeight="1" x14ac:dyDescent="0.25">
      <c r="A4" s="188" t="s">
        <v>70</v>
      </c>
      <c r="B4" s="189"/>
      <c r="C4" s="189"/>
      <c r="D4" s="189"/>
      <c r="E4" s="190"/>
      <c r="F4" s="189"/>
      <c r="G4" s="189"/>
      <c r="H4" s="189"/>
      <c r="I4" s="189"/>
    </row>
    <row r="5" spans="1:57" ht="13.5" thickBot="1" x14ac:dyDescent="0.25"/>
    <row r="6" spans="1:57" s="121" customFormat="1" ht="13.5" thickBot="1" x14ac:dyDescent="0.25">
      <c r="A6" s="191"/>
      <c r="B6" s="192" t="s">
        <v>71</v>
      </c>
      <c r="C6" s="192"/>
      <c r="D6" s="193"/>
      <c r="E6" s="194" t="s">
        <v>23</v>
      </c>
      <c r="F6" s="195" t="s">
        <v>24</v>
      </c>
      <c r="G6" s="195" t="s">
        <v>25</v>
      </c>
      <c r="H6" s="195" t="s">
        <v>26</v>
      </c>
      <c r="I6" s="196" t="s">
        <v>27</v>
      </c>
    </row>
    <row r="7" spans="1:57" s="121" customFormat="1" x14ac:dyDescent="0.2">
      <c r="A7" s="284" t="str">
        <f>'SO 305 305 Pol'!B7</f>
        <v>1</v>
      </c>
      <c r="B7" s="61" t="str">
        <f>'SO 305 305 Pol'!C7</f>
        <v>Zemní práce</v>
      </c>
      <c r="D7" s="197"/>
      <c r="E7" s="294">
        <f>'SO 305 305 Pol'!BA107</f>
        <v>0</v>
      </c>
      <c r="F7" s="295">
        <f>'SO 305 305 Pol'!BB107</f>
        <v>0</v>
      </c>
      <c r="G7" s="295">
        <f>'SO 305 305 Pol'!BC107</f>
        <v>0</v>
      </c>
      <c r="H7" s="295">
        <f>'SO 305 305 Pol'!BD107</f>
        <v>0</v>
      </c>
      <c r="I7" s="296">
        <f>'SO 305 305 Pol'!BE107</f>
        <v>0</v>
      </c>
    </row>
    <row r="8" spans="1:57" s="121" customFormat="1" x14ac:dyDescent="0.2">
      <c r="A8" s="284" t="str">
        <f>'SO 305 305 Pol'!B108</f>
        <v>4</v>
      </c>
      <c r="B8" s="61" t="str">
        <f>'SO 305 305 Pol'!C108</f>
        <v>Vodorovné konstrukce</v>
      </c>
      <c r="D8" s="197"/>
      <c r="E8" s="294">
        <f>'SO 305 305 Pol'!BA118</f>
        <v>0</v>
      </c>
      <c r="F8" s="295">
        <f>'SO 305 305 Pol'!BB118</f>
        <v>0</v>
      </c>
      <c r="G8" s="295">
        <f>'SO 305 305 Pol'!BC118</f>
        <v>0</v>
      </c>
      <c r="H8" s="295">
        <f>'SO 305 305 Pol'!BD118</f>
        <v>0</v>
      </c>
      <c r="I8" s="296">
        <f>'SO 305 305 Pol'!BE118</f>
        <v>0</v>
      </c>
    </row>
    <row r="9" spans="1:57" s="121" customFormat="1" x14ac:dyDescent="0.2">
      <c r="A9" s="284" t="str">
        <f>'SO 305 305 Pol'!B119</f>
        <v>8</v>
      </c>
      <c r="B9" s="61" t="str">
        <f>'SO 305 305 Pol'!C119</f>
        <v>Trubní vedení</v>
      </c>
      <c r="D9" s="197"/>
      <c r="E9" s="294">
        <f>'SO 305 305 Pol'!BA161</f>
        <v>0</v>
      </c>
      <c r="F9" s="295">
        <f>'SO 305 305 Pol'!BB161</f>
        <v>0</v>
      </c>
      <c r="G9" s="295">
        <f>'SO 305 305 Pol'!BC161</f>
        <v>0</v>
      </c>
      <c r="H9" s="295">
        <f>'SO 305 305 Pol'!BD161</f>
        <v>0</v>
      </c>
      <c r="I9" s="296">
        <f>'SO 305 305 Pol'!BE161</f>
        <v>0</v>
      </c>
    </row>
    <row r="10" spans="1:57" s="121" customFormat="1" x14ac:dyDescent="0.2">
      <c r="A10" s="284" t="str">
        <f>'SO 305 305 Pol'!B162</f>
        <v>99</v>
      </c>
      <c r="B10" s="61" t="str">
        <f>'SO 305 305 Pol'!C162</f>
        <v>Přesun hmot</v>
      </c>
      <c r="D10" s="197"/>
      <c r="E10" s="294">
        <f>'SO 305 305 Pol'!BA165</f>
        <v>0</v>
      </c>
      <c r="F10" s="295">
        <f>'SO 305 305 Pol'!BB165</f>
        <v>0</v>
      </c>
      <c r="G10" s="295">
        <f>'SO 305 305 Pol'!BC165</f>
        <v>0</v>
      </c>
      <c r="H10" s="295">
        <f>'SO 305 305 Pol'!BD165</f>
        <v>0</v>
      </c>
      <c r="I10" s="296">
        <f>'SO 305 305 Pol'!BE165</f>
        <v>0</v>
      </c>
    </row>
    <row r="11" spans="1:57" s="121" customFormat="1" ht="13.5" thickBot="1" x14ac:dyDescent="0.25">
      <c r="A11" s="284" t="str">
        <f>'SO 305 305 Pol'!B166</f>
        <v>M21</v>
      </c>
      <c r="B11" s="61" t="str">
        <f>'SO 305 305 Pol'!C166</f>
        <v>Elektromontáže</v>
      </c>
      <c r="D11" s="197"/>
      <c r="E11" s="294">
        <f>'SO 305 305 Pol'!BA176</f>
        <v>0</v>
      </c>
      <c r="F11" s="295">
        <f>'SO 305 305 Pol'!BB176</f>
        <v>0</v>
      </c>
      <c r="G11" s="295">
        <f>'SO 305 305 Pol'!BC176</f>
        <v>0</v>
      </c>
      <c r="H11" s="295">
        <f>'SO 305 305 Pol'!BD176</f>
        <v>0</v>
      </c>
      <c r="I11" s="296">
        <f>'SO 305 305 Pol'!BE176</f>
        <v>0</v>
      </c>
    </row>
    <row r="12" spans="1:57" s="14" customFormat="1" ht="13.5" thickBot="1" x14ac:dyDescent="0.25">
      <c r="A12" s="198"/>
      <c r="B12" s="199" t="s">
        <v>72</v>
      </c>
      <c r="C12" s="199"/>
      <c r="D12" s="200"/>
      <c r="E12" s="297">
        <f>SUM(E7:E11)</f>
        <v>0</v>
      </c>
      <c r="F12" s="298">
        <f>SUM(F7:F11)</f>
        <v>0</v>
      </c>
      <c r="G12" s="298">
        <f>SUM(G7:G11)</f>
        <v>0</v>
      </c>
      <c r="H12" s="298">
        <f>SUM(H7:H11)</f>
        <v>0</v>
      </c>
      <c r="I12" s="299">
        <f>SUM(I7:I11)</f>
        <v>0</v>
      </c>
    </row>
    <row r="13" spans="1:57" x14ac:dyDescent="0.2">
      <c r="A13" s="121"/>
      <c r="B13" s="121"/>
      <c r="C13" s="121"/>
      <c r="D13" s="121"/>
      <c r="E13" s="121"/>
      <c r="F13" s="121"/>
      <c r="G13" s="121"/>
      <c r="H13" s="121"/>
      <c r="I13" s="121"/>
    </row>
    <row r="14" spans="1:57" ht="19.5" customHeight="1" x14ac:dyDescent="0.25">
      <c r="A14" s="189"/>
      <c r="B14" s="189"/>
      <c r="C14" s="189"/>
      <c r="D14" s="189"/>
      <c r="E14" s="189"/>
      <c r="F14" s="189"/>
      <c r="G14" s="201"/>
      <c r="H14" s="189"/>
      <c r="I14" s="189"/>
      <c r="BA14" s="127"/>
      <c r="BB14" s="127"/>
      <c r="BC14" s="127"/>
      <c r="BD14" s="127"/>
      <c r="BE14" s="127"/>
    </row>
    <row r="15" spans="1:57" ht="13.5" thickBot="1" x14ac:dyDescent="0.25"/>
    <row r="16" spans="1:57" x14ac:dyDescent="0.2">
      <c r="A16" s="155"/>
      <c r="B16" s="156"/>
      <c r="C16" s="156"/>
      <c r="D16" s="202"/>
      <c r="E16" s="203"/>
      <c r="F16" s="204"/>
      <c r="G16" s="205"/>
      <c r="H16" s="206"/>
      <c r="I16" s="207"/>
    </row>
    <row r="17" spans="1:53" x14ac:dyDescent="0.2">
      <c r="A17" s="150"/>
      <c r="B17" s="141"/>
      <c r="C17" s="141"/>
      <c r="D17" s="208"/>
      <c r="E17" s="209"/>
      <c r="F17" s="210"/>
      <c r="G17" s="211"/>
      <c r="H17" s="212"/>
      <c r="I17" s="213"/>
      <c r="BA17" s="1">
        <v>8</v>
      </c>
    </row>
    <row r="18" spans="1:53" ht="13.5" thickBot="1" x14ac:dyDescent="0.25">
      <c r="A18" s="214"/>
      <c r="B18" s="215"/>
      <c r="C18" s="216"/>
      <c r="D18" s="217"/>
      <c r="E18" s="218"/>
      <c r="F18" s="219"/>
      <c r="G18" s="219"/>
      <c r="H18" s="335"/>
      <c r="I18" s="336"/>
    </row>
    <row r="20" spans="1:53" x14ac:dyDescent="0.2">
      <c r="B20" s="14"/>
      <c r="F20" s="220"/>
      <c r="G20" s="221"/>
      <c r="H20" s="221"/>
      <c r="I20" s="46"/>
    </row>
    <row r="21" spans="1:53" x14ac:dyDescent="0.2">
      <c r="F21" s="220"/>
      <c r="G21" s="221"/>
      <c r="H21" s="221"/>
      <c r="I21" s="46"/>
    </row>
    <row r="22" spans="1:53" x14ac:dyDescent="0.2">
      <c r="F22" s="220"/>
      <c r="G22" s="221"/>
      <c r="H22" s="221"/>
      <c r="I22" s="46"/>
    </row>
    <row r="23" spans="1:53" x14ac:dyDescent="0.2">
      <c r="F23" s="220"/>
      <c r="G23" s="221"/>
      <c r="H23" s="221"/>
      <c r="I23" s="46"/>
    </row>
    <row r="24" spans="1:53" x14ac:dyDescent="0.2">
      <c r="F24" s="220"/>
      <c r="G24" s="221"/>
      <c r="H24" s="221"/>
      <c r="I24" s="46"/>
    </row>
    <row r="25" spans="1:53" x14ac:dyDescent="0.2">
      <c r="F25" s="220"/>
      <c r="G25" s="221"/>
      <c r="H25" s="221"/>
      <c r="I25" s="46"/>
    </row>
    <row r="26" spans="1:53" x14ac:dyDescent="0.2">
      <c r="F26" s="220"/>
      <c r="G26" s="221"/>
      <c r="H26" s="221"/>
      <c r="I26" s="46"/>
    </row>
    <row r="27" spans="1:53" x14ac:dyDescent="0.2">
      <c r="F27" s="220"/>
      <c r="G27" s="221"/>
      <c r="H27" s="221"/>
      <c r="I27" s="46"/>
    </row>
    <row r="28" spans="1:53" x14ac:dyDescent="0.2">
      <c r="F28" s="220"/>
      <c r="G28" s="221"/>
      <c r="H28" s="221"/>
      <c r="I28" s="46"/>
    </row>
    <row r="29" spans="1:53" x14ac:dyDescent="0.2">
      <c r="F29" s="220"/>
      <c r="G29" s="221"/>
      <c r="H29" s="221"/>
      <c r="I29" s="46"/>
    </row>
    <row r="30" spans="1:53" x14ac:dyDescent="0.2">
      <c r="F30" s="220"/>
      <c r="G30" s="221"/>
      <c r="H30" s="221"/>
      <c r="I30" s="46"/>
    </row>
    <row r="31" spans="1:53" x14ac:dyDescent="0.2">
      <c r="F31" s="220"/>
      <c r="G31" s="221"/>
      <c r="H31" s="221"/>
      <c r="I31" s="46"/>
    </row>
    <row r="32" spans="1:53" x14ac:dyDescent="0.2">
      <c r="F32" s="220"/>
      <c r="G32" s="221"/>
      <c r="H32" s="221"/>
      <c r="I32" s="46"/>
    </row>
    <row r="33" spans="6:9" x14ac:dyDescent="0.2">
      <c r="F33" s="220"/>
      <c r="G33" s="221"/>
      <c r="H33" s="221"/>
      <c r="I33" s="46"/>
    </row>
    <row r="34" spans="6:9" x14ac:dyDescent="0.2">
      <c r="F34" s="220"/>
      <c r="G34" s="221"/>
      <c r="H34" s="221"/>
      <c r="I34" s="46"/>
    </row>
    <row r="35" spans="6:9" x14ac:dyDescent="0.2">
      <c r="F35" s="220"/>
      <c r="G35" s="221"/>
      <c r="H35" s="221"/>
      <c r="I35" s="46"/>
    </row>
    <row r="36" spans="6:9" x14ac:dyDescent="0.2">
      <c r="F36" s="220"/>
      <c r="G36" s="221"/>
      <c r="H36" s="221"/>
      <c r="I36" s="46"/>
    </row>
    <row r="37" spans="6:9" x14ac:dyDescent="0.2">
      <c r="F37" s="220"/>
      <c r="G37" s="221"/>
      <c r="H37" s="221"/>
      <c r="I37" s="46"/>
    </row>
    <row r="38" spans="6:9" x14ac:dyDescent="0.2">
      <c r="F38" s="220"/>
      <c r="G38" s="221"/>
      <c r="H38" s="221"/>
      <c r="I38" s="46"/>
    </row>
    <row r="39" spans="6:9" x14ac:dyDescent="0.2">
      <c r="F39" s="220"/>
      <c r="G39" s="221"/>
      <c r="H39" s="221"/>
      <c r="I39" s="46"/>
    </row>
    <row r="40" spans="6:9" x14ac:dyDescent="0.2">
      <c r="F40" s="220"/>
      <c r="G40" s="221"/>
      <c r="H40" s="221"/>
      <c r="I40" s="46"/>
    </row>
    <row r="41" spans="6:9" x14ac:dyDescent="0.2">
      <c r="F41" s="220"/>
      <c r="G41" s="221"/>
      <c r="H41" s="221"/>
      <c r="I41" s="46"/>
    </row>
    <row r="42" spans="6:9" x14ac:dyDescent="0.2">
      <c r="F42" s="220"/>
      <c r="G42" s="221"/>
      <c r="H42" s="221"/>
      <c r="I42" s="46"/>
    </row>
    <row r="43" spans="6:9" x14ac:dyDescent="0.2">
      <c r="F43" s="220"/>
      <c r="G43" s="221"/>
      <c r="H43" s="221"/>
      <c r="I43" s="46"/>
    </row>
    <row r="44" spans="6:9" x14ac:dyDescent="0.2">
      <c r="F44" s="220"/>
      <c r="G44" s="221"/>
      <c r="H44" s="221"/>
      <c r="I44" s="46"/>
    </row>
    <row r="45" spans="6:9" x14ac:dyDescent="0.2">
      <c r="F45" s="220"/>
      <c r="G45" s="221"/>
      <c r="H45" s="221"/>
      <c r="I45" s="46"/>
    </row>
    <row r="46" spans="6:9" x14ac:dyDescent="0.2">
      <c r="F46" s="220"/>
      <c r="G46" s="221"/>
      <c r="H46" s="221"/>
      <c r="I46" s="46"/>
    </row>
    <row r="47" spans="6:9" x14ac:dyDescent="0.2">
      <c r="F47" s="220"/>
      <c r="G47" s="221"/>
      <c r="H47" s="221"/>
      <c r="I47" s="46"/>
    </row>
    <row r="48" spans="6:9" x14ac:dyDescent="0.2">
      <c r="F48" s="220"/>
      <c r="G48" s="221"/>
      <c r="H48" s="221"/>
      <c r="I48" s="46"/>
    </row>
    <row r="49" spans="6:9" x14ac:dyDescent="0.2">
      <c r="F49" s="220"/>
      <c r="G49" s="221"/>
      <c r="H49" s="221"/>
      <c r="I49" s="46"/>
    </row>
    <row r="50" spans="6:9" x14ac:dyDescent="0.2">
      <c r="F50" s="220"/>
      <c r="G50" s="221"/>
      <c r="H50" s="221"/>
      <c r="I50" s="46"/>
    </row>
    <row r="51" spans="6:9" x14ac:dyDescent="0.2">
      <c r="F51" s="220"/>
      <c r="G51" s="221"/>
      <c r="H51" s="221"/>
      <c r="I51" s="46"/>
    </row>
    <row r="52" spans="6:9" x14ac:dyDescent="0.2">
      <c r="F52" s="220"/>
      <c r="G52" s="221"/>
      <c r="H52" s="221"/>
      <c r="I52" s="46"/>
    </row>
    <row r="53" spans="6:9" x14ac:dyDescent="0.2">
      <c r="F53" s="220"/>
      <c r="G53" s="221"/>
      <c r="H53" s="221"/>
      <c r="I53" s="46"/>
    </row>
    <row r="54" spans="6:9" x14ac:dyDescent="0.2">
      <c r="F54" s="220"/>
      <c r="G54" s="221"/>
      <c r="H54" s="221"/>
      <c r="I54" s="46"/>
    </row>
    <row r="55" spans="6:9" x14ac:dyDescent="0.2">
      <c r="F55" s="220"/>
      <c r="G55" s="221"/>
      <c r="H55" s="221"/>
      <c r="I55" s="46"/>
    </row>
    <row r="56" spans="6:9" x14ac:dyDescent="0.2">
      <c r="F56" s="220"/>
      <c r="G56" s="221"/>
      <c r="H56" s="221"/>
      <c r="I56" s="46"/>
    </row>
    <row r="57" spans="6:9" x14ac:dyDescent="0.2">
      <c r="F57" s="220"/>
      <c r="G57" s="221"/>
      <c r="H57" s="221"/>
      <c r="I57" s="46"/>
    </row>
    <row r="58" spans="6:9" x14ac:dyDescent="0.2">
      <c r="F58" s="220"/>
      <c r="G58" s="221"/>
      <c r="H58" s="221"/>
      <c r="I58" s="46"/>
    </row>
    <row r="59" spans="6:9" x14ac:dyDescent="0.2">
      <c r="F59" s="220"/>
      <c r="G59" s="221"/>
      <c r="H59" s="221"/>
      <c r="I59" s="46"/>
    </row>
    <row r="60" spans="6:9" x14ac:dyDescent="0.2">
      <c r="F60" s="220"/>
      <c r="G60" s="221"/>
      <c r="H60" s="221"/>
      <c r="I60" s="46"/>
    </row>
    <row r="61" spans="6:9" x14ac:dyDescent="0.2">
      <c r="F61" s="220"/>
      <c r="G61" s="221"/>
      <c r="H61" s="221"/>
      <c r="I61" s="46"/>
    </row>
    <row r="62" spans="6:9" x14ac:dyDescent="0.2">
      <c r="F62" s="220"/>
      <c r="G62" s="221"/>
      <c r="H62" s="221"/>
      <c r="I62" s="46"/>
    </row>
    <row r="63" spans="6:9" x14ac:dyDescent="0.2">
      <c r="F63" s="220"/>
      <c r="G63" s="221"/>
      <c r="H63" s="221"/>
      <c r="I63" s="46"/>
    </row>
    <row r="64" spans="6:9" x14ac:dyDescent="0.2">
      <c r="F64" s="220"/>
      <c r="G64" s="221"/>
      <c r="H64" s="221"/>
      <c r="I64" s="46"/>
    </row>
    <row r="65" spans="6:9" x14ac:dyDescent="0.2">
      <c r="F65" s="220"/>
      <c r="G65" s="221"/>
      <c r="H65" s="221"/>
      <c r="I65" s="46"/>
    </row>
    <row r="66" spans="6:9" x14ac:dyDescent="0.2">
      <c r="F66" s="220"/>
      <c r="G66" s="221"/>
      <c r="H66" s="221"/>
      <c r="I66" s="46"/>
    </row>
    <row r="67" spans="6:9" x14ac:dyDescent="0.2">
      <c r="F67" s="220"/>
      <c r="G67" s="221"/>
      <c r="H67" s="221"/>
      <c r="I67" s="46"/>
    </row>
    <row r="68" spans="6:9" x14ac:dyDescent="0.2">
      <c r="F68" s="220"/>
      <c r="G68" s="221"/>
      <c r="H68" s="221"/>
      <c r="I68" s="46"/>
    </row>
    <row r="69" spans="6:9" x14ac:dyDescent="0.2">
      <c r="F69" s="220"/>
      <c r="G69" s="221"/>
      <c r="H69" s="221"/>
      <c r="I69" s="46"/>
    </row>
  </sheetData>
  <mergeCells count="4">
    <mergeCell ref="A1:B1"/>
    <mergeCell ref="A2:B2"/>
    <mergeCell ref="G2:I2"/>
    <mergeCell ref="H18:I1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CB249"/>
  <sheetViews>
    <sheetView showGridLines="0" showZeros="0" zoomScaleNormal="100" zoomScaleSheetLayoutView="100" workbookViewId="0">
      <selection activeCell="C127" sqref="C127"/>
    </sheetView>
  </sheetViews>
  <sheetFormatPr defaultRowHeight="12.75" x14ac:dyDescent="0.2"/>
  <cols>
    <col min="1" max="1" width="4.42578125" style="222" customWidth="1"/>
    <col min="2" max="2" width="11.5703125" style="222" customWidth="1"/>
    <col min="3" max="3" width="40.42578125" style="222" customWidth="1"/>
    <col min="4" max="4" width="5.5703125" style="222" customWidth="1"/>
    <col min="5" max="5" width="8.5703125" style="232" customWidth="1"/>
    <col min="6" max="6" width="9.85546875" style="222" customWidth="1"/>
    <col min="7" max="7" width="13.85546875" style="222" customWidth="1"/>
    <col min="8" max="8" width="11.7109375" style="222" hidden="1" customWidth="1"/>
    <col min="9" max="9" width="11.5703125" style="222" hidden="1" customWidth="1"/>
    <col min="10" max="10" width="11" style="222" hidden="1" customWidth="1"/>
    <col min="11" max="11" width="10.42578125" style="222" hidden="1" customWidth="1"/>
    <col min="12" max="12" width="75.42578125" style="222" customWidth="1"/>
    <col min="13" max="13" width="45.28515625" style="222" customWidth="1"/>
    <col min="14" max="16384" width="9.140625" style="222"/>
  </cols>
  <sheetData>
    <row r="1" spans="1:80" ht="15.75" x14ac:dyDescent="0.25">
      <c r="A1" s="340" t="s">
        <v>1089</v>
      </c>
      <c r="B1" s="340"/>
      <c r="C1" s="340"/>
      <c r="D1" s="340"/>
      <c r="E1" s="340"/>
      <c r="F1" s="340"/>
      <c r="G1" s="340"/>
    </row>
    <row r="2" spans="1:80" ht="14.25" customHeight="1" thickBot="1" x14ac:dyDescent="0.25">
      <c r="B2" s="223"/>
      <c r="C2" s="224"/>
      <c r="D2" s="224"/>
      <c r="E2" s="225"/>
      <c r="F2" s="224"/>
      <c r="G2" s="224"/>
    </row>
    <row r="3" spans="1:80" ht="13.5" thickTop="1" x14ac:dyDescent="0.2">
      <c r="A3" s="328" t="s">
        <v>2</v>
      </c>
      <c r="B3" s="329"/>
      <c r="C3" s="179" t="s">
        <v>92</v>
      </c>
      <c r="D3" s="226"/>
      <c r="E3" s="227" t="s">
        <v>73</v>
      </c>
      <c r="F3" s="228" t="str">
        <f>'SO 305 305 Rek'!H1</f>
        <v>305</v>
      </c>
      <c r="G3" s="229"/>
    </row>
    <row r="4" spans="1:80" ht="13.5" thickBot="1" x14ac:dyDescent="0.25">
      <c r="A4" s="341" t="s">
        <v>69</v>
      </c>
      <c r="B4" s="331"/>
      <c r="C4" s="185" t="s">
        <v>697</v>
      </c>
      <c r="D4" s="230"/>
      <c r="E4" s="342" t="str">
        <f>'SO 305 305 Rek'!G2</f>
        <v>VODOVODNÍ PŘÍPOJKY</v>
      </c>
      <c r="F4" s="343"/>
      <c r="G4" s="344"/>
    </row>
    <row r="5" spans="1:80" ht="13.5" thickTop="1" x14ac:dyDescent="0.2">
      <c r="A5" s="231"/>
      <c r="G5" s="233"/>
    </row>
    <row r="6" spans="1:80" ht="27" customHeight="1" x14ac:dyDescent="0.2">
      <c r="A6" s="234" t="s">
        <v>74</v>
      </c>
      <c r="B6" s="235" t="s">
        <v>75</v>
      </c>
      <c r="C6" s="235" t="s">
        <v>76</v>
      </c>
      <c r="D6" s="235" t="s">
        <v>77</v>
      </c>
      <c r="E6" s="236" t="s">
        <v>78</v>
      </c>
      <c r="F6" s="235" t="s">
        <v>79</v>
      </c>
      <c r="G6" s="237" t="s">
        <v>80</v>
      </c>
      <c r="H6" s="238" t="s">
        <v>81</v>
      </c>
      <c r="I6" s="238" t="s">
        <v>82</v>
      </c>
      <c r="J6" s="238" t="s">
        <v>83</v>
      </c>
      <c r="K6" s="238" t="s">
        <v>84</v>
      </c>
    </row>
    <row r="7" spans="1:80" x14ac:dyDescent="0.2">
      <c r="A7" s="239" t="s">
        <v>85</v>
      </c>
      <c r="B7" s="240" t="s">
        <v>86</v>
      </c>
      <c r="C7" s="241" t="s">
        <v>87</v>
      </c>
      <c r="D7" s="242"/>
      <c r="E7" s="243"/>
      <c r="F7" s="243"/>
      <c r="G7" s="244"/>
      <c r="H7" s="245"/>
      <c r="I7" s="246"/>
      <c r="J7" s="247"/>
      <c r="K7" s="248"/>
      <c r="O7" s="249">
        <v>1</v>
      </c>
    </row>
    <row r="8" spans="1:80" x14ac:dyDescent="0.2">
      <c r="A8" s="250">
        <v>1</v>
      </c>
      <c r="B8" s="251" t="s">
        <v>180</v>
      </c>
      <c r="C8" s="252" t="s">
        <v>181</v>
      </c>
      <c r="D8" s="253" t="s">
        <v>182</v>
      </c>
      <c r="E8" s="254">
        <v>43</v>
      </c>
      <c r="F8" s="254">
        <v>0</v>
      </c>
      <c r="G8" s="255">
        <f>E8*F8</f>
        <v>0</v>
      </c>
      <c r="H8" s="256">
        <v>0</v>
      </c>
      <c r="I8" s="257">
        <f>E8*H8</f>
        <v>0</v>
      </c>
      <c r="J8" s="256">
        <v>0</v>
      </c>
      <c r="K8" s="257">
        <f>E8*J8</f>
        <v>0</v>
      </c>
      <c r="O8" s="249">
        <v>2</v>
      </c>
      <c r="AA8" s="222">
        <v>1</v>
      </c>
      <c r="AB8" s="222">
        <v>1</v>
      </c>
      <c r="AC8" s="222">
        <v>1</v>
      </c>
      <c r="AZ8" s="222">
        <v>1</v>
      </c>
      <c r="BA8" s="222">
        <f>IF(AZ8=1,G8,0)</f>
        <v>0</v>
      </c>
      <c r="BB8" s="222">
        <f>IF(AZ8=2,G8,0)</f>
        <v>0</v>
      </c>
      <c r="BC8" s="222">
        <f>IF(AZ8=3,G8,0)</f>
        <v>0</v>
      </c>
      <c r="BD8" s="222">
        <f>IF(AZ8=4,G8,0)</f>
        <v>0</v>
      </c>
      <c r="BE8" s="222">
        <f>IF(AZ8=5,G8,0)</f>
        <v>0</v>
      </c>
      <c r="CA8" s="249">
        <v>1</v>
      </c>
      <c r="CB8" s="249">
        <v>1</v>
      </c>
    </row>
    <row r="9" spans="1:80" x14ac:dyDescent="0.2">
      <c r="A9" s="258"/>
      <c r="B9" s="259"/>
      <c r="C9" s="337" t="s">
        <v>183</v>
      </c>
      <c r="D9" s="338"/>
      <c r="E9" s="338"/>
      <c r="F9" s="338"/>
      <c r="G9" s="339"/>
      <c r="I9" s="260"/>
      <c r="K9" s="260"/>
      <c r="L9" s="261" t="s">
        <v>183</v>
      </c>
      <c r="O9" s="249">
        <v>3</v>
      </c>
    </row>
    <row r="10" spans="1:80" x14ac:dyDescent="0.2">
      <c r="A10" s="258"/>
      <c r="B10" s="262"/>
      <c r="C10" s="347" t="s">
        <v>184</v>
      </c>
      <c r="D10" s="348"/>
      <c r="E10" s="263">
        <v>0</v>
      </c>
      <c r="F10" s="264"/>
      <c r="G10" s="265"/>
      <c r="H10" s="266"/>
      <c r="I10" s="260"/>
      <c r="J10" s="267"/>
      <c r="K10" s="260"/>
      <c r="M10" s="261" t="s">
        <v>184</v>
      </c>
      <c r="O10" s="249"/>
    </row>
    <row r="11" spans="1:80" x14ac:dyDescent="0.2">
      <c r="A11" s="258"/>
      <c r="B11" s="262"/>
      <c r="C11" s="347" t="s">
        <v>185</v>
      </c>
      <c r="D11" s="348"/>
      <c r="E11" s="263">
        <v>0</v>
      </c>
      <c r="F11" s="264"/>
      <c r="G11" s="265"/>
      <c r="H11" s="266"/>
      <c r="I11" s="260"/>
      <c r="J11" s="267"/>
      <c r="K11" s="260"/>
      <c r="M11" s="261" t="s">
        <v>185</v>
      </c>
      <c r="O11" s="249"/>
    </row>
    <row r="12" spans="1:80" x14ac:dyDescent="0.2">
      <c r="A12" s="258"/>
      <c r="B12" s="262"/>
      <c r="C12" s="347" t="s">
        <v>699</v>
      </c>
      <c r="D12" s="348"/>
      <c r="E12" s="263">
        <v>7</v>
      </c>
      <c r="F12" s="264"/>
      <c r="G12" s="265"/>
      <c r="H12" s="266"/>
      <c r="I12" s="260"/>
      <c r="J12" s="267"/>
      <c r="K12" s="260"/>
      <c r="M12" s="261" t="s">
        <v>699</v>
      </c>
      <c r="O12" s="249"/>
    </row>
    <row r="13" spans="1:80" x14ac:dyDescent="0.2">
      <c r="A13" s="258"/>
      <c r="B13" s="262"/>
      <c r="C13" s="347" t="s">
        <v>700</v>
      </c>
      <c r="D13" s="348"/>
      <c r="E13" s="263">
        <v>36</v>
      </c>
      <c r="F13" s="264"/>
      <c r="G13" s="265"/>
      <c r="H13" s="266"/>
      <c r="I13" s="260"/>
      <c r="J13" s="267"/>
      <c r="K13" s="260"/>
      <c r="M13" s="261" t="s">
        <v>700</v>
      </c>
      <c r="O13" s="249"/>
    </row>
    <row r="14" spans="1:80" x14ac:dyDescent="0.2">
      <c r="A14" s="250">
        <v>2</v>
      </c>
      <c r="B14" s="251" t="s">
        <v>200</v>
      </c>
      <c r="C14" s="252" t="s">
        <v>201</v>
      </c>
      <c r="D14" s="253" t="s">
        <v>202</v>
      </c>
      <c r="E14" s="254">
        <v>8</v>
      </c>
      <c r="F14" s="254">
        <v>0</v>
      </c>
      <c r="G14" s="255">
        <f>E14*F14</f>
        <v>0</v>
      </c>
      <c r="H14" s="256">
        <v>4.0000000000000003E-5</v>
      </c>
      <c r="I14" s="257">
        <f>E14*H14</f>
        <v>3.2000000000000003E-4</v>
      </c>
      <c r="J14" s="256">
        <v>0</v>
      </c>
      <c r="K14" s="257">
        <f>E14*J14</f>
        <v>0</v>
      </c>
      <c r="O14" s="249">
        <v>2</v>
      </c>
      <c r="AA14" s="222">
        <v>1</v>
      </c>
      <c r="AB14" s="222">
        <v>1</v>
      </c>
      <c r="AC14" s="222">
        <v>1</v>
      </c>
      <c r="AZ14" s="222">
        <v>1</v>
      </c>
      <c r="BA14" s="222">
        <f>IF(AZ14=1,G14,0)</f>
        <v>0</v>
      </c>
      <c r="BB14" s="222">
        <f>IF(AZ14=2,G14,0)</f>
        <v>0</v>
      </c>
      <c r="BC14" s="222">
        <f>IF(AZ14=3,G14,0)</f>
        <v>0</v>
      </c>
      <c r="BD14" s="222">
        <f>IF(AZ14=4,G14,0)</f>
        <v>0</v>
      </c>
      <c r="BE14" s="222">
        <f>IF(AZ14=5,G14,0)</f>
        <v>0</v>
      </c>
      <c r="CA14" s="249">
        <v>1</v>
      </c>
      <c r="CB14" s="249">
        <v>1</v>
      </c>
    </row>
    <row r="15" spans="1:80" x14ac:dyDescent="0.2">
      <c r="A15" s="258"/>
      <c r="B15" s="262"/>
      <c r="C15" s="347" t="s">
        <v>467</v>
      </c>
      <c r="D15" s="348"/>
      <c r="E15" s="263">
        <v>8</v>
      </c>
      <c r="F15" s="264"/>
      <c r="G15" s="265"/>
      <c r="H15" s="266"/>
      <c r="I15" s="260"/>
      <c r="J15" s="267"/>
      <c r="K15" s="260"/>
      <c r="M15" s="261">
        <v>8</v>
      </c>
      <c r="O15" s="249"/>
    </row>
    <row r="16" spans="1:80" x14ac:dyDescent="0.2">
      <c r="A16" s="250">
        <v>3</v>
      </c>
      <c r="B16" s="251" t="s">
        <v>203</v>
      </c>
      <c r="C16" s="252" t="s">
        <v>204</v>
      </c>
      <c r="D16" s="253" t="s">
        <v>205</v>
      </c>
      <c r="E16" s="254">
        <v>1</v>
      </c>
      <c r="F16" s="254">
        <v>0</v>
      </c>
      <c r="G16" s="255">
        <f>E16*F16</f>
        <v>0</v>
      </c>
      <c r="H16" s="256">
        <v>0</v>
      </c>
      <c r="I16" s="257">
        <f>E16*H16</f>
        <v>0</v>
      </c>
      <c r="J16" s="256">
        <v>0</v>
      </c>
      <c r="K16" s="257">
        <f>E16*J16</f>
        <v>0</v>
      </c>
      <c r="O16" s="249">
        <v>2</v>
      </c>
      <c r="AA16" s="222">
        <v>1</v>
      </c>
      <c r="AB16" s="222">
        <v>1</v>
      </c>
      <c r="AC16" s="222">
        <v>1</v>
      </c>
      <c r="AZ16" s="222">
        <v>1</v>
      </c>
      <c r="BA16" s="222">
        <f>IF(AZ16=1,G16,0)</f>
        <v>0</v>
      </c>
      <c r="BB16" s="222">
        <f>IF(AZ16=2,G16,0)</f>
        <v>0</v>
      </c>
      <c r="BC16" s="222">
        <f>IF(AZ16=3,G16,0)</f>
        <v>0</v>
      </c>
      <c r="BD16" s="222">
        <f>IF(AZ16=4,G16,0)</f>
        <v>0</v>
      </c>
      <c r="BE16" s="222">
        <f>IF(AZ16=5,G16,0)</f>
        <v>0</v>
      </c>
      <c r="CA16" s="249">
        <v>1</v>
      </c>
      <c r="CB16" s="249">
        <v>1</v>
      </c>
    </row>
    <row r="17" spans="1:80" x14ac:dyDescent="0.2">
      <c r="A17" s="250">
        <v>4</v>
      </c>
      <c r="B17" s="251" t="s">
        <v>216</v>
      </c>
      <c r="C17" s="252" t="s">
        <v>217</v>
      </c>
      <c r="D17" s="253" t="s">
        <v>218</v>
      </c>
      <c r="E17" s="254">
        <v>4.3</v>
      </c>
      <c r="F17" s="254">
        <v>0</v>
      </c>
      <c r="G17" s="255">
        <f>E17*F17</f>
        <v>0</v>
      </c>
      <c r="H17" s="256">
        <v>0</v>
      </c>
      <c r="I17" s="257">
        <f>E17*H17</f>
        <v>0</v>
      </c>
      <c r="J17" s="256">
        <v>0</v>
      </c>
      <c r="K17" s="257">
        <f>E17*J17</f>
        <v>0</v>
      </c>
      <c r="O17" s="249">
        <v>2</v>
      </c>
      <c r="AA17" s="222">
        <v>1</v>
      </c>
      <c r="AB17" s="222">
        <v>1</v>
      </c>
      <c r="AC17" s="222">
        <v>1</v>
      </c>
      <c r="AZ17" s="222">
        <v>1</v>
      </c>
      <c r="BA17" s="222">
        <f>IF(AZ17=1,G17,0)</f>
        <v>0</v>
      </c>
      <c r="BB17" s="222">
        <f>IF(AZ17=2,G17,0)</f>
        <v>0</v>
      </c>
      <c r="BC17" s="222">
        <f>IF(AZ17=3,G17,0)</f>
        <v>0</v>
      </c>
      <c r="BD17" s="222">
        <f>IF(AZ17=4,G17,0)</f>
        <v>0</v>
      </c>
      <c r="BE17" s="222">
        <f>IF(AZ17=5,G17,0)</f>
        <v>0</v>
      </c>
      <c r="CA17" s="249">
        <v>1</v>
      </c>
      <c r="CB17" s="249">
        <v>1</v>
      </c>
    </row>
    <row r="18" spans="1:80" x14ac:dyDescent="0.2">
      <c r="A18" s="258"/>
      <c r="B18" s="262"/>
      <c r="C18" s="347" t="s">
        <v>184</v>
      </c>
      <c r="D18" s="348"/>
      <c r="E18" s="263">
        <v>0</v>
      </c>
      <c r="F18" s="264"/>
      <c r="G18" s="265"/>
      <c r="H18" s="266"/>
      <c r="I18" s="260"/>
      <c r="J18" s="267"/>
      <c r="K18" s="260"/>
      <c r="M18" s="261" t="s">
        <v>184</v>
      </c>
      <c r="O18" s="249"/>
    </row>
    <row r="19" spans="1:80" x14ac:dyDescent="0.2">
      <c r="A19" s="258"/>
      <c r="B19" s="262"/>
      <c r="C19" s="347" t="s">
        <v>185</v>
      </c>
      <c r="D19" s="348"/>
      <c r="E19" s="263">
        <v>0</v>
      </c>
      <c r="F19" s="264"/>
      <c r="G19" s="265"/>
      <c r="H19" s="266"/>
      <c r="I19" s="260"/>
      <c r="J19" s="267"/>
      <c r="K19" s="260"/>
      <c r="M19" s="261" t="s">
        <v>185</v>
      </c>
      <c r="O19" s="249"/>
    </row>
    <row r="20" spans="1:80" x14ac:dyDescent="0.2">
      <c r="A20" s="258"/>
      <c r="B20" s="262"/>
      <c r="C20" s="347" t="s">
        <v>701</v>
      </c>
      <c r="D20" s="348"/>
      <c r="E20" s="263">
        <v>0.7</v>
      </c>
      <c r="F20" s="264"/>
      <c r="G20" s="265"/>
      <c r="H20" s="266"/>
      <c r="I20" s="260"/>
      <c r="J20" s="267"/>
      <c r="K20" s="260"/>
      <c r="M20" s="261" t="s">
        <v>701</v>
      </c>
      <c r="O20" s="249"/>
    </row>
    <row r="21" spans="1:80" x14ac:dyDescent="0.2">
      <c r="A21" s="258"/>
      <c r="B21" s="262"/>
      <c r="C21" s="347" t="s">
        <v>702</v>
      </c>
      <c r="D21" s="348"/>
      <c r="E21" s="263">
        <v>3.6</v>
      </c>
      <c r="F21" s="264"/>
      <c r="G21" s="265"/>
      <c r="H21" s="266"/>
      <c r="I21" s="260"/>
      <c r="J21" s="267"/>
      <c r="K21" s="260"/>
      <c r="M21" s="261" t="s">
        <v>702</v>
      </c>
      <c r="O21" s="249"/>
    </row>
    <row r="22" spans="1:80" x14ac:dyDescent="0.2">
      <c r="A22" s="250">
        <v>5</v>
      </c>
      <c r="B22" s="251" t="s">
        <v>703</v>
      </c>
      <c r="C22" s="252" t="s">
        <v>704</v>
      </c>
      <c r="D22" s="253" t="s">
        <v>218</v>
      </c>
      <c r="E22" s="254">
        <v>46.034999999999997</v>
      </c>
      <c r="F22" s="254">
        <v>0</v>
      </c>
      <c r="G22" s="255">
        <f>E22*F22</f>
        <v>0</v>
      </c>
      <c r="H22" s="256">
        <v>0</v>
      </c>
      <c r="I22" s="257">
        <f>E22*H22</f>
        <v>0</v>
      </c>
      <c r="J22" s="256">
        <v>0</v>
      </c>
      <c r="K22" s="257">
        <f>E22*J22</f>
        <v>0</v>
      </c>
      <c r="O22" s="249">
        <v>2</v>
      </c>
      <c r="AA22" s="222">
        <v>1</v>
      </c>
      <c r="AB22" s="222">
        <v>1</v>
      </c>
      <c r="AC22" s="222">
        <v>1</v>
      </c>
      <c r="AZ22" s="222">
        <v>1</v>
      </c>
      <c r="BA22" s="222">
        <f>IF(AZ22=1,G22,0)</f>
        <v>0</v>
      </c>
      <c r="BB22" s="222">
        <f>IF(AZ22=2,G22,0)</f>
        <v>0</v>
      </c>
      <c r="BC22" s="222">
        <f>IF(AZ22=3,G22,0)</f>
        <v>0</v>
      </c>
      <c r="BD22" s="222">
        <f>IF(AZ22=4,G22,0)</f>
        <v>0</v>
      </c>
      <c r="BE22" s="222">
        <f>IF(AZ22=5,G22,0)</f>
        <v>0</v>
      </c>
      <c r="CA22" s="249">
        <v>1</v>
      </c>
      <c r="CB22" s="249">
        <v>1</v>
      </c>
    </row>
    <row r="23" spans="1:80" x14ac:dyDescent="0.2">
      <c r="A23" s="258"/>
      <c r="B23" s="262"/>
      <c r="C23" s="347" t="s">
        <v>184</v>
      </c>
      <c r="D23" s="348"/>
      <c r="E23" s="263">
        <v>0</v>
      </c>
      <c r="F23" s="264"/>
      <c r="G23" s="265"/>
      <c r="H23" s="266"/>
      <c r="I23" s="260"/>
      <c r="J23" s="267"/>
      <c r="K23" s="260"/>
      <c r="M23" s="261" t="s">
        <v>184</v>
      </c>
      <c r="O23" s="249"/>
    </row>
    <row r="24" spans="1:80" x14ac:dyDescent="0.2">
      <c r="A24" s="258"/>
      <c r="B24" s="262"/>
      <c r="C24" s="347" t="s">
        <v>185</v>
      </c>
      <c r="D24" s="348"/>
      <c r="E24" s="263">
        <v>0</v>
      </c>
      <c r="F24" s="264"/>
      <c r="G24" s="265"/>
      <c r="H24" s="266"/>
      <c r="I24" s="260"/>
      <c r="J24" s="267"/>
      <c r="K24" s="260"/>
      <c r="M24" s="261" t="s">
        <v>185</v>
      </c>
      <c r="O24" s="249"/>
    </row>
    <row r="25" spans="1:80" x14ac:dyDescent="0.2">
      <c r="A25" s="258"/>
      <c r="B25" s="262"/>
      <c r="C25" s="347" t="s">
        <v>238</v>
      </c>
      <c r="D25" s="348"/>
      <c r="E25" s="263">
        <v>0</v>
      </c>
      <c r="F25" s="264"/>
      <c r="G25" s="265"/>
      <c r="H25" s="266"/>
      <c r="I25" s="260"/>
      <c r="J25" s="267"/>
      <c r="K25" s="260"/>
      <c r="M25" s="261" t="s">
        <v>238</v>
      </c>
      <c r="O25" s="249"/>
    </row>
    <row r="26" spans="1:80" x14ac:dyDescent="0.2">
      <c r="A26" s="258"/>
      <c r="B26" s="262"/>
      <c r="C26" s="347" t="s">
        <v>705</v>
      </c>
      <c r="D26" s="348"/>
      <c r="E26" s="263">
        <v>51.15</v>
      </c>
      <c r="F26" s="264"/>
      <c r="G26" s="265"/>
      <c r="H26" s="266"/>
      <c r="I26" s="260"/>
      <c r="J26" s="267"/>
      <c r="K26" s="260"/>
      <c r="M26" s="261" t="s">
        <v>705</v>
      </c>
      <c r="O26" s="249"/>
    </row>
    <row r="27" spans="1:80" x14ac:dyDescent="0.2">
      <c r="A27" s="258"/>
      <c r="B27" s="262"/>
      <c r="C27" s="347" t="s">
        <v>240</v>
      </c>
      <c r="D27" s="348"/>
      <c r="E27" s="263">
        <v>0</v>
      </c>
      <c r="F27" s="264"/>
      <c r="G27" s="265"/>
      <c r="H27" s="266"/>
      <c r="I27" s="260"/>
      <c r="J27" s="267"/>
      <c r="K27" s="260"/>
      <c r="M27" s="261" t="s">
        <v>240</v>
      </c>
      <c r="O27" s="249"/>
    </row>
    <row r="28" spans="1:80" x14ac:dyDescent="0.2">
      <c r="A28" s="258"/>
      <c r="B28" s="262"/>
      <c r="C28" s="347" t="s">
        <v>243</v>
      </c>
      <c r="D28" s="348"/>
      <c r="E28" s="263">
        <v>0</v>
      </c>
      <c r="F28" s="264"/>
      <c r="G28" s="265"/>
      <c r="H28" s="266"/>
      <c r="I28" s="260"/>
      <c r="J28" s="267"/>
      <c r="K28" s="260"/>
      <c r="M28" s="261" t="s">
        <v>243</v>
      </c>
      <c r="O28" s="249"/>
    </row>
    <row r="29" spans="1:80" x14ac:dyDescent="0.2">
      <c r="A29" s="258"/>
      <c r="B29" s="262"/>
      <c r="C29" s="347" t="s">
        <v>244</v>
      </c>
      <c r="D29" s="348"/>
      <c r="E29" s="263">
        <v>0</v>
      </c>
      <c r="F29" s="264"/>
      <c r="G29" s="265"/>
      <c r="H29" s="266"/>
      <c r="I29" s="260"/>
      <c r="J29" s="267"/>
      <c r="K29" s="260"/>
      <c r="M29" s="261" t="s">
        <v>244</v>
      </c>
      <c r="O29" s="249"/>
    </row>
    <row r="30" spans="1:80" x14ac:dyDescent="0.2">
      <c r="A30" s="258"/>
      <c r="B30" s="262"/>
      <c r="C30" s="347" t="s">
        <v>706</v>
      </c>
      <c r="D30" s="348"/>
      <c r="E30" s="263">
        <v>-5.1150000000000002</v>
      </c>
      <c r="F30" s="264"/>
      <c r="G30" s="265"/>
      <c r="H30" s="266"/>
      <c r="I30" s="260"/>
      <c r="J30" s="267"/>
      <c r="K30" s="260"/>
      <c r="M30" s="261" t="s">
        <v>706</v>
      </c>
      <c r="O30" s="249"/>
    </row>
    <row r="31" spans="1:80" x14ac:dyDescent="0.2">
      <c r="A31" s="250">
        <v>6</v>
      </c>
      <c r="B31" s="251" t="s">
        <v>247</v>
      </c>
      <c r="C31" s="252" t="s">
        <v>248</v>
      </c>
      <c r="D31" s="253" t="s">
        <v>218</v>
      </c>
      <c r="E31" s="254">
        <v>9.2070000000000007</v>
      </c>
      <c r="F31" s="254">
        <v>0</v>
      </c>
      <c r="G31" s="255">
        <f>E31*F31</f>
        <v>0</v>
      </c>
      <c r="H31" s="256">
        <v>0</v>
      </c>
      <c r="I31" s="257">
        <f>E31*H31</f>
        <v>0</v>
      </c>
      <c r="J31" s="256">
        <v>0</v>
      </c>
      <c r="K31" s="257">
        <f>E31*J31</f>
        <v>0</v>
      </c>
      <c r="O31" s="249">
        <v>2</v>
      </c>
      <c r="AA31" s="222">
        <v>1</v>
      </c>
      <c r="AB31" s="222">
        <v>1</v>
      </c>
      <c r="AC31" s="222">
        <v>1</v>
      </c>
      <c r="AZ31" s="222">
        <v>1</v>
      </c>
      <c r="BA31" s="222">
        <f>IF(AZ31=1,G31,0)</f>
        <v>0</v>
      </c>
      <c r="BB31" s="222">
        <f>IF(AZ31=2,G31,0)</f>
        <v>0</v>
      </c>
      <c r="BC31" s="222">
        <f>IF(AZ31=3,G31,0)</f>
        <v>0</v>
      </c>
      <c r="BD31" s="222">
        <f>IF(AZ31=4,G31,0)</f>
        <v>0</v>
      </c>
      <c r="BE31" s="222">
        <f>IF(AZ31=5,G31,0)</f>
        <v>0</v>
      </c>
      <c r="CA31" s="249">
        <v>1</v>
      </c>
      <c r="CB31" s="249">
        <v>1</v>
      </c>
    </row>
    <row r="32" spans="1:80" x14ac:dyDescent="0.2">
      <c r="A32" s="258"/>
      <c r="B32" s="262"/>
      <c r="C32" s="347" t="s">
        <v>707</v>
      </c>
      <c r="D32" s="348"/>
      <c r="E32" s="263">
        <v>9.2070000000000007</v>
      </c>
      <c r="F32" s="264"/>
      <c r="G32" s="265"/>
      <c r="H32" s="266"/>
      <c r="I32" s="260"/>
      <c r="J32" s="267"/>
      <c r="K32" s="260"/>
      <c r="M32" s="261" t="s">
        <v>707</v>
      </c>
      <c r="O32" s="249"/>
    </row>
    <row r="33" spans="1:80" x14ac:dyDescent="0.2">
      <c r="A33" s="250">
        <v>7</v>
      </c>
      <c r="B33" s="251" t="s">
        <v>708</v>
      </c>
      <c r="C33" s="252" t="s">
        <v>709</v>
      </c>
      <c r="D33" s="253" t="s">
        <v>218</v>
      </c>
      <c r="E33" s="254">
        <v>3.41</v>
      </c>
      <c r="F33" s="254">
        <v>0</v>
      </c>
      <c r="G33" s="255">
        <f>E33*F33</f>
        <v>0</v>
      </c>
      <c r="H33" s="256">
        <v>0</v>
      </c>
      <c r="I33" s="257">
        <f>E33*H33</f>
        <v>0</v>
      </c>
      <c r="J33" s="256">
        <v>0</v>
      </c>
      <c r="K33" s="257">
        <f>E33*J33</f>
        <v>0</v>
      </c>
      <c r="O33" s="249">
        <v>2</v>
      </c>
      <c r="AA33" s="222">
        <v>1</v>
      </c>
      <c r="AB33" s="222">
        <v>1</v>
      </c>
      <c r="AC33" s="222">
        <v>1</v>
      </c>
      <c r="AZ33" s="222">
        <v>1</v>
      </c>
      <c r="BA33" s="222">
        <f>IF(AZ33=1,G33,0)</f>
        <v>0</v>
      </c>
      <c r="BB33" s="222">
        <f>IF(AZ33=2,G33,0)</f>
        <v>0</v>
      </c>
      <c r="BC33" s="222">
        <f>IF(AZ33=3,G33,0)</f>
        <v>0</v>
      </c>
      <c r="BD33" s="222">
        <f>IF(AZ33=4,G33,0)</f>
        <v>0</v>
      </c>
      <c r="BE33" s="222">
        <f>IF(AZ33=5,G33,0)</f>
        <v>0</v>
      </c>
      <c r="CA33" s="249">
        <v>1</v>
      </c>
      <c r="CB33" s="249">
        <v>1</v>
      </c>
    </row>
    <row r="34" spans="1:80" x14ac:dyDescent="0.2">
      <c r="A34" s="258"/>
      <c r="B34" s="262"/>
      <c r="C34" s="347" t="s">
        <v>184</v>
      </c>
      <c r="D34" s="348"/>
      <c r="E34" s="263">
        <v>0</v>
      </c>
      <c r="F34" s="264"/>
      <c r="G34" s="265"/>
      <c r="H34" s="266"/>
      <c r="I34" s="260"/>
      <c r="J34" s="267"/>
      <c r="K34" s="260"/>
      <c r="M34" s="261" t="s">
        <v>184</v>
      </c>
      <c r="O34" s="249"/>
    </row>
    <row r="35" spans="1:80" x14ac:dyDescent="0.2">
      <c r="A35" s="258"/>
      <c r="B35" s="262"/>
      <c r="C35" s="347" t="s">
        <v>185</v>
      </c>
      <c r="D35" s="348"/>
      <c r="E35" s="263">
        <v>0</v>
      </c>
      <c r="F35" s="264"/>
      <c r="G35" s="265"/>
      <c r="H35" s="266"/>
      <c r="I35" s="260"/>
      <c r="J35" s="267"/>
      <c r="K35" s="260"/>
      <c r="M35" s="261" t="s">
        <v>185</v>
      </c>
      <c r="O35" s="249"/>
    </row>
    <row r="36" spans="1:80" x14ac:dyDescent="0.2">
      <c r="A36" s="258"/>
      <c r="B36" s="262"/>
      <c r="C36" s="347" t="s">
        <v>710</v>
      </c>
      <c r="D36" s="348"/>
      <c r="E36" s="263">
        <v>3.41</v>
      </c>
      <c r="F36" s="264"/>
      <c r="G36" s="265"/>
      <c r="H36" s="266"/>
      <c r="I36" s="260"/>
      <c r="J36" s="267"/>
      <c r="K36" s="260"/>
      <c r="M36" s="261" t="s">
        <v>710</v>
      </c>
      <c r="O36" s="249"/>
    </row>
    <row r="37" spans="1:80" x14ac:dyDescent="0.2">
      <c r="A37" s="250">
        <v>8</v>
      </c>
      <c r="B37" s="251" t="s">
        <v>270</v>
      </c>
      <c r="C37" s="252" t="s">
        <v>271</v>
      </c>
      <c r="D37" s="253" t="s">
        <v>218</v>
      </c>
      <c r="E37" s="254">
        <v>0.68200000000000005</v>
      </c>
      <c r="F37" s="254">
        <v>0</v>
      </c>
      <c r="G37" s="255">
        <f>E37*F37</f>
        <v>0</v>
      </c>
      <c r="H37" s="256">
        <v>0</v>
      </c>
      <c r="I37" s="257">
        <f>E37*H37</f>
        <v>0</v>
      </c>
      <c r="J37" s="256">
        <v>0</v>
      </c>
      <c r="K37" s="257">
        <f>E37*J37</f>
        <v>0</v>
      </c>
      <c r="O37" s="249">
        <v>2</v>
      </c>
      <c r="AA37" s="222">
        <v>1</v>
      </c>
      <c r="AB37" s="222">
        <v>1</v>
      </c>
      <c r="AC37" s="222">
        <v>1</v>
      </c>
      <c r="AZ37" s="222">
        <v>1</v>
      </c>
      <c r="BA37" s="222">
        <f>IF(AZ37=1,G37,0)</f>
        <v>0</v>
      </c>
      <c r="BB37" s="222">
        <f>IF(AZ37=2,G37,0)</f>
        <v>0</v>
      </c>
      <c r="BC37" s="222">
        <f>IF(AZ37=3,G37,0)</f>
        <v>0</v>
      </c>
      <c r="BD37" s="222">
        <f>IF(AZ37=4,G37,0)</f>
        <v>0</v>
      </c>
      <c r="BE37" s="222">
        <f>IF(AZ37=5,G37,0)</f>
        <v>0</v>
      </c>
      <c r="CA37" s="249">
        <v>1</v>
      </c>
      <c r="CB37" s="249">
        <v>1</v>
      </c>
    </row>
    <row r="38" spans="1:80" x14ac:dyDescent="0.2">
      <c r="A38" s="258"/>
      <c r="B38" s="262"/>
      <c r="C38" s="347" t="s">
        <v>711</v>
      </c>
      <c r="D38" s="348"/>
      <c r="E38" s="263">
        <v>0.68200000000000005</v>
      </c>
      <c r="F38" s="264"/>
      <c r="G38" s="265"/>
      <c r="H38" s="266"/>
      <c r="I38" s="260"/>
      <c r="J38" s="267"/>
      <c r="K38" s="260"/>
      <c r="M38" s="261" t="s">
        <v>711</v>
      </c>
      <c r="O38" s="249"/>
    </row>
    <row r="39" spans="1:80" x14ac:dyDescent="0.2">
      <c r="A39" s="250">
        <v>9</v>
      </c>
      <c r="B39" s="251" t="s">
        <v>712</v>
      </c>
      <c r="C39" s="252" t="s">
        <v>713</v>
      </c>
      <c r="D39" s="253" t="s">
        <v>182</v>
      </c>
      <c r="E39" s="254">
        <v>99.2</v>
      </c>
      <c r="F39" s="254">
        <v>0</v>
      </c>
      <c r="G39" s="255">
        <f>E39*F39</f>
        <v>0</v>
      </c>
      <c r="H39" s="256">
        <v>9.8999999999999999E-4</v>
      </c>
      <c r="I39" s="257">
        <f>E39*H39</f>
        <v>9.8208000000000004E-2</v>
      </c>
      <c r="J39" s="256">
        <v>0</v>
      </c>
      <c r="K39" s="257">
        <f>E39*J39</f>
        <v>0</v>
      </c>
      <c r="O39" s="249">
        <v>2</v>
      </c>
      <c r="AA39" s="222">
        <v>1</v>
      </c>
      <c r="AB39" s="222">
        <v>0</v>
      </c>
      <c r="AC39" s="222">
        <v>0</v>
      </c>
      <c r="AZ39" s="222">
        <v>1</v>
      </c>
      <c r="BA39" s="222">
        <f>IF(AZ39=1,G39,0)</f>
        <v>0</v>
      </c>
      <c r="BB39" s="222">
        <f>IF(AZ39=2,G39,0)</f>
        <v>0</v>
      </c>
      <c r="BC39" s="222">
        <f>IF(AZ39=3,G39,0)</f>
        <v>0</v>
      </c>
      <c r="BD39" s="222">
        <f>IF(AZ39=4,G39,0)</f>
        <v>0</v>
      </c>
      <c r="BE39" s="222">
        <f>IF(AZ39=5,G39,0)</f>
        <v>0</v>
      </c>
      <c r="CA39" s="249">
        <v>1</v>
      </c>
      <c r="CB39" s="249">
        <v>0</v>
      </c>
    </row>
    <row r="40" spans="1:80" x14ac:dyDescent="0.2">
      <c r="A40" s="258"/>
      <c r="B40" s="262"/>
      <c r="C40" s="347" t="s">
        <v>184</v>
      </c>
      <c r="D40" s="348"/>
      <c r="E40" s="263">
        <v>0</v>
      </c>
      <c r="F40" s="264"/>
      <c r="G40" s="265"/>
      <c r="H40" s="266"/>
      <c r="I40" s="260"/>
      <c r="J40" s="267"/>
      <c r="K40" s="260"/>
      <c r="M40" s="261" t="s">
        <v>184</v>
      </c>
      <c r="O40" s="249"/>
    </row>
    <row r="41" spans="1:80" x14ac:dyDescent="0.2">
      <c r="A41" s="258"/>
      <c r="B41" s="262"/>
      <c r="C41" s="347" t="s">
        <v>185</v>
      </c>
      <c r="D41" s="348"/>
      <c r="E41" s="263">
        <v>0</v>
      </c>
      <c r="F41" s="264"/>
      <c r="G41" s="265"/>
      <c r="H41" s="266"/>
      <c r="I41" s="260"/>
      <c r="J41" s="267"/>
      <c r="K41" s="260"/>
      <c r="M41" s="261" t="s">
        <v>185</v>
      </c>
      <c r="O41" s="249"/>
    </row>
    <row r="42" spans="1:80" x14ac:dyDescent="0.2">
      <c r="A42" s="258"/>
      <c r="B42" s="262"/>
      <c r="C42" s="347" t="s">
        <v>714</v>
      </c>
      <c r="D42" s="348"/>
      <c r="E42" s="263">
        <v>99.2</v>
      </c>
      <c r="F42" s="264"/>
      <c r="G42" s="265"/>
      <c r="H42" s="266"/>
      <c r="I42" s="260"/>
      <c r="J42" s="267"/>
      <c r="K42" s="260"/>
      <c r="M42" s="261" t="s">
        <v>714</v>
      </c>
      <c r="O42" s="249"/>
    </row>
    <row r="43" spans="1:80" x14ac:dyDescent="0.2">
      <c r="A43" s="250">
        <v>10</v>
      </c>
      <c r="B43" s="251" t="s">
        <v>715</v>
      </c>
      <c r="C43" s="252" t="s">
        <v>716</v>
      </c>
      <c r="D43" s="253" t="s">
        <v>182</v>
      </c>
      <c r="E43" s="254">
        <v>99.2</v>
      </c>
      <c r="F43" s="254">
        <v>0</v>
      </c>
      <c r="G43" s="255">
        <f>E43*F43</f>
        <v>0</v>
      </c>
      <c r="H43" s="256">
        <v>0</v>
      </c>
      <c r="I43" s="257">
        <f>E43*H43</f>
        <v>0</v>
      </c>
      <c r="J43" s="256">
        <v>0</v>
      </c>
      <c r="K43" s="257">
        <f>E43*J43</f>
        <v>0</v>
      </c>
      <c r="O43" s="249">
        <v>2</v>
      </c>
      <c r="AA43" s="222">
        <v>1</v>
      </c>
      <c r="AB43" s="222">
        <v>1</v>
      </c>
      <c r="AC43" s="222">
        <v>1</v>
      </c>
      <c r="AZ43" s="222">
        <v>1</v>
      </c>
      <c r="BA43" s="222">
        <f>IF(AZ43=1,G43,0)</f>
        <v>0</v>
      </c>
      <c r="BB43" s="222">
        <f>IF(AZ43=2,G43,0)</f>
        <v>0</v>
      </c>
      <c r="BC43" s="222">
        <f>IF(AZ43=3,G43,0)</f>
        <v>0</v>
      </c>
      <c r="BD43" s="222">
        <f>IF(AZ43=4,G43,0)</f>
        <v>0</v>
      </c>
      <c r="BE43" s="222">
        <f>IF(AZ43=5,G43,0)</f>
        <v>0</v>
      </c>
      <c r="CA43" s="249">
        <v>1</v>
      </c>
      <c r="CB43" s="249">
        <v>1</v>
      </c>
    </row>
    <row r="44" spans="1:80" x14ac:dyDescent="0.2">
      <c r="A44" s="250">
        <v>11</v>
      </c>
      <c r="B44" s="251" t="s">
        <v>298</v>
      </c>
      <c r="C44" s="252" t="s">
        <v>299</v>
      </c>
      <c r="D44" s="253" t="s">
        <v>218</v>
      </c>
      <c r="E44" s="254">
        <v>24.7225</v>
      </c>
      <c r="F44" s="254">
        <v>0</v>
      </c>
      <c r="G44" s="255">
        <f>E44*F44</f>
        <v>0</v>
      </c>
      <c r="H44" s="256">
        <v>0</v>
      </c>
      <c r="I44" s="257">
        <f>E44*H44</f>
        <v>0</v>
      </c>
      <c r="J44" s="256">
        <v>0</v>
      </c>
      <c r="K44" s="257">
        <f>E44*J44</f>
        <v>0</v>
      </c>
      <c r="O44" s="249">
        <v>2</v>
      </c>
      <c r="AA44" s="222">
        <v>1</v>
      </c>
      <c r="AB44" s="222">
        <v>0</v>
      </c>
      <c r="AC44" s="222">
        <v>0</v>
      </c>
      <c r="AZ44" s="222">
        <v>1</v>
      </c>
      <c r="BA44" s="222">
        <f>IF(AZ44=1,G44,0)</f>
        <v>0</v>
      </c>
      <c r="BB44" s="222">
        <f>IF(AZ44=2,G44,0)</f>
        <v>0</v>
      </c>
      <c r="BC44" s="222">
        <f>IF(AZ44=3,G44,0)</f>
        <v>0</v>
      </c>
      <c r="BD44" s="222">
        <f>IF(AZ44=4,G44,0)</f>
        <v>0</v>
      </c>
      <c r="BE44" s="222">
        <f>IF(AZ44=5,G44,0)</f>
        <v>0</v>
      </c>
      <c r="CA44" s="249">
        <v>1</v>
      </c>
      <c r="CB44" s="249">
        <v>0</v>
      </c>
    </row>
    <row r="45" spans="1:80" x14ac:dyDescent="0.2">
      <c r="A45" s="258"/>
      <c r="B45" s="262"/>
      <c r="C45" s="347" t="s">
        <v>717</v>
      </c>
      <c r="D45" s="348"/>
      <c r="E45" s="263">
        <v>24.7225</v>
      </c>
      <c r="F45" s="264"/>
      <c r="G45" s="265"/>
      <c r="H45" s="266"/>
      <c r="I45" s="260"/>
      <c r="J45" s="267"/>
      <c r="K45" s="260"/>
      <c r="M45" s="261" t="s">
        <v>717</v>
      </c>
      <c r="O45" s="249"/>
    </row>
    <row r="46" spans="1:80" x14ac:dyDescent="0.2">
      <c r="A46" s="250">
        <v>12</v>
      </c>
      <c r="B46" s="251" t="s">
        <v>314</v>
      </c>
      <c r="C46" s="252" t="s">
        <v>315</v>
      </c>
      <c r="D46" s="253" t="s">
        <v>218</v>
      </c>
      <c r="E46" s="254">
        <v>47.427599999999998</v>
      </c>
      <c r="F46" s="254">
        <v>0</v>
      </c>
      <c r="G46" s="255">
        <f>E46*F46</f>
        <v>0</v>
      </c>
      <c r="H46" s="256">
        <v>0</v>
      </c>
      <c r="I46" s="257">
        <f>E46*H46</f>
        <v>0</v>
      </c>
      <c r="J46" s="256">
        <v>0</v>
      </c>
      <c r="K46" s="257">
        <f>E46*J46</f>
        <v>0</v>
      </c>
      <c r="O46" s="249">
        <v>2</v>
      </c>
      <c r="AA46" s="222">
        <v>1</v>
      </c>
      <c r="AB46" s="222">
        <v>1</v>
      </c>
      <c r="AC46" s="222">
        <v>1</v>
      </c>
      <c r="AZ46" s="222">
        <v>1</v>
      </c>
      <c r="BA46" s="222">
        <f>IF(AZ46=1,G46,0)</f>
        <v>0</v>
      </c>
      <c r="BB46" s="222">
        <f>IF(AZ46=2,G46,0)</f>
        <v>0</v>
      </c>
      <c r="BC46" s="222">
        <f>IF(AZ46=3,G46,0)</f>
        <v>0</v>
      </c>
      <c r="BD46" s="222">
        <f>IF(AZ46=4,G46,0)</f>
        <v>0</v>
      </c>
      <c r="BE46" s="222">
        <f>IF(AZ46=5,G46,0)</f>
        <v>0</v>
      </c>
      <c r="CA46" s="249">
        <v>1</v>
      </c>
      <c r="CB46" s="249">
        <v>1</v>
      </c>
    </row>
    <row r="47" spans="1:80" x14ac:dyDescent="0.2">
      <c r="A47" s="258"/>
      <c r="B47" s="262"/>
      <c r="C47" s="347" t="s">
        <v>316</v>
      </c>
      <c r="D47" s="348"/>
      <c r="E47" s="263">
        <v>0</v>
      </c>
      <c r="F47" s="264"/>
      <c r="G47" s="265"/>
      <c r="H47" s="266"/>
      <c r="I47" s="260"/>
      <c r="J47" s="267"/>
      <c r="K47" s="260"/>
      <c r="M47" s="261" t="s">
        <v>316</v>
      </c>
      <c r="O47" s="249"/>
    </row>
    <row r="48" spans="1:80" x14ac:dyDescent="0.2">
      <c r="A48" s="258"/>
      <c r="B48" s="262"/>
      <c r="C48" s="347" t="s">
        <v>718</v>
      </c>
      <c r="D48" s="348"/>
      <c r="E48" s="263">
        <v>98.89</v>
      </c>
      <c r="F48" s="264"/>
      <c r="G48" s="265"/>
      <c r="H48" s="266"/>
      <c r="I48" s="260"/>
      <c r="J48" s="267"/>
      <c r="K48" s="260"/>
      <c r="M48" s="261" t="s">
        <v>718</v>
      </c>
      <c r="O48" s="249"/>
    </row>
    <row r="49" spans="1:80" x14ac:dyDescent="0.2">
      <c r="A49" s="258"/>
      <c r="B49" s="262"/>
      <c r="C49" s="347" t="s">
        <v>719</v>
      </c>
      <c r="D49" s="348"/>
      <c r="E49" s="263">
        <v>-51.462400000000002</v>
      </c>
      <c r="F49" s="264"/>
      <c r="G49" s="265"/>
      <c r="H49" s="266"/>
      <c r="I49" s="260"/>
      <c r="J49" s="267"/>
      <c r="K49" s="260"/>
      <c r="M49" s="261" t="s">
        <v>719</v>
      </c>
      <c r="O49" s="249"/>
    </row>
    <row r="50" spans="1:80" ht="22.5" x14ac:dyDescent="0.2">
      <c r="A50" s="250">
        <v>13</v>
      </c>
      <c r="B50" s="251" t="s">
        <v>322</v>
      </c>
      <c r="C50" s="252" t="s">
        <v>323</v>
      </c>
      <c r="D50" s="253" t="s">
        <v>218</v>
      </c>
      <c r="E50" s="254">
        <v>25.731200000000001</v>
      </c>
      <c r="F50" s="254">
        <v>0</v>
      </c>
      <c r="G50" s="255">
        <f>E50*F50</f>
        <v>0</v>
      </c>
      <c r="H50" s="256">
        <v>0</v>
      </c>
      <c r="I50" s="257">
        <f>E50*H50</f>
        <v>0</v>
      </c>
      <c r="J50" s="256">
        <v>0</v>
      </c>
      <c r="K50" s="257">
        <f>E50*J50</f>
        <v>0</v>
      </c>
      <c r="O50" s="249">
        <v>2</v>
      </c>
      <c r="AA50" s="222">
        <v>1</v>
      </c>
      <c r="AB50" s="222">
        <v>1</v>
      </c>
      <c r="AC50" s="222">
        <v>1</v>
      </c>
      <c r="AZ50" s="222">
        <v>1</v>
      </c>
      <c r="BA50" s="222">
        <f>IF(AZ50=1,G50,0)</f>
        <v>0</v>
      </c>
      <c r="BB50" s="222">
        <f>IF(AZ50=2,G50,0)</f>
        <v>0</v>
      </c>
      <c r="BC50" s="222">
        <f>IF(AZ50=3,G50,0)</f>
        <v>0</v>
      </c>
      <c r="BD50" s="222">
        <f>IF(AZ50=4,G50,0)</f>
        <v>0</v>
      </c>
      <c r="BE50" s="222">
        <f>IF(AZ50=5,G50,0)</f>
        <v>0</v>
      </c>
      <c r="CA50" s="249">
        <v>1</v>
      </c>
      <c r="CB50" s="249">
        <v>1</v>
      </c>
    </row>
    <row r="51" spans="1:80" x14ac:dyDescent="0.2">
      <c r="A51" s="258"/>
      <c r="B51" s="262"/>
      <c r="C51" s="347" t="s">
        <v>324</v>
      </c>
      <c r="D51" s="348"/>
      <c r="E51" s="263">
        <v>0</v>
      </c>
      <c r="F51" s="264"/>
      <c r="G51" s="265"/>
      <c r="H51" s="266"/>
      <c r="I51" s="260"/>
      <c r="J51" s="267"/>
      <c r="K51" s="260"/>
      <c r="M51" s="261" t="s">
        <v>324</v>
      </c>
      <c r="O51" s="249"/>
    </row>
    <row r="52" spans="1:80" x14ac:dyDescent="0.2">
      <c r="A52" s="258"/>
      <c r="B52" s="262"/>
      <c r="C52" s="347" t="s">
        <v>190</v>
      </c>
      <c r="D52" s="348"/>
      <c r="E52" s="263">
        <v>0</v>
      </c>
      <c r="F52" s="264"/>
      <c r="G52" s="265"/>
      <c r="H52" s="266"/>
      <c r="I52" s="260"/>
      <c r="J52" s="267"/>
      <c r="K52" s="260"/>
      <c r="M52" s="261" t="s">
        <v>190</v>
      </c>
      <c r="O52" s="249"/>
    </row>
    <row r="53" spans="1:80" x14ac:dyDescent="0.2">
      <c r="A53" s="258"/>
      <c r="B53" s="262"/>
      <c r="C53" s="347" t="s">
        <v>191</v>
      </c>
      <c r="D53" s="348"/>
      <c r="E53" s="263">
        <v>0</v>
      </c>
      <c r="F53" s="264"/>
      <c r="G53" s="265"/>
      <c r="H53" s="266"/>
      <c r="I53" s="260"/>
      <c r="J53" s="267"/>
      <c r="K53" s="260"/>
      <c r="M53" s="261" t="s">
        <v>191</v>
      </c>
      <c r="O53" s="249"/>
    </row>
    <row r="54" spans="1:80" x14ac:dyDescent="0.2">
      <c r="A54" s="258"/>
      <c r="B54" s="262"/>
      <c r="C54" s="347" t="s">
        <v>325</v>
      </c>
      <c r="D54" s="348"/>
      <c r="E54" s="263">
        <v>0</v>
      </c>
      <c r="F54" s="264"/>
      <c r="G54" s="265"/>
      <c r="H54" s="266"/>
      <c r="I54" s="260"/>
      <c r="J54" s="267"/>
      <c r="K54" s="260"/>
      <c r="M54" s="261" t="s">
        <v>325</v>
      </c>
      <c r="O54" s="249"/>
    </row>
    <row r="55" spans="1:80" x14ac:dyDescent="0.2">
      <c r="A55" s="258"/>
      <c r="B55" s="262"/>
      <c r="C55" s="347" t="s">
        <v>720</v>
      </c>
      <c r="D55" s="348"/>
      <c r="E55" s="263">
        <v>14.731199999999999</v>
      </c>
      <c r="F55" s="264"/>
      <c r="G55" s="265"/>
      <c r="H55" s="266"/>
      <c r="I55" s="260"/>
      <c r="J55" s="267"/>
      <c r="K55" s="260"/>
      <c r="M55" s="261" t="s">
        <v>720</v>
      </c>
      <c r="O55" s="249"/>
    </row>
    <row r="56" spans="1:80" ht="22.5" x14ac:dyDescent="0.2">
      <c r="A56" s="258"/>
      <c r="B56" s="262"/>
      <c r="C56" s="347" t="s">
        <v>721</v>
      </c>
      <c r="D56" s="348"/>
      <c r="E56" s="263">
        <v>11</v>
      </c>
      <c r="F56" s="264"/>
      <c r="G56" s="265"/>
      <c r="H56" s="266"/>
      <c r="I56" s="260"/>
      <c r="J56" s="267"/>
      <c r="K56" s="260"/>
      <c r="M56" s="261" t="s">
        <v>721</v>
      </c>
      <c r="O56" s="249"/>
    </row>
    <row r="57" spans="1:80" x14ac:dyDescent="0.2">
      <c r="A57" s="250">
        <v>14</v>
      </c>
      <c r="B57" s="251" t="s">
        <v>722</v>
      </c>
      <c r="C57" s="252" t="s">
        <v>723</v>
      </c>
      <c r="D57" s="253" t="s">
        <v>218</v>
      </c>
      <c r="E57" s="254">
        <v>73.158799999999999</v>
      </c>
      <c r="F57" s="254">
        <v>0</v>
      </c>
      <c r="G57" s="255">
        <f>E57*F57</f>
        <v>0</v>
      </c>
      <c r="H57" s="256">
        <v>0</v>
      </c>
      <c r="I57" s="257">
        <f>E57*H57</f>
        <v>0</v>
      </c>
      <c r="J57" s="256">
        <v>0</v>
      </c>
      <c r="K57" s="257">
        <f>E57*J57</f>
        <v>0</v>
      </c>
      <c r="O57" s="249">
        <v>2</v>
      </c>
      <c r="AA57" s="222">
        <v>1</v>
      </c>
      <c r="AB57" s="222">
        <v>1</v>
      </c>
      <c r="AC57" s="222">
        <v>1</v>
      </c>
      <c r="AZ57" s="222">
        <v>1</v>
      </c>
      <c r="BA57" s="222">
        <f>IF(AZ57=1,G57,0)</f>
        <v>0</v>
      </c>
      <c r="BB57" s="222">
        <f>IF(AZ57=2,G57,0)</f>
        <v>0</v>
      </c>
      <c r="BC57" s="222">
        <f>IF(AZ57=3,G57,0)</f>
        <v>0</v>
      </c>
      <c r="BD57" s="222">
        <f>IF(AZ57=4,G57,0)</f>
        <v>0</v>
      </c>
      <c r="BE57" s="222">
        <f>IF(AZ57=5,G57,0)</f>
        <v>0</v>
      </c>
      <c r="CA57" s="249">
        <v>1</v>
      </c>
      <c r="CB57" s="249">
        <v>1</v>
      </c>
    </row>
    <row r="58" spans="1:80" x14ac:dyDescent="0.2">
      <c r="A58" s="258"/>
      <c r="B58" s="262"/>
      <c r="C58" s="347" t="s">
        <v>718</v>
      </c>
      <c r="D58" s="348"/>
      <c r="E58" s="263">
        <v>98.89</v>
      </c>
      <c r="F58" s="264"/>
      <c r="G58" s="265"/>
      <c r="H58" s="266"/>
      <c r="I58" s="260"/>
      <c r="J58" s="267"/>
      <c r="K58" s="260"/>
      <c r="M58" s="261" t="s">
        <v>718</v>
      </c>
      <c r="O58" s="249"/>
    </row>
    <row r="59" spans="1:80" x14ac:dyDescent="0.2">
      <c r="A59" s="258"/>
      <c r="B59" s="262"/>
      <c r="C59" s="347" t="s">
        <v>724</v>
      </c>
      <c r="D59" s="348"/>
      <c r="E59" s="263">
        <v>-25.731200000000001</v>
      </c>
      <c r="F59" s="264"/>
      <c r="G59" s="265"/>
      <c r="H59" s="266"/>
      <c r="I59" s="260"/>
      <c r="J59" s="267"/>
      <c r="K59" s="260"/>
      <c r="M59" s="261" t="s">
        <v>724</v>
      </c>
      <c r="O59" s="249"/>
    </row>
    <row r="60" spans="1:80" x14ac:dyDescent="0.2">
      <c r="A60" s="250">
        <v>15</v>
      </c>
      <c r="B60" s="251" t="s">
        <v>342</v>
      </c>
      <c r="C60" s="252" t="s">
        <v>343</v>
      </c>
      <c r="D60" s="253" t="s">
        <v>218</v>
      </c>
      <c r="E60" s="254">
        <v>25.731200000000001</v>
      </c>
      <c r="F60" s="254">
        <v>0</v>
      </c>
      <c r="G60" s="255">
        <f>E60*F60</f>
        <v>0</v>
      </c>
      <c r="H60" s="256">
        <v>0</v>
      </c>
      <c r="I60" s="257">
        <f>E60*H60</f>
        <v>0</v>
      </c>
      <c r="J60" s="256">
        <v>0</v>
      </c>
      <c r="K60" s="257">
        <f>E60*J60</f>
        <v>0</v>
      </c>
      <c r="O60" s="249">
        <v>2</v>
      </c>
      <c r="AA60" s="222">
        <v>1</v>
      </c>
      <c r="AB60" s="222">
        <v>1</v>
      </c>
      <c r="AC60" s="222">
        <v>1</v>
      </c>
      <c r="AZ60" s="222">
        <v>1</v>
      </c>
      <c r="BA60" s="222">
        <f>IF(AZ60=1,G60,0)</f>
        <v>0</v>
      </c>
      <c r="BB60" s="222">
        <f>IF(AZ60=2,G60,0)</f>
        <v>0</v>
      </c>
      <c r="BC60" s="222">
        <f>IF(AZ60=3,G60,0)</f>
        <v>0</v>
      </c>
      <c r="BD60" s="222">
        <f>IF(AZ60=4,G60,0)</f>
        <v>0</v>
      </c>
      <c r="BE60" s="222">
        <f>IF(AZ60=5,G60,0)</f>
        <v>0</v>
      </c>
      <c r="CA60" s="249">
        <v>1</v>
      </c>
      <c r="CB60" s="249">
        <v>1</v>
      </c>
    </row>
    <row r="61" spans="1:80" x14ac:dyDescent="0.2">
      <c r="A61" s="250">
        <v>16</v>
      </c>
      <c r="B61" s="251" t="s">
        <v>344</v>
      </c>
      <c r="C61" s="252" t="s">
        <v>345</v>
      </c>
      <c r="D61" s="253" t="s">
        <v>218</v>
      </c>
      <c r="E61" s="254">
        <v>23.713799999999999</v>
      </c>
      <c r="F61" s="254">
        <v>0</v>
      </c>
      <c r="G61" s="255">
        <f>E61*F61</f>
        <v>0</v>
      </c>
      <c r="H61" s="256">
        <v>0</v>
      </c>
      <c r="I61" s="257">
        <f>E61*H61</f>
        <v>0</v>
      </c>
      <c r="J61" s="256">
        <v>0</v>
      </c>
      <c r="K61" s="257">
        <f>E61*J61</f>
        <v>0</v>
      </c>
      <c r="O61" s="249">
        <v>2</v>
      </c>
      <c r="AA61" s="222">
        <v>1</v>
      </c>
      <c r="AB61" s="222">
        <v>1</v>
      </c>
      <c r="AC61" s="222">
        <v>1</v>
      </c>
      <c r="AZ61" s="222">
        <v>1</v>
      </c>
      <c r="BA61" s="222">
        <f>IF(AZ61=1,G61,0)</f>
        <v>0</v>
      </c>
      <c r="BB61" s="222">
        <f>IF(AZ61=2,G61,0)</f>
        <v>0</v>
      </c>
      <c r="BC61" s="222">
        <f>IF(AZ61=3,G61,0)</f>
        <v>0</v>
      </c>
      <c r="BD61" s="222">
        <f>IF(AZ61=4,G61,0)</f>
        <v>0</v>
      </c>
      <c r="BE61" s="222">
        <f>IF(AZ61=5,G61,0)</f>
        <v>0</v>
      </c>
      <c r="CA61" s="249">
        <v>1</v>
      </c>
      <c r="CB61" s="249">
        <v>1</v>
      </c>
    </row>
    <row r="62" spans="1:80" ht="22.5" x14ac:dyDescent="0.2">
      <c r="A62" s="258"/>
      <c r="B62" s="259"/>
      <c r="C62" s="337" t="s">
        <v>346</v>
      </c>
      <c r="D62" s="338"/>
      <c r="E62" s="338"/>
      <c r="F62" s="338"/>
      <c r="G62" s="339"/>
      <c r="I62" s="260"/>
      <c r="K62" s="260"/>
      <c r="L62" s="261" t="s">
        <v>346</v>
      </c>
      <c r="O62" s="249">
        <v>3</v>
      </c>
    </row>
    <row r="63" spans="1:80" x14ac:dyDescent="0.2">
      <c r="A63" s="258"/>
      <c r="B63" s="262"/>
      <c r="C63" s="347" t="s">
        <v>725</v>
      </c>
      <c r="D63" s="348"/>
      <c r="E63" s="263">
        <v>49.445</v>
      </c>
      <c r="F63" s="264"/>
      <c r="G63" s="265"/>
      <c r="H63" s="266"/>
      <c r="I63" s="260"/>
      <c r="J63" s="267"/>
      <c r="K63" s="260"/>
      <c r="M63" s="261" t="s">
        <v>725</v>
      </c>
      <c r="O63" s="249"/>
    </row>
    <row r="64" spans="1:80" x14ac:dyDescent="0.2">
      <c r="A64" s="258"/>
      <c r="B64" s="262"/>
      <c r="C64" s="347" t="s">
        <v>724</v>
      </c>
      <c r="D64" s="348"/>
      <c r="E64" s="263">
        <v>-25.731200000000001</v>
      </c>
      <c r="F64" s="264"/>
      <c r="G64" s="265"/>
      <c r="H64" s="266"/>
      <c r="I64" s="260"/>
      <c r="J64" s="267"/>
      <c r="K64" s="260"/>
      <c r="M64" s="261" t="s">
        <v>724</v>
      </c>
      <c r="O64" s="249"/>
    </row>
    <row r="65" spans="1:80" ht="22.5" x14ac:dyDescent="0.2">
      <c r="A65" s="250">
        <v>17</v>
      </c>
      <c r="B65" s="251" t="s">
        <v>348</v>
      </c>
      <c r="C65" s="252" t="s">
        <v>349</v>
      </c>
      <c r="D65" s="253" t="s">
        <v>218</v>
      </c>
      <c r="E65" s="254">
        <v>11.2963</v>
      </c>
      <c r="F65" s="254">
        <v>0</v>
      </c>
      <c r="G65" s="255">
        <f>E65*F65</f>
        <v>0</v>
      </c>
      <c r="H65" s="256">
        <v>1.7</v>
      </c>
      <c r="I65" s="257">
        <f>E65*H65</f>
        <v>19.203710000000001</v>
      </c>
      <c r="J65" s="256">
        <v>0</v>
      </c>
      <c r="K65" s="257">
        <f>E65*J65</f>
        <v>0</v>
      </c>
      <c r="O65" s="249">
        <v>2</v>
      </c>
      <c r="AA65" s="222">
        <v>1</v>
      </c>
      <c r="AB65" s="222">
        <v>1</v>
      </c>
      <c r="AC65" s="222">
        <v>1</v>
      </c>
      <c r="AZ65" s="222">
        <v>1</v>
      </c>
      <c r="BA65" s="222">
        <f>IF(AZ65=1,G65,0)</f>
        <v>0</v>
      </c>
      <c r="BB65" s="222">
        <f>IF(AZ65=2,G65,0)</f>
        <v>0</v>
      </c>
      <c r="BC65" s="222">
        <f>IF(AZ65=3,G65,0)</f>
        <v>0</v>
      </c>
      <c r="BD65" s="222">
        <f>IF(AZ65=4,G65,0)</f>
        <v>0</v>
      </c>
      <c r="BE65" s="222">
        <f>IF(AZ65=5,G65,0)</f>
        <v>0</v>
      </c>
      <c r="CA65" s="249">
        <v>1</v>
      </c>
      <c r="CB65" s="249">
        <v>1</v>
      </c>
    </row>
    <row r="66" spans="1:80" x14ac:dyDescent="0.2">
      <c r="A66" s="258"/>
      <c r="B66" s="259"/>
      <c r="C66" s="337" t="s">
        <v>350</v>
      </c>
      <c r="D66" s="338"/>
      <c r="E66" s="338"/>
      <c r="F66" s="338"/>
      <c r="G66" s="339"/>
      <c r="I66" s="260"/>
      <c r="K66" s="260"/>
      <c r="L66" s="261" t="s">
        <v>350</v>
      </c>
      <c r="O66" s="249">
        <v>3</v>
      </c>
    </row>
    <row r="67" spans="1:80" x14ac:dyDescent="0.2">
      <c r="A67" s="258"/>
      <c r="B67" s="262"/>
      <c r="C67" s="347" t="s">
        <v>362</v>
      </c>
      <c r="D67" s="348"/>
      <c r="E67" s="263">
        <v>0</v>
      </c>
      <c r="F67" s="264"/>
      <c r="G67" s="265"/>
      <c r="H67" s="266"/>
      <c r="I67" s="260"/>
      <c r="J67" s="267"/>
      <c r="K67" s="260"/>
      <c r="M67" s="261" t="s">
        <v>362</v>
      </c>
      <c r="O67" s="249"/>
    </row>
    <row r="68" spans="1:80" x14ac:dyDescent="0.2">
      <c r="A68" s="258"/>
      <c r="B68" s="262"/>
      <c r="C68" s="347" t="s">
        <v>363</v>
      </c>
      <c r="D68" s="348"/>
      <c r="E68" s="263">
        <v>0</v>
      </c>
      <c r="F68" s="264"/>
      <c r="G68" s="265"/>
      <c r="H68" s="266"/>
      <c r="I68" s="260"/>
      <c r="J68" s="267"/>
      <c r="K68" s="260"/>
      <c r="M68" s="261" t="s">
        <v>363</v>
      </c>
      <c r="O68" s="249"/>
    </row>
    <row r="69" spans="1:80" x14ac:dyDescent="0.2">
      <c r="A69" s="258"/>
      <c r="B69" s="262"/>
      <c r="C69" s="347" t="s">
        <v>726</v>
      </c>
      <c r="D69" s="348"/>
      <c r="E69" s="263">
        <v>11.2963</v>
      </c>
      <c r="F69" s="264"/>
      <c r="G69" s="265"/>
      <c r="H69" s="266"/>
      <c r="I69" s="260"/>
      <c r="J69" s="267"/>
      <c r="K69" s="260"/>
      <c r="M69" s="261" t="s">
        <v>726</v>
      </c>
      <c r="O69" s="249"/>
    </row>
    <row r="70" spans="1:80" x14ac:dyDescent="0.2">
      <c r="A70" s="250">
        <v>18</v>
      </c>
      <c r="B70" s="251" t="s">
        <v>354</v>
      </c>
      <c r="C70" s="252" t="s">
        <v>355</v>
      </c>
      <c r="D70" s="253" t="s">
        <v>218</v>
      </c>
      <c r="E70" s="254">
        <v>23.713799999999999</v>
      </c>
      <c r="F70" s="254">
        <v>0</v>
      </c>
      <c r="G70" s="255">
        <f>E70*F70</f>
        <v>0</v>
      </c>
      <c r="H70" s="256">
        <v>0</v>
      </c>
      <c r="I70" s="257">
        <f>E70*H70</f>
        <v>0</v>
      </c>
      <c r="J70" s="256">
        <v>0</v>
      </c>
      <c r="K70" s="257">
        <f>E70*J70</f>
        <v>0</v>
      </c>
      <c r="O70" s="249">
        <v>2</v>
      </c>
      <c r="AA70" s="222">
        <v>1</v>
      </c>
      <c r="AB70" s="222">
        <v>1</v>
      </c>
      <c r="AC70" s="222">
        <v>1</v>
      </c>
      <c r="AZ70" s="222">
        <v>1</v>
      </c>
      <c r="BA70" s="222">
        <f>IF(AZ70=1,G70,0)</f>
        <v>0</v>
      </c>
      <c r="BB70" s="222">
        <f>IF(AZ70=2,G70,0)</f>
        <v>0</v>
      </c>
      <c r="BC70" s="222">
        <f>IF(AZ70=3,G70,0)</f>
        <v>0</v>
      </c>
      <c r="BD70" s="222">
        <f>IF(AZ70=4,G70,0)</f>
        <v>0</v>
      </c>
      <c r="BE70" s="222">
        <f>IF(AZ70=5,G70,0)</f>
        <v>0</v>
      </c>
      <c r="CA70" s="249">
        <v>1</v>
      </c>
      <c r="CB70" s="249">
        <v>1</v>
      </c>
    </row>
    <row r="71" spans="1:80" x14ac:dyDescent="0.2">
      <c r="A71" s="250">
        <v>19</v>
      </c>
      <c r="B71" s="251" t="s">
        <v>356</v>
      </c>
      <c r="C71" s="252" t="s">
        <v>357</v>
      </c>
      <c r="D71" s="253" t="s">
        <v>182</v>
      </c>
      <c r="E71" s="254">
        <v>43</v>
      </c>
      <c r="F71" s="254">
        <v>0</v>
      </c>
      <c r="G71" s="255">
        <f>E71*F71</f>
        <v>0</v>
      </c>
      <c r="H71" s="256">
        <v>0</v>
      </c>
      <c r="I71" s="257">
        <f>E71*H71</f>
        <v>0</v>
      </c>
      <c r="J71" s="256">
        <v>0</v>
      </c>
      <c r="K71" s="257">
        <f>E71*J71</f>
        <v>0</v>
      </c>
      <c r="O71" s="249">
        <v>2</v>
      </c>
      <c r="AA71" s="222">
        <v>1</v>
      </c>
      <c r="AB71" s="222">
        <v>1</v>
      </c>
      <c r="AC71" s="222">
        <v>1</v>
      </c>
      <c r="AZ71" s="222">
        <v>1</v>
      </c>
      <c r="BA71" s="222">
        <f>IF(AZ71=1,G71,0)</f>
        <v>0</v>
      </c>
      <c r="BB71" s="222">
        <f>IF(AZ71=2,G71,0)</f>
        <v>0</v>
      </c>
      <c r="BC71" s="222">
        <f>IF(AZ71=3,G71,0)</f>
        <v>0</v>
      </c>
      <c r="BD71" s="222">
        <f>IF(AZ71=4,G71,0)</f>
        <v>0</v>
      </c>
      <c r="BE71" s="222">
        <f>IF(AZ71=5,G71,0)</f>
        <v>0</v>
      </c>
      <c r="CA71" s="249">
        <v>1</v>
      </c>
      <c r="CB71" s="249">
        <v>1</v>
      </c>
    </row>
    <row r="72" spans="1:80" x14ac:dyDescent="0.2">
      <c r="A72" s="258"/>
      <c r="B72" s="262"/>
      <c r="C72" s="347" t="s">
        <v>184</v>
      </c>
      <c r="D72" s="348"/>
      <c r="E72" s="263">
        <v>0</v>
      </c>
      <c r="F72" s="264"/>
      <c r="G72" s="265"/>
      <c r="H72" s="266"/>
      <c r="I72" s="260"/>
      <c r="J72" s="267"/>
      <c r="K72" s="260"/>
      <c r="M72" s="261" t="s">
        <v>184</v>
      </c>
      <c r="O72" s="249"/>
    </row>
    <row r="73" spans="1:80" x14ac:dyDescent="0.2">
      <c r="A73" s="258"/>
      <c r="B73" s="262"/>
      <c r="C73" s="347" t="s">
        <v>185</v>
      </c>
      <c r="D73" s="348"/>
      <c r="E73" s="263">
        <v>0</v>
      </c>
      <c r="F73" s="264"/>
      <c r="G73" s="265"/>
      <c r="H73" s="266"/>
      <c r="I73" s="260"/>
      <c r="J73" s="267"/>
      <c r="K73" s="260"/>
      <c r="M73" s="261" t="s">
        <v>185</v>
      </c>
      <c r="O73" s="249"/>
    </row>
    <row r="74" spans="1:80" x14ac:dyDescent="0.2">
      <c r="A74" s="258"/>
      <c r="B74" s="262"/>
      <c r="C74" s="347" t="s">
        <v>699</v>
      </c>
      <c r="D74" s="348"/>
      <c r="E74" s="263">
        <v>7</v>
      </c>
      <c r="F74" s="264"/>
      <c r="G74" s="265"/>
      <c r="H74" s="266"/>
      <c r="I74" s="260"/>
      <c r="J74" s="267"/>
      <c r="K74" s="260"/>
      <c r="M74" s="261" t="s">
        <v>699</v>
      </c>
      <c r="O74" s="249"/>
    </row>
    <row r="75" spans="1:80" x14ac:dyDescent="0.2">
      <c r="A75" s="258"/>
      <c r="B75" s="262"/>
      <c r="C75" s="347" t="s">
        <v>700</v>
      </c>
      <c r="D75" s="348"/>
      <c r="E75" s="263">
        <v>36</v>
      </c>
      <c r="F75" s="264"/>
      <c r="G75" s="265"/>
      <c r="H75" s="266"/>
      <c r="I75" s="260"/>
      <c r="J75" s="267"/>
      <c r="K75" s="260"/>
      <c r="M75" s="261" t="s">
        <v>700</v>
      </c>
      <c r="O75" s="249"/>
    </row>
    <row r="76" spans="1:80" x14ac:dyDescent="0.2">
      <c r="A76" s="250">
        <v>20</v>
      </c>
      <c r="B76" s="251" t="s">
        <v>358</v>
      </c>
      <c r="C76" s="252" t="s">
        <v>359</v>
      </c>
      <c r="D76" s="253" t="s">
        <v>182</v>
      </c>
      <c r="E76" s="254">
        <v>43</v>
      </c>
      <c r="F76" s="254">
        <v>0</v>
      </c>
      <c r="G76" s="255">
        <f>E76*F76</f>
        <v>0</v>
      </c>
      <c r="H76" s="256">
        <v>0</v>
      </c>
      <c r="I76" s="257">
        <f>E76*H76</f>
        <v>0</v>
      </c>
      <c r="J76" s="256">
        <v>0</v>
      </c>
      <c r="K76" s="257">
        <f>E76*J76</f>
        <v>0</v>
      </c>
      <c r="O76" s="249">
        <v>2</v>
      </c>
      <c r="AA76" s="222">
        <v>1</v>
      </c>
      <c r="AB76" s="222">
        <v>1</v>
      </c>
      <c r="AC76" s="222">
        <v>1</v>
      </c>
      <c r="AZ76" s="222">
        <v>1</v>
      </c>
      <c r="BA76" s="222">
        <f>IF(AZ76=1,G76,0)</f>
        <v>0</v>
      </c>
      <c r="BB76" s="222">
        <f>IF(AZ76=2,G76,0)</f>
        <v>0</v>
      </c>
      <c r="BC76" s="222">
        <f>IF(AZ76=3,G76,0)</f>
        <v>0</v>
      </c>
      <c r="BD76" s="222">
        <f>IF(AZ76=4,G76,0)</f>
        <v>0</v>
      </c>
      <c r="BE76" s="222">
        <f>IF(AZ76=5,G76,0)</f>
        <v>0</v>
      </c>
      <c r="CA76" s="249">
        <v>1</v>
      </c>
      <c r="CB76" s="249">
        <v>1</v>
      </c>
    </row>
    <row r="77" spans="1:80" x14ac:dyDescent="0.2">
      <c r="A77" s="250">
        <v>21</v>
      </c>
      <c r="B77" s="251" t="s">
        <v>727</v>
      </c>
      <c r="C77" s="252" t="s">
        <v>728</v>
      </c>
      <c r="D77" s="253" t="s">
        <v>182</v>
      </c>
      <c r="E77" s="254">
        <v>34.1</v>
      </c>
      <c r="F77" s="254">
        <v>0</v>
      </c>
      <c r="G77" s="255">
        <f>E77*F77</f>
        <v>0</v>
      </c>
      <c r="H77" s="256">
        <v>0</v>
      </c>
      <c r="I77" s="257">
        <f>E77*H77</f>
        <v>0</v>
      </c>
      <c r="J77" s="256">
        <v>0</v>
      </c>
      <c r="K77" s="257">
        <f>E77*J77</f>
        <v>0</v>
      </c>
      <c r="O77" s="249">
        <v>2</v>
      </c>
      <c r="AA77" s="222">
        <v>1</v>
      </c>
      <c r="AB77" s="222">
        <v>1</v>
      </c>
      <c r="AC77" s="222">
        <v>1</v>
      </c>
      <c r="AZ77" s="222">
        <v>1</v>
      </c>
      <c r="BA77" s="222">
        <f>IF(AZ77=1,G77,0)</f>
        <v>0</v>
      </c>
      <c r="BB77" s="222">
        <f>IF(AZ77=2,G77,0)</f>
        <v>0</v>
      </c>
      <c r="BC77" s="222">
        <f>IF(AZ77=3,G77,0)</f>
        <v>0</v>
      </c>
      <c r="BD77" s="222">
        <f>IF(AZ77=4,G77,0)</f>
        <v>0</v>
      </c>
      <c r="BE77" s="222">
        <f>IF(AZ77=5,G77,0)</f>
        <v>0</v>
      </c>
      <c r="CA77" s="249">
        <v>1</v>
      </c>
      <c r="CB77" s="249">
        <v>1</v>
      </c>
    </row>
    <row r="78" spans="1:80" x14ac:dyDescent="0.2">
      <c r="A78" s="258"/>
      <c r="B78" s="262"/>
      <c r="C78" s="347" t="s">
        <v>362</v>
      </c>
      <c r="D78" s="348"/>
      <c r="E78" s="263">
        <v>0</v>
      </c>
      <c r="F78" s="264"/>
      <c r="G78" s="265"/>
      <c r="H78" s="266"/>
      <c r="I78" s="260"/>
      <c r="J78" s="267"/>
      <c r="K78" s="260"/>
      <c r="M78" s="261" t="s">
        <v>362</v>
      </c>
      <c r="O78" s="249"/>
    </row>
    <row r="79" spans="1:80" x14ac:dyDescent="0.2">
      <c r="A79" s="258"/>
      <c r="B79" s="262"/>
      <c r="C79" s="347" t="s">
        <v>363</v>
      </c>
      <c r="D79" s="348"/>
      <c r="E79" s="263">
        <v>0</v>
      </c>
      <c r="F79" s="264"/>
      <c r="G79" s="265"/>
      <c r="H79" s="266"/>
      <c r="I79" s="260"/>
      <c r="J79" s="267"/>
      <c r="K79" s="260"/>
      <c r="M79" s="261" t="s">
        <v>363</v>
      </c>
      <c r="O79" s="249"/>
    </row>
    <row r="80" spans="1:80" x14ac:dyDescent="0.2">
      <c r="A80" s="258"/>
      <c r="B80" s="262"/>
      <c r="C80" s="347" t="s">
        <v>729</v>
      </c>
      <c r="D80" s="348"/>
      <c r="E80" s="263">
        <v>34.1</v>
      </c>
      <c r="F80" s="264"/>
      <c r="G80" s="265"/>
      <c r="H80" s="266"/>
      <c r="I80" s="260"/>
      <c r="J80" s="267"/>
      <c r="K80" s="260"/>
      <c r="M80" s="261" t="s">
        <v>729</v>
      </c>
      <c r="O80" s="249"/>
    </row>
    <row r="81" spans="1:80" x14ac:dyDescent="0.2">
      <c r="A81" s="250">
        <v>22</v>
      </c>
      <c r="B81" s="251" t="s">
        <v>365</v>
      </c>
      <c r="C81" s="252" t="s">
        <v>366</v>
      </c>
      <c r="D81" s="253" t="s">
        <v>182</v>
      </c>
      <c r="E81" s="254">
        <v>43</v>
      </c>
      <c r="F81" s="254">
        <v>0</v>
      </c>
      <c r="G81" s="255">
        <f>E81*F81</f>
        <v>0</v>
      </c>
      <c r="H81" s="256">
        <v>0</v>
      </c>
      <c r="I81" s="257">
        <f>E81*H81</f>
        <v>0</v>
      </c>
      <c r="J81" s="256">
        <v>0</v>
      </c>
      <c r="K81" s="257">
        <f>E81*J81</f>
        <v>0</v>
      </c>
      <c r="O81" s="249">
        <v>2</v>
      </c>
      <c r="AA81" s="222">
        <v>1</v>
      </c>
      <c r="AB81" s="222">
        <v>1</v>
      </c>
      <c r="AC81" s="222">
        <v>1</v>
      </c>
      <c r="AZ81" s="222">
        <v>1</v>
      </c>
      <c r="BA81" s="222">
        <f>IF(AZ81=1,G81,0)</f>
        <v>0</v>
      </c>
      <c r="BB81" s="222">
        <f>IF(AZ81=2,G81,0)</f>
        <v>0</v>
      </c>
      <c r="BC81" s="222">
        <f>IF(AZ81=3,G81,0)</f>
        <v>0</v>
      </c>
      <c r="BD81" s="222">
        <f>IF(AZ81=4,G81,0)</f>
        <v>0</v>
      </c>
      <c r="BE81" s="222">
        <f>IF(AZ81=5,G81,0)</f>
        <v>0</v>
      </c>
      <c r="CA81" s="249">
        <v>1</v>
      </c>
      <c r="CB81" s="249">
        <v>1</v>
      </c>
    </row>
    <row r="82" spans="1:80" x14ac:dyDescent="0.2">
      <c r="A82" s="258"/>
      <c r="B82" s="262"/>
      <c r="C82" s="347" t="s">
        <v>184</v>
      </c>
      <c r="D82" s="348"/>
      <c r="E82" s="263">
        <v>0</v>
      </c>
      <c r="F82" s="264"/>
      <c r="G82" s="265"/>
      <c r="H82" s="266"/>
      <c r="I82" s="260"/>
      <c r="J82" s="267"/>
      <c r="K82" s="260"/>
      <c r="M82" s="261" t="s">
        <v>184</v>
      </c>
      <c r="O82" s="249"/>
    </row>
    <row r="83" spans="1:80" x14ac:dyDescent="0.2">
      <c r="A83" s="258"/>
      <c r="B83" s="262"/>
      <c r="C83" s="347" t="s">
        <v>185</v>
      </c>
      <c r="D83" s="348"/>
      <c r="E83" s="263">
        <v>0</v>
      </c>
      <c r="F83" s="264"/>
      <c r="G83" s="265"/>
      <c r="H83" s="266"/>
      <c r="I83" s="260"/>
      <c r="J83" s="267"/>
      <c r="K83" s="260"/>
      <c r="M83" s="261" t="s">
        <v>185</v>
      </c>
      <c r="O83" s="249"/>
    </row>
    <row r="84" spans="1:80" x14ac:dyDescent="0.2">
      <c r="A84" s="258"/>
      <c r="B84" s="262"/>
      <c r="C84" s="347" t="s">
        <v>699</v>
      </c>
      <c r="D84" s="348"/>
      <c r="E84" s="263">
        <v>7</v>
      </c>
      <c r="F84" s="264"/>
      <c r="G84" s="265"/>
      <c r="H84" s="266"/>
      <c r="I84" s="260"/>
      <c r="J84" s="267"/>
      <c r="K84" s="260"/>
      <c r="M84" s="261" t="s">
        <v>699</v>
      </c>
      <c r="O84" s="249"/>
    </row>
    <row r="85" spans="1:80" x14ac:dyDescent="0.2">
      <c r="A85" s="258"/>
      <c r="B85" s="262"/>
      <c r="C85" s="347" t="s">
        <v>700</v>
      </c>
      <c r="D85" s="348"/>
      <c r="E85" s="263">
        <v>36</v>
      </c>
      <c r="F85" s="264"/>
      <c r="G85" s="265"/>
      <c r="H85" s="266"/>
      <c r="I85" s="260"/>
      <c r="J85" s="267"/>
      <c r="K85" s="260"/>
      <c r="M85" s="261" t="s">
        <v>700</v>
      </c>
      <c r="O85" s="249"/>
    </row>
    <row r="86" spans="1:80" x14ac:dyDescent="0.2">
      <c r="A86" s="250">
        <v>23</v>
      </c>
      <c r="B86" s="251" t="s">
        <v>367</v>
      </c>
      <c r="C86" s="252" t="s">
        <v>368</v>
      </c>
      <c r="D86" s="253" t="s">
        <v>182</v>
      </c>
      <c r="E86" s="254">
        <v>43</v>
      </c>
      <c r="F86" s="254">
        <v>0</v>
      </c>
      <c r="G86" s="255">
        <f>E86*F86</f>
        <v>0</v>
      </c>
      <c r="H86" s="256">
        <v>0</v>
      </c>
      <c r="I86" s="257">
        <f>E86*H86</f>
        <v>0</v>
      </c>
      <c r="J86" s="256">
        <v>0</v>
      </c>
      <c r="K86" s="257">
        <f>E86*J86</f>
        <v>0</v>
      </c>
      <c r="O86" s="249">
        <v>2</v>
      </c>
      <c r="AA86" s="222">
        <v>1</v>
      </c>
      <c r="AB86" s="222">
        <v>1</v>
      </c>
      <c r="AC86" s="222">
        <v>1</v>
      </c>
      <c r="AZ86" s="222">
        <v>1</v>
      </c>
      <c r="BA86" s="222">
        <f>IF(AZ86=1,G86,0)</f>
        <v>0</v>
      </c>
      <c r="BB86" s="222">
        <f>IF(AZ86=2,G86,0)</f>
        <v>0</v>
      </c>
      <c r="BC86" s="222">
        <f>IF(AZ86=3,G86,0)</f>
        <v>0</v>
      </c>
      <c r="BD86" s="222">
        <f>IF(AZ86=4,G86,0)</f>
        <v>0</v>
      </c>
      <c r="BE86" s="222">
        <f>IF(AZ86=5,G86,0)</f>
        <v>0</v>
      </c>
      <c r="CA86" s="249">
        <v>1</v>
      </c>
      <c r="CB86" s="249">
        <v>1</v>
      </c>
    </row>
    <row r="87" spans="1:80" x14ac:dyDescent="0.2">
      <c r="A87" s="250">
        <v>24</v>
      </c>
      <c r="B87" s="251" t="s">
        <v>369</v>
      </c>
      <c r="C87" s="252" t="s">
        <v>370</v>
      </c>
      <c r="D87" s="253" t="s">
        <v>218</v>
      </c>
      <c r="E87" s="254">
        <v>25.731200000000001</v>
      </c>
      <c r="F87" s="254">
        <v>0</v>
      </c>
      <c r="G87" s="255">
        <f>E87*F87</f>
        <v>0</v>
      </c>
      <c r="H87" s="256">
        <v>0</v>
      </c>
      <c r="I87" s="257">
        <f>E87*H87</f>
        <v>0</v>
      </c>
      <c r="J87" s="256">
        <v>0</v>
      </c>
      <c r="K87" s="257">
        <f>E87*J87</f>
        <v>0</v>
      </c>
      <c r="O87" s="249">
        <v>2</v>
      </c>
      <c r="AA87" s="222">
        <v>1</v>
      </c>
      <c r="AB87" s="222">
        <v>1</v>
      </c>
      <c r="AC87" s="222">
        <v>1</v>
      </c>
      <c r="AZ87" s="222">
        <v>1</v>
      </c>
      <c r="BA87" s="222">
        <f>IF(AZ87=1,G87,0)</f>
        <v>0</v>
      </c>
      <c r="BB87" s="222">
        <f>IF(AZ87=2,G87,0)</f>
        <v>0</v>
      </c>
      <c r="BC87" s="222">
        <f>IF(AZ87=3,G87,0)</f>
        <v>0</v>
      </c>
      <c r="BD87" s="222">
        <f>IF(AZ87=4,G87,0)</f>
        <v>0</v>
      </c>
      <c r="BE87" s="222">
        <f>IF(AZ87=5,G87,0)</f>
        <v>0</v>
      </c>
      <c r="CA87" s="249">
        <v>1</v>
      </c>
      <c r="CB87" s="249">
        <v>1</v>
      </c>
    </row>
    <row r="88" spans="1:80" ht="22.5" x14ac:dyDescent="0.2">
      <c r="A88" s="250">
        <v>25</v>
      </c>
      <c r="B88" s="251" t="s">
        <v>371</v>
      </c>
      <c r="C88" s="252" t="s">
        <v>372</v>
      </c>
      <c r="D88" s="253" t="s">
        <v>134</v>
      </c>
      <c r="E88" s="254">
        <v>1</v>
      </c>
      <c r="F88" s="254">
        <v>0</v>
      </c>
      <c r="G88" s="255">
        <f>E88*F88</f>
        <v>0</v>
      </c>
      <c r="H88" s="256">
        <v>0.3</v>
      </c>
      <c r="I88" s="257">
        <f>E88*H88</f>
        <v>0.3</v>
      </c>
      <c r="J88" s="256"/>
      <c r="K88" s="257">
        <f>E88*J88</f>
        <v>0</v>
      </c>
      <c r="O88" s="249">
        <v>2</v>
      </c>
      <c r="AA88" s="222">
        <v>12</v>
      </c>
      <c r="AB88" s="222">
        <v>0</v>
      </c>
      <c r="AC88" s="222">
        <v>25</v>
      </c>
      <c r="AZ88" s="222">
        <v>1</v>
      </c>
      <c r="BA88" s="222">
        <f>IF(AZ88=1,G88,0)</f>
        <v>0</v>
      </c>
      <c r="BB88" s="222">
        <f>IF(AZ88=2,G88,0)</f>
        <v>0</v>
      </c>
      <c r="BC88" s="222">
        <f>IF(AZ88=3,G88,0)</f>
        <v>0</v>
      </c>
      <c r="BD88" s="222">
        <f>IF(AZ88=4,G88,0)</f>
        <v>0</v>
      </c>
      <c r="BE88" s="222">
        <f>IF(AZ88=5,G88,0)</f>
        <v>0</v>
      </c>
      <c r="CA88" s="249">
        <v>12</v>
      </c>
      <c r="CB88" s="249">
        <v>0</v>
      </c>
    </row>
    <row r="89" spans="1:80" x14ac:dyDescent="0.2">
      <c r="A89" s="250">
        <v>26</v>
      </c>
      <c r="B89" s="251" t="s">
        <v>373</v>
      </c>
      <c r="C89" s="252" t="s">
        <v>374</v>
      </c>
      <c r="D89" s="253" t="s">
        <v>182</v>
      </c>
      <c r="E89" s="254">
        <v>34.1</v>
      </c>
      <c r="F89" s="254">
        <v>0</v>
      </c>
      <c r="G89" s="255">
        <f>E89*F89</f>
        <v>0</v>
      </c>
      <c r="H89" s="256">
        <v>0</v>
      </c>
      <c r="I89" s="257">
        <f>E89*H89</f>
        <v>0</v>
      </c>
      <c r="J89" s="256"/>
      <c r="K89" s="257">
        <f>E89*J89</f>
        <v>0</v>
      </c>
      <c r="O89" s="249">
        <v>2</v>
      </c>
      <c r="AA89" s="222">
        <v>12</v>
      </c>
      <c r="AB89" s="222">
        <v>0</v>
      </c>
      <c r="AC89" s="222">
        <v>26</v>
      </c>
      <c r="AZ89" s="222">
        <v>1</v>
      </c>
      <c r="BA89" s="222">
        <f>IF(AZ89=1,G89,0)</f>
        <v>0</v>
      </c>
      <c r="BB89" s="222">
        <f>IF(AZ89=2,G89,0)</f>
        <v>0</v>
      </c>
      <c r="BC89" s="222">
        <f>IF(AZ89=3,G89,0)</f>
        <v>0</v>
      </c>
      <c r="BD89" s="222">
        <f>IF(AZ89=4,G89,0)</f>
        <v>0</v>
      </c>
      <c r="BE89" s="222">
        <f>IF(AZ89=5,G89,0)</f>
        <v>0</v>
      </c>
      <c r="CA89" s="249">
        <v>12</v>
      </c>
      <c r="CB89" s="249">
        <v>0</v>
      </c>
    </row>
    <row r="90" spans="1:80" x14ac:dyDescent="0.2">
      <c r="A90" s="258"/>
      <c r="B90" s="259"/>
      <c r="C90" s="337" t="s">
        <v>375</v>
      </c>
      <c r="D90" s="338"/>
      <c r="E90" s="338"/>
      <c r="F90" s="338"/>
      <c r="G90" s="339"/>
      <c r="I90" s="260"/>
      <c r="K90" s="260"/>
      <c r="L90" s="261" t="s">
        <v>375</v>
      </c>
      <c r="O90" s="249">
        <v>3</v>
      </c>
    </row>
    <row r="91" spans="1:80" ht="22.5" x14ac:dyDescent="0.2">
      <c r="A91" s="258"/>
      <c r="B91" s="259"/>
      <c r="C91" s="337" t="s">
        <v>376</v>
      </c>
      <c r="D91" s="338"/>
      <c r="E91" s="338"/>
      <c r="F91" s="338"/>
      <c r="G91" s="339"/>
      <c r="I91" s="260"/>
      <c r="K91" s="260"/>
      <c r="L91" s="261" t="s">
        <v>376</v>
      </c>
      <c r="O91" s="249">
        <v>3</v>
      </c>
    </row>
    <row r="92" spans="1:80" x14ac:dyDescent="0.2">
      <c r="A92" s="258"/>
      <c r="B92" s="262"/>
      <c r="C92" s="347" t="s">
        <v>362</v>
      </c>
      <c r="D92" s="348"/>
      <c r="E92" s="263">
        <v>0</v>
      </c>
      <c r="F92" s="264"/>
      <c r="G92" s="265"/>
      <c r="H92" s="266"/>
      <c r="I92" s="260"/>
      <c r="J92" s="267"/>
      <c r="K92" s="260"/>
      <c r="M92" s="261" t="s">
        <v>362</v>
      </c>
      <c r="O92" s="249"/>
    </row>
    <row r="93" spans="1:80" x14ac:dyDescent="0.2">
      <c r="A93" s="258"/>
      <c r="B93" s="262"/>
      <c r="C93" s="347" t="s">
        <v>363</v>
      </c>
      <c r="D93" s="348"/>
      <c r="E93" s="263">
        <v>0</v>
      </c>
      <c r="F93" s="264"/>
      <c r="G93" s="265"/>
      <c r="H93" s="266"/>
      <c r="I93" s="260"/>
      <c r="J93" s="267"/>
      <c r="K93" s="260"/>
      <c r="M93" s="261" t="s">
        <v>363</v>
      </c>
      <c r="O93" s="249"/>
    </row>
    <row r="94" spans="1:80" x14ac:dyDescent="0.2">
      <c r="A94" s="258"/>
      <c r="B94" s="262"/>
      <c r="C94" s="347" t="s">
        <v>729</v>
      </c>
      <c r="D94" s="348"/>
      <c r="E94" s="263">
        <v>34.1</v>
      </c>
      <c r="F94" s="264"/>
      <c r="G94" s="265"/>
      <c r="H94" s="266"/>
      <c r="I94" s="260"/>
      <c r="J94" s="267"/>
      <c r="K94" s="260"/>
      <c r="M94" s="261" t="s">
        <v>729</v>
      </c>
      <c r="O94" s="249"/>
    </row>
    <row r="95" spans="1:80" x14ac:dyDescent="0.2">
      <c r="A95" s="250">
        <v>27</v>
      </c>
      <c r="B95" s="251" t="s">
        <v>377</v>
      </c>
      <c r="C95" s="252" t="s">
        <v>378</v>
      </c>
      <c r="D95" s="253" t="s">
        <v>379</v>
      </c>
      <c r="E95" s="254">
        <v>2.2574999999999998</v>
      </c>
      <c r="F95" s="254">
        <v>0</v>
      </c>
      <c r="G95" s="255">
        <f>E95*F95</f>
        <v>0</v>
      </c>
      <c r="H95" s="256">
        <v>1E-3</v>
      </c>
      <c r="I95" s="257">
        <f>E95*H95</f>
        <v>2.2575E-3</v>
      </c>
      <c r="J95" s="256"/>
      <c r="K95" s="257">
        <f>E95*J95</f>
        <v>0</v>
      </c>
      <c r="O95" s="249">
        <v>2</v>
      </c>
      <c r="AA95" s="222">
        <v>3</v>
      </c>
      <c r="AB95" s="222">
        <v>1</v>
      </c>
      <c r="AC95" s="222" t="s">
        <v>377</v>
      </c>
      <c r="AZ95" s="222">
        <v>1</v>
      </c>
      <c r="BA95" s="222">
        <f>IF(AZ95=1,G95,0)</f>
        <v>0</v>
      </c>
      <c r="BB95" s="222">
        <f>IF(AZ95=2,G95,0)</f>
        <v>0</v>
      </c>
      <c r="BC95" s="222">
        <f>IF(AZ95=3,G95,0)</f>
        <v>0</v>
      </c>
      <c r="BD95" s="222">
        <f>IF(AZ95=4,G95,0)</f>
        <v>0</v>
      </c>
      <c r="BE95" s="222">
        <f>IF(AZ95=5,G95,0)</f>
        <v>0</v>
      </c>
      <c r="CA95" s="249">
        <v>3</v>
      </c>
      <c r="CB95" s="249">
        <v>1</v>
      </c>
    </row>
    <row r="96" spans="1:80" x14ac:dyDescent="0.2">
      <c r="A96" s="258"/>
      <c r="B96" s="262"/>
      <c r="C96" s="347" t="s">
        <v>184</v>
      </c>
      <c r="D96" s="348"/>
      <c r="E96" s="263">
        <v>0</v>
      </c>
      <c r="F96" s="264"/>
      <c r="G96" s="265"/>
      <c r="H96" s="266"/>
      <c r="I96" s="260"/>
      <c r="J96" s="267"/>
      <c r="K96" s="260"/>
      <c r="M96" s="261" t="s">
        <v>184</v>
      </c>
      <c r="O96" s="249"/>
    </row>
    <row r="97" spans="1:80" x14ac:dyDescent="0.2">
      <c r="A97" s="258"/>
      <c r="B97" s="262"/>
      <c r="C97" s="347" t="s">
        <v>185</v>
      </c>
      <c r="D97" s="348"/>
      <c r="E97" s="263">
        <v>0</v>
      </c>
      <c r="F97" s="264"/>
      <c r="G97" s="265"/>
      <c r="H97" s="266"/>
      <c r="I97" s="260"/>
      <c r="J97" s="267"/>
      <c r="K97" s="260"/>
      <c r="M97" s="261" t="s">
        <v>185</v>
      </c>
      <c r="O97" s="249"/>
    </row>
    <row r="98" spans="1:80" x14ac:dyDescent="0.2">
      <c r="A98" s="258"/>
      <c r="B98" s="262"/>
      <c r="C98" s="347" t="s">
        <v>730</v>
      </c>
      <c r="D98" s="348"/>
      <c r="E98" s="263">
        <v>0.36749999999999999</v>
      </c>
      <c r="F98" s="264"/>
      <c r="G98" s="265"/>
      <c r="H98" s="266"/>
      <c r="I98" s="260"/>
      <c r="J98" s="267"/>
      <c r="K98" s="260"/>
      <c r="M98" s="261" t="s">
        <v>730</v>
      </c>
      <c r="O98" s="249"/>
    </row>
    <row r="99" spans="1:80" x14ac:dyDescent="0.2">
      <c r="A99" s="258"/>
      <c r="B99" s="262"/>
      <c r="C99" s="347" t="s">
        <v>731</v>
      </c>
      <c r="D99" s="348"/>
      <c r="E99" s="263">
        <v>1.89</v>
      </c>
      <c r="F99" s="264"/>
      <c r="G99" s="265"/>
      <c r="H99" s="266"/>
      <c r="I99" s="260"/>
      <c r="J99" s="267"/>
      <c r="K99" s="260"/>
      <c r="M99" s="261" t="s">
        <v>731</v>
      </c>
      <c r="O99" s="249"/>
    </row>
    <row r="100" spans="1:80" x14ac:dyDescent="0.2">
      <c r="A100" s="250">
        <v>28</v>
      </c>
      <c r="B100" s="251" t="s">
        <v>381</v>
      </c>
      <c r="C100" s="252" t="s">
        <v>382</v>
      </c>
      <c r="D100" s="253" t="s">
        <v>218</v>
      </c>
      <c r="E100" s="254">
        <v>6.45</v>
      </c>
      <c r="F100" s="254">
        <v>0</v>
      </c>
      <c r="G100" s="255">
        <f>E100*F100</f>
        <v>0</v>
      </c>
      <c r="H100" s="256">
        <v>1.67</v>
      </c>
      <c r="I100" s="257">
        <f>E100*H100</f>
        <v>10.7715</v>
      </c>
      <c r="J100" s="256"/>
      <c r="K100" s="257">
        <f>E100*J100</f>
        <v>0</v>
      </c>
      <c r="O100" s="249">
        <v>2</v>
      </c>
      <c r="AA100" s="222">
        <v>3</v>
      </c>
      <c r="AB100" s="222">
        <v>1</v>
      </c>
      <c r="AC100" s="222" t="s">
        <v>381</v>
      </c>
      <c r="AZ100" s="222">
        <v>1</v>
      </c>
      <c r="BA100" s="222">
        <f>IF(AZ100=1,G100,0)</f>
        <v>0</v>
      </c>
      <c r="BB100" s="222">
        <f>IF(AZ100=2,G100,0)</f>
        <v>0</v>
      </c>
      <c r="BC100" s="222">
        <f>IF(AZ100=3,G100,0)</f>
        <v>0</v>
      </c>
      <c r="BD100" s="222">
        <f>IF(AZ100=4,G100,0)</f>
        <v>0</v>
      </c>
      <c r="BE100" s="222">
        <f>IF(AZ100=5,G100,0)</f>
        <v>0</v>
      </c>
      <c r="CA100" s="249">
        <v>3</v>
      </c>
      <c r="CB100" s="249">
        <v>1</v>
      </c>
    </row>
    <row r="101" spans="1:80" x14ac:dyDescent="0.2">
      <c r="A101" s="258"/>
      <c r="B101" s="259"/>
      <c r="C101" s="337" t="s">
        <v>383</v>
      </c>
      <c r="D101" s="338"/>
      <c r="E101" s="338"/>
      <c r="F101" s="338"/>
      <c r="G101" s="339"/>
      <c r="I101" s="260"/>
      <c r="K101" s="260"/>
      <c r="L101" s="261" t="s">
        <v>383</v>
      </c>
      <c r="O101" s="249">
        <v>3</v>
      </c>
    </row>
    <row r="102" spans="1:80" x14ac:dyDescent="0.2">
      <c r="A102" s="258"/>
      <c r="B102" s="259"/>
      <c r="C102" s="337" t="s">
        <v>384</v>
      </c>
      <c r="D102" s="338"/>
      <c r="E102" s="338"/>
      <c r="F102" s="338"/>
      <c r="G102" s="339"/>
      <c r="I102" s="260"/>
      <c r="K102" s="260"/>
      <c r="L102" s="261" t="s">
        <v>384</v>
      </c>
      <c r="O102" s="249">
        <v>3</v>
      </c>
    </row>
    <row r="103" spans="1:80" x14ac:dyDescent="0.2">
      <c r="A103" s="258"/>
      <c r="B103" s="262"/>
      <c r="C103" s="347" t="s">
        <v>184</v>
      </c>
      <c r="D103" s="348"/>
      <c r="E103" s="263">
        <v>0</v>
      </c>
      <c r="F103" s="264"/>
      <c r="G103" s="265"/>
      <c r="H103" s="266"/>
      <c r="I103" s="260"/>
      <c r="J103" s="267"/>
      <c r="K103" s="260"/>
      <c r="M103" s="261" t="s">
        <v>184</v>
      </c>
      <c r="O103" s="249"/>
    </row>
    <row r="104" spans="1:80" x14ac:dyDescent="0.2">
      <c r="A104" s="258"/>
      <c r="B104" s="262"/>
      <c r="C104" s="347" t="s">
        <v>185</v>
      </c>
      <c r="D104" s="348"/>
      <c r="E104" s="263">
        <v>0</v>
      </c>
      <c r="F104" s="264"/>
      <c r="G104" s="265"/>
      <c r="H104" s="266"/>
      <c r="I104" s="260"/>
      <c r="J104" s="267"/>
      <c r="K104" s="260"/>
      <c r="M104" s="261" t="s">
        <v>185</v>
      </c>
      <c r="O104" s="249"/>
    </row>
    <row r="105" spans="1:80" x14ac:dyDescent="0.2">
      <c r="A105" s="258"/>
      <c r="B105" s="262"/>
      <c r="C105" s="347" t="s">
        <v>732</v>
      </c>
      <c r="D105" s="348"/>
      <c r="E105" s="263">
        <v>1.05</v>
      </c>
      <c r="F105" s="264"/>
      <c r="G105" s="265"/>
      <c r="H105" s="266"/>
      <c r="I105" s="260"/>
      <c r="J105" s="267"/>
      <c r="K105" s="260"/>
      <c r="M105" s="261" t="s">
        <v>732</v>
      </c>
      <c r="O105" s="249"/>
    </row>
    <row r="106" spans="1:80" x14ac:dyDescent="0.2">
      <c r="A106" s="258"/>
      <c r="B106" s="262"/>
      <c r="C106" s="347" t="s">
        <v>733</v>
      </c>
      <c r="D106" s="348"/>
      <c r="E106" s="263">
        <v>5.4</v>
      </c>
      <c r="F106" s="264"/>
      <c r="G106" s="265"/>
      <c r="H106" s="266"/>
      <c r="I106" s="260"/>
      <c r="J106" s="267"/>
      <c r="K106" s="260"/>
      <c r="M106" s="261" t="s">
        <v>733</v>
      </c>
      <c r="O106" s="249"/>
    </row>
    <row r="107" spans="1:80" x14ac:dyDescent="0.2">
      <c r="A107" s="268"/>
      <c r="B107" s="269" t="s">
        <v>89</v>
      </c>
      <c r="C107" s="270" t="s">
        <v>179</v>
      </c>
      <c r="D107" s="271"/>
      <c r="E107" s="272"/>
      <c r="F107" s="273"/>
      <c r="G107" s="274">
        <f>SUM(G7:G106)</f>
        <v>0</v>
      </c>
      <c r="H107" s="275"/>
      <c r="I107" s="276">
        <f>SUM(I7:I106)</f>
        <v>30.375995500000002</v>
      </c>
      <c r="J107" s="275"/>
      <c r="K107" s="276">
        <f>SUM(K7:K106)</f>
        <v>0</v>
      </c>
      <c r="O107" s="249">
        <v>4</v>
      </c>
      <c r="BA107" s="277">
        <f>SUM(BA7:BA106)</f>
        <v>0</v>
      </c>
      <c r="BB107" s="277">
        <f>SUM(BB7:BB106)</f>
        <v>0</v>
      </c>
      <c r="BC107" s="277">
        <f>SUM(BC7:BC106)</f>
        <v>0</v>
      </c>
      <c r="BD107" s="277">
        <f>SUM(BD7:BD106)</f>
        <v>0</v>
      </c>
      <c r="BE107" s="277">
        <f>SUM(BE7:BE106)</f>
        <v>0</v>
      </c>
    </row>
    <row r="108" spans="1:80" x14ac:dyDescent="0.2">
      <c r="A108" s="239" t="s">
        <v>85</v>
      </c>
      <c r="B108" s="240" t="s">
        <v>410</v>
      </c>
      <c r="C108" s="241" t="s">
        <v>411</v>
      </c>
      <c r="D108" s="242"/>
      <c r="E108" s="243"/>
      <c r="F108" s="243"/>
      <c r="G108" s="244"/>
      <c r="H108" s="245"/>
      <c r="I108" s="246"/>
      <c r="J108" s="247"/>
      <c r="K108" s="248"/>
      <c r="O108" s="249">
        <v>1</v>
      </c>
    </row>
    <row r="109" spans="1:80" x14ac:dyDescent="0.2">
      <c r="A109" s="250">
        <v>29</v>
      </c>
      <c r="B109" s="251" t="s">
        <v>418</v>
      </c>
      <c r="C109" s="252" t="s">
        <v>734</v>
      </c>
      <c r="D109" s="253" t="s">
        <v>218</v>
      </c>
      <c r="E109" s="254">
        <v>3.41</v>
      </c>
      <c r="F109" s="254">
        <v>0</v>
      </c>
      <c r="G109" s="255">
        <f>E109*F109</f>
        <v>0</v>
      </c>
      <c r="H109" s="256">
        <v>1.1322000000000001</v>
      </c>
      <c r="I109" s="257">
        <f>E109*H109</f>
        <v>3.8608020000000005</v>
      </c>
      <c r="J109" s="256">
        <v>0</v>
      </c>
      <c r="K109" s="257">
        <f>E109*J109</f>
        <v>0</v>
      </c>
      <c r="O109" s="249">
        <v>2</v>
      </c>
      <c r="AA109" s="222">
        <v>1</v>
      </c>
      <c r="AB109" s="222">
        <v>1</v>
      </c>
      <c r="AC109" s="222">
        <v>1</v>
      </c>
      <c r="AZ109" s="222">
        <v>1</v>
      </c>
      <c r="BA109" s="222">
        <f>IF(AZ109=1,G109,0)</f>
        <v>0</v>
      </c>
      <c r="BB109" s="222">
        <f>IF(AZ109=2,G109,0)</f>
        <v>0</v>
      </c>
      <c r="BC109" s="222">
        <f>IF(AZ109=3,G109,0)</f>
        <v>0</v>
      </c>
      <c r="BD109" s="222">
        <f>IF(AZ109=4,G109,0)</f>
        <v>0</v>
      </c>
      <c r="BE109" s="222">
        <f>IF(AZ109=5,G109,0)</f>
        <v>0</v>
      </c>
      <c r="CA109" s="249">
        <v>1</v>
      </c>
      <c r="CB109" s="249">
        <v>1</v>
      </c>
    </row>
    <row r="110" spans="1:80" x14ac:dyDescent="0.2">
      <c r="A110" s="258"/>
      <c r="B110" s="262"/>
      <c r="C110" s="347" t="s">
        <v>362</v>
      </c>
      <c r="D110" s="348"/>
      <c r="E110" s="263">
        <v>0</v>
      </c>
      <c r="F110" s="264"/>
      <c r="G110" s="265"/>
      <c r="H110" s="266"/>
      <c r="I110" s="260"/>
      <c r="J110" s="267"/>
      <c r="K110" s="260"/>
      <c r="M110" s="261" t="s">
        <v>362</v>
      </c>
      <c r="O110" s="249"/>
    </row>
    <row r="111" spans="1:80" x14ac:dyDescent="0.2">
      <c r="A111" s="258"/>
      <c r="B111" s="262"/>
      <c r="C111" s="347" t="s">
        <v>363</v>
      </c>
      <c r="D111" s="348"/>
      <c r="E111" s="263">
        <v>0</v>
      </c>
      <c r="F111" s="264"/>
      <c r="G111" s="265"/>
      <c r="H111" s="266"/>
      <c r="I111" s="260"/>
      <c r="J111" s="267"/>
      <c r="K111" s="260"/>
      <c r="M111" s="261" t="s">
        <v>363</v>
      </c>
      <c r="O111" s="249"/>
    </row>
    <row r="112" spans="1:80" x14ac:dyDescent="0.2">
      <c r="A112" s="258"/>
      <c r="B112" s="262"/>
      <c r="C112" s="347" t="s">
        <v>735</v>
      </c>
      <c r="D112" s="348"/>
      <c r="E112" s="263">
        <v>3.41</v>
      </c>
      <c r="F112" s="264"/>
      <c r="G112" s="265"/>
      <c r="H112" s="266"/>
      <c r="I112" s="260"/>
      <c r="J112" s="267"/>
      <c r="K112" s="260"/>
      <c r="M112" s="261" t="s">
        <v>735</v>
      </c>
      <c r="O112" s="249"/>
    </row>
    <row r="113" spans="1:80" ht="22.5" x14ac:dyDescent="0.2">
      <c r="A113" s="250">
        <v>30</v>
      </c>
      <c r="B113" s="251" t="s">
        <v>427</v>
      </c>
      <c r="C113" s="252" t="s">
        <v>428</v>
      </c>
      <c r="D113" s="253" t="s">
        <v>182</v>
      </c>
      <c r="E113" s="254">
        <v>34.1</v>
      </c>
      <c r="F113" s="254">
        <v>0</v>
      </c>
      <c r="G113" s="255">
        <f>E113*F113</f>
        <v>0</v>
      </c>
      <c r="H113" s="256">
        <v>0.19</v>
      </c>
      <c r="I113" s="257">
        <f>E113*H113</f>
        <v>6.4790000000000001</v>
      </c>
      <c r="J113" s="256"/>
      <c r="K113" s="257">
        <f>E113*J113</f>
        <v>0</v>
      </c>
      <c r="O113" s="249">
        <v>2</v>
      </c>
      <c r="AA113" s="222">
        <v>12</v>
      </c>
      <c r="AB113" s="222">
        <v>0</v>
      </c>
      <c r="AC113" s="222">
        <v>1</v>
      </c>
      <c r="AZ113" s="222">
        <v>1</v>
      </c>
      <c r="BA113" s="222">
        <f>IF(AZ113=1,G113,0)</f>
        <v>0</v>
      </c>
      <c r="BB113" s="222">
        <f>IF(AZ113=2,G113,0)</f>
        <v>0</v>
      </c>
      <c r="BC113" s="222">
        <f>IF(AZ113=3,G113,0)</f>
        <v>0</v>
      </c>
      <c r="BD113" s="222">
        <f>IF(AZ113=4,G113,0)</f>
        <v>0</v>
      </c>
      <c r="BE113" s="222">
        <f>IF(AZ113=5,G113,0)</f>
        <v>0</v>
      </c>
      <c r="CA113" s="249">
        <v>12</v>
      </c>
      <c r="CB113" s="249">
        <v>0</v>
      </c>
    </row>
    <row r="114" spans="1:80" x14ac:dyDescent="0.2">
      <c r="A114" s="258"/>
      <c r="B114" s="259"/>
      <c r="C114" s="337" t="s">
        <v>429</v>
      </c>
      <c r="D114" s="338"/>
      <c r="E114" s="338"/>
      <c r="F114" s="338"/>
      <c r="G114" s="339"/>
      <c r="I114" s="260"/>
      <c r="K114" s="260"/>
      <c r="L114" s="261" t="s">
        <v>429</v>
      </c>
      <c r="O114" s="249">
        <v>3</v>
      </c>
    </row>
    <row r="115" spans="1:80" x14ac:dyDescent="0.2">
      <c r="A115" s="258"/>
      <c r="B115" s="262"/>
      <c r="C115" s="347" t="s">
        <v>362</v>
      </c>
      <c r="D115" s="348"/>
      <c r="E115" s="263">
        <v>0</v>
      </c>
      <c r="F115" s="264"/>
      <c r="G115" s="265"/>
      <c r="H115" s="266"/>
      <c r="I115" s="260"/>
      <c r="J115" s="267"/>
      <c r="K115" s="260"/>
      <c r="M115" s="261" t="s">
        <v>362</v>
      </c>
      <c r="O115" s="249"/>
    </row>
    <row r="116" spans="1:80" x14ac:dyDescent="0.2">
      <c r="A116" s="258"/>
      <c r="B116" s="262"/>
      <c r="C116" s="347" t="s">
        <v>363</v>
      </c>
      <c r="D116" s="348"/>
      <c r="E116" s="263">
        <v>0</v>
      </c>
      <c r="F116" s="264"/>
      <c r="G116" s="265"/>
      <c r="H116" s="266"/>
      <c r="I116" s="260"/>
      <c r="J116" s="267"/>
      <c r="K116" s="260"/>
      <c r="M116" s="261" t="s">
        <v>363</v>
      </c>
      <c r="O116" s="249"/>
    </row>
    <row r="117" spans="1:80" x14ac:dyDescent="0.2">
      <c r="A117" s="258"/>
      <c r="B117" s="262"/>
      <c r="C117" s="347" t="s">
        <v>729</v>
      </c>
      <c r="D117" s="348"/>
      <c r="E117" s="263">
        <v>34.1</v>
      </c>
      <c r="F117" s="264"/>
      <c r="G117" s="265"/>
      <c r="H117" s="266"/>
      <c r="I117" s="260"/>
      <c r="J117" s="267"/>
      <c r="K117" s="260"/>
      <c r="M117" s="261" t="s">
        <v>729</v>
      </c>
      <c r="O117" s="249"/>
    </row>
    <row r="118" spans="1:80" x14ac:dyDescent="0.2">
      <c r="A118" s="268"/>
      <c r="B118" s="269" t="s">
        <v>89</v>
      </c>
      <c r="C118" s="270" t="s">
        <v>412</v>
      </c>
      <c r="D118" s="271"/>
      <c r="E118" s="272"/>
      <c r="F118" s="273"/>
      <c r="G118" s="274">
        <f>SUM(G108:G117)</f>
        <v>0</v>
      </c>
      <c r="H118" s="275"/>
      <c r="I118" s="276">
        <f>SUM(I108:I117)</f>
        <v>10.339802000000001</v>
      </c>
      <c r="J118" s="275"/>
      <c r="K118" s="276">
        <f>SUM(K108:K117)</f>
        <v>0</v>
      </c>
      <c r="O118" s="249">
        <v>4</v>
      </c>
      <c r="BA118" s="277">
        <f>SUM(BA108:BA117)</f>
        <v>0</v>
      </c>
      <c r="BB118" s="277">
        <f>SUM(BB108:BB117)</f>
        <v>0</v>
      </c>
      <c r="BC118" s="277">
        <f>SUM(BC108:BC117)</f>
        <v>0</v>
      </c>
      <c r="BD118" s="277">
        <f>SUM(BD108:BD117)</f>
        <v>0</v>
      </c>
      <c r="BE118" s="277">
        <f>SUM(BE108:BE117)</f>
        <v>0</v>
      </c>
    </row>
    <row r="119" spans="1:80" x14ac:dyDescent="0.2">
      <c r="A119" s="239" t="s">
        <v>85</v>
      </c>
      <c r="B119" s="240" t="s">
        <v>467</v>
      </c>
      <c r="C119" s="241" t="s">
        <v>468</v>
      </c>
      <c r="D119" s="242"/>
      <c r="E119" s="243"/>
      <c r="F119" s="243"/>
      <c r="G119" s="244"/>
      <c r="H119" s="245"/>
      <c r="I119" s="246"/>
      <c r="J119" s="247"/>
      <c r="K119" s="248"/>
      <c r="O119" s="249">
        <v>1</v>
      </c>
    </row>
    <row r="120" spans="1:80" x14ac:dyDescent="0.2">
      <c r="A120" s="250">
        <v>31</v>
      </c>
      <c r="B120" s="251" t="s">
        <v>736</v>
      </c>
      <c r="C120" s="252" t="s">
        <v>737</v>
      </c>
      <c r="D120" s="253" t="s">
        <v>483</v>
      </c>
      <c r="E120" s="254">
        <v>6</v>
      </c>
      <c r="F120" s="254">
        <v>0</v>
      </c>
      <c r="G120" s="255">
        <f>E120*F120</f>
        <v>0</v>
      </c>
      <c r="H120" s="256">
        <v>0</v>
      </c>
      <c r="I120" s="257">
        <f>E120*H120</f>
        <v>0</v>
      </c>
      <c r="J120" s="256">
        <v>0</v>
      </c>
      <c r="K120" s="257">
        <f>E120*J120</f>
        <v>0</v>
      </c>
      <c r="O120" s="249">
        <v>2</v>
      </c>
      <c r="AA120" s="222">
        <v>1</v>
      </c>
      <c r="AB120" s="222">
        <v>1</v>
      </c>
      <c r="AC120" s="222">
        <v>1</v>
      </c>
      <c r="AZ120" s="222">
        <v>1</v>
      </c>
      <c r="BA120" s="222">
        <f>IF(AZ120=1,G120,0)</f>
        <v>0</v>
      </c>
      <c r="BB120" s="222">
        <f>IF(AZ120=2,G120,0)</f>
        <v>0</v>
      </c>
      <c r="BC120" s="222">
        <f>IF(AZ120=3,G120,0)</f>
        <v>0</v>
      </c>
      <c r="BD120" s="222">
        <f>IF(AZ120=4,G120,0)</f>
        <v>0</v>
      </c>
      <c r="BE120" s="222">
        <f>IF(AZ120=5,G120,0)</f>
        <v>0</v>
      </c>
      <c r="CA120" s="249">
        <v>1</v>
      </c>
      <c r="CB120" s="249">
        <v>1</v>
      </c>
    </row>
    <row r="121" spans="1:80" x14ac:dyDescent="0.2">
      <c r="A121" s="258"/>
      <c r="B121" s="262"/>
      <c r="C121" s="347" t="s">
        <v>415</v>
      </c>
      <c r="D121" s="348"/>
      <c r="E121" s="263">
        <v>0</v>
      </c>
      <c r="F121" s="264"/>
      <c r="G121" s="265"/>
      <c r="H121" s="266"/>
      <c r="I121" s="260"/>
      <c r="J121" s="267"/>
      <c r="K121" s="260"/>
      <c r="M121" s="261" t="s">
        <v>415</v>
      </c>
      <c r="O121" s="249"/>
    </row>
    <row r="122" spans="1:80" ht="22.5" x14ac:dyDescent="0.2">
      <c r="A122" s="258"/>
      <c r="B122" s="262"/>
      <c r="C122" s="347" t="s">
        <v>416</v>
      </c>
      <c r="D122" s="348"/>
      <c r="E122" s="263">
        <v>0</v>
      </c>
      <c r="F122" s="264"/>
      <c r="G122" s="265"/>
      <c r="H122" s="266"/>
      <c r="I122" s="260"/>
      <c r="J122" s="267"/>
      <c r="K122" s="260"/>
      <c r="M122" s="261" t="s">
        <v>416</v>
      </c>
      <c r="O122" s="249"/>
    </row>
    <row r="123" spans="1:80" x14ac:dyDescent="0.2">
      <c r="A123" s="258"/>
      <c r="B123" s="262"/>
      <c r="C123" s="347" t="s">
        <v>738</v>
      </c>
      <c r="D123" s="348"/>
      <c r="E123" s="263">
        <v>6</v>
      </c>
      <c r="F123" s="264"/>
      <c r="G123" s="265"/>
      <c r="H123" s="266"/>
      <c r="I123" s="260"/>
      <c r="J123" s="267"/>
      <c r="K123" s="260"/>
      <c r="M123" s="261" t="s">
        <v>738</v>
      </c>
      <c r="O123" s="249"/>
    </row>
    <row r="124" spans="1:80" x14ac:dyDescent="0.2">
      <c r="A124" s="250">
        <v>32</v>
      </c>
      <c r="B124" s="251" t="s">
        <v>736</v>
      </c>
      <c r="C124" s="252" t="s">
        <v>737</v>
      </c>
      <c r="D124" s="253" t="s">
        <v>483</v>
      </c>
      <c r="E124" s="254">
        <v>6</v>
      </c>
      <c r="F124" s="254">
        <v>0</v>
      </c>
      <c r="G124" s="255">
        <f>E124*F124</f>
        <v>0</v>
      </c>
      <c r="H124" s="256">
        <v>0</v>
      </c>
      <c r="I124" s="257">
        <f>E124*H124</f>
        <v>0</v>
      </c>
      <c r="J124" s="256">
        <v>0</v>
      </c>
      <c r="K124" s="257">
        <f>E124*J124</f>
        <v>0</v>
      </c>
      <c r="O124" s="249">
        <v>2</v>
      </c>
      <c r="AA124" s="222">
        <v>1</v>
      </c>
      <c r="AB124" s="222">
        <v>1</v>
      </c>
      <c r="AC124" s="222">
        <v>1</v>
      </c>
      <c r="AZ124" s="222">
        <v>1</v>
      </c>
      <c r="BA124" s="222">
        <f>IF(AZ124=1,G124,0)</f>
        <v>0</v>
      </c>
      <c r="BB124" s="222">
        <f>IF(AZ124=2,G124,0)</f>
        <v>0</v>
      </c>
      <c r="BC124" s="222">
        <f>IF(AZ124=3,G124,0)</f>
        <v>0</v>
      </c>
      <c r="BD124" s="222">
        <f>IF(AZ124=4,G124,0)</f>
        <v>0</v>
      </c>
      <c r="BE124" s="222">
        <f>IF(AZ124=5,G124,0)</f>
        <v>0</v>
      </c>
      <c r="CA124" s="249">
        <v>1</v>
      </c>
      <c r="CB124" s="249">
        <v>1</v>
      </c>
    </row>
    <row r="125" spans="1:80" x14ac:dyDescent="0.2">
      <c r="A125" s="250">
        <v>33</v>
      </c>
      <c r="B125" s="251" t="s">
        <v>739</v>
      </c>
      <c r="C125" s="252" t="s">
        <v>740</v>
      </c>
      <c r="D125" s="253" t="s">
        <v>483</v>
      </c>
      <c r="E125" s="254">
        <v>6</v>
      </c>
      <c r="F125" s="254">
        <v>0</v>
      </c>
      <c r="G125" s="255">
        <f>E125*F125</f>
        <v>0</v>
      </c>
      <c r="H125" s="256">
        <v>8.0000000000000007E-5</v>
      </c>
      <c r="I125" s="257">
        <f>E125*H125</f>
        <v>4.8000000000000007E-4</v>
      </c>
      <c r="J125" s="256">
        <v>0</v>
      </c>
      <c r="K125" s="257">
        <f>E125*J125</f>
        <v>0</v>
      </c>
      <c r="O125" s="249">
        <v>2</v>
      </c>
      <c r="AA125" s="222">
        <v>1</v>
      </c>
      <c r="AB125" s="222">
        <v>1</v>
      </c>
      <c r="AC125" s="222">
        <v>1</v>
      </c>
      <c r="AZ125" s="222">
        <v>1</v>
      </c>
      <c r="BA125" s="222">
        <f>IF(AZ125=1,G125,0)</f>
        <v>0</v>
      </c>
      <c r="BB125" s="222">
        <f>IF(AZ125=2,G125,0)</f>
        <v>0</v>
      </c>
      <c r="BC125" s="222">
        <f>IF(AZ125=3,G125,0)</f>
        <v>0</v>
      </c>
      <c r="BD125" s="222">
        <f>IF(AZ125=4,G125,0)</f>
        <v>0</v>
      </c>
      <c r="BE125" s="222">
        <f>IF(AZ125=5,G125,0)</f>
        <v>0</v>
      </c>
      <c r="CA125" s="249">
        <v>1</v>
      </c>
      <c r="CB125" s="249">
        <v>1</v>
      </c>
    </row>
    <row r="126" spans="1:80" x14ac:dyDescent="0.2">
      <c r="A126" s="258"/>
      <c r="B126" s="262"/>
      <c r="C126" s="347" t="s">
        <v>474</v>
      </c>
      <c r="D126" s="348"/>
      <c r="E126" s="263">
        <v>6</v>
      </c>
      <c r="F126" s="264"/>
      <c r="G126" s="265"/>
      <c r="H126" s="266"/>
      <c r="I126" s="260"/>
      <c r="J126" s="267"/>
      <c r="K126" s="260"/>
      <c r="M126" s="261">
        <v>6</v>
      </c>
      <c r="O126" s="249"/>
    </row>
    <row r="127" spans="1:80" x14ac:dyDescent="0.2">
      <c r="A127" s="250">
        <v>34</v>
      </c>
      <c r="B127" s="251" t="s">
        <v>1092</v>
      </c>
      <c r="C127" s="252" t="s">
        <v>1091</v>
      </c>
      <c r="D127" s="253" t="s">
        <v>208</v>
      </c>
      <c r="E127" s="254">
        <v>31</v>
      </c>
      <c r="F127" s="254">
        <v>0</v>
      </c>
      <c r="G127" s="255">
        <f>E127*F127</f>
        <v>0</v>
      </c>
      <c r="H127" s="256">
        <v>0</v>
      </c>
      <c r="I127" s="257">
        <f>E127*H127</f>
        <v>0</v>
      </c>
      <c r="J127" s="256">
        <v>0</v>
      </c>
      <c r="K127" s="257">
        <f>E127*J127</f>
        <v>0</v>
      </c>
      <c r="O127" s="249">
        <v>2</v>
      </c>
      <c r="AA127" s="222">
        <v>1</v>
      </c>
      <c r="AB127" s="222">
        <v>1</v>
      </c>
      <c r="AC127" s="222">
        <v>1</v>
      </c>
      <c r="AZ127" s="222">
        <v>1</v>
      </c>
      <c r="BA127" s="222">
        <f>IF(AZ127=1,G127,0)</f>
        <v>0</v>
      </c>
      <c r="BB127" s="222">
        <f>IF(AZ127=2,G127,0)</f>
        <v>0</v>
      </c>
      <c r="BC127" s="222">
        <f>IF(AZ127=3,G127,0)</f>
        <v>0</v>
      </c>
      <c r="BD127" s="222">
        <f>IF(AZ127=4,G127,0)</f>
        <v>0</v>
      </c>
      <c r="BE127" s="222">
        <f>IF(AZ127=5,G127,0)</f>
        <v>0</v>
      </c>
      <c r="CA127" s="249">
        <v>1</v>
      </c>
      <c r="CB127" s="249">
        <v>1</v>
      </c>
    </row>
    <row r="128" spans="1:80" x14ac:dyDescent="0.2">
      <c r="A128" s="258"/>
      <c r="B128" s="262"/>
      <c r="C128" s="347" t="s">
        <v>362</v>
      </c>
      <c r="D128" s="348"/>
      <c r="E128" s="263">
        <v>0</v>
      </c>
      <c r="F128" s="264"/>
      <c r="G128" s="265"/>
      <c r="H128" s="266"/>
      <c r="I128" s="260"/>
      <c r="J128" s="267"/>
      <c r="K128" s="260"/>
      <c r="M128" s="261" t="s">
        <v>362</v>
      </c>
      <c r="O128" s="249"/>
    </row>
    <row r="129" spans="1:80" x14ac:dyDescent="0.2">
      <c r="A129" s="258"/>
      <c r="B129" s="262"/>
      <c r="C129" s="347" t="s">
        <v>741</v>
      </c>
      <c r="D129" s="348"/>
      <c r="E129" s="263">
        <v>31</v>
      </c>
      <c r="F129" s="264"/>
      <c r="G129" s="265"/>
      <c r="H129" s="266"/>
      <c r="I129" s="260"/>
      <c r="J129" s="267"/>
      <c r="K129" s="260"/>
      <c r="M129" s="261" t="s">
        <v>741</v>
      </c>
      <c r="O129" s="249"/>
    </row>
    <row r="130" spans="1:80" x14ac:dyDescent="0.2">
      <c r="A130" s="250">
        <v>35</v>
      </c>
      <c r="B130" s="251" t="s">
        <v>742</v>
      </c>
      <c r="C130" s="252" t="s">
        <v>743</v>
      </c>
      <c r="D130" s="253" t="s">
        <v>208</v>
      </c>
      <c r="E130" s="254">
        <v>31</v>
      </c>
      <c r="F130" s="254">
        <v>0</v>
      </c>
      <c r="G130" s="255">
        <f>E130*F130</f>
        <v>0</v>
      </c>
      <c r="H130" s="256">
        <v>0</v>
      </c>
      <c r="I130" s="257">
        <f>E130*H130</f>
        <v>0</v>
      </c>
      <c r="J130" s="256">
        <v>0</v>
      </c>
      <c r="K130" s="257">
        <f>E130*J130</f>
        <v>0</v>
      </c>
      <c r="O130" s="249">
        <v>2</v>
      </c>
      <c r="AA130" s="222">
        <v>1</v>
      </c>
      <c r="AB130" s="222">
        <v>0</v>
      </c>
      <c r="AC130" s="222">
        <v>0</v>
      </c>
      <c r="AZ130" s="222">
        <v>1</v>
      </c>
      <c r="BA130" s="222">
        <f>IF(AZ130=1,G130,0)</f>
        <v>0</v>
      </c>
      <c r="BB130" s="222">
        <f>IF(AZ130=2,G130,0)</f>
        <v>0</v>
      </c>
      <c r="BC130" s="222">
        <f>IF(AZ130=3,G130,0)</f>
        <v>0</v>
      </c>
      <c r="BD130" s="222">
        <f>IF(AZ130=4,G130,0)</f>
        <v>0</v>
      </c>
      <c r="BE130" s="222">
        <f>IF(AZ130=5,G130,0)</f>
        <v>0</v>
      </c>
      <c r="CA130" s="249">
        <v>1</v>
      </c>
      <c r="CB130" s="249">
        <v>0</v>
      </c>
    </row>
    <row r="131" spans="1:80" x14ac:dyDescent="0.2">
      <c r="A131" s="258"/>
      <c r="B131" s="262"/>
      <c r="C131" s="347" t="s">
        <v>362</v>
      </c>
      <c r="D131" s="348"/>
      <c r="E131" s="263">
        <v>0</v>
      </c>
      <c r="F131" s="264"/>
      <c r="G131" s="265"/>
      <c r="H131" s="266"/>
      <c r="I131" s="260"/>
      <c r="J131" s="267"/>
      <c r="K131" s="260"/>
      <c r="M131" s="261" t="s">
        <v>362</v>
      </c>
      <c r="O131" s="249"/>
    </row>
    <row r="132" spans="1:80" x14ac:dyDescent="0.2">
      <c r="A132" s="258"/>
      <c r="B132" s="262"/>
      <c r="C132" s="347" t="s">
        <v>741</v>
      </c>
      <c r="D132" s="348"/>
      <c r="E132" s="263">
        <v>31</v>
      </c>
      <c r="F132" s="264"/>
      <c r="G132" s="265"/>
      <c r="H132" s="266"/>
      <c r="I132" s="260"/>
      <c r="J132" s="267"/>
      <c r="K132" s="260"/>
      <c r="M132" s="261" t="s">
        <v>741</v>
      </c>
      <c r="O132" s="249"/>
    </row>
    <row r="133" spans="1:80" x14ac:dyDescent="0.2">
      <c r="A133" s="250">
        <v>36</v>
      </c>
      <c r="B133" s="251" t="s">
        <v>744</v>
      </c>
      <c r="C133" s="252" t="s">
        <v>745</v>
      </c>
      <c r="D133" s="253" t="s">
        <v>483</v>
      </c>
      <c r="E133" s="254">
        <v>6</v>
      </c>
      <c r="F133" s="254">
        <v>0</v>
      </c>
      <c r="G133" s="255">
        <f>E133*F133</f>
        <v>0</v>
      </c>
      <c r="H133" s="256">
        <v>2.111E-2</v>
      </c>
      <c r="I133" s="257">
        <f>E133*H133</f>
        <v>0.12665999999999999</v>
      </c>
      <c r="J133" s="256">
        <v>0</v>
      </c>
      <c r="K133" s="257">
        <f>E133*J133</f>
        <v>0</v>
      </c>
      <c r="O133" s="249">
        <v>2</v>
      </c>
      <c r="AA133" s="222">
        <v>1</v>
      </c>
      <c r="AB133" s="222">
        <v>1</v>
      </c>
      <c r="AC133" s="222">
        <v>1</v>
      </c>
      <c r="AZ133" s="222">
        <v>1</v>
      </c>
      <c r="BA133" s="222">
        <f>IF(AZ133=1,G133,0)</f>
        <v>0</v>
      </c>
      <c r="BB133" s="222">
        <f>IF(AZ133=2,G133,0)</f>
        <v>0</v>
      </c>
      <c r="BC133" s="222">
        <f>IF(AZ133=3,G133,0)</f>
        <v>0</v>
      </c>
      <c r="BD133" s="222">
        <f>IF(AZ133=4,G133,0)</f>
        <v>0</v>
      </c>
      <c r="BE133" s="222">
        <f>IF(AZ133=5,G133,0)</f>
        <v>0</v>
      </c>
      <c r="CA133" s="249">
        <v>1</v>
      </c>
      <c r="CB133" s="249">
        <v>1</v>
      </c>
    </row>
    <row r="134" spans="1:80" x14ac:dyDescent="0.2">
      <c r="A134" s="258"/>
      <c r="B134" s="262"/>
      <c r="C134" s="347" t="s">
        <v>190</v>
      </c>
      <c r="D134" s="348"/>
      <c r="E134" s="263">
        <v>0</v>
      </c>
      <c r="F134" s="264"/>
      <c r="G134" s="265"/>
      <c r="H134" s="266"/>
      <c r="I134" s="260"/>
      <c r="J134" s="267"/>
      <c r="K134" s="260"/>
      <c r="M134" s="261" t="s">
        <v>190</v>
      </c>
      <c r="O134" s="249"/>
    </row>
    <row r="135" spans="1:80" x14ac:dyDescent="0.2">
      <c r="A135" s="258"/>
      <c r="B135" s="262"/>
      <c r="C135" s="347" t="s">
        <v>746</v>
      </c>
      <c r="D135" s="348"/>
      <c r="E135" s="263">
        <v>0</v>
      </c>
      <c r="F135" s="264"/>
      <c r="G135" s="265"/>
      <c r="H135" s="266"/>
      <c r="I135" s="260"/>
      <c r="J135" s="267"/>
      <c r="K135" s="260"/>
      <c r="M135" s="261" t="s">
        <v>746</v>
      </c>
      <c r="O135" s="249"/>
    </row>
    <row r="136" spans="1:80" x14ac:dyDescent="0.2">
      <c r="A136" s="258"/>
      <c r="B136" s="262"/>
      <c r="C136" s="347" t="s">
        <v>747</v>
      </c>
      <c r="D136" s="348"/>
      <c r="E136" s="263">
        <v>6</v>
      </c>
      <c r="F136" s="264"/>
      <c r="G136" s="265"/>
      <c r="H136" s="266"/>
      <c r="I136" s="260"/>
      <c r="J136" s="267"/>
      <c r="K136" s="260"/>
      <c r="M136" s="261" t="s">
        <v>747</v>
      </c>
      <c r="O136" s="249"/>
    </row>
    <row r="137" spans="1:80" x14ac:dyDescent="0.2">
      <c r="A137" s="250">
        <v>37</v>
      </c>
      <c r="B137" s="251" t="s">
        <v>748</v>
      </c>
      <c r="C137" s="252" t="s">
        <v>749</v>
      </c>
      <c r="D137" s="253" t="s">
        <v>483</v>
      </c>
      <c r="E137" s="254">
        <v>6</v>
      </c>
      <c r="F137" s="254">
        <v>0</v>
      </c>
      <c r="G137" s="255">
        <f>E137*F137</f>
        <v>0</v>
      </c>
      <c r="H137" s="256">
        <v>3.9030000000000002E-2</v>
      </c>
      <c r="I137" s="257">
        <f>E137*H137</f>
        <v>0.23418</v>
      </c>
      <c r="J137" s="256">
        <v>0</v>
      </c>
      <c r="K137" s="257">
        <f>E137*J137</f>
        <v>0</v>
      </c>
      <c r="O137" s="249">
        <v>2</v>
      </c>
      <c r="AA137" s="222">
        <v>1</v>
      </c>
      <c r="AB137" s="222">
        <v>1</v>
      </c>
      <c r="AC137" s="222">
        <v>1</v>
      </c>
      <c r="AZ137" s="222">
        <v>1</v>
      </c>
      <c r="BA137" s="222">
        <f>IF(AZ137=1,G137,0)</f>
        <v>0</v>
      </c>
      <c r="BB137" s="222">
        <f>IF(AZ137=2,G137,0)</f>
        <v>0</v>
      </c>
      <c r="BC137" s="222">
        <f>IF(AZ137=3,G137,0)</f>
        <v>0</v>
      </c>
      <c r="BD137" s="222">
        <f>IF(AZ137=4,G137,0)</f>
        <v>0</v>
      </c>
      <c r="BE137" s="222">
        <f>IF(AZ137=5,G137,0)</f>
        <v>0</v>
      </c>
      <c r="CA137" s="249">
        <v>1</v>
      </c>
      <c r="CB137" s="249">
        <v>1</v>
      </c>
    </row>
    <row r="138" spans="1:80" x14ac:dyDescent="0.2">
      <c r="A138" s="258"/>
      <c r="B138" s="262"/>
      <c r="C138" s="347" t="s">
        <v>190</v>
      </c>
      <c r="D138" s="348"/>
      <c r="E138" s="263">
        <v>0</v>
      </c>
      <c r="F138" s="264"/>
      <c r="G138" s="265"/>
      <c r="H138" s="266"/>
      <c r="I138" s="260"/>
      <c r="J138" s="267"/>
      <c r="K138" s="260"/>
      <c r="M138" s="261" t="s">
        <v>190</v>
      </c>
      <c r="O138" s="249"/>
    </row>
    <row r="139" spans="1:80" x14ac:dyDescent="0.2">
      <c r="A139" s="258"/>
      <c r="B139" s="262"/>
      <c r="C139" s="347" t="s">
        <v>746</v>
      </c>
      <c r="D139" s="348"/>
      <c r="E139" s="263">
        <v>0</v>
      </c>
      <c r="F139" s="264"/>
      <c r="G139" s="265"/>
      <c r="H139" s="266"/>
      <c r="I139" s="260"/>
      <c r="J139" s="267"/>
      <c r="K139" s="260"/>
      <c r="M139" s="261" t="s">
        <v>746</v>
      </c>
      <c r="O139" s="249"/>
    </row>
    <row r="140" spans="1:80" x14ac:dyDescent="0.2">
      <c r="A140" s="258"/>
      <c r="B140" s="262"/>
      <c r="C140" s="347" t="s">
        <v>750</v>
      </c>
      <c r="D140" s="348"/>
      <c r="E140" s="263">
        <v>6</v>
      </c>
      <c r="F140" s="264"/>
      <c r="G140" s="265"/>
      <c r="H140" s="266"/>
      <c r="I140" s="260"/>
      <c r="J140" s="267"/>
      <c r="K140" s="260"/>
      <c r="M140" s="261" t="s">
        <v>750</v>
      </c>
      <c r="O140" s="249"/>
    </row>
    <row r="141" spans="1:80" x14ac:dyDescent="0.2">
      <c r="A141" s="250">
        <v>38</v>
      </c>
      <c r="B141" s="251" t="s">
        <v>751</v>
      </c>
      <c r="C141" s="252" t="s">
        <v>752</v>
      </c>
      <c r="D141" s="253" t="s">
        <v>208</v>
      </c>
      <c r="E141" s="254">
        <v>31</v>
      </c>
      <c r="F141" s="254">
        <v>0</v>
      </c>
      <c r="G141" s="255">
        <f>E141*F141</f>
        <v>0</v>
      </c>
      <c r="H141" s="256">
        <v>0</v>
      </c>
      <c r="I141" s="257">
        <f>E141*H141</f>
        <v>0</v>
      </c>
      <c r="J141" s="256">
        <v>0</v>
      </c>
      <c r="K141" s="257">
        <f>E141*J141</f>
        <v>0</v>
      </c>
      <c r="O141" s="249">
        <v>2</v>
      </c>
      <c r="AA141" s="222">
        <v>1</v>
      </c>
      <c r="AB141" s="222">
        <v>1</v>
      </c>
      <c r="AC141" s="222">
        <v>1</v>
      </c>
      <c r="AZ141" s="222">
        <v>1</v>
      </c>
      <c r="BA141" s="222">
        <f>IF(AZ141=1,G141,0)</f>
        <v>0</v>
      </c>
      <c r="BB141" s="222">
        <f>IF(AZ141=2,G141,0)</f>
        <v>0</v>
      </c>
      <c r="BC141" s="222">
        <f>IF(AZ141=3,G141,0)</f>
        <v>0</v>
      </c>
      <c r="BD141" s="222">
        <f>IF(AZ141=4,G141,0)</f>
        <v>0</v>
      </c>
      <c r="BE141" s="222">
        <f>IF(AZ141=5,G141,0)</f>
        <v>0</v>
      </c>
      <c r="CA141" s="249">
        <v>1</v>
      </c>
      <c r="CB141" s="249">
        <v>1</v>
      </c>
    </row>
    <row r="142" spans="1:80" x14ac:dyDescent="0.2">
      <c r="A142" s="258"/>
      <c r="B142" s="259"/>
      <c r="C142" s="337" t="s">
        <v>753</v>
      </c>
      <c r="D142" s="338"/>
      <c r="E142" s="338"/>
      <c r="F142" s="338"/>
      <c r="G142" s="339"/>
      <c r="I142" s="260"/>
      <c r="K142" s="260"/>
      <c r="L142" s="261" t="s">
        <v>753</v>
      </c>
      <c r="O142" s="249">
        <v>3</v>
      </c>
    </row>
    <row r="143" spans="1:80" x14ac:dyDescent="0.2">
      <c r="A143" s="258"/>
      <c r="B143" s="259"/>
      <c r="C143" s="337" t="s">
        <v>754</v>
      </c>
      <c r="D143" s="338"/>
      <c r="E143" s="338"/>
      <c r="F143" s="338"/>
      <c r="G143" s="339"/>
      <c r="I143" s="260"/>
      <c r="K143" s="260"/>
      <c r="L143" s="261" t="s">
        <v>754</v>
      </c>
      <c r="O143" s="249">
        <v>3</v>
      </c>
    </row>
    <row r="144" spans="1:80" x14ac:dyDescent="0.2">
      <c r="A144" s="258"/>
      <c r="B144" s="262"/>
      <c r="C144" s="347" t="s">
        <v>415</v>
      </c>
      <c r="D144" s="348"/>
      <c r="E144" s="263">
        <v>0</v>
      </c>
      <c r="F144" s="264"/>
      <c r="G144" s="265"/>
      <c r="H144" s="266"/>
      <c r="I144" s="260"/>
      <c r="J144" s="267"/>
      <c r="K144" s="260"/>
      <c r="M144" s="261" t="s">
        <v>415</v>
      </c>
      <c r="O144" s="249"/>
    </row>
    <row r="145" spans="1:80" x14ac:dyDescent="0.2">
      <c r="A145" s="258"/>
      <c r="B145" s="262"/>
      <c r="C145" s="347" t="s">
        <v>755</v>
      </c>
      <c r="D145" s="348"/>
      <c r="E145" s="263">
        <v>31</v>
      </c>
      <c r="F145" s="264"/>
      <c r="G145" s="265"/>
      <c r="H145" s="266"/>
      <c r="I145" s="260"/>
      <c r="J145" s="267"/>
      <c r="K145" s="260"/>
      <c r="M145" s="261">
        <v>31</v>
      </c>
      <c r="O145" s="249"/>
    </row>
    <row r="146" spans="1:80" x14ac:dyDescent="0.2">
      <c r="A146" s="250">
        <v>39</v>
      </c>
      <c r="B146" s="251" t="s">
        <v>756</v>
      </c>
      <c r="C146" s="252" t="s">
        <v>757</v>
      </c>
      <c r="D146" s="253" t="s">
        <v>483</v>
      </c>
      <c r="E146" s="254">
        <v>6.06</v>
      </c>
      <c r="F146" s="254">
        <v>0</v>
      </c>
      <c r="G146" s="255">
        <f>E146*F146</f>
        <v>0</v>
      </c>
      <c r="H146" s="256">
        <v>0</v>
      </c>
      <c r="I146" s="257">
        <f>E146*H146</f>
        <v>0</v>
      </c>
      <c r="J146" s="256"/>
      <c r="K146" s="257">
        <f>E146*J146</f>
        <v>0</v>
      </c>
      <c r="O146" s="249">
        <v>2</v>
      </c>
      <c r="AA146" s="222">
        <v>3</v>
      </c>
      <c r="AB146" s="222">
        <v>0</v>
      </c>
      <c r="AC146" s="222" t="s">
        <v>756</v>
      </c>
      <c r="AZ146" s="222">
        <v>1</v>
      </c>
      <c r="BA146" s="222">
        <f>IF(AZ146=1,G146,0)</f>
        <v>0</v>
      </c>
      <c r="BB146" s="222">
        <f>IF(AZ146=2,G146,0)</f>
        <v>0</v>
      </c>
      <c r="BC146" s="222">
        <f>IF(AZ146=3,G146,0)</f>
        <v>0</v>
      </c>
      <c r="BD146" s="222">
        <f>IF(AZ146=4,G146,0)</f>
        <v>0</v>
      </c>
      <c r="BE146" s="222">
        <f>IF(AZ146=5,G146,0)</f>
        <v>0</v>
      </c>
      <c r="CA146" s="249">
        <v>3</v>
      </c>
      <c r="CB146" s="249">
        <v>0</v>
      </c>
    </row>
    <row r="147" spans="1:80" x14ac:dyDescent="0.2">
      <c r="A147" s="258"/>
      <c r="B147" s="259"/>
      <c r="C147" s="337" t="s">
        <v>758</v>
      </c>
      <c r="D147" s="338"/>
      <c r="E147" s="338"/>
      <c r="F147" s="338"/>
      <c r="G147" s="339"/>
      <c r="I147" s="260"/>
      <c r="K147" s="260"/>
      <c r="L147" s="261" t="s">
        <v>758</v>
      </c>
      <c r="O147" s="249">
        <v>3</v>
      </c>
    </row>
    <row r="148" spans="1:80" x14ac:dyDescent="0.2">
      <c r="A148" s="258"/>
      <c r="B148" s="262"/>
      <c r="C148" s="347" t="s">
        <v>759</v>
      </c>
      <c r="D148" s="348"/>
      <c r="E148" s="263">
        <v>0</v>
      </c>
      <c r="F148" s="264"/>
      <c r="G148" s="265"/>
      <c r="H148" s="266"/>
      <c r="I148" s="260"/>
      <c r="J148" s="267"/>
      <c r="K148" s="260"/>
      <c r="M148" s="261" t="s">
        <v>759</v>
      </c>
      <c r="O148" s="249"/>
    </row>
    <row r="149" spans="1:80" x14ac:dyDescent="0.2">
      <c r="A149" s="258"/>
      <c r="B149" s="262"/>
      <c r="C149" s="347" t="s">
        <v>746</v>
      </c>
      <c r="D149" s="348"/>
      <c r="E149" s="263">
        <v>0</v>
      </c>
      <c r="F149" s="264"/>
      <c r="G149" s="265"/>
      <c r="H149" s="266"/>
      <c r="I149" s="260"/>
      <c r="J149" s="267"/>
      <c r="K149" s="260"/>
      <c r="M149" s="261" t="s">
        <v>746</v>
      </c>
      <c r="O149" s="249"/>
    </row>
    <row r="150" spans="1:80" x14ac:dyDescent="0.2">
      <c r="A150" s="258"/>
      <c r="B150" s="262"/>
      <c r="C150" s="347" t="s">
        <v>760</v>
      </c>
      <c r="D150" s="348"/>
      <c r="E150" s="263">
        <v>6.06</v>
      </c>
      <c r="F150" s="264"/>
      <c r="G150" s="265"/>
      <c r="H150" s="266"/>
      <c r="I150" s="260"/>
      <c r="J150" s="267"/>
      <c r="K150" s="260"/>
      <c r="M150" s="261" t="s">
        <v>760</v>
      </c>
      <c r="O150" s="249"/>
    </row>
    <row r="151" spans="1:80" x14ac:dyDescent="0.2">
      <c r="A151" s="250">
        <v>40</v>
      </c>
      <c r="B151" s="251" t="s">
        <v>761</v>
      </c>
      <c r="C151" s="252" t="s">
        <v>762</v>
      </c>
      <c r="D151" s="253" t="s">
        <v>483</v>
      </c>
      <c r="E151" s="254">
        <v>6.06</v>
      </c>
      <c r="F151" s="254">
        <v>0</v>
      </c>
      <c r="G151" s="255">
        <f>E151*F151</f>
        <v>0</v>
      </c>
      <c r="H151" s="256">
        <v>0.44900000000000001</v>
      </c>
      <c r="I151" s="257">
        <f>E151*H151</f>
        <v>2.7209399999999997</v>
      </c>
      <c r="J151" s="256"/>
      <c r="K151" s="257">
        <f>E151*J151</f>
        <v>0</v>
      </c>
      <c r="O151" s="249">
        <v>2</v>
      </c>
      <c r="AA151" s="222">
        <v>3</v>
      </c>
      <c r="AB151" s="222">
        <v>0</v>
      </c>
      <c r="AC151" s="222" t="s">
        <v>761</v>
      </c>
      <c r="AZ151" s="222">
        <v>1</v>
      </c>
      <c r="BA151" s="222">
        <f>IF(AZ151=1,G151,0)</f>
        <v>0</v>
      </c>
      <c r="BB151" s="222">
        <f>IF(AZ151=2,G151,0)</f>
        <v>0</v>
      </c>
      <c r="BC151" s="222">
        <f>IF(AZ151=3,G151,0)</f>
        <v>0</v>
      </c>
      <c r="BD151" s="222">
        <f>IF(AZ151=4,G151,0)</f>
        <v>0</v>
      </c>
      <c r="BE151" s="222">
        <f>IF(AZ151=5,G151,0)</f>
        <v>0</v>
      </c>
      <c r="CA151" s="249">
        <v>3</v>
      </c>
      <c r="CB151" s="249">
        <v>0</v>
      </c>
    </row>
    <row r="152" spans="1:80" x14ac:dyDescent="0.2">
      <c r="A152" s="258"/>
      <c r="B152" s="259"/>
      <c r="C152" s="337" t="s">
        <v>758</v>
      </c>
      <c r="D152" s="338"/>
      <c r="E152" s="338"/>
      <c r="F152" s="338"/>
      <c r="G152" s="339"/>
      <c r="I152" s="260"/>
      <c r="K152" s="260"/>
      <c r="L152" s="261" t="s">
        <v>758</v>
      </c>
      <c r="O152" s="249">
        <v>3</v>
      </c>
    </row>
    <row r="153" spans="1:80" x14ac:dyDescent="0.2">
      <c r="A153" s="258"/>
      <c r="B153" s="262"/>
      <c r="C153" s="347" t="s">
        <v>184</v>
      </c>
      <c r="D153" s="348"/>
      <c r="E153" s="263">
        <v>0</v>
      </c>
      <c r="F153" s="264"/>
      <c r="G153" s="265"/>
      <c r="H153" s="266"/>
      <c r="I153" s="260"/>
      <c r="J153" s="267"/>
      <c r="K153" s="260"/>
      <c r="M153" s="261" t="s">
        <v>184</v>
      </c>
      <c r="O153" s="249"/>
    </row>
    <row r="154" spans="1:80" x14ac:dyDescent="0.2">
      <c r="A154" s="258"/>
      <c r="B154" s="262"/>
      <c r="C154" s="347" t="s">
        <v>763</v>
      </c>
      <c r="D154" s="348"/>
      <c r="E154" s="263">
        <v>0</v>
      </c>
      <c r="F154" s="264"/>
      <c r="G154" s="265"/>
      <c r="H154" s="266"/>
      <c r="I154" s="260"/>
      <c r="J154" s="267"/>
      <c r="K154" s="260"/>
      <c r="M154" s="261" t="s">
        <v>763</v>
      </c>
      <c r="O154" s="249"/>
    </row>
    <row r="155" spans="1:80" x14ac:dyDescent="0.2">
      <c r="A155" s="258"/>
      <c r="B155" s="262"/>
      <c r="C155" s="347" t="s">
        <v>760</v>
      </c>
      <c r="D155" s="348"/>
      <c r="E155" s="263">
        <v>6.06</v>
      </c>
      <c r="F155" s="264"/>
      <c r="G155" s="265"/>
      <c r="H155" s="266"/>
      <c r="I155" s="260"/>
      <c r="J155" s="267"/>
      <c r="K155" s="260"/>
      <c r="M155" s="261" t="s">
        <v>760</v>
      </c>
      <c r="O155" s="249"/>
    </row>
    <row r="156" spans="1:80" x14ac:dyDescent="0.2">
      <c r="A156" s="250">
        <v>41</v>
      </c>
      <c r="B156" s="251" t="s">
        <v>764</v>
      </c>
      <c r="C156" s="252" t="s">
        <v>765</v>
      </c>
      <c r="D156" s="253" t="s">
        <v>483</v>
      </c>
      <c r="E156" s="254">
        <v>6.06</v>
      </c>
      <c r="F156" s="254">
        <v>0</v>
      </c>
      <c r="G156" s="255">
        <f>E156*F156</f>
        <v>0</v>
      </c>
      <c r="H156" s="256">
        <v>1</v>
      </c>
      <c r="I156" s="257">
        <f>E156*H156</f>
        <v>6.06</v>
      </c>
      <c r="J156" s="256"/>
      <c r="K156" s="257">
        <f>E156*J156</f>
        <v>0</v>
      </c>
      <c r="O156" s="249">
        <v>2</v>
      </c>
      <c r="AA156" s="222">
        <v>3</v>
      </c>
      <c r="AB156" s="222">
        <v>1</v>
      </c>
      <c r="AC156" s="222" t="s">
        <v>764</v>
      </c>
      <c r="AZ156" s="222">
        <v>1</v>
      </c>
      <c r="BA156" s="222">
        <f>IF(AZ156=1,G156,0)</f>
        <v>0</v>
      </c>
      <c r="BB156" s="222">
        <f>IF(AZ156=2,G156,0)</f>
        <v>0</v>
      </c>
      <c r="BC156" s="222">
        <f>IF(AZ156=3,G156,0)</f>
        <v>0</v>
      </c>
      <c r="BD156" s="222">
        <f>IF(AZ156=4,G156,0)</f>
        <v>0</v>
      </c>
      <c r="BE156" s="222">
        <f>IF(AZ156=5,G156,0)</f>
        <v>0</v>
      </c>
      <c r="CA156" s="249">
        <v>3</v>
      </c>
      <c r="CB156" s="249">
        <v>1</v>
      </c>
    </row>
    <row r="157" spans="1:80" x14ac:dyDescent="0.2">
      <c r="A157" s="258"/>
      <c r="B157" s="259"/>
      <c r="C157" s="337" t="s">
        <v>758</v>
      </c>
      <c r="D157" s="338"/>
      <c r="E157" s="338"/>
      <c r="F157" s="338"/>
      <c r="G157" s="339"/>
      <c r="I157" s="260"/>
      <c r="K157" s="260"/>
      <c r="L157" s="261" t="s">
        <v>758</v>
      </c>
      <c r="O157" s="249">
        <v>3</v>
      </c>
    </row>
    <row r="158" spans="1:80" x14ac:dyDescent="0.2">
      <c r="A158" s="258"/>
      <c r="B158" s="262"/>
      <c r="C158" s="347" t="s">
        <v>184</v>
      </c>
      <c r="D158" s="348"/>
      <c r="E158" s="263">
        <v>0</v>
      </c>
      <c r="F158" s="264"/>
      <c r="G158" s="265"/>
      <c r="H158" s="266"/>
      <c r="I158" s="260"/>
      <c r="J158" s="267"/>
      <c r="K158" s="260"/>
      <c r="M158" s="261" t="s">
        <v>184</v>
      </c>
      <c r="O158" s="249"/>
    </row>
    <row r="159" spans="1:80" x14ac:dyDescent="0.2">
      <c r="A159" s="258"/>
      <c r="B159" s="262"/>
      <c r="C159" s="347" t="s">
        <v>763</v>
      </c>
      <c r="D159" s="348"/>
      <c r="E159" s="263">
        <v>0</v>
      </c>
      <c r="F159" s="264"/>
      <c r="G159" s="265"/>
      <c r="H159" s="266"/>
      <c r="I159" s="260"/>
      <c r="J159" s="267"/>
      <c r="K159" s="260"/>
      <c r="M159" s="261" t="s">
        <v>763</v>
      </c>
      <c r="O159" s="249"/>
    </row>
    <row r="160" spans="1:80" x14ac:dyDescent="0.2">
      <c r="A160" s="258"/>
      <c r="B160" s="262"/>
      <c r="C160" s="347" t="s">
        <v>760</v>
      </c>
      <c r="D160" s="348"/>
      <c r="E160" s="263">
        <v>6.06</v>
      </c>
      <c r="F160" s="264"/>
      <c r="G160" s="265"/>
      <c r="H160" s="266"/>
      <c r="I160" s="260"/>
      <c r="J160" s="267"/>
      <c r="K160" s="260"/>
      <c r="M160" s="261" t="s">
        <v>760</v>
      </c>
      <c r="O160" s="249"/>
    </row>
    <row r="161" spans="1:80" x14ac:dyDescent="0.2">
      <c r="A161" s="268"/>
      <c r="B161" s="269" t="s">
        <v>89</v>
      </c>
      <c r="C161" s="270" t="s">
        <v>469</v>
      </c>
      <c r="D161" s="271"/>
      <c r="E161" s="272"/>
      <c r="F161" s="273"/>
      <c r="G161" s="274">
        <f>SUM(G119:G160)</f>
        <v>0</v>
      </c>
      <c r="H161" s="275"/>
      <c r="I161" s="276">
        <f>SUM(I119:I160)</f>
        <v>9.1422600000000003</v>
      </c>
      <c r="J161" s="275"/>
      <c r="K161" s="276">
        <f>SUM(K119:K160)</f>
        <v>0</v>
      </c>
      <c r="O161" s="249">
        <v>4</v>
      </c>
      <c r="BA161" s="277">
        <f>SUM(BA119:BA160)</f>
        <v>0</v>
      </c>
      <c r="BB161" s="277">
        <f>SUM(BB119:BB160)</f>
        <v>0</v>
      </c>
      <c r="BC161" s="277">
        <f>SUM(BC119:BC160)</f>
        <v>0</v>
      </c>
      <c r="BD161" s="277">
        <f>SUM(BD119:BD160)</f>
        <v>0</v>
      </c>
      <c r="BE161" s="277">
        <f>SUM(BE119:BE160)</f>
        <v>0</v>
      </c>
    </row>
    <row r="162" spans="1:80" x14ac:dyDescent="0.2">
      <c r="A162" s="239" t="s">
        <v>85</v>
      </c>
      <c r="B162" s="240" t="s">
        <v>602</v>
      </c>
      <c r="C162" s="241" t="s">
        <v>603</v>
      </c>
      <c r="D162" s="242"/>
      <c r="E162" s="243"/>
      <c r="F162" s="243"/>
      <c r="G162" s="244"/>
      <c r="H162" s="245"/>
      <c r="I162" s="246"/>
      <c r="J162" s="247"/>
      <c r="K162" s="248"/>
      <c r="O162" s="249">
        <v>1</v>
      </c>
    </row>
    <row r="163" spans="1:80" x14ac:dyDescent="0.2">
      <c r="A163" s="250">
        <v>42</v>
      </c>
      <c r="B163" s="251" t="s">
        <v>605</v>
      </c>
      <c r="C163" s="252" t="s">
        <v>606</v>
      </c>
      <c r="D163" s="253" t="s">
        <v>407</v>
      </c>
      <c r="E163" s="254">
        <v>49.858057500000001</v>
      </c>
      <c r="F163" s="254">
        <v>0</v>
      </c>
      <c r="G163" s="255">
        <f>E163*F163</f>
        <v>0</v>
      </c>
      <c r="H163" s="256">
        <v>0</v>
      </c>
      <c r="I163" s="257">
        <f>E163*H163</f>
        <v>0</v>
      </c>
      <c r="J163" s="256"/>
      <c r="K163" s="257">
        <f>E163*J163</f>
        <v>0</v>
      </c>
      <c r="O163" s="249">
        <v>2</v>
      </c>
      <c r="AA163" s="222">
        <v>7</v>
      </c>
      <c r="AB163" s="222">
        <v>1</v>
      </c>
      <c r="AC163" s="222">
        <v>2</v>
      </c>
      <c r="AZ163" s="222">
        <v>1</v>
      </c>
      <c r="BA163" s="222">
        <f>IF(AZ163=1,G163,0)</f>
        <v>0</v>
      </c>
      <c r="BB163" s="222">
        <f>IF(AZ163=2,G163,0)</f>
        <v>0</v>
      </c>
      <c r="BC163" s="222">
        <f>IF(AZ163=3,G163,0)</f>
        <v>0</v>
      </c>
      <c r="BD163" s="222">
        <f>IF(AZ163=4,G163,0)</f>
        <v>0</v>
      </c>
      <c r="BE163" s="222">
        <f>IF(AZ163=5,G163,0)</f>
        <v>0</v>
      </c>
      <c r="CA163" s="249">
        <v>7</v>
      </c>
      <c r="CB163" s="249">
        <v>1</v>
      </c>
    </row>
    <row r="164" spans="1:80" x14ac:dyDescent="0.2">
      <c r="A164" s="258"/>
      <c r="B164" s="259"/>
      <c r="C164" s="337" t="s">
        <v>766</v>
      </c>
      <c r="D164" s="338"/>
      <c r="E164" s="338"/>
      <c r="F164" s="338"/>
      <c r="G164" s="339"/>
      <c r="I164" s="260"/>
      <c r="K164" s="260"/>
      <c r="L164" s="261" t="s">
        <v>766</v>
      </c>
      <c r="O164" s="249">
        <v>3</v>
      </c>
    </row>
    <row r="165" spans="1:80" x14ac:dyDescent="0.2">
      <c r="A165" s="268"/>
      <c r="B165" s="269" t="s">
        <v>89</v>
      </c>
      <c r="C165" s="270" t="s">
        <v>604</v>
      </c>
      <c r="D165" s="271"/>
      <c r="E165" s="272"/>
      <c r="F165" s="273"/>
      <c r="G165" s="274">
        <f>SUM(G162:G164)</f>
        <v>0</v>
      </c>
      <c r="H165" s="275"/>
      <c r="I165" s="276">
        <f>SUM(I162:I164)</f>
        <v>0</v>
      </c>
      <c r="J165" s="275"/>
      <c r="K165" s="276">
        <f>SUM(K162:K164)</f>
        <v>0</v>
      </c>
      <c r="O165" s="249">
        <v>4</v>
      </c>
      <c r="BA165" s="277">
        <f>SUM(BA162:BA164)</f>
        <v>0</v>
      </c>
      <c r="BB165" s="277">
        <f>SUM(BB162:BB164)</f>
        <v>0</v>
      </c>
      <c r="BC165" s="277">
        <f>SUM(BC162:BC164)</f>
        <v>0</v>
      </c>
      <c r="BD165" s="277">
        <f>SUM(BD162:BD164)</f>
        <v>0</v>
      </c>
      <c r="BE165" s="277">
        <f>SUM(BE162:BE164)</f>
        <v>0</v>
      </c>
    </row>
    <row r="166" spans="1:80" x14ac:dyDescent="0.2">
      <c r="A166" s="239" t="s">
        <v>85</v>
      </c>
      <c r="B166" s="240" t="s">
        <v>767</v>
      </c>
      <c r="C166" s="241" t="s">
        <v>768</v>
      </c>
      <c r="D166" s="242"/>
      <c r="E166" s="243"/>
      <c r="F166" s="243"/>
      <c r="G166" s="244"/>
      <c r="H166" s="245"/>
      <c r="I166" s="246"/>
      <c r="J166" s="247"/>
      <c r="K166" s="248"/>
      <c r="O166" s="249">
        <v>1</v>
      </c>
    </row>
    <row r="167" spans="1:80" ht="22.5" x14ac:dyDescent="0.2">
      <c r="A167" s="250">
        <v>43</v>
      </c>
      <c r="B167" s="251" t="s">
        <v>770</v>
      </c>
      <c r="C167" s="252" t="s">
        <v>771</v>
      </c>
      <c r="D167" s="253" t="s">
        <v>208</v>
      </c>
      <c r="E167" s="254">
        <v>31</v>
      </c>
      <c r="F167" s="254">
        <v>0</v>
      </c>
      <c r="G167" s="255">
        <f>E167*F167</f>
        <v>0</v>
      </c>
      <c r="H167" s="256">
        <v>4.0000000000000003E-5</v>
      </c>
      <c r="I167" s="257">
        <f>E167*H167</f>
        <v>1.24E-3</v>
      </c>
      <c r="J167" s="256">
        <v>0</v>
      </c>
      <c r="K167" s="257">
        <f>E167*J167</f>
        <v>0</v>
      </c>
      <c r="O167" s="249">
        <v>2</v>
      </c>
      <c r="AA167" s="222">
        <v>1</v>
      </c>
      <c r="AB167" s="222">
        <v>9</v>
      </c>
      <c r="AC167" s="222">
        <v>9</v>
      </c>
      <c r="AZ167" s="222">
        <v>4</v>
      </c>
      <c r="BA167" s="222">
        <f>IF(AZ167=1,G167,0)</f>
        <v>0</v>
      </c>
      <c r="BB167" s="222">
        <f>IF(AZ167=2,G167,0)</f>
        <v>0</v>
      </c>
      <c r="BC167" s="222">
        <f>IF(AZ167=3,G167,0)</f>
        <v>0</v>
      </c>
      <c r="BD167" s="222">
        <f>IF(AZ167=4,G167,0)</f>
        <v>0</v>
      </c>
      <c r="BE167" s="222">
        <f>IF(AZ167=5,G167,0)</f>
        <v>0</v>
      </c>
      <c r="CA167" s="249">
        <v>1</v>
      </c>
      <c r="CB167" s="249">
        <v>9</v>
      </c>
    </row>
    <row r="168" spans="1:80" x14ac:dyDescent="0.2">
      <c r="A168" s="258"/>
      <c r="B168" s="259"/>
      <c r="C168" s="337" t="s">
        <v>772</v>
      </c>
      <c r="D168" s="338"/>
      <c r="E168" s="338"/>
      <c r="F168" s="338"/>
      <c r="G168" s="339"/>
      <c r="I168" s="260"/>
      <c r="K168" s="260"/>
      <c r="L168" s="261" t="s">
        <v>772</v>
      </c>
      <c r="O168" s="249">
        <v>3</v>
      </c>
    </row>
    <row r="169" spans="1:80" x14ac:dyDescent="0.2">
      <c r="A169" s="258"/>
      <c r="B169" s="259"/>
      <c r="C169" s="337" t="s">
        <v>773</v>
      </c>
      <c r="D169" s="338"/>
      <c r="E169" s="338"/>
      <c r="F169" s="338"/>
      <c r="G169" s="339"/>
      <c r="I169" s="260"/>
      <c r="K169" s="260"/>
      <c r="L169" s="261" t="s">
        <v>773</v>
      </c>
      <c r="O169" s="249">
        <v>3</v>
      </c>
    </row>
    <row r="170" spans="1:80" x14ac:dyDescent="0.2">
      <c r="A170" s="258"/>
      <c r="B170" s="259"/>
      <c r="C170" s="337" t="s">
        <v>774</v>
      </c>
      <c r="D170" s="338"/>
      <c r="E170" s="338"/>
      <c r="F170" s="338"/>
      <c r="G170" s="339"/>
      <c r="I170" s="260"/>
      <c r="K170" s="260"/>
      <c r="L170" s="261" t="s">
        <v>774</v>
      </c>
      <c r="O170" s="249">
        <v>3</v>
      </c>
    </row>
    <row r="171" spans="1:80" ht="22.5" x14ac:dyDescent="0.2">
      <c r="A171" s="258"/>
      <c r="B171" s="259"/>
      <c r="C171" s="337" t="s">
        <v>775</v>
      </c>
      <c r="D171" s="338"/>
      <c r="E171" s="338"/>
      <c r="F171" s="338"/>
      <c r="G171" s="339"/>
      <c r="I171" s="260"/>
      <c r="K171" s="260"/>
      <c r="L171" s="261" t="s">
        <v>775</v>
      </c>
      <c r="O171" s="249">
        <v>3</v>
      </c>
    </row>
    <row r="172" spans="1:80" x14ac:dyDescent="0.2">
      <c r="A172" s="258"/>
      <c r="B172" s="259"/>
      <c r="C172" s="337" t="s">
        <v>776</v>
      </c>
      <c r="D172" s="338"/>
      <c r="E172" s="338"/>
      <c r="F172" s="338"/>
      <c r="G172" s="339"/>
      <c r="I172" s="260"/>
      <c r="K172" s="260"/>
      <c r="L172" s="261" t="s">
        <v>776</v>
      </c>
      <c r="O172" s="249">
        <v>3</v>
      </c>
    </row>
    <row r="173" spans="1:80" x14ac:dyDescent="0.2">
      <c r="A173" s="258"/>
      <c r="B173" s="259"/>
      <c r="C173" s="337" t="s">
        <v>754</v>
      </c>
      <c r="D173" s="338"/>
      <c r="E173" s="338"/>
      <c r="F173" s="338"/>
      <c r="G173" s="339"/>
      <c r="I173" s="260"/>
      <c r="K173" s="260"/>
      <c r="L173" s="261" t="s">
        <v>754</v>
      </c>
      <c r="O173" s="249">
        <v>3</v>
      </c>
    </row>
    <row r="174" spans="1:80" x14ac:dyDescent="0.2">
      <c r="A174" s="258"/>
      <c r="B174" s="262"/>
      <c r="C174" s="347" t="s">
        <v>415</v>
      </c>
      <c r="D174" s="348"/>
      <c r="E174" s="263">
        <v>0</v>
      </c>
      <c r="F174" s="264"/>
      <c r="G174" s="265"/>
      <c r="H174" s="266"/>
      <c r="I174" s="260"/>
      <c r="J174" s="267"/>
      <c r="K174" s="260"/>
      <c r="M174" s="261" t="s">
        <v>415</v>
      </c>
      <c r="O174" s="249"/>
    </row>
    <row r="175" spans="1:80" x14ac:dyDescent="0.2">
      <c r="A175" s="258"/>
      <c r="B175" s="262"/>
      <c r="C175" s="347" t="s">
        <v>777</v>
      </c>
      <c r="D175" s="348"/>
      <c r="E175" s="263">
        <v>31</v>
      </c>
      <c r="F175" s="264"/>
      <c r="G175" s="265"/>
      <c r="H175" s="266"/>
      <c r="I175" s="260"/>
      <c r="J175" s="267"/>
      <c r="K175" s="260"/>
      <c r="M175" s="261" t="s">
        <v>777</v>
      </c>
      <c r="O175" s="249"/>
    </row>
    <row r="176" spans="1:80" x14ac:dyDescent="0.2">
      <c r="A176" s="268"/>
      <c r="B176" s="269" t="s">
        <v>89</v>
      </c>
      <c r="C176" s="270" t="s">
        <v>769</v>
      </c>
      <c r="D176" s="271"/>
      <c r="E176" s="272"/>
      <c r="F176" s="273"/>
      <c r="G176" s="274">
        <f>SUM(G166:G175)</f>
        <v>0</v>
      </c>
      <c r="H176" s="275"/>
      <c r="I176" s="276">
        <f>SUM(I166:I175)</f>
        <v>1.24E-3</v>
      </c>
      <c r="J176" s="275"/>
      <c r="K176" s="276">
        <f>SUM(K166:K175)</f>
        <v>0</v>
      </c>
      <c r="O176" s="249">
        <v>4</v>
      </c>
      <c r="BA176" s="277">
        <f>SUM(BA166:BA175)</f>
        <v>0</v>
      </c>
      <c r="BB176" s="277">
        <f>SUM(BB166:BB175)</f>
        <v>0</v>
      </c>
      <c r="BC176" s="277">
        <f>SUM(BC166:BC175)</f>
        <v>0</v>
      </c>
      <c r="BD176" s="277">
        <f>SUM(BD166:BD175)</f>
        <v>0</v>
      </c>
      <c r="BE176" s="277">
        <f>SUM(BE166:BE175)</f>
        <v>0</v>
      </c>
    </row>
    <row r="177" spans="5:5" x14ac:dyDescent="0.2">
      <c r="E177" s="222"/>
    </row>
    <row r="178" spans="5:5" x14ac:dyDescent="0.2">
      <c r="E178" s="222"/>
    </row>
    <row r="179" spans="5:5" x14ac:dyDescent="0.2">
      <c r="E179" s="222"/>
    </row>
    <row r="180" spans="5:5" x14ac:dyDescent="0.2">
      <c r="E180" s="222"/>
    </row>
    <row r="181" spans="5:5" x14ac:dyDescent="0.2">
      <c r="E181" s="222"/>
    </row>
    <row r="182" spans="5:5" x14ac:dyDescent="0.2">
      <c r="E182" s="222"/>
    </row>
    <row r="183" spans="5:5" x14ac:dyDescent="0.2">
      <c r="E183" s="222"/>
    </row>
    <row r="184" spans="5:5" x14ac:dyDescent="0.2">
      <c r="E184" s="222"/>
    </row>
    <row r="185" spans="5:5" x14ac:dyDescent="0.2">
      <c r="E185" s="222"/>
    </row>
    <row r="186" spans="5:5" x14ac:dyDescent="0.2">
      <c r="E186" s="222"/>
    </row>
    <row r="187" spans="5:5" x14ac:dyDescent="0.2">
      <c r="E187" s="222"/>
    </row>
    <row r="188" spans="5:5" x14ac:dyDescent="0.2">
      <c r="E188" s="222"/>
    </row>
    <row r="189" spans="5:5" x14ac:dyDescent="0.2">
      <c r="E189" s="222"/>
    </row>
    <row r="190" spans="5:5" x14ac:dyDescent="0.2">
      <c r="E190" s="222"/>
    </row>
    <row r="191" spans="5:5" x14ac:dyDescent="0.2">
      <c r="E191" s="222"/>
    </row>
    <row r="192" spans="5:5" x14ac:dyDescent="0.2">
      <c r="E192" s="222"/>
    </row>
    <row r="193" spans="1:7" x14ac:dyDescent="0.2">
      <c r="E193" s="222"/>
    </row>
    <row r="194" spans="1:7" x14ac:dyDescent="0.2">
      <c r="E194" s="222"/>
    </row>
    <row r="195" spans="1:7" x14ac:dyDescent="0.2">
      <c r="E195" s="222"/>
    </row>
    <row r="196" spans="1:7" x14ac:dyDescent="0.2">
      <c r="E196" s="222"/>
    </row>
    <row r="197" spans="1:7" x14ac:dyDescent="0.2">
      <c r="E197" s="222"/>
    </row>
    <row r="198" spans="1:7" x14ac:dyDescent="0.2">
      <c r="E198" s="222"/>
    </row>
    <row r="199" spans="1:7" x14ac:dyDescent="0.2">
      <c r="E199" s="222"/>
    </row>
    <row r="200" spans="1:7" x14ac:dyDescent="0.2">
      <c r="A200" s="267"/>
      <c r="B200" s="267"/>
      <c r="C200" s="267"/>
      <c r="D200" s="267"/>
      <c r="E200" s="267"/>
      <c r="F200" s="267"/>
      <c r="G200" s="267"/>
    </row>
    <row r="201" spans="1:7" x14ac:dyDescent="0.2">
      <c r="A201" s="267"/>
      <c r="B201" s="267"/>
      <c r="C201" s="267"/>
      <c r="D201" s="267"/>
      <c r="E201" s="267"/>
      <c r="F201" s="267"/>
      <c r="G201" s="267"/>
    </row>
    <row r="202" spans="1:7" x14ac:dyDescent="0.2">
      <c r="A202" s="267"/>
      <c r="B202" s="267"/>
      <c r="C202" s="267"/>
      <c r="D202" s="267"/>
      <c r="E202" s="267"/>
      <c r="F202" s="267"/>
      <c r="G202" s="267"/>
    </row>
    <row r="203" spans="1:7" x14ac:dyDescent="0.2">
      <c r="A203" s="267"/>
      <c r="B203" s="267"/>
      <c r="C203" s="267"/>
      <c r="D203" s="267"/>
      <c r="E203" s="267"/>
      <c r="F203" s="267"/>
      <c r="G203" s="267"/>
    </row>
    <row r="204" spans="1:7" x14ac:dyDescent="0.2">
      <c r="E204" s="222"/>
    </row>
    <row r="205" spans="1:7" x14ac:dyDescent="0.2">
      <c r="E205" s="222"/>
    </row>
    <row r="206" spans="1:7" x14ac:dyDescent="0.2">
      <c r="E206" s="222"/>
    </row>
    <row r="207" spans="1:7" x14ac:dyDescent="0.2">
      <c r="E207" s="222"/>
    </row>
    <row r="208" spans="1:7" x14ac:dyDescent="0.2">
      <c r="E208" s="222"/>
    </row>
    <row r="209" spans="5:5" x14ac:dyDescent="0.2">
      <c r="E209" s="222"/>
    </row>
    <row r="210" spans="5:5" x14ac:dyDescent="0.2">
      <c r="E210" s="222"/>
    </row>
    <row r="211" spans="5:5" x14ac:dyDescent="0.2">
      <c r="E211" s="222"/>
    </row>
    <row r="212" spans="5:5" x14ac:dyDescent="0.2">
      <c r="E212" s="222"/>
    </row>
    <row r="213" spans="5:5" x14ac:dyDescent="0.2">
      <c r="E213" s="222"/>
    </row>
    <row r="214" spans="5:5" x14ac:dyDescent="0.2">
      <c r="E214" s="222"/>
    </row>
    <row r="215" spans="5:5" x14ac:dyDescent="0.2">
      <c r="E215" s="222"/>
    </row>
    <row r="216" spans="5:5" x14ac:dyDescent="0.2">
      <c r="E216" s="222"/>
    </row>
    <row r="217" spans="5:5" x14ac:dyDescent="0.2">
      <c r="E217" s="222"/>
    </row>
    <row r="218" spans="5:5" x14ac:dyDescent="0.2">
      <c r="E218" s="222"/>
    </row>
    <row r="219" spans="5:5" x14ac:dyDescent="0.2">
      <c r="E219" s="222"/>
    </row>
    <row r="220" spans="5:5" x14ac:dyDescent="0.2">
      <c r="E220" s="222"/>
    </row>
    <row r="221" spans="5:5" x14ac:dyDescent="0.2">
      <c r="E221" s="222"/>
    </row>
    <row r="222" spans="5:5" x14ac:dyDescent="0.2">
      <c r="E222" s="222"/>
    </row>
    <row r="223" spans="5:5" x14ac:dyDescent="0.2">
      <c r="E223" s="222"/>
    </row>
    <row r="224" spans="5:5" x14ac:dyDescent="0.2">
      <c r="E224" s="222"/>
    </row>
    <row r="225" spans="1:7" x14ac:dyDescent="0.2">
      <c r="E225" s="222"/>
    </row>
    <row r="226" spans="1:7" x14ac:dyDescent="0.2">
      <c r="E226" s="222"/>
    </row>
    <row r="227" spans="1:7" x14ac:dyDescent="0.2">
      <c r="E227" s="222"/>
    </row>
    <row r="228" spans="1:7" x14ac:dyDescent="0.2">
      <c r="E228" s="222"/>
    </row>
    <row r="229" spans="1:7" x14ac:dyDescent="0.2">
      <c r="E229" s="222"/>
    </row>
    <row r="230" spans="1:7" x14ac:dyDescent="0.2">
      <c r="E230" s="222"/>
    </row>
    <row r="231" spans="1:7" x14ac:dyDescent="0.2">
      <c r="E231" s="222"/>
    </row>
    <row r="232" spans="1:7" x14ac:dyDescent="0.2">
      <c r="E232" s="222"/>
    </row>
    <row r="233" spans="1:7" x14ac:dyDescent="0.2">
      <c r="E233" s="222"/>
    </row>
    <row r="234" spans="1:7" x14ac:dyDescent="0.2">
      <c r="E234" s="222"/>
    </row>
    <row r="235" spans="1:7" x14ac:dyDescent="0.2">
      <c r="A235" s="278"/>
      <c r="B235" s="278"/>
    </row>
    <row r="236" spans="1:7" x14ac:dyDescent="0.2">
      <c r="A236" s="267"/>
      <c r="B236" s="267"/>
      <c r="C236" s="279"/>
      <c r="D236" s="279"/>
      <c r="E236" s="280"/>
      <c r="F236" s="279"/>
      <c r="G236" s="281"/>
    </row>
    <row r="237" spans="1:7" x14ac:dyDescent="0.2">
      <c r="A237" s="282"/>
      <c r="B237" s="282"/>
      <c r="C237" s="267"/>
      <c r="D237" s="267"/>
      <c r="E237" s="283"/>
      <c r="F237" s="267"/>
      <c r="G237" s="267"/>
    </row>
    <row r="238" spans="1:7" x14ac:dyDescent="0.2">
      <c r="A238" s="267"/>
      <c r="B238" s="267"/>
      <c r="C238" s="267"/>
      <c r="D238" s="267"/>
      <c r="E238" s="283"/>
      <c r="F238" s="267"/>
      <c r="G238" s="267"/>
    </row>
    <row r="239" spans="1:7" x14ac:dyDescent="0.2">
      <c r="A239" s="267"/>
      <c r="B239" s="267"/>
      <c r="C239" s="267"/>
      <c r="D239" s="267"/>
      <c r="E239" s="283"/>
      <c r="F239" s="267"/>
      <c r="G239" s="267"/>
    </row>
    <row r="240" spans="1:7" x14ac:dyDescent="0.2">
      <c r="A240" s="267"/>
      <c r="B240" s="267"/>
      <c r="C240" s="267"/>
      <c r="D240" s="267"/>
      <c r="E240" s="283"/>
      <c r="F240" s="267"/>
      <c r="G240" s="267"/>
    </row>
    <row r="241" spans="1:7" x14ac:dyDescent="0.2">
      <c r="A241" s="267"/>
      <c r="B241" s="267"/>
      <c r="C241" s="267"/>
      <c r="D241" s="267"/>
      <c r="E241" s="283"/>
      <c r="F241" s="267"/>
      <c r="G241" s="267"/>
    </row>
    <row r="242" spans="1:7" x14ac:dyDescent="0.2">
      <c r="A242" s="267"/>
      <c r="B242" s="267"/>
      <c r="C242" s="267"/>
      <c r="D242" s="267"/>
      <c r="E242" s="283"/>
      <c r="F242" s="267"/>
      <c r="G242" s="267"/>
    </row>
    <row r="243" spans="1:7" x14ac:dyDescent="0.2">
      <c r="A243" s="267"/>
      <c r="B243" s="267"/>
      <c r="C243" s="267"/>
      <c r="D243" s="267"/>
      <c r="E243" s="283"/>
      <c r="F243" s="267"/>
      <c r="G243" s="267"/>
    </row>
    <row r="244" spans="1:7" x14ac:dyDescent="0.2">
      <c r="A244" s="267"/>
      <c r="B244" s="267"/>
      <c r="C244" s="267"/>
      <c r="D244" s="267"/>
      <c r="E244" s="283"/>
      <c r="F244" s="267"/>
      <c r="G244" s="267"/>
    </row>
    <row r="245" spans="1:7" x14ac:dyDescent="0.2">
      <c r="A245" s="267"/>
      <c r="B245" s="267"/>
      <c r="C245" s="267"/>
      <c r="D245" s="267"/>
      <c r="E245" s="283"/>
      <c r="F245" s="267"/>
      <c r="G245" s="267"/>
    </row>
    <row r="246" spans="1:7" x14ac:dyDescent="0.2">
      <c r="A246" s="267"/>
      <c r="B246" s="267"/>
      <c r="C246" s="267"/>
      <c r="D246" s="267"/>
      <c r="E246" s="283"/>
      <c r="F246" s="267"/>
      <c r="G246" s="267"/>
    </row>
    <row r="247" spans="1:7" x14ac:dyDescent="0.2">
      <c r="A247" s="267"/>
      <c r="B247" s="267"/>
      <c r="C247" s="267"/>
      <c r="D247" s="267"/>
      <c r="E247" s="283"/>
      <c r="F247" s="267"/>
      <c r="G247" s="267"/>
    </row>
    <row r="248" spans="1:7" x14ac:dyDescent="0.2">
      <c r="A248" s="267"/>
      <c r="B248" s="267"/>
      <c r="C248" s="267"/>
      <c r="D248" s="267"/>
      <c r="E248" s="283"/>
      <c r="F248" s="267"/>
      <c r="G248" s="267"/>
    </row>
    <row r="249" spans="1:7" x14ac:dyDescent="0.2">
      <c r="A249" s="267"/>
      <c r="B249" s="267"/>
      <c r="C249" s="267"/>
      <c r="D249" s="267"/>
      <c r="E249" s="283"/>
      <c r="F249" s="267"/>
      <c r="G249" s="267"/>
    </row>
  </sheetData>
  <mergeCells count="121">
    <mergeCell ref="A1:G1"/>
    <mergeCell ref="A3:B3"/>
    <mergeCell ref="A4:B4"/>
    <mergeCell ref="E4:G4"/>
    <mergeCell ref="C9:G9"/>
    <mergeCell ref="C10:D10"/>
    <mergeCell ref="C11:D11"/>
    <mergeCell ref="C12:D12"/>
    <mergeCell ref="C23:D23"/>
    <mergeCell ref="C24:D24"/>
    <mergeCell ref="C25:D25"/>
    <mergeCell ref="C26:D26"/>
    <mergeCell ref="C27:D27"/>
    <mergeCell ref="C28:D28"/>
    <mergeCell ref="C13:D13"/>
    <mergeCell ref="C15:D15"/>
    <mergeCell ref="C18:D18"/>
    <mergeCell ref="C19:D19"/>
    <mergeCell ref="C20:D20"/>
    <mergeCell ref="C21:D21"/>
    <mergeCell ref="C38:D38"/>
    <mergeCell ref="C40:D40"/>
    <mergeCell ref="C41:D41"/>
    <mergeCell ref="C42:D42"/>
    <mergeCell ref="C45:D45"/>
    <mergeCell ref="C47:D47"/>
    <mergeCell ref="C29:D29"/>
    <mergeCell ref="C30:D30"/>
    <mergeCell ref="C32:D32"/>
    <mergeCell ref="C34:D34"/>
    <mergeCell ref="C35:D35"/>
    <mergeCell ref="C36:D36"/>
    <mergeCell ref="C55:D55"/>
    <mergeCell ref="C56:D56"/>
    <mergeCell ref="C58:D58"/>
    <mergeCell ref="C59:D59"/>
    <mergeCell ref="C62:G62"/>
    <mergeCell ref="C63:D63"/>
    <mergeCell ref="C48:D48"/>
    <mergeCell ref="C49:D49"/>
    <mergeCell ref="C51:D51"/>
    <mergeCell ref="C52:D52"/>
    <mergeCell ref="C53:D53"/>
    <mergeCell ref="C54:D54"/>
    <mergeCell ref="C73:D73"/>
    <mergeCell ref="C74:D74"/>
    <mergeCell ref="C75:D75"/>
    <mergeCell ref="C78:D78"/>
    <mergeCell ref="C79:D79"/>
    <mergeCell ref="C80:D80"/>
    <mergeCell ref="C64:D64"/>
    <mergeCell ref="C66:G66"/>
    <mergeCell ref="C67:D67"/>
    <mergeCell ref="C68:D68"/>
    <mergeCell ref="C69:D69"/>
    <mergeCell ref="C72:D72"/>
    <mergeCell ref="C92:D92"/>
    <mergeCell ref="C93:D93"/>
    <mergeCell ref="C94:D94"/>
    <mergeCell ref="C96:D96"/>
    <mergeCell ref="C97:D97"/>
    <mergeCell ref="C98:D98"/>
    <mergeCell ref="C82:D82"/>
    <mergeCell ref="C83:D83"/>
    <mergeCell ref="C84:D84"/>
    <mergeCell ref="C85:D85"/>
    <mergeCell ref="C90:G90"/>
    <mergeCell ref="C91:G91"/>
    <mergeCell ref="C106:D106"/>
    <mergeCell ref="C110:D110"/>
    <mergeCell ref="C111:D111"/>
    <mergeCell ref="C112:D112"/>
    <mergeCell ref="C114:G114"/>
    <mergeCell ref="C115:D115"/>
    <mergeCell ref="C116:D116"/>
    <mergeCell ref="C117:D117"/>
    <mergeCell ref="C99:D99"/>
    <mergeCell ref="C101:G101"/>
    <mergeCell ref="C102:G102"/>
    <mergeCell ref="C103:D103"/>
    <mergeCell ref="C104:D104"/>
    <mergeCell ref="C105:D105"/>
    <mergeCell ref="C134:D134"/>
    <mergeCell ref="C135:D135"/>
    <mergeCell ref="C136:D136"/>
    <mergeCell ref="C138:D138"/>
    <mergeCell ref="C139:D139"/>
    <mergeCell ref="C140:D140"/>
    <mergeCell ref="C121:D121"/>
    <mergeCell ref="C122:D122"/>
    <mergeCell ref="C123:D123"/>
    <mergeCell ref="C126:D126"/>
    <mergeCell ref="C128:D128"/>
    <mergeCell ref="C129:D129"/>
    <mergeCell ref="C131:D131"/>
    <mergeCell ref="C132:D132"/>
    <mergeCell ref="C149:D149"/>
    <mergeCell ref="C150:D150"/>
    <mergeCell ref="C152:G152"/>
    <mergeCell ref="C153:D153"/>
    <mergeCell ref="C154:D154"/>
    <mergeCell ref="C155:D155"/>
    <mergeCell ref="C142:G142"/>
    <mergeCell ref="C143:G143"/>
    <mergeCell ref="C144:D144"/>
    <mergeCell ref="C145:D145"/>
    <mergeCell ref="C147:G147"/>
    <mergeCell ref="C148:D148"/>
    <mergeCell ref="C168:G168"/>
    <mergeCell ref="C169:G169"/>
    <mergeCell ref="C170:G170"/>
    <mergeCell ref="C171:G171"/>
    <mergeCell ref="C172:G172"/>
    <mergeCell ref="C173:G173"/>
    <mergeCell ref="C174:D174"/>
    <mergeCell ref="C175:D175"/>
    <mergeCell ref="C157:G157"/>
    <mergeCell ref="C158:D158"/>
    <mergeCell ref="C159:D159"/>
    <mergeCell ref="C160:D160"/>
    <mergeCell ref="C164:G16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6"/>
  <dimension ref="A1:BE51"/>
  <sheetViews>
    <sheetView zoomScaleNormal="100" workbookViewId="0">
      <selection activeCell="C26" sqref="C26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7" t="s">
        <v>1089</v>
      </c>
      <c r="B1" s="88"/>
      <c r="C1" s="88"/>
      <c r="D1" s="88"/>
      <c r="E1" s="88"/>
      <c r="F1" s="88"/>
      <c r="G1" s="88"/>
    </row>
    <row r="2" spans="1:57" ht="12.75" customHeight="1" x14ac:dyDescent="0.2">
      <c r="A2" s="89" t="s">
        <v>28</v>
      </c>
      <c r="B2" s="90"/>
      <c r="C2" s="91" t="s">
        <v>782</v>
      </c>
      <c r="D2" s="91" t="s">
        <v>780</v>
      </c>
      <c r="E2" s="92"/>
      <c r="F2" s="93" t="s">
        <v>29</v>
      </c>
      <c r="G2" s="94"/>
    </row>
    <row r="3" spans="1:57" ht="3" hidden="1" customHeight="1" x14ac:dyDescent="0.2">
      <c r="A3" s="95"/>
      <c r="B3" s="96"/>
      <c r="C3" s="97"/>
      <c r="D3" s="97"/>
      <c r="E3" s="98"/>
      <c r="F3" s="99"/>
      <c r="G3" s="100"/>
    </row>
    <row r="4" spans="1:57" ht="12" customHeight="1" x14ac:dyDescent="0.2">
      <c r="A4" s="101" t="s">
        <v>30</v>
      </c>
      <c r="B4" s="96"/>
      <c r="C4" s="97"/>
      <c r="D4" s="97"/>
      <c r="E4" s="98"/>
      <c r="F4" s="99" t="s">
        <v>31</v>
      </c>
      <c r="G4" s="102"/>
    </row>
    <row r="5" spans="1:57" ht="12.95" customHeight="1" x14ac:dyDescent="0.2">
      <c r="A5" s="103" t="s">
        <v>779</v>
      </c>
      <c r="B5" s="104"/>
      <c r="C5" s="105" t="s">
        <v>780</v>
      </c>
      <c r="D5" s="106"/>
      <c r="E5" s="104"/>
      <c r="F5" s="99" t="s">
        <v>32</v>
      </c>
      <c r="G5" s="100"/>
    </row>
    <row r="6" spans="1:57" ht="12.95" customHeight="1" x14ac:dyDescent="0.2">
      <c r="A6" s="101" t="s">
        <v>33</v>
      </c>
      <c r="B6" s="96"/>
      <c r="C6" s="97"/>
      <c r="D6" s="97"/>
      <c r="E6" s="98"/>
      <c r="F6" s="107" t="s">
        <v>34</v>
      </c>
      <c r="G6" s="108"/>
      <c r="O6" s="109"/>
    </row>
    <row r="7" spans="1:57" ht="12.95" customHeight="1" x14ac:dyDescent="0.2">
      <c r="A7" s="110" t="s">
        <v>90</v>
      </c>
      <c r="B7" s="111"/>
      <c r="C7" s="112" t="s">
        <v>91</v>
      </c>
      <c r="D7" s="113"/>
      <c r="E7" s="113"/>
      <c r="F7" s="114" t="s">
        <v>35</v>
      </c>
      <c r="G7" s="108">
        <f>IF(G6=0,,ROUND((F30+F32)/G6,1))</f>
        <v>0</v>
      </c>
    </row>
    <row r="8" spans="1:57" x14ac:dyDescent="0.2">
      <c r="A8" s="115" t="s">
        <v>36</v>
      </c>
      <c r="B8" s="99"/>
      <c r="C8" s="325" t="s">
        <v>163</v>
      </c>
      <c r="D8" s="325"/>
      <c r="E8" s="326"/>
      <c r="F8" s="116" t="s">
        <v>37</v>
      </c>
      <c r="G8" s="117"/>
      <c r="H8" s="118"/>
      <c r="I8" s="119"/>
    </row>
    <row r="9" spans="1:57" x14ac:dyDescent="0.2">
      <c r="A9" s="115" t="s">
        <v>38</v>
      </c>
      <c r="B9" s="99"/>
      <c r="C9" s="325"/>
      <c r="D9" s="325"/>
      <c r="E9" s="326"/>
      <c r="F9" s="99"/>
      <c r="G9" s="120"/>
      <c r="H9" s="121"/>
    </row>
    <row r="10" spans="1:57" x14ac:dyDescent="0.2">
      <c r="A10" s="115" t="s">
        <v>39</v>
      </c>
      <c r="B10" s="99"/>
      <c r="C10" s="325" t="s">
        <v>162</v>
      </c>
      <c r="D10" s="325"/>
      <c r="E10" s="325"/>
      <c r="F10" s="122"/>
      <c r="G10" s="123"/>
      <c r="H10" s="124"/>
    </row>
    <row r="11" spans="1:57" ht="13.5" customHeight="1" x14ac:dyDescent="0.2">
      <c r="A11" s="115" t="s">
        <v>40</v>
      </c>
      <c r="B11" s="99"/>
      <c r="C11" s="325"/>
      <c r="D11" s="325"/>
      <c r="E11" s="325"/>
      <c r="F11" s="125" t="s">
        <v>41</v>
      </c>
      <c r="G11" s="126"/>
      <c r="H11" s="121"/>
      <c r="BA11" s="127"/>
      <c r="BB11" s="127"/>
      <c r="BC11" s="127"/>
      <c r="BD11" s="127"/>
      <c r="BE11" s="127"/>
    </row>
    <row r="12" spans="1:57" ht="12.75" customHeight="1" x14ac:dyDescent="0.2">
      <c r="A12" s="128" t="s">
        <v>42</v>
      </c>
      <c r="B12" s="96"/>
      <c r="C12" s="327"/>
      <c r="D12" s="327"/>
      <c r="E12" s="327"/>
      <c r="F12" s="129" t="s">
        <v>43</v>
      </c>
      <c r="G12" s="130"/>
      <c r="H12" s="121"/>
    </row>
    <row r="13" spans="1:57" ht="28.5" customHeight="1" thickBot="1" x14ac:dyDescent="0.25">
      <c r="A13" s="131" t="s">
        <v>44</v>
      </c>
      <c r="B13" s="132"/>
      <c r="C13" s="132"/>
      <c r="D13" s="132"/>
      <c r="E13" s="133"/>
      <c r="F13" s="133"/>
      <c r="G13" s="134"/>
      <c r="H13" s="121"/>
    </row>
    <row r="14" spans="1:57" ht="17.25" customHeight="1" thickBot="1" x14ac:dyDescent="0.25">
      <c r="A14" s="135" t="s">
        <v>45</v>
      </c>
      <c r="B14" s="136"/>
      <c r="C14" s="137"/>
      <c r="D14" s="138"/>
      <c r="E14" s="139"/>
      <c r="F14" s="139"/>
      <c r="G14" s="137"/>
    </row>
    <row r="15" spans="1:57" ht="15.95" customHeight="1" x14ac:dyDescent="0.2">
      <c r="A15" s="140"/>
      <c r="B15" s="141" t="s">
        <v>46</v>
      </c>
      <c r="C15" s="286">
        <f>'SO 306 306 Rek'!E12</f>
        <v>0</v>
      </c>
      <c r="D15" s="143"/>
      <c r="E15" s="144"/>
      <c r="F15" s="145"/>
      <c r="G15" s="142"/>
    </row>
    <row r="16" spans="1:57" ht="15.95" customHeight="1" x14ac:dyDescent="0.2">
      <c r="A16" s="140" t="s">
        <v>47</v>
      </c>
      <c r="B16" s="141" t="s">
        <v>48</v>
      </c>
      <c r="C16" s="286">
        <f>'SO 306 306 Rek'!F12</f>
        <v>0</v>
      </c>
      <c r="D16" s="95"/>
      <c r="E16" s="146"/>
      <c r="F16" s="147"/>
      <c r="G16" s="142"/>
    </row>
    <row r="17" spans="1:7" ht="15.95" customHeight="1" x14ac:dyDescent="0.2">
      <c r="A17" s="140" t="s">
        <v>49</v>
      </c>
      <c r="B17" s="141" t="s">
        <v>50</v>
      </c>
      <c r="C17" s="286">
        <f>'SO 306 306 Rek'!H12</f>
        <v>0</v>
      </c>
      <c r="D17" s="95"/>
      <c r="E17" s="146"/>
      <c r="F17" s="147"/>
      <c r="G17" s="142"/>
    </row>
    <row r="18" spans="1:7" ht="15.95" customHeight="1" x14ac:dyDescent="0.2">
      <c r="A18" s="148" t="s">
        <v>51</v>
      </c>
      <c r="B18" s="149" t="s">
        <v>52</v>
      </c>
      <c r="C18" s="286">
        <f>'SO 306 306 Rek'!G12</f>
        <v>0</v>
      </c>
      <c r="D18" s="95"/>
      <c r="E18" s="146"/>
      <c r="F18" s="147"/>
      <c r="G18" s="142"/>
    </row>
    <row r="19" spans="1:7" ht="15.95" customHeight="1" x14ac:dyDescent="0.2">
      <c r="A19" s="150" t="s">
        <v>53</v>
      </c>
      <c r="B19" s="141"/>
      <c r="C19" s="286">
        <f>SUM(C15:C18)</f>
        <v>0</v>
      </c>
      <c r="D19" s="95"/>
      <c r="E19" s="146"/>
      <c r="F19" s="147"/>
      <c r="G19" s="142"/>
    </row>
    <row r="20" spans="1:7" ht="15.95" customHeight="1" x14ac:dyDescent="0.2">
      <c r="A20" s="150"/>
      <c r="B20" s="141"/>
      <c r="C20" s="286"/>
      <c r="D20" s="95"/>
      <c r="E20" s="146"/>
      <c r="F20" s="147"/>
      <c r="G20" s="142"/>
    </row>
    <row r="21" spans="1:7" ht="15.95" customHeight="1" x14ac:dyDescent="0.2">
      <c r="A21" s="150" t="s">
        <v>27</v>
      </c>
      <c r="B21" s="141"/>
      <c r="C21" s="286">
        <f>'SO 306 306 Rek'!I12</f>
        <v>0</v>
      </c>
      <c r="D21" s="95"/>
      <c r="E21" s="146"/>
      <c r="F21" s="147"/>
      <c r="G21" s="142"/>
    </row>
    <row r="22" spans="1:7" ht="15.95" customHeight="1" x14ac:dyDescent="0.2">
      <c r="A22" s="151" t="s">
        <v>54</v>
      </c>
      <c r="B22" s="121"/>
      <c r="C22" s="286">
        <f>C19+C21</f>
        <v>0</v>
      </c>
      <c r="D22" s="95"/>
      <c r="E22" s="146"/>
      <c r="F22" s="147"/>
      <c r="G22" s="142"/>
    </row>
    <row r="23" spans="1:7" ht="15.95" customHeight="1" thickBot="1" x14ac:dyDescent="0.25">
      <c r="A23" s="323" t="s">
        <v>55</v>
      </c>
      <c r="B23" s="324"/>
      <c r="C23" s="287">
        <f>C22+G23</f>
        <v>0</v>
      </c>
      <c r="D23" s="152"/>
      <c r="E23" s="153"/>
      <c r="F23" s="154"/>
      <c r="G23" s="142"/>
    </row>
    <row r="24" spans="1:7" x14ac:dyDescent="0.2">
      <c r="A24" s="155" t="s">
        <v>56</v>
      </c>
      <c r="B24" s="156"/>
      <c r="C24" s="157"/>
      <c r="D24" s="156" t="s">
        <v>57</v>
      </c>
      <c r="E24" s="156"/>
      <c r="F24" s="158" t="s">
        <v>58</v>
      </c>
      <c r="G24" s="159"/>
    </row>
    <row r="25" spans="1:7" x14ac:dyDescent="0.2">
      <c r="A25" s="151" t="s">
        <v>59</v>
      </c>
      <c r="B25" s="121"/>
      <c r="C25" s="160"/>
      <c r="D25" s="121" t="s">
        <v>59</v>
      </c>
      <c r="F25" s="161" t="s">
        <v>59</v>
      </c>
      <c r="G25" s="162"/>
    </row>
    <row r="26" spans="1:7" ht="37.5" customHeight="1" x14ac:dyDescent="0.2">
      <c r="A26" s="151" t="s">
        <v>60</v>
      </c>
      <c r="B26" s="163"/>
      <c r="C26" s="300">
        <v>45908</v>
      </c>
      <c r="D26" s="121" t="s">
        <v>60</v>
      </c>
      <c r="F26" s="161" t="s">
        <v>60</v>
      </c>
      <c r="G26" s="162"/>
    </row>
    <row r="27" spans="1:7" x14ac:dyDescent="0.2">
      <c r="A27" s="151"/>
      <c r="B27" s="164"/>
      <c r="C27" s="160"/>
      <c r="D27" s="121"/>
      <c r="F27" s="161"/>
      <c r="G27" s="162"/>
    </row>
    <row r="28" spans="1:7" x14ac:dyDescent="0.2">
      <c r="A28" s="151" t="s">
        <v>61</v>
      </c>
      <c r="B28" s="121"/>
      <c r="C28" s="160"/>
      <c r="D28" s="161" t="s">
        <v>62</v>
      </c>
      <c r="E28" s="160"/>
      <c r="F28" s="165" t="s">
        <v>62</v>
      </c>
      <c r="G28" s="162"/>
    </row>
    <row r="29" spans="1:7" ht="69" customHeight="1" x14ac:dyDescent="0.2">
      <c r="A29" s="151"/>
      <c r="B29" s="121"/>
      <c r="C29" s="166"/>
      <c r="D29" s="167"/>
      <c r="E29" s="166"/>
      <c r="F29" s="121"/>
      <c r="G29" s="162"/>
    </row>
    <row r="30" spans="1:7" x14ac:dyDescent="0.2">
      <c r="A30" s="168" t="s">
        <v>11</v>
      </c>
      <c r="B30" s="169"/>
      <c r="C30" s="170">
        <v>21</v>
      </c>
      <c r="D30" s="169" t="s">
        <v>63</v>
      </c>
      <c r="E30" s="171"/>
      <c r="F30" s="318">
        <f>C23-F32</f>
        <v>0</v>
      </c>
      <c r="G30" s="319"/>
    </row>
    <row r="31" spans="1:7" x14ac:dyDescent="0.2">
      <c r="A31" s="168" t="s">
        <v>64</v>
      </c>
      <c r="B31" s="169"/>
      <c r="C31" s="170">
        <f>C30</f>
        <v>21</v>
      </c>
      <c r="D31" s="169" t="s">
        <v>65</v>
      </c>
      <c r="E31" s="171"/>
      <c r="F31" s="318">
        <f>ROUND(PRODUCT(F30,C31/100),0)</f>
        <v>0</v>
      </c>
      <c r="G31" s="319"/>
    </row>
    <row r="32" spans="1:7" x14ac:dyDescent="0.2">
      <c r="A32" s="168" t="s">
        <v>11</v>
      </c>
      <c r="B32" s="169"/>
      <c r="C32" s="170">
        <v>0</v>
      </c>
      <c r="D32" s="169" t="s">
        <v>65</v>
      </c>
      <c r="E32" s="171"/>
      <c r="F32" s="318">
        <v>0</v>
      </c>
      <c r="G32" s="319"/>
    </row>
    <row r="33" spans="1:8" x14ac:dyDescent="0.2">
      <c r="A33" s="168" t="s">
        <v>64</v>
      </c>
      <c r="B33" s="172"/>
      <c r="C33" s="173">
        <f>C32</f>
        <v>0</v>
      </c>
      <c r="D33" s="169" t="s">
        <v>65</v>
      </c>
      <c r="E33" s="147"/>
      <c r="F33" s="318">
        <f>ROUND(PRODUCT(F32,C33/100),0)</f>
        <v>0</v>
      </c>
      <c r="G33" s="319"/>
    </row>
    <row r="34" spans="1:8" s="177" customFormat="1" ht="19.5" customHeight="1" thickBot="1" x14ac:dyDescent="0.3">
      <c r="A34" s="174" t="s">
        <v>66</v>
      </c>
      <c r="B34" s="175"/>
      <c r="C34" s="175"/>
      <c r="D34" s="175"/>
      <c r="E34" s="176"/>
      <c r="F34" s="345">
        <f>ROUND(SUM(F30:F33),0)</f>
        <v>0</v>
      </c>
      <c r="G34" s="346"/>
    </row>
    <row r="36" spans="1:8" x14ac:dyDescent="0.2">
      <c r="A36" s="2" t="s">
        <v>67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22" t="s">
        <v>1087</v>
      </c>
      <c r="C37" s="322"/>
      <c r="D37" s="322"/>
      <c r="E37" s="322"/>
      <c r="F37" s="322"/>
      <c r="G37" s="322"/>
      <c r="H37" s="1" t="s">
        <v>1</v>
      </c>
    </row>
    <row r="38" spans="1:8" ht="12.75" customHeight="1" x14ac:dyDescent="0.2">
      <c r="A38" s="178"/>
      <c r="B38" s="322"/>
      <c r="C38" s="322"/>
      <c r="D38" s="322"/>
      <c r="E38" s="322"/>
      <c r="F38" s="322"/>
      <c r="G38" s="322"/>
      <c r="H38" s="1" t="s">
        <v>1</v>
      </c>
    </row>
    <row r="39" spans="1:8" x14ac:dyDescent="0.2">
      <c r="A39" s="178"/>
      <c r="B39" s="322"/>
      <c r="C39" s="322"/>
      <c r="D39" s="322"/>
      <c r="E39" s="322"/>
      <c r="F39" s="322"/>
      <c r="G39" s="322"/>
      <c r="H39" s="1" t="s">
        <v>1</v>
      </c>
    </row>
    <row r="40" spans="1:8" x14ac:dyDescent="0.2">
      <c r="A40" s="178"/>
      <c r="B40" s="322"/>
      <c r="C40" s="322"/>
      <c r="D40" s="322"/>
      <c r="E40" s="322"/>
      <c r="F40" s="322"/>
      <c r="G40" s="322"/>
      <c r="H40" s="1" t="s">
        <v>1</v>
      </c>
    </row>
    <row r="41" spans="1:8" x14ac:dyDescent="0.2">
      <c r="A41" s="178"/>
      <c r="B41" s="322"/>
      <c r="C41" s="322"/>
      <c r="D41" s="322"/>
      <c r="E41" s="322"/>
      <c r="F41" s="322"/>
      <c r="G41" s="322"/>
      <c r="H41" s="1" t="s">
        <v>1</v>
      </c>
    </row>
    <row r="42" spans="1:8" x14ac:dyDescent="0.2">
      <c r="A42" s="178"/>
      <c r="B42" s="322"/>
      <c r="C42" s="322"/>
      <c r="D42" s="322"/>
      <c r="E42" s="322"/>
      <c r="F42" s="322"/>
      <c r="G42" s="322"/>
      <c r="H42" s="1" t="s">
        <v>1</v>
      </c>
    </row>
    <row r="43" spans="1:8" x14ac:dyDescent="0.2">
      <c r="A43" s="178"/>
      <c r="B43" s="322"/>
      <c r="C43" s="322"/>
      <c r="D43" s="322"/>
      <c r="E43" s="322"/>
      <c r="F43" s="322"/>
      <c r="G43" s="322"/>
      <c r="H43" s="1" t="s">
        <v>1</v>
      </c>
    </row>
    <row r="44" spans="1:8" ht="12.75" customHeight="1" x14ac:dyDescent="0.2">
      <c r="A44" s="178"/>
      <c r="B44" s="322"/>
      <c r="C44" s="322"/>
      <c r="D44" s="322"/>
      <c r="E44" s="322"/>
      <c r="F44" s="322"/>
      <c r="G44" s="322"/>
      <c r="H44" s="1" t="s">
        <v>1</v>
      </c>
    </row>
    <row r="45" spans="1:8" ht="12.75" customHeight="1" x14ac:dyDescent="0.2">
      <c r="A45" s="178"/>
      <c r="B45" s="322"/>
      <c r="C45" s="322"/>
      <c r="D45" s="322"/>
      <c r="E45" s="322"/>
      <c r="F45" s="322"/>
      <c r="G45" s="322"/>
      <c r="H45" s="1" t="s">
        <v>1</v>
      </c>
    </row>
    <row r="46" spans="1:8" x14ac:dyDescent="0.2">
      <c r="B46" s="317"/>
      <c r="C46" s="317"/>
      <c r="D46" s="317"/>
      <c r="E46" s="317"/>
      <c r="F46" s="317"/>
      <c r="G46" s="317"/>
    </row>
    <row r="47" spans="1:8" x14ac:dyDescent="0.2">
      <c r="B47" s="317"/>
      <c r="C47" s="317"/>
      <c r="D47" s="317"/>
      <c r="E47" s="317"/>
      <c r="F47" s="317"/>
      <c r="G47" s="317"/>
    </row>
    <row r="48" spans="1:8" x14ac:dyDescent="0.2">
      <c r="B48" s="317"/>
      <c r="C48" s="317"/>
      <c r="D48" s="317"/>
      <c r="E48" s="317"/>
      <c r="F48" s="317"/>
      <c r="G48" s="317"/>
    </row>
    <row r="49" spans="2:7" x14ac:dyDescent="0.2">
      <c r="B49" s="317"/>
      <c r="C49" s="317"/>
      <c r="D49" s="317"/>
      <c r="E49" s="317"/>
      <c r="F49" s="317"/>
      <c r="G49" s="317"/>
    </row>
    <row r="50" spans="2:7" x14ac:dyDescent="0.2">
      <c r="B50" s="317"/>
      <c r="C50" s="317"/>
      <c r="D50" s="317"/>
      <c r="E50" s="317"/>
      <c r="F50" s="317"/>
      <c r="G50" s="317"/>
    </row>
    <row r="51" spans="2:7" x14ac:dyDescent="0.2">
      <c r="B51" s="317"/>
      <c r="C51" s="317"/>
      <c r="D51" s="317"/>
      <c r="E51" s="317"/>
      <c r="F51" s="317"/>
      <c r="G51" s="317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6"/>
  <dimension ref="A1:BE69"/>
  <sheetViews>
    <sheetView workbookViewId="0">
      <selection activeCell="F7" sqref="F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328" t="s">
        <v>2</v>
      </c>
      <c r="B1" s="329"/>
      <c r="C1" s="179" t="s">
        <v>92</v>
      </c>
      <c r="D1" s="180"/>
      <c r="E1" s="181"/>
      <c r="F1" s="180"/>
      <c r="G1" s="182" t="s">
        <v>68</v>
      </c>
      <c r="H1" s="183" t="s">
        <v>782</v>
      </c>
      <c r="I1" s="184"/>
    </row>
    <row r="2" spans="1:57" ht="13.5" thickBot="1" x14ac:dyDescent="0.25">
      <c r="A2" s="330" t="s">
        <v>69</v>
      </c>
      <c r="B2" s="331"/>
      <c r="C2" s="185" t="s">
        <v>781</v>
      </c>
      <c r="D2" s="186"/>
      <c r="E2" s="187"/>
      <c r="F2" s="186"/>
      <c r="G2" s="332" t="s">
        <v>780</v>
      </c>
      <c r="H2" s="333"/>
      <c r="I2" s="334"/>
    </row>
    <row r="3" spans="1:57" ht="13.5" thickTop="1" x14ac:dyDescent="0.2">
      <c r="F3" s="121"/>
    </row>
    <row r="4" spans="1:57" ht="19.5" customHeight="1" x14ac:dyDescent="0.25">
      <c r="A4" s="188" t="s">
        <v>70</v>
      </c>
      <c r="B4" s="189"/>
      <c r="C4" s="189"/>
      <c r="D4" s="189"/>
      <c r="E4" s="190"/>
      <c r="F4" s="189"/>
      <c r="G4" s="189"/>
      <c r="H4" s="189"/>
      <c r="I4" s="189"/>
    </row>
    <row r="5" spans="1:57" ht="13.5" thickBot="1" x14ac:dyDescent="0.25"/>
    <row r="6" spans="1:57" s="121" customFormat="1" ht="13.5" thickBot="1" x14ac:dyDescent="0.25">
      <c r="A6" s="191"/>
      <c r="B6" s="192" t="s">
        <v>71</v>
      </c>
      <c r="C6" s="192"/>
      <c r="D6" s="193"/>
      <c r="E6" s="194" t="s">
        <v>23</v>
      </c>
      <c r="F6" s="195" t="s">
        <v>24</v>
      </c>
      <c r="G6" s="195" t="s">
        <v>25</v>
      </c>
      <c r="H6" s="195" t="s">
        <v>26</v>
      </c>
      <c r="I6" s="196" t="s">
        <v>27</v>
      </c>
    </row>
    <row r="7" spans="1:57" s="121" customFormat="1" x14ac:dyDescent="0.2">
      <c r="A7" s="284" t="str">
        <f>'SO 306 306 Pol'!B7</f>
        <v>1</v>
      </c>
      <c r="B7" s="61" t="str">
        <f>'SO 306 306 Pol'!C7</f>
        <v>Zemní práce</v>
      </c>
      <c r="D7" s="197"/>
      <c r="E7" s="294">
        <f>'SO 306 306 Pol'!BA104</f>
        <v>0</v>
      </c>
      <c r="F7" s="295">
        <f>'SO 306 306 Pol'!BB104</f>
        <v>0</v>
      </c>
      <c r="G7" s="295">
        <f>'SO 306 306 Pol'!BC104</f>
        <v>0</v>
      </c>
      <c r="H7" s="295">
        <f>'SO 306 306 Pol'!BD104</f>
        <v>0</v>
      </c>
      <c r="I7" s="296">
        <f>'SO 306 306 Pol'!BE104</f>
        <v>0</v>
      </c>
    </row>
    <row r="8" spans="1:57" s="121" customFormat="1" x14ac:dyDescent="0.2">
      <c r="A8" s="284" t="str">
        <f>'SO 306 306 Pol'!B105</f>
        <v>2</v>
      </c>
      <c r="B8" s="61" t="str">
        <f>'SO 306 306 Pol'!C105</f>
        <v>Základy,zvláštní zakládání</v>
      </c>
      <c r="D8" s="197"/>
      <c r="E8" s="294">
        <f>'SO 306 306 Pol'!BA112</f>
        <v>0</v>
      </c>
      <c r="F8" s="295">
        <f>'SO 306 306 Pol'!BB112</f>
        <v>0</v>
      </c>
      <c r="G8" s="295">
        <f>'SO 306 306 Pol'!BC112</f>
        <v>0</v>
      </c>
      <c r="H8" s="295">
        <f>'SO 306 306 Pol'!BD112</f>
        <v>0</v>
      </c>
      <c r="I8" s="296">
        <f>'SO 306 306 Pol'!BE112</f>
        <v>0</v>
      </c>
    </row>
    <row r="9" spans="1:57" s="121" customFormat="1" x14ac:dyDescent="0.2">
      <c r="A9" s="284" t="str">
        <f>'SO 306 306 Pol'!B113</f>
        <v>4</v>
      </c>
      <c r="B9" s="61" t="str">
        <f>'SO 306 306 Pol'!C113</f>
        <v>Vodorovné konstrukce</v>
      </c>
      <c r="D9" s="197"/>
      <c r="E9" s="294">
        <f>'SO 306 306 Pol'!BA127</f>
        <v>0</v>
      </c>
      <c r="F9" s="295">
        <f>'SO 306 306 Pol'!BB127</f>
        <v>0</v>
      </c>
      <c r="G9" s="295">
        <f>'SO 306 306 Pol'!BC127</f>
        <v>0</v>
      </c>
      <c r="H9" s="295">
        <f>'SO 306 306 Pol'!BD127</f>
        <v>0</v>
      </c>
      <c r="I9" s="296">
        <f>'SO 306 306 Pol'!BE127</f>
        <v>0</v>
      </c>
    </row>
    <row r="10" spans="1:57" s="121" customFormat="1" x14ac:dyDescent="0.2">
      <c r="A10" s="284" t="str">
        <f>'SO 306 306 Pol'!B128</f>
        <v>8</v>
      </c>
      <c r="B10" s="61" t="str">
        <f>'SO 306 306 Pol'!C128</f>
        <v>Trubní vedení</v>
      </c>
      <c r="D10" s="197"/>
      <c r="E10" s="294">
        <f>'SO 306 306 Pol'!BA187</f>
        <v>0</v>
      </c>
      <c r="F10" s="295">
        <f>'SO 306 306 Pol'!BB187</f>
        <v>0</v>
      </c>
      <c r="G10" s="295">
        <f>'SO 306 306 Pol'!BC187</f>
        <v>0</v>
      </c>
      <c r="H10" s="295">
        <f>'SO 306 306 Pol'!BD187</f>
        <v>0</v>
      </c>
      <c r="I10" s="296">
        <f>'SO 306 306 Pol'!BE187</f>
        <v>0</v>
      </c>
    </row>
    <row r="11" spans="1:57" s="121" customFormat="1" ht="13.5" thickBot="1" x14ac:dyDescent="0.25">
      <c r="A11" s="284" t="str">
        <f>'SO 306 306 Pol'!B188</f>
        <v>99</v>
      </c>
      <c r="B11" s="61" t="str">
        <f>'SO 306 306 Pol'!C188</f>
        <v>Přesun hmot</v>
      </c>
      <c r="D11" s="197"/>
      <c r="E11" s="294">
        <f>'SO 306 306 Pol'!BA190</f>
        <v>0</v>
      </c>
      <c r="F11" s="295">
        <f>'SO 306 306 Pol'!BB190</f>
        <v>0</v>
      </c>
      <c r="G11" s="295">
        <f>'SO 306 306 Pol'!BC190</f>
        <v>0</v>
      </c>
      <c r="H11" s="295">
        <f>'SO 306 306 Pol'!BD190</f>
        <v>0</v>
      </c>
      <c r="I11" s="296">
        <f>'SO 306 306 Pol'!BE190</f>
        <v>0</v>
      </c>
    </row>
    <row r="12" spans="1:57" s="14" customFormat="1" ht="13.5" thickBot="1" x14ac:dyDescent="0.25">
      <c r="A12" s="198"/>
      <c r="B12" s="199" t="s">
        <v>72</v>
      </c>
      <c r="C12" s="199"/>
      <c r="D12" s="200"/>
      <c r="E12" s="297">
        <f>SUM(E7:E11)</f>
        <v>0</v>
      </c>
      <c r="F12" s="298">
        <f>SUM(F7:F11)</f>
        <v>0</v>
      </c>
      <c r="G12" s="298">
        <f>SUM(G7:G11)</f>
        <v>0</v>
      </c>
      <c r="H12" s="298">
        <f>SUM(H7:H11)</f>
        <v>0</v>
      </c>
      <c r="I12" s="299">
        <f>SUM(I7:I11)</f>
        <v>0</v>
      </c>
    </row>
    <row r="13" spans="1:57" x14ac:dyDescent="0.2">
      <c r="A13" s="121"/>
      <c r="B13" s="121"/>
      <c r="C13" s="121"/>
      <c r="D13" s="121"/>
      <c r="E13" s="121"/>
      <c r="F13" s="121"/>
      <c r="G13" s="121"/>
      <c r="H13" s="121"/>
      <c r="I13" s="121"/>
    </row>
    <row r="14" spans="1:57" ht="19.5" customHeight="1" x14ac:dyDescent="0.25">
      <c r="A14" s="189"/>
      <c r="B14" s="189"/>
      <c r="C14" s="189"/>
      <c r="D14" s="189"/>
      <c r="E14" s="189"/>
      <c r="F14" s="189"/>
      <c r="G14" s="201"/>
      <c r="H14" s="189"/>
      <c r="I14" s="189"/>
      <c r="BA14" s="127"/>
      <c r="BB14" s="127"/>
      <c r="BC14" s="127"/>
      <c r="BD14" s="127"/>
      <c r="BE14" s="127"/>
    </row>
    <row r="15" spans="1:57" ht="13.5" thickBot="1" x14ac:dyDescent="0.25"/>
    <row r="16" spans="1:57" x14ac:dyDescent="0.2">
      <c r="A16" s="155"/>
      <c r="B16" s="156"/>
      <c r="C16" s="156"/>
      <c r="D16" s="202"/>
      <c r="E16" s="203"/>
      <c r="F16" s="204"/>
      <c r="G16" s="205"/>
      <c r="H16" s="206"/>
      <c r="I16" s="207"/>
    </row>
    <row r="17" spans="1:53" x14ac:dyDescent="0.2">
      <c r="A17" s="150"/>
      <c r="B17" s="141"/>
      <c r="C17" s="141"/>
      <c r="D17" s="208"/>
      <c r="E17" s="209"/>
      <c r="F17" s="210"/>
      <c r="G17" s="211"/>
      <c r="H17" s="212"/>
      <c r="I17" s="213"/>
      <c r="BA17" s="1">
        <v>8</v>
      </c>
    </row>
    <row r="18" spans="1:53" ht="13.5" thickBot="1" x14ac:dyDescent="0.25">
      <c r="A18" s="214"/>
      <c r="B18" s="215"/>
      <c r="C18" s="216"/>
      <c r="D18" s="217"/>
      <c r="E18" s="218"/>
      <c r="F18" s="219"/>
      <c r="G18" s="219"/>
      <c r="H18" s="335"/>
      <c r="I18" s="336"/>
    </row>
    <row r="20" spans="1:53" x14ac:dyDescent="0.2">
      <c r="B20" s="14"/>
      <c r="F20" s="220"/>
      <c r="G20" s="221"/>
      <c r="H20" s="221"/>
      <c r="I20" s="46"/>
    </row>
    <row r="21" spans="1:53" x14ac:dyDescent="0.2">
      <c r="F21" s="220"/>
      <c r="G21" s="221"/>
      <c r="H21" s="221"/>
      <c r="I21" s="46"/>
    </row>
    <row r="22" spans="1:53" x14ac:dyDescent="0.2">
      <c r="F22" s="220"/>
      <c r="G22" s="221"/>
      <c r="H22" s="221"/>
      <c r="I22" s="46"/>
    </row>
    <row r="23" spans="1:53" x14ac:dyDescent="0.2">
      <c r="F23" s="220"/>
      <c r="G23" s="221"/>
      <c r="H23" s="221"/>
      <c r="I23" s="46"/>
    </row>
    <row r="24" spans="1:53" x14ac:dyDescent="0.2">
      <c r="F24" s="220"/>
      <c r="G24" s="221"/>
      <c r="H24" s="221"/>
      <c r="I24" s="46"/>
    </row>
    <row r="25" spans="1:53" x14ac:dyDescent="0.2">
      <c r="F25" s="220"/>
      <c r="G25" s="221"/>
      <c r="H25" s="221"/>
      <c r="I25" s="46"/>
    </row>
    <row r="26" spans="1:53" x14ac:dyDescent="0.2">
      <c r="F26" s="220"/>
      <c r="G26" s="221"/>
      <c r="H26" s="221"/>
      <c r="I26" s="46"/>
    </row>
    <row r="27" spans="1:53" x14ac:dyDescent="0.2">
      <c r="F27" s="220"/>
      <c r="G27" s="221"/>
      <c r="H27" s="221"/>
      <c r="I27" s="46"/>
    </row>
    <row r="28" spans="1:53" x14ac:dyDescent="0.2">
      <c r="F28" s="220"/>
      <c r="G28" s="221"/>
      <c r="H28" s="221"/>
      <c r="I28" s="46"/>
    </row>
    <row r="29" spans="1:53" x14ac:dyDescent="0.2">
      <c r="F29" s="220"/>
      <c r="G29" s="221"/>
      <c r="H29" s="221"/>
      <c r="I29" s="46"/>
    </row>
    <row r="30" spans="1:53" x14ac:dyDescent="0.2">
      <c r="F30" s="220"/>
      <c r="G30" s="221"/>
      <c r="H30" s="221"/>
      <c r="I30" s="46"/>
    </row>
    <row r="31" spans="1:53" x14ac:dyDescent="0.2">
      <c r="F31" s="220"/>
      <c r="G31" s="221"/>
      <c r="H31" s="221"/>
      <c r="I31" s="46"/>
    </row>
    <row r="32" spans="1:53" x14ac:dyDescent="0.2">
      <c r="F32" s="220"/>
      <c r="G32" s="221"/>
      <c r="H32" s="221"/>
      <c r="I32" s="46"/>
    </row>
    <row r="33" spans="6:9" x14ac:dyDescent="0.2">
      <c r="F33" s="220"/>
      <c r="G33" s="221"/>
      <c r="H33" s="221"/>
      <c r="I33" s="46"/>
    </row>
    <row r="34" spans="6:9" x14ac:dyDescent="0.2">
      <c r="F34" s="220"/>
      <c r="G34" s="221"/>
      <c r="H34" s="221"/>
      <c r="I34" s="46"/>
    </row>
    <row r="35" spans="6:9" x14ac:dyDescent="0.2">
      <c r="F35" s="220"/>
      <c r="G35" s="221"/>
      <c r="H35" s="221"/>
      <c r="I35" s="46"/>
    </row>
    <row r="36" spans="6:9" x14ac:dyDescent="0.2">
      <c r="F36" s="220"/>
      <c r="G36" s="221"/>
      <c r="H36" s="221"/>
      <c r="I36" s="46"/>
    </row>
    <row r="37" spans="6:9" x14ac:dyDescent="0.2">
      <c r="F37" s="220"/>
      <c r="G37" s="221"/>
      <c r="H37" s="221"/>
      <c r="I37" s="46"/>
    </row>
    <row r="38" spans="6:9" x14ac:dyDescent="0.2">
      <c r="F38" s="220"/>
      <c r="G38" s="221"/>
      <c r="H38" s="221"/>
      <c r="I38" s="46"/>
    </row>
    <row r="39" spans="6:9" x14ac:dyDescent="0.2">
      <c r="F39" s="220"/>
      <c r="G39" s="221"/>
      <c r="H39" s="221"/>
      <c r="I39" s="46"/>
    </row>
    <row r="40" spans="6:9" x14ac:dyDescent="0.2">
      <c r="F40" s="220"/>
      <c r="G40" s="221"/>
      <c r="H40" s="221"/>
      <c r="I40" s="46"/>
    </row>
    <row r="41" spans="6:9" x14ac:dyDescent="0.2">
      <c r="F41" s="220"/>
      <c r="G41" s="221"/>
      <c r="H41" s="221"/>
      <c r="I41" s="46"/>
    </row>
    <row r="42" spans="6:9" x14ac:dyDescent="0.2">
      <c r="F42" s="220"/>
      <c r="G42" s="221"/>
      <c r="H42" s="221"/>
      <c r="I42" s="46"/>
    </row>
    <row r="43" spans="6:9" x14ac:dyDescent="0.2">
      <c r="F43" s="220"/>
      <c r="G43" s="221"/>
      <c r="H43" s="221"/>
      <c r="I43" s="46"/>
    </row>
    <row r="44" spans="6:9" x14ac:dyDescent="0.2">
      <c r="F44" s="220"/>
      <c r="G44" s="221"/>
      <c r="H44" s="221"/>
      <c r="I44" s="46"/>
    </row>
    <row r="45" spans="6:9" x14ac:dyDescent="0.2">
      <c r="F45" s="220"/>
      <c r="G45" s="221"/>
      <c r="H45" s="221"/>
      <c r="I45" s="46"/>
    </row>
    <row r="46" spans="6:9" x14ac:dyDescent="0.2">
      <c r="F46" s="220"/>
      <c r="G46" s="221"/>
      <c r="H46" s="221"/>
      <c r="I46" s="46"/>
    </row>
    <row r="47" spans="6:9" x14ac:dyDescent="0.2">
      <c r="F47" s="220"/>
      <c r="G47" s="221"/>
      <c r="H47" s="221"/>
      <c r="I47" s="46"/>
    </row>
    <row r="48" spans="6:9" x14ac:dyDescent="0.2">
      <c r="F48" s="220"/>
      <c r="G48" s="221"/>
      <c r="H48" s="221"/>
      <c r="I48" s="46"/>
    </row>
    <row r="49" spans="6:9" x14ac:dyDescent="0.2">
      <c r="F49" s="220"/>
      <c r="G49" s="221"/>
      <c r="H49" s="221"/>
      <c r="I49" s="46"/>
    </row>
    <row r="50" spans="6:9" x14ac:dyDescent="0.2">
      <c r="F50" s="220"/>
      <c r="G50" s="221"/>
      <c r="H50" s="221"/>
      <c r="I50" s="46"/>
    </row>
    <row r="51" spans="6:9" x14ac:dyDescent="0.2">
      <c r="F51" s="220"/>
      <c r="G51" s="221"/>
      <c r="H51" s="221"/>
      <c r="I51" s="46"/>
    </row>
    <row r="52" spans="6:9" x14ac:dyDescent="0.2">
      <c r="F52" s="220"/>
      <c r="G52" s="221"/>
      <c r="H52" s="221"/>
      <c r="I52" s="46"/>
    </row>
    <row r="53" spans="6:9" x14ac:dyDescent="0.2">
      <c r="F53" s="220"/>
      <c r="G53" s="221"/>
      <c r="H53" s="221"/>
      <c r="I53" s="46"/>
    </row>
    <row r="54" spans="6:9" x14ac:dyDescent="0.2">
      <c r="F54" s="220"/>
      <c r="G54" s="221"/>
      <c r="H54" s="221"/>
      <c r="I54" s="46"/>
    </row>
    <row r="55" spans="6:9" x14ac:dyDescent="0.2">
      <c r="F55" s="220"/>
      <c r="G55" s="221"/>
      <c r="H55" s="221"/>
      <c r="I55" s="46"/>
    </row>
    <row r="56" spans="6:9" x14ac:dyDescent="0.2">
      <c r="F56" s="220"/>
      <c r="G56" s="221"/>
      <c r="H56" s="221"/>
      <c r="I56" s="46"/>
    </row>
    <row r="57" spans="6:9" x14ac:dyDescent="0.2">
      <c r="F57" s="220"/>
      <c r="G57" s="221"/>
      <c r="H57" s="221"/>
      <c r="I57" s="46"/>
    </row>
    <row r="58" spans="6:9" x14ac:dyDescent="0.2">
      <c r="F58" s="220"/>
      <c r="G58" s="221"/>
      <c r="H58" s="221"/>
      <c r="I58" s="46"/>
    </row>
    <row r="59" spans="6:9" x14ac:dyDescent="0.2">
      <c r="F59" s="220"/>
      <c r="G59" s="221"/>
      <c r="H59" s="221"/>
      <c r="I59" s="46"/>
    </row>
    <row r="60" spans="6:9" x14ac:dyDescent="0.2">
      <c r="F60" s="220"/>
      <c r="G60" s="221"/>
      <c r="H60" s="221"/>
      <c r="I60" s="46"/>
    </row>
    <row r="61" spans="6:9" x14ac:dyDescent="0.2">
      <c r="F61" s="220"/>
      <c r="G61" s="221"/>
      <c r="H61" s="221"/>
      <c r="I61" s="46"/>
    </row>
    <row r="62" spans="6:9" x14ac:dyDescent="0.2">
      <c r="F62" s="220"/>
      <c r="G62" s="221"/>
      <c r="H62" s="221"/>
      <c r="I62" s="46"/>
    </row>
    <row r="63" spans="6:9" x14ac:dyDescent="0.2">
      <c r="F63" s="220"/>
      <c r="G63" s="221"/>
      <c r="H63" s="221"/>
      <c r="I63" s="46"/>
    </row>
    <row r="64" spans="6:9" x14ac:dyDescent="0.2">
      <c r="F64" s="220"/>
      <c r="G64" s="221"/>
      <c r="H64" s="221"/>
      <c r="I64" s="46"/>
    </row>
    <row r="65" spans="6:9" x14ac:dyDescent="0.2">
      <c r="F65" s="220"/>
      <c r="G65" s="221"/>
      <c r="H65" s="221"/>
      <c r="I65" s="46"/>
    </row>
    <row r="66" spans="6:9" x14ac:dyDescent="0.2">
      <c r="F66" s="220"/>
      <c r="G66" s="221"/>
      <c r="H66" s="221"/>
      <c r="I66" s="46"/>
    </row>
    <row r="67" spans="6:9" x14ac:dyDescent="0.2">
      <c r="F67" s="220"/>
      <c r="G67" s="221"/>
      <c r="H67" s="221"/>
      <c r="I67" s="46"/>
    </row>
    <row r="68" spans="6:9" x14ac:dyDescent="0.2">
      <c r="F68" s="220"/>
      <c r="G68" s="221"/>
      <c r="H68" s="221"/>
      <c r="I68" s="46"/>
    </row>
    <row r="69" spans="6:9" x14ac:dyDescent="0.2">
      <c r="F69" s="220"/>
      <c r="G69" s="221"/>
      <c r="H69" s="221"/>
      <c r="I69" s="46"/>
    </row>
  </sheetData>
  <mergeCells count="4">
    <mergeCell ref="A1:B1"/>
    <mergeCell ref="A2:B2"/>
    <mergeCell ref="G2:I2"/>
    <mergeCell ref="H18:I1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CB263"/>
  <sheetViews>
    <sheetView showGridLines="0" showZeros="0" zoomScaleNormal="100" zoomScaleSheetLayoutView="100" workbookViewId="0">
      <selection activeCell="A2" sqref="A2"/>
    </sheetView>
  </sheetViews>
  <sheetFormatPr defaultRowHeight="12.75" x14ac:dyDescent="0.2"/>
  <cols>
    <col min="1" max="1" width="4.42578125" style="222" customWidth="1"/>
    <col min="2" max="2" width="11.5703125" style="222" customWidth="1"/>
    <col min="3" max="3" width="40.42578125" style="222" customWidth="1"/>
    <col min="4" max="4" width="5.5703125" style="222" customWidth="1"/>
    <col min="5" max="5" width="8.5703125" style="232" customWidth="1"/>
    <col min="6" max="6" width="9.85546875" style="222" customWidth="1"/>
    <col min="7" max="7" width="13.85546875" style="222" customWidth="1"/>
    <col min="8" max="8" width="11.7109375" style="222" hidden="1" customWidth="1"/>
    <col min="9" max="9" width="11.5703125" style="222" hidden="1" customWidth="1"/>
    <col min="10" max="10" width="11" style="222" hidden="1" customWidth="1"/>
    <col min="11" max="11" width="10.42578125" style="222" hidden="1" customWidth="1"/>
    <col min="12" max="12" width="75.42578125" style="222" customWidth="1"/>
    <col min="13" max="13" width="45.28515625" style="222" customWidth="1"/>
    <col min="14" max="16384" width="9.140625" style="222"/>
  </cols>
  <sheetData>
    <row r="1" spans="1:80" ht="15.75" x14ac:dyDescent="0.25">
      <c r="A1" s="340" t="s">
        <v>1089</v>
      </c>
      <c r="B1" s="340"/>
      <c r="C1" s="340"/>
      <c r="D1" s="340"/>
      <c r="E1" s="340"/>
      <c r="F1" s="340"/>
      <c r="G1" s="340"/>
    </row>
    <row r="2" spans="1:80" ht="14.25" customHeight="1" thickBot="1" x14ac:dyDescent="0.25">
      <c r="B2" s="223"/>
      <c r="C2" s="224"/>
      <c r="D2" s="224"/>
      <c r="E2" s="225"/>
      <c r="F2" s="224"/>
      <c r="G2" s="224"/>
    </row>
    <row r="3" spans="1:80" ht="13.5" thickTop="1" x14ac:dyDescent="0.2">
      <c r="A3" s="328" t="s">
        <v>2</v>
      </c>
      <c r="B3" s="329"/>
      <c r="C3" s="179" t="s">
        <v>92</v>
      </c>
      <c r="D3" s="226"/>
      <c r="E3" s="227" t="s">
        <v>73</v>
      </c>
      <c r="F3" s="228" t="str">
        <f>'SO 306 306 Rek'!H1</f>
        <v>306</v>
      </c>
      <c r="G3" s="229"/>
    </row>
    <row r="4" spans="1:80" ht="13.5" thickBot="1" x14ac:dyDescent="0.25">
      <c r="A4" s="341" t="s">
        <v>69</v>
      </c>
      <c r="B4" s="331"/>
      <c r="C4" s="185" t="s">
        <v>781</v>
      </c>
      <c r="D4" s="230"/>
      <c r="E4" s="342" t="str">
        <f>'SO 306 306 Rek'!G2</f>
        <v>SPLAŠKOVÉ KANALIZAČNÍ PŘÍPOJKY</v>
      </c>
      <c r="F4" s="343"/>
      <c r="G4" s="344"/>
    </row>
    <row r="5" spans="1:80" ht="13.5" thickTop="1" x14ac:dyDescent="0.2">
      <c r="A5" s="231"/>
      <c r="G5" s="233"/>
    </row>
    <row r="6" spans="1:80" ht="27" customHeight="1" x14ac:dyDescent="0.2">
      <c r="A6" s="234" t="s">
        <v>74</v>
      </c>
      <c r="B6" s="235" t="s">
        <v>75</v>
      </c>
      <c r="C6" s="235" t="s">
        <v>76</v>
      </c>
      <c r="D6" s="235" t="s">
        <v>77</v>
      </c>
      <c r="E6" s="236" t="s">
        <v>78</v>
      </c>
      <c r="F6" s="235" t="s">
        <v>79</v>
      </c>
      <c r="G6" s="237" t="s">
        <v>80</v>
      </c>
      <c r="H6" s="238" t="s">
        <v>81</v>
      </c>
      <c r="I6" s="238" t="s">
        <v>82</v>
      </c>
      <c r="J6" s="238" t="s">
        <v>83</v>
      </c>
      <c r="K6" s="238" t="s">
        <v>84</v>
      </c>
    </row>
    <row r="7" spans="1:80" x14ac:dyDescent="0.2">
      <c r="A7" s="239" t="s">
        <v>85</v>
      </c>
      <c r="B7" s="240" t="s">
        <v>86</v>
      </c>
      <c r="C7" s="241" t="s">
        <v>87</v>
      </c>
      <c r="D7" s="242"/>
      <c r="E7" s="243"/>
      <c r="F7" s="243"/>
      <c r="G7" s="244"/>
      <c r="H7" s="245"/>
      <c r="I7" s="246"/>
      <c r="J7" s="247"/>
      <c r="K7" s="248"/>
      <c r="O7" s="249">
        <v>1</v>
      </c>
    </row>
    <row r="8" spans="1:80" x14ac:dyDescent="0.2">
      <c r="A8" s="250">
        <v>1</v>
      </c>
      <c r="B8" s="251" t="s">
        <v>180</v>
      </c>
      <c r="C8" s="252" t="s">
        <v>181</v>
      </c>
      <c r="D8" s="253" t="s">
        <v>182</v>
      </c>
      <c r="E8" s="254">
        <v>7</v>
      </c>
      <c r="F8" s="254">
        <v>0</v>
      </c>
      <c r="G8" s="255">
        <f>E8*F8</f>
        <v>0</v>
      </c>
      <c r="H8" s="256">
        <v>0</v>
      </c>
      <c r="I8" s="257">
        <f>E8*H8</f>
        <v>0</v>
      </c>
      <c r="J8" s="256">
        <v>0</v>
      </c>
      <c r="K8" s="257">
        <f>E8*J8</f>
        <v>0</v>
      </c>
      <c r="O8" s="249">
        <v>2</v>
      </c>
      <c r="AA8" s="222">
        <v>1</v>
      </c>
      <c r="AB8" s="222">
        <v>1</v>
      </c>
      <c r="AC8" s="222">
        <v>1</v>
      </c>
      <c r="AZ8" s="222">
        <v>1</v>
      </c>
      <c r="BA8" s="222">
        <f>IF(AZ8=1,G8,0)</f>
        <v>0</v>
      </c>
      <c r="BB8" s="222">
        <f>IF(AZ8=2,G8,0)</f>
        <v>0</v>
      </c>
      <c r="BC8" s="222">
        <f>IF(AZ8=3,G8,0)</f>
        <v>0</v>
      </c>
      <c r="BD8" s="222">
        <f>IF(AZ8=4,G8,0)</f>
        <v>0</v>
      </c>
      <c r="BE8" s="222">
        <f>IF(AZ8=5,G8,0)</f>
        <v>0</v>
      </c>
      <c r="CA8" s="249">
        <v>1</v>
      </c>
      <c r="CB8" s="249">
        <v>1</v>
      </c>
    </row>
    <row r="9" spans="1:80" x14ac:dyDescent="0.2">
      <c r="A9" s="258"/>
      <c r="B9" s="259"/>
      <c r="C9" s="337" t="s">
        <v>183</v>
      </c>
      <c r="D9" s="338"/>
      <c r="E9" s="338"/>
      <c r="F9" s="338"/>
      <c r="G9" s="339"/>
      <c r="I9" s="260"/>
      <c r="K9" s="260"/>
      <c r="L9" s="261" t="s">
        <v>183</v>
      </c>
      <c r="O9" s="249">
        <v>3</v>
      </c>
    </row>
    <row r="10" spans="1:80" x14ac:dyDescent="0.2">
      <c r="A10" s="258"/>
      <c r="B10" s="262"/>
      <c r="C10" s="347" t="s">
        <v>184</v>
      </c>
      <c r="D10" s="348"/>
      <c r="E10" s="263">
        <v>0</v>
      </c>
      <c r="F10" s="264"/>
      <c r="G10" s="265"/>
      <c r="H10" s="266"/>
      <c r="I10" s="260"/>
      <c r="J10" s="267"/>
      <c r="K10" s="260"/>
      <c r="M10" s="261" t="s">
        <v>184</v>
      </c>
      <c r="O10" s="249"/>
    </row>
    <row r="11" spans="1:80" x14ac:dyDescent="0.2">
      <c r="A11" s="258"/>
      <c r="B11" s="262"/>
      <c r="C11" s="347" t="s">
        <v>783</v>
      </c>
      <c r="D11" s="348"/>
      <c r="E11" s="263">
        <v>7</v>
      </c>
      <c r="F11" s="264"/>
      <c r="G11" s="265"/>
      <c r="H11" s="266"/>
      <c r="I11" s="260"/>
      <c r="J11" s="267"/>
      <c r="K11" s="260"/>
      <c r="M11" s="261" t="s">
        <v>783</v>
      </c>
      <c r="O11" s="249"/>
    </row>
    <row r="12" spans="1:80" x14ac:dyDescent="0.2">
      <c r="A12" s="250">
        <v>2</v>
      </c>
      <c r="B12" s="251" t="s">
        <v>200</v>
      </c>
      <c r="C12" s="252" t="s">
        <v>201</v>
      </c>
      <c r="D12" s="253" t="s">
        <v>202</v>
      </c>
      <c r="E12" s="254">
        <v>48</v>
      </c>
      <c r="F12" s="254">
        <v>0</v>
      </c>
      <c r="G12" s="255">
        <f>E12*F12</f>
        <v>0</v>
      </c>
      <c r="H12" s="256">
        <v>4.0000000000000003E-5</v>
      </c>
      <c r="I12" s="257">
        <f>E12*H12</f>
        <v>1.9200000000000003E-3</v>
      </c>
      <c r="J12" s="256">
        <v>0</v>
      </c>
      <c r="K12" s="257">
        <f>E12*J12</f>
        <v>0</v>
      </c>
      <c r="O12" s="249">
        <v>2</v>
      </c>
      <c r="AA12" s="222">
        <v>1</v>
      </c>
      <c r="AB12" s="222">
        <v>1</v>
      </c>
      <c r="AC12" s="222">
        <v>1</v>
      </c>
      <c r="AZ12" s="222">
        <v>1</v>
      </c>
      <c r="BA12" s="222">
        <f>IF(AZ12=1,G12,0)</f>
        <v>0</v>
      </c>
      <c r="BB12" s="222">
        <f>IF(AZ12=2,G12,0)</f>
        <v>0</v>
      </c>
      <c r="BC12" s="222">
        <f>IF(AZ12=3,G12,0)</f>
        <v>0</v>
      </c>
      <c r="BD12" s="222">
        <f>IF(AZ12=4,G12,0)</f>
        <v>0</v>
      </c>
      <c r="BE12" s="222">
        <f>IF(AZ12=5,G12,0)</f>
        <v>0</v>
      </c>
      <c r="CA12" s="249">
        <v>1</v>
      </c>
      <c r="CB12" s="249">
        <v>1</v>
      </c>
    </row>
    <row r="13" spans="1:80" x14ac:dyDescent="0.2">
      <c r="A13" s="258"/>
      <c r="B13" s="262"/>
      <c r="C13" s="347" t="s">
        <v>784</v>
      </c>
      <c r="D13" s="348"/>
      <c r="E13" s="263">
        <v>48</v>
      </c>
      <c r="F13" s="264"/>
      <c r="G13" s="265"/>
      <c r="H13" s="266"/>
      <c r="I13" s="260"/>
      <c r="J13" s="267"/>
      <c r="K13" s="260"/>
      <c r="M13" s="261" t="s">
        <v>784</v>
      </c>
      <c r="O13" s="249"/>
    </row>
    <row r="14" spans="1:80" x14ac:dyDescent="0.2">
      <c r="A14" s="250">
        <v>3</v>
      </c>
      <c r="B14" s="251" t="s">
        <v>203</v>
      </c>
      <c r="C14" s="252" t="s">
        <v>204</v>
      </c>
      <c r="D14" s="253" t="s">
        <v>205</v>
      </c>
      <c r="E14" s="254">
        <v>6</v>
      </c>
      <c r="F14" s="254">
        <v>0</v>
      </c>
      <c r="G14" s="255">
        <f>E14*F14</f>
        <v>0</v>
      </c>
      <c r="H14" s="256">
        <v>0</v>
      </c>
      <c r="I14" s="257">
        <f>E14*H14</f>
        <v>0</v>
      </c>
      <c r="J14" s="256">
        <v>0</v>
      </c>
      <c r="K14" s="257">
        <f>E14*J14</f>
        <v>0</v>
      </c>
      <c r="O14" s="249">
        <v>2</v>
      </c>
      <c r="AA14" s="222">
        <v>1</v>
      </c>
      <c r="AB14" s="222">
        <v>1</v>
      </c>
      <c r="AC14" s="222">
        <v>1</v>
      </c>
      <c r="AZ14" s="222">
        <v>1</v>
      </c>
      <c r="BA14" s="222">
        <f>IF(AZ14=1,G14,0)</f>
        <v>0</v>
      </c>
      <c r="BB14" s="222">
        <f>IF(AZ14=2,G14,0)</f>
        <v>0</v>
      </c>
      <c r="BC14" s="222">
        <f>IF(AZ14=3,G14,0)</f>
        <v>0</v>
      </c>
      <c r="BD14" s="222">
        <f>IF(AZ14=4,G14,0)</f>
        <v>0</v>
      </c>
      <c r="BE14" s="222">
        <f>IF(AZ14=5,G14,0)</f>
        <v>0</v>
      </c>
      <c r="CA14" s="249">
        <v>1</v>
      </c>
      <c r="CB14" s="249">
        <v>1</v>
      </c>
    </row>
    <row r="15" spans="1:80" x14ac:dyDescent="0.2">
      <c r="A15" s="250">
        <v>4</v>
      </c>
      <c r="B15" s="251" t="s">
        <v>213</v>
      </c>
      <c r="C15" s="252" t="s">
        <v>214</v>
      </c>
      <c r="D15" s="253" t="s">
        <v>208</v>
      </c>
      <c r="E15" s="254">
        <v>2.4</v>
      </c>
      <c r="F15" s="254">
        <v>0</v>
      </c>
      <c r="G15" s="255">
        <f>E15*F15</f>
        <v>0</v>
      </c>
      <c r="H15" s="256">
        <v>2.478E-2</v>
      </c>
      <c r="I15" s="257">
        <f>E15*H15</f>
        <v>5.9471999999999997E-2</v>
      </c>
      <c r="J15" s="256">
        <v>0</v>
      </c>
      <c r="K15" s="257">
        <f>E15*J15</f>
        <v>0</v>
      </c>
      <c r="O15" s="249">
        <v>2</v>
      </c>
      <c r="AA15" s="222">
        <v>1</v>
      </c>
      <c r="AB15" s="222">
        <v>1</v>
      </c>
      <c r="AC15" s="222">
        <v>1</v>
      </c>
      <c r="AZ15" s="222">
        <v>1</v>
      </c>
      <c r="BA15" s="222">
        <f>IF(AZ15=1,G15,0)</f>
        <v>0</v>
      </c>
      <c r="BB15" s="222">
        <f>IF(AZ15=2,G15,0)</f>
        <v>0</v>
      </c>
      <c r="BC15" s="222">
        <f>IF(AZ15=3,G15,0)</f>
        <v>0</v>
      </c>
      <c r="BD15" s="222">
        <f>IF(AZ15=4,G15,0)</f>
        <v>0</v>
      </c>
      <c r="BE15" s="222">
        <f>IF(AZ15=5,G15,0)</f>
        <v>0</v>
      </c>
      <c r="CA15" s="249">
        <v>1</v>
      </c>
      <c r="CB15" s="249">
        <v>1</v>
      </c>
    </row>
    <row r="16" spans="1:80" x14ac:dyDescent="0.2">
      <c r="A16" s="258"/>
      <c r="B16" s="262"/>
      <c r="C16" s="347" t="s">
        <v>785</v>
      </c>
      <c r="D16" s="348"/>
      <c r="E16" s="263">
        <v>2.4</v>
      </c>
      <c r="F16" s="264"/>
      <c r="G16" s="265"/>
      <c r="H16" s="266"/>
      <c r="I16" s="260"/>
      <c r="J16" s="267"/>
      <c r="K16" s="260"/>
      <c r="M16" s="261" t="s">
        <v>785</v>
      </c>
      <c r="O16" s="249"/>
    </row>
    <row r="17" spans="1:80" x14ac:dyDescent="0.2">
      <c r="A17" s="250">
        <v>5</v>
      </c>
      <c r="B17" s="251" t="s">
        <v>216</v>
      </c>
      <c r="C17" s="252" t="s">
        <v>217</v>
      </c>
      <c r="D17" s="253" t="s">
        <v>218</v>
      </c>
      <c r="E17" s="254">
        <v>0.7</v>
      </c>
      <c r="F17" s="254">
        <v>0</v>
      </c>
      <c r="G17" s="255">
        <f>E17*F17</f>
        <v>0</v>
      </c>
      <c r="H17" s="256">
        <v>0</v>
      </c>
      <c r="I17" s="257">
        <f>E17*H17</f>
        <v>0</v>
      </c>
      <c r="J17" s="256">
        <v>0</v>
      </c>
      <c r="K17" s="257">
        <f>E17*J17</f>
        <v>0</v>
      </c>
      <c r="O17" s="249">
        <v>2</v>
      </c>
      <c r="AA17" s="222">
        <v>1</v>
      </c>
      <c r="AB17" s="222">
        <v>1</v>
      </c>
      <c r="AC17" s="222">
        <v>1</v>
      </c>
      <c r="AZ17" s="222">
        <v>1</v>
      </c>
      <c r="BA17" s="222">
        <f>IF(AZ17=1,G17,0)</f>
        <v>0</v>
      </c>
      <c r="BB17" s="222">
        <f>IF(AZ17=2,G17,0)</f>
        <v>0</v>
      </c>
      <c r="BC17" s="222">
        <f>IF(AZ17=3,G17,0)</f>
        <v>0</v>
      </c>
      <c r="BD17" s="222">
        <f>IF(AZ17=4,G17,0)</f>
        <v>0</v>
      </c>
      <c r="BE17" s="222">
        <f>IF(AZ17=5,G17,0)</f>
        <v>0</v>
      </c>
      <c r="CA17" s="249">
        <v>1</v>
      </c>
      <c r="CB17" s="249">
        <v>1</v>
      </c>
    </row>
    <row r="18" spans="1:80" x14ac:dyDescent="0.2">
      <c r="A18" s="258"/>
      <c r="B18" s="262"/>
      <c r="C18" s="347" t="s">
        <v>184</v>
      </c>
      <c r="D18" s="348"/>
      <c r="E18" s="263">
        <v>0</v>
      </c>
      <c r="F18" s="264"/>
      <c r="G18" s="265"/>
      <c r="H18" s="266"/>
      <c r="I18" s="260"/>
      <c r="J18" s="267"/>
      <c r="K18" s="260"/>
      <c r="M18" s="261" t="s">
        <v>184</v>
      </c>
      <c r="O18" s="249"/>
    </row>
    <row r="19" spans="1:80" x14ac:dyDescent="0.2">
      <c r="A19" s="258"/>
      <c r="B19" s="262"/>
      <c r="C19" s="347" t="s">
        <v>786</v>
      </c>
      <c r="D19" s="348"/>
      <c r="E19" s="263">
        <v>0.7</v>
      </c>
      <c r="F19" s="264"/>
      <c r="G19" s="265"/>
      <c r="H19" s="266"/>
      <c r="I19" s="260"/>
      <c r="J19" s="267"/>
      <c r="K19" s="260"/>
      <c r="M19" s="261" t="s">
        <v>786</v>
      </c>
      <c r="O19" s="249"/>
    </row>
    <row r="20" spans="1:80" x14ac:dyDescent="0.2">
      <c r="A20" s="250">
        <v>6</v>
      </c>
      <c r="B20" s="251" t="s">
        <v>233</v>
      </c>
      <c r="C20" s="252" t="s">
        <v>234</v>
      </c>
      <c r="D20" s="253" t="s">
        <v>218</v>
      </c>
      <c r="E20" s="254">
        <v>3.3</v>
      </c>
      <c r="F20" s="254">
        <v>0</v>
      </c>
      <c r="G20" s="255">
        <f>E20*F20</f>
        <v>0</v>
      </c>
      <c r="H20" s="256">
        <v>0</v>
      </c>
      <c r="I20" s="257">
        <f>E20*H20</f>
        <v>0</v>
      </c>
      <c r="J20" s="256">
        <v>0</v>
      </c>
      <c r="K20" s="257">
        <f>E20*J20</f>
        <v>0</v>
      </c>
      <c r="O20" s="249">
        <v>2</v>
      </c>
      <c r="AA20" s="222">
        <v>1</v>
      </c>
      <c r="AB20" s="222">
        <v>1</v>
      </c>
      <c r="AC20" s="222">
        <v>1</v>
      </c>
      <c r="AZ20" s="222">
        <v>1</v>
      </c>
      <c r="BA20" s="222">
        <f>IF(AZ20=1,G20,0)</f>
        <v>0</v>
      </c>
      <c r="BB20" s="222">
        <f>IF(AZ20=2,G20,0)</f>
        <v>0</v>
      </c>
      <c r="BC20" s="222">
        <f>IF(AZ20=3,G20,0)</f>
        <v>0</v>
      </c>
      <c r="BD20" s="222">
        <f>IF(AZ20=4,G20,0)</f>
        <v>0</v>
      </c>
      <c r="BE20" s="222">
        <f>IF(AZ20=5,G20,0)</f>
        <v>0</v>
      </c>
      <c r="CA20" s="249">
        <v>1</v>
      </c>
      <c r="CB20" s="249">
        <v>1</v>
      </c>
    </row>
    <row r="21" spans="1:80" x14ac:dyDescent="0.2">
      <c r="A21" s="258"/>
      <c r="B21" s="262"/>
      <c r="C21" s="347" t="s">
        <v>191</v>
      </c>
      <c r="D21" s="348"/>
      <c r="E21" s="263">
        <v>0</v>
      </c>
      <c r="F21" s="264"/>
      <c r="G21" s="265"/>
      <c r="H21" s="266"/>
      <c r="I21" s="260"/>
      <c r="J21" s="267"/>
      <c r="K21" s="260"/>
      <c r="M21" s="261" t="s">
        <v>191</v>
      </c>
      <c r="O21" s="249"/>
    </row>
    <row r="22" spans="1:80" x14ac:dyDescent="0.2">
      <c r="A22" s="258"/>
      <c r="B22" s="262"/>
      <c r="C22" s="347" t="s">
        <v>787</v>
      </c>
      <c r="D22" s="348"/>
      <c r="E22" s="263">
        <v>3.3</v>
      </c>
      <c r="F22" s="264"/>
      <c r="G22" s="265"/>
      <c r="H22" s="266"/>
      <c r="I22" s="260"/>
      <c r="J22" s="267"/>
      <c r="K22" s="260"/>
      <c r="M22" s="261" t="s">
        <v>787</v>
      </c>
      <c r="O22" s="249"/>
    </row>
    <row r="23" spans="1:80" x14ac:dyDescent="0.2">
      <c r="A23" s="250">
        <v>7</v>
      </c>
      <c r="B23" s="251" t="s">
        <v>788</v>
      </c>
      <c r="C23" s="252" t="s">
        <v>789</v>
      </c>
      <c r="D23" s="253" t="s">
        <v>218</v>
      </c>
      <c r="E23" s="254">
        <v>38.61</v>
      </c>
      <c r="F23" s="254">
        <v>0</v>
      </c>
      <c r="G23" s="255">
        <f>E23*F23</f>
        <v>0</v>
      </c>
      <c r="H23" s="256">
        <v>0</v>
      </c>
      <c r="I23" s="257">
        <f>E23*H23</f>
        <v>0</v>
      </c>
      <c r="J23" s="256">
        <v>0</v>
      </c>
      <c r="K23" s="257">
        <f>E23*J23</f>
        <v>0</v>
      </c>
      <c r="O23" s="249">
        <v>2</v>
      </c>
      <c r="AA23" s="222">
        <v>1</v>
      </c>
      <c r="AB23" s="222">
        <v>1</v>
      </c>
      <c r="AC23" s="222">
        <v>1</v>
      </c>
      <c r="AZ23" s="222">
        <v>1</v>
      </c>
      <c r="BA23" s="222">
        <f>IF(AZ23=1,G23,0)</f>
        <v>0</v>
      </c>
      <c r="BB23" s="222">
        <f>IF(AZ23=2,G23,0)</f>
        <v>0</v>
      </c>
      <c r="BC23" s="222">
        <f>IF(AZ23=3,G23,0)</f>
        <v>0</v>
      </c>
      <c r="BD23" s="222">
        <f>IF(AZ23=4,G23,0)</f>
        <v>0</v>
      </c>
      <c r="BE23" s="222">
        <f>IF(AZ23=5,G23,0)</f>
        <v>0</v>
      </c>
      <c r="CA23" s="249">
        <v>1</v>
      </c>
      <c r="CB23" s="249">
        <v>1</v>
      </c>
    </row>
    <row r="24" spans="1:80" x14ac:dyDescent="0.2">
      <c r="A24" s="258"/>
      <c r="B24" s="262"/>
      <c r="C24" s="347" t="s">
        <v>184</v>
      </c>
      <c r="D24" s="348"/>
      <c r="E24" s="263">
        <v>0</v>
      </c>
      <c r="F24" s="264"/>
      <c r="G24" s="265"/>
      <c r="H24" s="266"/>
      <c r="I24" s="260"/>
      <c r="J24" s="267"/>
      <c r="K24" s="260"/>
      <c r="M24" s="261" t="s">
        <v>184</v>
      </c>
      <c r="O24" s="249"/>
    </row>
    <row r="25" spans="1:80" x14ac:dyDescent="0.2">
      <c r="A25" s="258"/>
      <c r="B25" s="262"/>
      <c r="C25" s="347" t="s">
        <v>185</v>
      </c>
      <c r="D25" s="348"/>
      <c r="E25" s="263">
        <v>0</v>
      </c>
      <c r="F25" s="264"/>
      <c r="G25" s="265"/>
      <c r="H25" s="266"/>
      <c r="I25" s="260"/>
      <c r="J25" s="267"/>
      <c r="K25" s="260"/>
      <c r="M25" s="261" t="s">
        <v>185</v>
      </c>
      <c r="O25" s="249"/>
    </row>
    <row r="26" spans="1:80" x14ac:dyDescent="0.2">
      <c r="A26" s="258"/>
      <c r="B26" s="262"/>
      <c r="C26" s="347" t="s">
        <v>238</v>
      </c>
      <c r="D26" s="348"/>
      <c r="E26" s="263">
        <v>0</v>
      </c>
      <c r="F26" s="264"/>
      <c r="G26" s="265"/>
      <c r="H26" s="266"/>
      <c r="I26" s="260"/>
      <c r="J26" s="267"/>
      <c r="K26" s="260"/>
      <c r="M26" s="261" t="s">
        <v>238</v>
      </c>
      <c r="O26" s="249"/>
    </row>
    <row r="27" spans="1:80" x14ac:dyDescent="0.2">
      <c r="A27" s="258"/>
      <c r="B27" s="262"/>
      <c r="C27" s="347" t="s">
        <v>790</v>
      </c>
      <c r="D27" s="348"/>
      <c r="E27" s="263">
        <v>42.9</v>
      </c>
      <c r="F27" s="264"/>
      <c r="G27" s="265"/>
      <c r="H27" s="266"/>
      <c r="I27" s="260"/>
      <c r="J27" s="267"/>
      <c r="K27" s="260"/>
      <c r="M27" s="261" t="s">
        <v>790</v>
      </c>
      <c r="O27" s="249"/>
    </row>
    <row r="28" spans="1:80" x14ac:dyDescent="0.2">
      <c r="A28" s="258"/>
      <c r="B28" s="262"/>
      <c r="C28" s="347" t="s">
        <v>240</v>
      </c>
      <c r="D28" s="348"/>
      <c r="E28" s="263">
        <v>0</v>
      </c>
      <c r="F28" s="264"/>
      <c r="G28" s="265"/>
      <c r="H28" s="266"/>
      <c r="I28" s="260"/>
      <c r="J28" s="267"/>
      <c r="K28" s="260"/>
      <c r="M28" s="261" t="s">
        <v>240</v>
      </c>
      <c r="O28" s="249"/>
    </row>
    <row r="29" spans="1:80" x14ac:dyDescent="0.2">
      <c r="A29" s="258"/>
      <c r="B29" s="262"/>
      <c r="C29" s="347" t="s">
        <v>243</v>
      </c>
      <c r="D29" s="348"/>
      <c r="E29" s="263">
        <v>0</v>
      </c>
      <c r="F29" s="264"/>
      <c r="G29" s="265"/>
      <c r="H29" s="266"/>
      <c r="I29" s="260"/>
      <c r="J29" s="267"/>
      <c r="K29" s="260"/>
      <c r="M29" s="261" t="s">
        <v>243</v>
      </c>
      <c r="O29" s="249"/>
    </row>
    <row r="30" spans="1:80" x14ac:dyDescent="0.2">
      <c r="A30" s="258"/>
      <c r="B30" s="262"/>
      <c r="C30" s="347" t="s">
        <v>244</v>
      </c>
      <c r="D30" s="348"/>
      <c r="E30" s="263">
        <v>0</v>
      </c>
      <c r="F30" s="264"/>
      <c r="G30" s="265"/>
      <c r="H30" s="266"/>
      <c r="I30" s="260"/>
      <c r="J30" s="267"/>
      <c r="K30" s="260"/>
      <c r="M30" s="261" t="s">
        <v>244</v>
      </c>
      <c r="O30" s="249"/>
    </row>
    <row r="31" spans="1:80" x14ac:dyDescent="0.2">
      <c r="A31" s="258"/>
      <c r="B31" s="262"/>
      <c r="C31" s="347" t="s">
        <v>791</v>
      </c>
      <c r="D31" s="348"/>
      <c r="E31" s="263">
        <v>-4.29</v>
      </c>
      <c r="F31" s="264"/>
      <c r="G31" s="265"/>
      <c r="H31" s="266"/>
      <c r="I31" s="260"/>
      <c r="J31" s="267"/>
      <c r="K31" s="260"/>
      <c r="M31" s="261" t="s">
        <v>791</v>
      </c>
      <c r="O31" s="249"/>
    </row>
    <row r="32" spans="1:80" x14ac:dyDescent="0.2">
      <c r="A32" s="250">
        <v>8</v>
      </c>
      <c r="B32" s="251" t="s">
        <v>247</v>
      </c>
      <c r="C32" s="252" t="s">
        <v>248</v>
      </c>
      <c r="D32" s="253" t="s">
        <v>218</v>
      </c>
      <c r="E32" s="254">
        <v>7.7220000000000004</v>
      </c>
      <c r="F32" s="254">
        <v>0</v>
      </c>
      <c r="G32" s="255">
        <f>E32*F32</f>
        <v>0</v>
      </c>
      <c r="H32" s="256">
        <v>0</v>
      </c>
      <c r="I32" s="257">
        <f>E32*H32</f>
        <v>0</v>
      </c>
      <c r="J32" s="256">
        <v>0</v>
      </c>
      <c r="K32" s="257">
        <f>E32*J32</f>
        <v>0</v>
      </c>
      <c r="O32" s="249">
        <v>2</v>
      </c>
      <c r="AA32" s="222">
        <v>1</v>
      </c>
      <c r="AB32" s="222">
        <v>1</v>
      </c>
      <c r="AC32" s="222">
        <v>1</v>
      </c>
      <c r="AZ32" s="222">
        <v>1</v>
      </c>
      <c r="BA32" s="222">
        <f>IF(AZ32=1,G32,0)</f>
        <v>0</v>
      </c>
      <c r="BB32" s="222">
        <f>IF(AZ32=2,G32,0)</f>
        <v>0</v>
      </c>
      <c r="BC32" s="222">
        <f>IF(AZ32=3,G32,0)</f>
        <v>0</v>
      </c>
      <c r="BD32" s="222">
        <f>IF(AZ32=4,G32,0)</f>
        <v>0</v>
      </c>
      <c r="BE32" s="222">
        <f>IF(AZ32=5,G32,0)</f>
        <v>0</v>
      </c>
      <c r="CA32" s="249">
        <v>1</v>
      </c>
      <c r="CB32" s="249">
        <v>1</v>
      </c>
    </row>
    <row r="33" spans="1:80" x14ac:dyDescent="0.2">
      <c r="A33" s="258"/>
      <c r="B33" s="262"/>
      <c r="C33" s="347" t="s">
        <v>792</v>
      </c>
      <c r="D33" s="348"/>
      <c r="E33" s="263">
        <v>7.7220000000000004</v>
      </c>
      <c r="F33" s="264"/>
      <c r="G33" s="265"/>
      <c r="H33" s="266"/>
      <c r="I33" s="260"/>
      <c r="J33" s="267"/>
      <c r="K33" s="260"/>
      <c r="M33" s="261" t="s">
        <v>792</v>
      </c>
      <c r="O33" s="249"/>
    </row>
    <row r="34" spans="1:80" x14ac:dyDescent="0.2">
      <c r="A34" s="250">
        <v>9</v>
      </c>
      <c r="B34" s="251" t="s">
        <v>793</v>
      </c>
      <c r="C34" s="252" t="s">
        <v>794</v>
      </c>
      <c r="D34" s="253" t="s">
        <v>218</v>
      </c>
      <c r="E34" s="254">
        <v>28.6</v>
      </c>
      <c r="F34" s="254">
        <v>0</v>
      </c>
      <c r="G34" s="255">
        <f>E34*F34</f>
        <v>0</v>
      </c>
      <c r="H34" s="256">
        <v>0</v>
      </c>
      <c r="I34" s="257">
        <f>E34*H34</f>
        <v>0</v>
      </c>
      <c r="J34" s="256">
        <v>0</v>
      </c>
      <c r="K34" s="257">
        <f>E34*J34</f>
        <v>0</v>
      </c>
      <c r="O34" s="249">
        <v>2</v>
      </c>
      <c r="AA34" s="222">
        <v>1</v>
      </c>
      <c r="AB34" s="222">
        <v>1</v>
      </c>
      <c r="AC34" s="222">
        <v>1</v>
      </c>
      <c r="AZ34" s="222">
        <v>1</v>
      </c>
      <c r="BA34" s="222">
        <f>IF(AZ34=1,G34,0)</f>
        <v>0</v>
      </c>
      <c r="BB34" s="222">
        <f>IF(AZ34=2,G34,0)</f>
        <v>0</v>
      </c>
      <c r="BC34" s="222">
        <f>IF(AZ34=3,G34,0)</f>
        <v>0</v>
      </c>
      <c r="BD34" s="222">
        <f>IF(AZ34=4,G34,0)</f>
        <v>0</v>
      </c>
      <c r="BE34" s="222">
        <f>IF(AZ34=5,G34,0)</f>
        <v>0</v>
      </c>
      <c r="CA34" s="249">
        <v>1</v>
      </c>
      <c r="CB34" s="249">
        <v>1</v>
      </c>
    </row>
    <row r="35" spans="1:80" x14ac:dyDescent="0.2">
      <c r="A35" s="258"/>
      <c r="B35" s="262"/>
      <c r="C35" s="347" t="s">
        <v>184</v>
      </c>
      <c r="D35" s="348"/>
      <c r="E35" s="263">
        <v>0</v>
      </c>
      <c r="F35" s="264"/>
      <c r="G35" s="265"/>
      <c r="H35" s="266"/>
      <c r="I35" s="260"/>
      <c r="J35" s="267"/>
      <c r="K35" s="260"/>
      <c r="M35" s="261" t="s">
        <v>184</v>
      </c>
      <c r="O35" s="249"/>
    </row>
    <row r="36" spans="1:80" x14ac:dyDescent="0.2">
      <c r="A36" s="258"/>
      <c r="B36" s="262"/>
      <c r="C36" s="347" t="s">
        <v>185</v>
      </c>
      <c r="D36" s="348"/>
      <c r="E36" s="263">
        <v>0</v>
      </c>
      <c r="F36" s="264"/>
      <c r="G36" s="265"/>
      <c r="H36" s="266"/>
      <c r="I36" s="260"/>
      <c r="J36" s="267"/>
      <c r="K36" s="260"/>
      <c r="M36" s="261" t="s">
        <v>185</v>
      </c>
      <c r="O36" s="249"/>
    </row>
    <row r="37" spans="1:80" x14ac:dyDescent="0.2">
      <c r="A37" s="258"/>
      <c r="B37" s="262"/>
      <c r="C37" s="347" t="s">
        <v>253</v>
      </c>
      <c r="D37" s="348"/>
      <c r="E37" s="263">
        <v>0</v>
      </c>
      <c r="F37" s="264"/>
      <c r="G37" s="265"/>
      <c r="H37" s="266"/>
      <c r="I37" s="260"/>
      <c r="J37" s="267"/>
      <c r="K37" s="260"/>
      <c r="M37" s="261" t="s">
        <v>253</v>
      </c>
      <c r="O37" s="249"/>
    </row>
    <row r="38" spans="1:80" x14ac:dyDescent="0.2">
      <c r="A38" s="258"/>
      <c r="B38" s="262"/>
      <c r="C38" s="347" t="s">
        <v>795</v>
      </c>
      <c r="D38" s="348"/>
      <c r="E38" s="263">
        <v>28.6</v>
      </c>
      <c r="F38" s="264"/>
      <c r="G38" s="265"/>
      <c r="H38" s="266"/>
      <c r="I38" s="260"/>
      <c r="J38" s="267"/>
      <c r="K38" s="260"/>
      <c r="M38" s="261" t="s">
        <v>795</v>
      </c>
      <c r="O38" s="249"/>
    </row>
    <row r="39" spans="1:80" x14ac:dyDescent="0.2">
      <c r="A39" s="250">
        <v>10</v>
      </c>
      <c r="B39" s="251" t="s">
        <v>270</v>
      </c>
      <c r="C39" s="252" t="s">
        <v>271</v>
      </c>
      <c r="D39" s="253" t="s">
        <v>218</v>
      </c>
      <c r="E39" s="254">
        <v>5.72</v>
      </c>
      <c r="F39" s="254">
        <v>0</v>
      </c>
      <c r="G39" s="255">
        <f>E39*F39</f>
        <v>0</v>
      </c>
      <c r="H39" s="256">
        <v>0</v>
      </c>
      <c r="I39" s="257">
        <f>E39*H39</f>
        <v>0</v>
      </c>
      <c r="J39" s="256">
        <v>0</v>
      </c>
      <c r="K39" s="257">
        <f>E39*J39</f>
        <v>0</v>
      </c>
      <c r="O39" s="249">
        <v>2</v>
      </c>
      <c r="AA39" s="222">
        <v>1</v>
      </c>
      <c r="AB39" s="222">
        <v>1</v>
      </c>
      <c r="AC39" s="222">
        <v>1</v>
      </c>
      <c r="AZ39" s="222">
        <v>1</v>
      </c>
      <c r="BA39" s="222">
        <f>IF(AZ39=1,G39,0)</f>
        <v>0</v>
      </c>
      <c r="BB39" s="222">
        <f>IF(AZ39=2,G39,0)</f>
        <v>0</v>
      </c>
      <c r="BC39" s="222">
        <f>IF(AZ39=3,G39,0)</f>
        <v>0</v>
      </c>
      <c r="BD39" s="222">
        <f>IF(AZ39=4,G39,0)</f>
        <v>0</v>
      </c>
      <c r="BE39" s="222">
        <f>IF(AZ39=5,G39,0)</f>
        <v>0</v>
      </c>
      <c r="CA39" s="249">
        <v>1</v>
      </c>
      <c r="CB39" s="249">
        <v>1</v>
      </c>
    </row>
    <row r="40" spans="1:80" x14ac:dyDescent="0.2">
      <c r="A40" s="258"/>
      <c r="B40" s="262"/>
      <c r="C40" s="347" t="s">
        <v>796</v>
      </c>
      <c r="D40" s="348"/>
      <c r="E40" s="263">
        <v>5.72</v>
      </c>
      <c r="F40" s="264"/>
      <c r="G40" s="265"/>
      <c r="H40" s="266"/>
      <c r="I40" s="260"/>
      <c r="J40" s="267"/>
      <c r="K40" s="260"/>
      <c r="M40" s="261" t="s">
        <v>796</v>
      </c>
      <c r="O40" s="249"/>
    </row>
    <row r="41" spans="1:80" x14ac:dyDescent="0.2">
      <c r="A41" s="250">
        <v>11</v>
      </c>
      <c r="B41" s="251" t="s">
        <v>285</v>
      </c>
      <c r="C41" s="252" t="s">
        <v>286</v>
      </c>
      <c r="D41" s="253" t="s">
        <v>182</v>
      </c>
      <c r="E41" s="254">
        <v>130</v>
      </c>
      <c r="F41" s="254">
        <v>0</v>
      </c>
      <c r="G41" s="255">
        <f>E41*F41</f>
        <v>0</v>
      </c>
      <c r="H41" s="256">
        <v>8.5999999999999998E-4</v>
      </c>
      <c r="I41" s="257">
        <f>E41*H41</f>
        <v>0.1118</v>
      </c>
      <c r="J41" s="256">
        <v>0</v>
      </c>
      <c r="K41" s="257">
        <f>E41*J41</f>
        <v>0</v>
      </c>
      <c r="O41" s="249">
        <v>2</v>
      </c>
      <c r="AA41" s="222">
        <v>1</v>
      </c>
      <c r="AB41" s="222">
        <v>1</v>
      </c>
      <c r="AC41" s="222">
        <v>1</v>
      </c>
      <c r="AZ41" s="222">
        <v>1</v>
      </c>
      <c r="BA41" s="222">
        <f>IF(AZ41=1,G41,0)</f>
        <v>0</v>
      </c>
      <c r="BB41" s="222">
        <f>IF(AZ41=2,G41,0)</f>
        <v>0</v>
      </c>
      <c r="BC41" s="222">
        <f>IF(AZ41=3,G41,0)</f>
        <v>0</v>
      </c>
      <c r="BD41" s="222">
        <f>IF(AZ41=4,G41,0)</f>
        <v>0</v>
      </c>
      <c r="BE41" s="222">
        <f>IF(AZ41=5,G41,0)</f>
        <v>0</v>
      </c>
      <c r="CA41" s="249">
        <v>1</v>
      </c>
      <c r="CB41" s="249">
        <v>1</v>
      </c>
    </row>
    <row r="42" spans="1:80" x14ac:dyDescent="0.2">
      <c r="A42" s="258"/>
      <c r="B42" s="262"/>
      <c r="C42" s="347" t="s">
        <v>184</v>
      </c>
      <c r="D42" s="348"/>
      <c r="E42" s="263">
        <v>0</v>
      </c>
      <c r="F42" s="264"/>
      <c r="G42" s="265"/>
      <c r="H42" s="266"/>
      <c r="I42" s="260"/>
      <c r="J42" s="267"/>
      <c r="K42" s="260"/>
      <c r="M42" s="261" t="s">
        <v>184</v>
      </c>
      <c r="O42" s="249"/>
    </row>
    <row r="43" spans="1:80" x14ac:dyDescent="0.2">
      <c r="A43" s="258"/>
      <c r="B43" s="262"/>
      <c r="C43" s="347" t="s">
        <v>185</v>
      </c>
      <c r="D43" s="348"/>
      <c r="E43" s="263">
        <v>0</v>
      </c>
      <c r="F43" s="264"/>
      <c r="G43" s="265"/>
      <c r="H43" s="266"/>
      <c r="I43" s="260"/>
      <c r="J43" s="267"/>
      <c r="K43" s="260"/>
      <c r="M43" s="261" t="s">
        <v>185</v>
      </c>
      <c r="O43" s="249"/>
    </row>
    <row r="44" spans="1:80" x14ac:dyDescent="0.2">
      <c r="A44" s="258"/>
      <c r="B44" s="262"/>
      <c r="C44" s="347" t="s">
        <v>640</v>
      </c>
      <c r="D44" s="348"/>
      <c r="E44" s="263">
        <v>0</v>
      </c>
      <c r="F44" s="264"/>
      <c r="G44" s="265"/>
      <c r="H44" s="266"/>
      <c r="I44" s="260"/>
      <c r="J44" s="267"/>
      <c r="K44" s="260"/>
      <c r="M44" s="261" t="s">
        <v>640</v>
      </c>
      <c r="O44" s="249"/>
    </row>
    <row r="45" spans="1:80" x14ac:dyDescent="0.2">
      <c r="A45" s="258"/>
      <c r="B45" s="262"/>
      <c r="C45" s="347" t="s">
        <v>797</v>
      </c>
      <c r="D45" s="348"/>
      <c r="E45" s="263">
        <v>130</v>
      </c>
      <c r="F45" s="264"/>
      <c r="G45" s="265"/>
      <c r="H45" s="266"/>
      <c r="I45" s="260"/>
      <c r="J45" s="267"/>
      <c r="K45" s="260"/>
      <c r="M45" s="261" t="s">
        <v>797</v>
      </c>
      <c r="O45" s="249"/>
    </row>
    <row r="46" spans="1:80" x14ac:dyDescent="0.2">
      <c r="A46" s="250">
        <v>12</v>
      </c>
      <c r="B46" s="251" t="s">
        <v>296</v>
      </c>
      <c r="C46" s="252" t="s">
        <v>297</v>
      </c>
      <c r="D46" s="253" t="s">
        <v>182</v>
      </c>
      <c r="E46" s="254">
        <v>130</v>
      </c>
      <c r="F46" s="254">
        <v>0</v>
      </c>
      <c r="G46" s="255">
        <f>E46*F46</f>
        <v>0</v>
      </c>
      <c r="H46" s="256">
        <v>0</v>
      </c>
      <c r="I46" s="257">
        <f>E46*H46</f>
        <v>0</v>
      </c>
      <c r="J46" s="256">
        <v>0</v>
      </c>
      <c r="K46" s="257">
        <f>E46*J46</f>
        <v>0</v>
      </c>
      <c r="O46" s="249">
        <v>2</v>
      </c>
      <c r="AA46" s="222">
        <v>1</v>
      </c>
      <c r="AB46" s="222">
        <v>1</v>
      </c>
      <c r="AC46" s="222">
        <v>1</v>
      </c>
      <c r="AZ46" s="222">
        <v>1</v>
      </c>
      <c r="BA46" s="222">
        <f>IF(AZ46=1,G46,0)</f>
        <v>0</v>
      </c>
      <c r="BB46" s="222">
        <f>IF(AZ46=2,G46,0)</f>
        <v>0</v>
      </c>
      <c r="BC46" s="222">
        <f>IF(AZ46=3,G46,0)</f>
        <v>0</v>
      </c>
      <c r="BD46" s="222">
        <f>IF(AZ46=4,G46,0)</f>
        <v>0</v>
      </c>
      <c r="BE46" s="222">
        <f>IF(AZ46=5,G46,0)</f>
        <v>0</v>
      </c>
      <c r="CA46" s="249">
        <v>1</v>
      </c>
      <c r="CB46" s="249">
        <v>1</v>
      </c>
    </row>
    <row r="47" spans="1:80" x14ac:dyDescent="0.2">
      <c r="A47" s="250">
        <v>13</v>
      </c>
      <c r="B47" s="251" t="s">
        <v>298</v>
      </c>
      <c r="C47" s="252" t="s">
        <v>299</v>
      </c>
      <c r="D47" s="253" t="s">
        <v>218</v>
      </c>
      <c r="E47" s="254">
        <v>33.604999999999997</v>
      </c>
      <c r="F47" s="254">
        <v>0</v>
      </c>
      <c r="G47" s="255">
        <f>E47*F47</f>
        <v>0</v>
      </c>
      <c r="H47" s="256">
        <v>0</v>
      </c>
      <c r="I47" s="257">
        <f>E47*H47</f>
        <v>0</v>
      </c>
      <c r="J47" s="256">
        <v>0</v>
      </c>
      <c r="K47" s="257">
        <f>E47*J47</f>
        <v>0</v>
      </c>
      <c r="O47" s="249">
        <v>2</v>
      </c>
      <c r="AA47" s="222">
        <v>1</v>
      </c>
      <c r="AB47" s="222">
        <v>0</v>
      </c>
      <c r="AC47" s="222">
        <v>0</v>
      </c>
      <c r="AZ47" s="222">
        <v>1</v>
      </c>
      <c r="BA47" s="222">
        <f>IF(AZ47=1,G47,0)</f>
        <v>0</v>
      </c>
      <c r="BB47" s="222">
        <f>IF(AZ47=2,G47,0)</f>
        <v>0</v>
      </c>
      <c r="BC47" s="222">
        <f>IF(AZ47=3,G47,0)</f>
        <v>0</v>
      </c>
      <c r="BD47" s="222">
        <f>IF(AZ47=4,G47,0)</f>
        <v>0</v>
      </c>
      <c r="BE47" s="222">
        <f>IF(AZ47=5,G47,0)</f>
        <v>0</v>
      </c>
      <c r="CA47" s="249">
        <v>1</v>
      </c>
      <c r="CB47" s="249">
        <v>0</v>
      </c>
    </row>
    <row r="48" spans="1:80" x14ac:dyDescent="0.2">
      <c r="A48" s="258"/>
      <c r="B48" s="262"/>
      <c r="C48" s="347" t="s">
        <v>184</v>
      </c>
      <c r="D48" s="348"/>
      <c r="E48" s="263">
        <v>0</v>
      </c>
      <c r="F48" s="264"/>
      <c r="G48" s="265"/>
      <c r="H48" s="266"/>
      <c r="I48" s="260"/>
      <c r="J48" s="267"/>
      <c r="K48" s="260"/>
      <c r="M48" s="261" t="s">
        <v>184</v>
      </c>
      <c r="O48" s="249"/>
    </row>
    <row r="49" spans="1:80" x14ac:dyDescent="0.2">
      <c r="A49" s="258"/>
      <c r="B49" s="262"/>
      <c r="C49" s="347" t="s">
        <v>300</v>
      </c>
      <c r="D49" s="348"/>
      <c r="E49" s="263">
        <v>0</v>
      </c>
      <c r="F49" s="264"/>
      <c r="G49" s="265"/>
      <c r="H49" s="266"/>
      <c r="I49" s="260"/>
      <c r="J49" s="267"/>
      <c r="K49" s="260"/>
      <c r="M49" s="261" t="s">
        <v>300</v>
      </c>
      <c r="O49" s="249"/>
    </row>
    <row r="50" spans="1:80" x14ac:dyDescent="0.2">
      <c r="A50" s="258"/>
      <c r="B50" s="262"/>
      <c r="C50" s="347" t="s">
        <v>798</v>
      </c>
      <c r="D50" s="348"/>
      <c r="E50" s="263">
        <v>33.604999999999997</v>
      </c>
      <c r="F50" s="264"/>
      <c r="G50" s="265"/>
      <c r="H50" s="266"/>
      <c r="I50" s="260"/>
      <c r="J50" s="267"/>
      <c r="K50" s="260"/>
      <c r="M50" s="261" t="s">
        <v>798</v>
      </c>
      <c r="O50" s="249"/>
    </row>
    <row r="51" spans="1:80" x14ac:dyDescent="0.2">
      <c r="A51" s="250">
        <v>14</v>
      </c>
      <c r="B51" s="251" t="s">
        <v>314</v>
      </c>
      <c r="C51" s="252" t="s">
        <v>315</v>
      </c>
      <c r="D51" s="253" t="s">
        <v>218</v>
      </c>
      <c r="E51" s="254">
        <v>82.367400000000004</v>
      </c>
      <c r="F51" s="254">
        <v>0</v>
      </c>
      <c r="G51" s="255">
        <f>E51*F51</f>
        <v>0</v>
      </c>
      <c r="H51" s="256">
        <v>0</v>
      </c>
      <c r="I51" s="257">
        <f>E51*H51</f>
        <v>0</v>
      </c>
      <c r="J51" s="256">
        <v>0</v>
      </c>
      <c r="K51" s="257">
        <f>E51*J51</f>
        <v>0</v>
      </c>
      <c r="O51" s="249">
        <v>2</v>
      </c>
      <c r="AA51" s="222">
        <v>1</v>
      </c>
      <c r="AB51" s="222">
        <v>1</v>
      </c>
      <c r="AC51" s="222">
        <v>1</v>
      </c>
      <c r="AZ51" s="222">
        <v>1</v>
      </c>
      <c r="BA51" s="222">
        <f>IF(AZ51=1,G51,0)</f>
        <v>0</v>
      </c>
      <c r="BB51" s="222">
        <f>IF(AZ51=2,G51,0)</f>
        <v>0</v>
      </c>
      <c r="BC51" s="222">
        <f>IF(AZ51=3,G51,0)</f>
        <v>0</v>
      </c>
      <c r="BD51" s="222">
        <f>IF(AZ51=4,G51,0)</f>
        <v>0</v>
      </c>
      <c r="BE51" s="222">
        <f>IF(AZ51=5,G51,0)</f>
        <v>0</v>
      </c>
      <c r="CA51" s="249">
        <v>1</v>
      </c>
      <c r="CB51" s="249">
        <v>1</v>
      </c>
    </row>
    <row r="52" spans="1:80" x14ac:dyDescent="0.2">
      <c r="A52" s="258"/>
      <c r="B52" s="262"/>
      <c r="C52" s="347" t="s">
        <v>316</v>
      </c>
      <c r="D52" s="348"/>
      <c r="E52" s="263">
        <v>0</v>
      </c>
      <c r="F52" s="264"/>
      <c r="G52" s="265"/>
      <c r="H52" s="266"/>
      <c r="I52" s="260"/>
      <c r="J52" s="267"/>
      <c r="K52" s="260"/>
      <c r="M52" s="261" t="s">
        <v>316</v>
      </c>
      <c r="O52" s="249"/>
    </row>
    <row r="53" spans="1:80" x14ac:dyDescent="0.2">
      <c r="A53" s="258"/>
      <c r="B53" s="262"/>
      <c r="C53" s="347" t="s">
        <v>799</v>
      </c>
      <c r="D53" s="348"/>
      <c r="E53" s="263">
        <v>134.41999999999999</v>
      </c>
      <c r="F53" s="264"/>
      <c r="G53" s="265"/>
      <c r="H53" s="266"/>
      <c r="I53" s="260"/>
      <c r="J53" s="267"/>
      <c r="K53" s="260"/>
      <c r="M53" s="261" t="s">
        <v>799</v>
      </c>
      <c r="O53" s="249"/>
    </row>
    <row r="54" spans="1:80" x14ac:dyDescent="0.2">
      <c r="A54" s="258"/>
      <c r="B54" s="262"/>
      <c r="C54" s="347" t="s">
        <v>800</v>
      </c>
      <c r="D54" s="348"/>
      <c r="E54" s="263">
        <v>-52.052599999999998</v>
      </c>
      <c r="F54" s="264"/>
      <c r="G54" s="265"/>
      <c r="H54" s="266"/>
      <c r="I54" s="260"/>
      <c r="J54" s="267"/>
      <c r="K54" s="260"/>
      <c r="M54" s="261" t="s">
        <v>800</v>
      </c>
      <c r="O54" s="249"/>
    </row>
    <row r="55" spans="1:80" ht="22.5" x14ac:dyDescent="0.2">
      <c r="A55" s="250">
        <v>15</v>
      </c>
      <c r="B55" s="251" t="s">
        <v>322</v>
      </c>
      <c r="C55" s="252" t="s">
        <v>323</v>
      </c>
      <c r="D55" s="253" t="s">
        <v>218</v>
      </c>
      <c r="E55" s="254">
        <v>26.026299999999999</v>
      </c>
      <c r="F55" s="254">
        <v>0</v>
      </c>
      <c r="G55" s="255">
        <f>E55*F55</f>
        <v>0</v>
      </c>
      <c r="H55" s="256">
        <v>0</v>
      </c>
      <c r="I55" s="257">
        <f>E55*H55</f>
        <v>0</v>
      </c>
      <c r="J55" s="256">
        <v>0</v>
      </c>
      <c r="K55" s="257">
        <f>E55*J55</f>
        <v>0</v>
      </c>
      <c r="O55" s="249">
        <v>2</v>
      </c>
      <c r="AA55" s="222">
        <v>1</v>
      </c>
      <c r="AB55" s="222">
        <v>1</v>
      </c>
      <c r="AC55" s="222">
        <v>1</v>
      </c>
      <c r="AZ55" s="222">
        <v>1</v>
      </c>
      <c r="BA55" s="222">
        <f>IF(AZ55=1,G55,0)</f>
        <v>0</v>
      </c>
      <c r="BB55" s="222">
        <f>IF(AZ55=2,G55,0)</f>
        <v>0</v>
      </c>
      <c r="BC55" s="222">
        <f>IF(AZ55=3,G55,0)</f>
        <v>0</v>
      </c>
      <c r="BD55" s="222">
        <f>IF(AZ55=4,G55,0)</f>
        <v>0</v>
      </c>
      <c r="BE55" s="222">
        <f>IF(AZ55=5,G55,0)</f>
        <v>0</v>
      </c>
      <c r="CA55" s="249">
        <v>1</v>
      </c>
      <c r="CB55" s="249">
        <v>1</v>
      </c>
    </row>
    <row r="56" spans="1:80" x14ac:dyDescent="0.2">
      <c r="A56" s="258"/>
      <c r="B56" s="262"/>
      <c r="C56" s="347" t="s">
        <v>324</v>
      </c>
      <c r="D56" s="348"/>
      <c r="E56" s="263">
        <v>0</v>
      </c>
      <c r="F56" s="264"/>
      <c r="G56" s="265"/>
      <c r="H56" s="266"/>
      <c r="I56" s="260"/>
      <c r="J56" s="267"/>
      <c r="K56" s="260"/>
      <c r="M56" s="261" t="s">
        <v>324</v>
      </c>
      <c r="O56" s="249"/>
    </row>
    <row r="57" spans="1:80" x14ac:dyDescent="0.2">
      <c r="A57" s="258"/>
      <c r="B57" s="262"/>
      <c r="C57" s="347" t="s">
        <v>801</v>
      </c>
      <c r="D57" s="348"/>
      <c r="E57" s="263">
        <v>0</v>
      </c>
      <c r="F57" s="264"/>
      <c r="G57" s="265"/>
      <c r="H57" s="266"/>
      <c r="I57" s="260"/>
      <c r="J57" s="267"/>
      <c r="K57" s="260"/>
      <c r="M57" s="261" t="s">
        <v>801</v>
      </c>
      <c r="O57" s="249"/>
    </row>
    <row r="58" spans="1:80" x14ac:dyDescent="0.2">
      <c r="A58" s="258"/>
      <c r="B58" s="262"/>
      <c r="C58" s="347" t="s">
        <v>327</v>
      </c>
      <c r="D58" s="348"/>
      <c r="E58" s="263">
        <v>0</v>
      </c>
      <c r="F58" s="264"/>
      <c r="G58" s="265"/>
      <c r="H58" s="266"/>
      <c r="I58" s="260"/>
      <c r="J58" s="267"/>
      <c r="K58" s="260"/>
      <c r="M58" s="261" t="s">
        <v>327</v>
      </c>
      <c r="O58" s="249"/>
    </row>
    <row r="59" spans="1:80" x14ac:dyDescent="0.2">
      <c r="A59" s="258"/>
      <c r="B59" s="262"/>
      <c r="C59" s="347" t="s">
        <v>802</v>
      </c>
      <c r="D59" s="348"/>
      <c r="E59" s="263">
        <v>15.73</v>
      </c>
      <c r="F59" s="264"/>
      <c r="G59" s="265"/>
      <c r="H59" s="266"/>
      <c r="I59" s="260"/>
      <c r="J59" s="267"/>
      <c r="K59" s="260"/>
      <c r="M59" s="261" t="s">
        <v>802</v>
      </c>
      <c r="O59" s="249"/>
    </row>
    <row r="60" spans="1:80" ht="22.5" x14ac:dyDescent="0.2">
      <c r="A60" s="258"/>
      <c r="B60" s="262"/>
      <c r="C60" s="347" t="s">
        <v>803</v>
      </c>
      <c r="D60" s="348"/>
      <c r="E60" s="263">
        <v>1.4963</v>
      </c>
      <c r="F60" s="264"/>
      <c r="G60" s="265"/>
      <c r="H60" s="266"/>
      <c r="I60" s="260"/>
      <c r="J60" s="267"/>
      <c r="K60" s="260"/>
      <c r="M60" s="261" t="s">
        <v>803</v>
      </c>
      <c r="O60" s="249"/>
    </row>
    <row r="61" spans="1:80" ht="22.5" x14ac:dyDescent="0.2">
      <c r="A61" s="258"/>
      <c r="B61" s="262"/>
      <c r="C61" s="347" t="s">
        <v>804</v>
      </c>
      <c r="D61" s="348"/>
      <c r="E61" s="263">
        <v>8.8000000000000007</v>
      </c>
      <c r="F61" s="264"/>
      <c r="G61" s="265"/>
      <c r="H61" s="266"/>
      <c r="I61" s="260"/>
      <c r="J61" s="267"/>
      <c r="K61" s="260"/>
      <c r="M61" s="261" t="s">
        <v>804</v>
      </c>
      <c r="O61" s="249"/>
    </row>
    <row r="62" spans="1:80" x14ac:dyDescent="0.2">
      <c r="A62" s="250">
        <v>16</v>
      </c>
      <c r="B62" s="251" t="s">
        <v>336</v>
      </c>
      <c r="C62" s="252" t="s">
        <v>337</v>
      </c>
      <c r="D62" s="253" t="s">
        <v>218</v>
      </c>
      <c r="E62" s="254">
        <v>108.3937</v>
      </c>
      <c r="F62" s="254">
        <v>0</v>
      </c>
      <c r="G62" s="255">
        <f>E62*F62</f>
        <v>0</v>
      </c>
      <c r="H62" s="256">
        <v>0</v>
      </c>
      <c r="I62" s="257">
        <f>E62*H62</f>
        <v>0</v>
      </c>
      <c r="J62" s="256">
        <v>0</v>
      </c>
      <c r="K62" s="257">
        <f>E62*J62</f>
        <v>0</v>
      </c>
      <c r="O62" s="249">
        <v>2</v>
      </c>
      <c r="AA62" s="222">
        <v>1</v>
      </c>
      <c r="AB62" s="222">
        <v>1</v>
      </c>
      <c r="AC62" s="222">
        <v>1</v>
      </c>
      <c r="AZ62" s="222">
        <v>1</v>
      </c>
      <c r="BA62" s="222">
        <f>IF(AZ62=1,G62,0)</f>
        <v>0</v>
      </c>
      <c r="BB62" s="222">
        <f>IF(AZ62=2,G62,0)</f>
        <v>0</v>
      </c>
      <c r="BC62" s="222">
        <f>IF(AZ62=3,G62,0)</f>
        <v>0</v>
      </c>
      <c r="BD62" s="222">
        <f>IF(AZ62=4,G62,0)</f>
        <v>0</v>
      </c>
      <c r="BE62" s="222">
        <f>IF(AZ62=5,G62,0)</f>
        <v>0</v>
      </c>
      <c r="CA62" s="249">
        <v>1</v>
      </c>
      <c r="CB62" s="249">
        <v>1</v>
      </c>
    </row>
    <row r="63" spans="1:80" x14ac:dyDescent="0.2">
      <c r="A63" s="258"/>
      <c r="B63" s="262"/>
      <c r="C63" s="347" t="s">
        <v>805</v>
      </c>
      <c r="D63" s="348"/>
      <c r="E63" s="263">
        <v>134.41999999999999</v>
      </c>
      <c r="F63" s="264"/>
      <c r="G63" s="265"/>
      <c r="H63" s="266"/>
      <c r="I63" s="260"/>
      <c r="J63" s="267"/>
      <c r="K63" s="260"/>
      <c r="M63" s="261" t="s">
        <v>805</v>
      </c>
      <c r="O63" s="249"/>
    </row>
    <row r="64" spans="1:80" x14ac:dyDescent="0.2">
      <c r="A64" s="258"/>
      <c r="B64" s="262"/>
      <c r="C64" s="347" t="s">
        <v>806</v>
      </c>
      <c r="D64" s="348"/>
      <c r="E64" s="263">
        <v>-26.026299999999999</v>
      </c>
      <c r="F64" s="264"/>
      <c r="G64" s="265"/>
      <c r="H64" s="266"/>
      <c r="I64" s="260"/>
      <c r="J64" s="267"/>
      <c r="K64" s="260"/>
      <c r="M64" s="261" t="s">
        <v>806</v>
      </c>
      <c r="O64" s="249"/>
    </row>
    <row r="65" spans="1:80" x14ac:dyDescent="0.2">
      <c r="A65" s="250">
        <v>17</v>
      </c>
      <c r="B65" s="251" t="s">
        <v>342</v>
      </c>
      <c r="C65" s="252" t="s">
        <v>343</v>
      </c>
      <c r="D65" s="253" t="s">
        <v>218</v>
      </c>
      <c r="E65" s="254">
        <v>26.026299999999999</v>
      </c>
      <c r="F65" s="254">
        <v>0</v>
      </c>
      <c r="G65" s="255">
        <f>E65*F65</f>
        <v>0</v>
      </c>
      <c r="H65" s="256">
        <v>0</v>
      </c>
      <c r="I65" s="257">
        <f>E65*H65</f>
        <v>0</v>
      </c>
      <c r="J65" s="256">
        <v>0</v>
      </c>
      <c r="K65" s="257">
        <f>E65*J65</f>
        <v>0</v>
      </c>
      <c r="O65" s="249">
        <v>2</v>
      </c>
      <c r="AA65" s="222">
        <v>1</v>
      </c>
      <c r="AB65" s="222">
        <v>1</v>
      </c>
      <c r="AC65" s="222">
        <v>1</v>
      </c>
      <c r="AZ65" s="222">
        <v>1</v>
      </c>
      <c r="BA65" s="222">
        <f>IF(AZ65=1,G65,0)</f>
        <v>0</v>
      </c>
      <c r="BB65" s="222">
        <f>IF(AZ65=2,G65,0)</f>
        <v>0</v>
      </c>
      <c r="BC65" s="222">
        <f>IF(AZ65=3,G65,0)</f>
        <v>0</v>
      </c>
      <c r="BD65" s="222">
        <f>IF(AZ65=4,G65,0)</f>
        <v>0</v>
      </c>
      <c r="BE65" s="222">
        <f>IF(AZ65=5,G65,0)</f>
        <v>0</v>
      </c>
      <c r="CA65" s="249">
        <v>1</v>
      </c>
      <c r="CB65" s="249">
        <v>1</v>
      </c>
    </row>
    <row r="66" spans="1:80" x14ac:dyDescent="0.2">
      <c r="A66" s="250">
        <v>18</v>
      </c>
      <c r="B66" s="251" t="s">
        <v>344</v>
      </c>
      <c r="C66" s="252" t="s">
        <v>345</v>
      </c>
      <c r="D66" s="253" t="s">
        <v>218</v>
      </c>
      <c r="E66" s="254">
        <v>41.183700000000002</v>
      </c>
      <c r="F66" s="254">
        <v>0</v>
      </c>
      <c r="G66" s="255">
        <f>E66*F66</f>
        <v>0</v>
      </c>
      <c r="H66" s="256">
        <v>0</v>
      </c>
      <c r="I66" s="257">
        <f>E66*H66</f>
        <v>0</v>
      </c>
      <c r="J66" s="256">
        <v>0</v>
      </c>
      <c r="K66" s="257">
        <f>E66*J66</f>
        <v>0</v>
      </c>
      <c r="O66" s="249">
        <v>2</v>
      </c>
      <c r="AA66" s="222">
        <v>1</v>
      </c>
      <c r="AB66" s="222">
        <v>1</v>
      </c>
      <c r="AC66" s="222">
        <v>1</v>
      </c>
      <c r="AZ66" s="222">
        <v>1</v>
      </c>
      <c r="BA66" s="222">
        <f>IF(AZ66=1,G66,0)</f>
        <v>0</v>
      </c>
      <c r="BB66" s="222">
        <f>IF(AZ66=2,G66,0)</f>
        <v>0</v>
      </c>
      <c r="BC66" s="222">
        <f>IF(AZ66=3,G66,0)</f>
        <v>0</v>
      </c>
      <c r="BD66" s="222">
        <f>IF(AZ66=4,G66,0)</f>
        <v>0</v>
      </c>
      <c r="BE66" s="222">
        <f>IF(AZ66=5,G66,0)</f>
        <v>0</v>
      </c>
      <c r="CA66" s="249">
        <v>1</v>
      </c>
      <c r="CB66" s="249">
        <v>1</v>
      </c>
    </row>
    <row r="67" spans="1:80" ht="22.5" x14ac:dyDescent="0.2">
      <c r="A67" s="258"/>
      <c r="B67" s="259"/>
      <c r="C67" s="337" t="s">
        <v>346</v>
      </c>
      <c r="D67" s="338"/>
      <c r="E67" s="338"/>
      <c r="F67" s="338"/>
      <c r="G67" s="339"/>
      <c r="I67" s="260"/>
      <c r="K67" s="260"/>
      <c r="L67" s="261" t="s">
        <v>346</v>
      </c>
      <c r="O67" s="249">
        <v>3</v>
      </c>
    </row>
    <row r="68" spans="1:80" x14ac:dyDescent="0.2">
      <c r="A68" s="258"/>
      <c r="B68" s="262"/>
      <c r="C68" s="347" t="s">
        <v>807</v>
      </c>
      <c r="D68" s="348"/>
      <c r="E68" s="263">
        <v>67.209999999999994</v>
      </c>
      <c r="F68" s="264"/>
      <c r="G68" s="265"/>
      <c r="H68" s="266"/>
      <c r="I68" s="260"/>
      <c r="J68" s="267"/>
      <c r="K68" s="260"/>
      <c r="M68" s="261" t="s">
        <v>807</v>
      </c>
      <c r="O68" s="249"/>
    </row>
    <row r="69" spans="1:80" x14ac:dyDescent="0.2">
      <c r="A69" s="258"/>
      <c r="B69" s="262"/>
      <c r="C69" s="347" t="s">
        <v>806</v>
      </c>
      <c r="D69" s="348"/>
      <c r="E69" s="263">
        <v>-26.026299999999999</v>
      </c>
      <c r="F69" s="264"/>
      <c r="G69" s="265"/>
      <c r="H69" s="266"/>
      <c r="I69" s="260"/>
      <c r="J69" s="267"/>
      <c r="K69" s="260"/>
      <c r="M69" s="261" t="s">
        <v>806</v>
      </c>
      <c r="O69" s="249"/>
    </row>
    <row r="70" spans="1:80" ht="22.5" x14ac:dyDescent="0.2">
      <c r="A70" s="250">
        <v>19</v>
      </c>
      <c r="B70" s="251" t="s">
        <v>808</v>
      </c>
      <c r="C70" s="252" t="s">
        <v>809</v>
      </c>
      <c r="D70" s="253" t="s">
        <v>218</v>
      </c>
      <c r="E70" s="254">
        <v>11.5832</v>
      </c>
      <c r="F70" s="254">
        <v>0</v>
      </c>
      <c r="G70" s="255">
        <f>E70*F70</f>
        <v>0</v>
      </c>
      <c r="H70" s="256">
        <v>1.7</v>
      </c>
      <c r="I70" s="257">
        <f>E70*H70</f>
        <v>19.69144</v>
      </c>
      <c r="J70" s="256">
        <v>0</v>
      </c>
      <c r="K70" s="257">
        <f>E70*J70</f>
        <v>0</v>
      </c>
      <c r="O70" s="249">
        <v>2</v>
      </c>
      <c r="AA70" s="222">
        <v>1</v>
      </c>
      <c r="AB70" s="222">
        <v>1</v>
      </c>
      <c r="AC70" s="222">
        <v>1</v>
      </c>
      <c r="AZ70" s="222">
        <v>1</v>
      </c>
      <c r="BA70" s="222">
        <f>IF(AZ70=1,G70,0)</f>
        <v>0</v>
      </c>
      <c r="BB70" s="222">
        <f>IF(AZ70=2,G70,0)</f>
        <v>0</v>
      </c>
      <c r="BC70" s="222">
        <f>IF(AZ70=3,G70,0)</f>
        <v>0</v>
      </c>
      <c r="BD70" s="222">
        <f>IF(AZ70=4,G70,0)</f>
        <v>0</v>
      </c>
      <c r="BE70" s="222">
        <f>IF(AZ70=5,G70,0)</f>
        <v>0</v>
      </c>
      <c r="CA70" s="249">
        <v>1</v>
      </c>
      <c r="CB70" s="249">
        <v>1</v>
      </c>
    </row>
    <row r="71" spans="1:80" x14ac:dyDescent="0.2">
      <c r="A71" s="258"/>
      <c r="B71" s="259"/>
      <c r="C71" s="337" t="s">
        <v>810</v>
      </c>
      <c r="D71" s="338"/>
      <c r="E71" s="338"/>
      <c r="F71" s="338"/>
      <c r="G71" s="339"/>
      <c r="I71" s="260"/>
      <c r="K71" s="260"/>
      <c r="L71" s="261" t="s">
        <v>810</v>
      </c>
      <c r="O71" s="249">
        <v>3</v>
      </c>
    </row>
    <row r="72" spans="1:80" x14ac:dyDescent="0.2">
      <c r="A72" s="258"/>
      <c r="B72" s="262"/>
      <c r="C72" s="347" t="s">
        <v>327</v>
      </c>
      <c r="D72" s="348"/>
      <c r="E72" s="263">
        <v>0</v>
      </c>
      <c r="F72" s="264"/>
      <c r="G72" s="265"/>
      <c r="H72" s="266"/>
      <c r="I72" s="260"/>
      <c r="J72" s="267"/>
      <c r="K72" s="260"/>
      <c r="M72" s="261" t="s">
        <v>327</v>
      </c>
      <c r="O72" s="249"/>
    </row>
    <row r="73" spans="1:80" x14ac:dyDescent="0.2">
      <c r="A73" s="258"/>
      <c r="B73" s="262"/>
      <c r="C73" s="347" t="s">
        <v>811</v>
      </c>
      <c r="D73" s="348"/>
      <c r="E73" s="263">
        <v>12.347200000000001</v>
      </c>
      <c r="F73" s="264"/>
      <c r="G73" s="265"/>
      <c r="H73" s="266"/>
      <c r="I73" s="260"/>
      <c r="J73" s="267"/>
      <c r="K73" s="260"/>
      <c r="M73" s="261" t="s">
        <v>811</v>
      </c>
      <c r="O73" s="249"/>
    </row>
    <row r="74" spans="1:80" x14ac:dyDescent="0.2">
      <c r="A74" s="258"/>
      <c r="B74" s="262"/>
      <c r="C74" s="347" t="s">
        <v>812</v>
      </c>
      <c r="D74" s="348"/>
      <c r="E74" s="263">
        <v>0</v>
      </c>
      <c r="F74" s="264"/>
      <c r="G74" s="265"/>
      <c r="H74" s="266"/>
      <c r="I74" s="260"/>
      <c r="J74" s="267"/>
      <c r="K74" s="260"/>
      <c r="M74" s="261" t="s">
        <v>812</v>
      </c>
      <c r="O74" s="249"/>
    </row>
    <row r="75" spans="1:80" x14ac:dyDescent="0.2">
      <c r="A75" s="258"/>
      <c r="B75" s="262"/>
      <c r="C75" s="347" t="s">
        <v>813</v>
      </c>
      <c r="D75" s="348"/>
      <c r="E75" s="263">
        <v>-0.39</v>
      </c>
      <c r="F75" s="264"/>
      <c r="G75" s="265"/>
      <c r="H75" s="266"/>
      <c r="I75" s="260"/>
      <c r="J75" s="267"/>
      <c r="K75" s="260"/>
      <c r="M75" s="261" t="s">
        <v>813</v>
      </c>
      <c r="O75" s="249"/>
    </row>
    <row r="76" spans="1:80" x14ac:dyDescent="0.2">
      <c r="A76" s="258"/>
      <c r="B76" s="262"/>
      <c r="C76" s="347" t="s">
        <v>814</v>
      </c>
      <c r="D76" s="348"/>
      <c r="E76" s="263">
        <v>-0.37409999999999999</v>
      </c>
      <c r="F76" s="264"/>
      <c r="G76" s="265"/>
      <c r="H76" s="266"/>
      <c r="I76" s="260"/>
      <c r="J76" s="267"/>
      <c r="K76" s="260"/>
      <c r="M76" s="261" t="s">
        <v>814</v>
      </c>
      <c r="O76" s="249"/>
    </row>
    <row r="77" spans="1:80" x14ac:dyDescent="0.2">
      <c r="A77" s="250">
        <v>20</v>
      </c>
      <c r="B77" s="251" t="s">
        <v>354</v>
      </c>
      <c r="C77" s="252" t="s">
        <v>355</v>
      </c>
      <c r="D77" s="253" t="s">
        <v>218</v>
      </c>
      <c r="E77" s="254">
        <v>41.183700000000002</v>
      </c>
      <c r="F77" s="254">
        <v>0</v>
      </c>
      <c r="G77" s="255">
        <f>E77*F77</f>
        <v>0</v>
      </c>
      <c r="H77" s="256">
        <v>0</v>
      </c>
      <c r="I77" s="257">
        <f>E77*H77</f>
        <v>0</v>
      </c>
      <c r="J77" s="256">
        <v>0</v>
      </c>
      <c r="K77" s="257">
        <f>E77*J77</f>
        <v>0</v>
      </c>
      <c r="O77" s="249">
        <v>2</v>
      </c>
      <c r="AA77" s="222">
        <v>1</v>
      </c>
      <c r="AB77" s="222">
        <v>1</v>
      </c>
      <c r="AC77" s="222">
        <v>1</v>
      </c>
      <c r="AZ77" s="222">
        <v>1</v>
      </c>
      <c r="BA77" s="222">
        <f>IF(AZ77=1,G77,0)</f>
        <v>0</v>
      </c>
      <c r="BB77" s="222">
        <f>IF(AZ77=2,G77,0)</f>
        <v>0</v>
      </c>
      <c r="BC77" s="222">
        <f>IF(AZ77=3,G77,0)</f>
        <v>0</v>
      </c>
      <c r="BD77" s="222">
        <f>IF(AZ77=4,G77,0)</f>
        <v>0</v>
      </c>
      <c r="BE77" s="222">
        <f>IF(AZ77=5,G77,0)</f>
        <v>0</v>
      </c>
      <c r="CA77" s="249">
        <v>1</v>
      </c>
      <c r="CB77" s="249">
        <v>1</v>
      </c>
    </row>
    <row r="78" spans="1:80" x14ac:dyDescent="0.2">
      <c r="A78" s="250">
        <v>21</v>
      </c>
      <c r="B78" s="251" t="s">
        <v>356</v>
      </c>
      <c r="C78" s="252" t="s">
        <v>357</v>
      </c>
      <c r="D78" s="253" t="s">
        <v>182</v>
      </c>
      <c r="E78" s="254">
        <v>7</v>
      </c>
      <c r="F78" s="254">
        <v>0</v>
      </c>
      <c r="G78" s="255">
        <f>E78*F78</f>
        <v>0</v>
      </c>
      <c r="H78" s="256">
        <v>0</v>
      </c>
      <c r="I78" s="257">
        <f>E78*H78</f>
        <v>0</v>
      </c>
      <c r="J78" s="256">
        <v>0</v>
      </c>
      <c r="K78" s="257">
        <f>E78*J78</f>
        <v>0</v>
      </c>
      <c r="O78" s="249">
        <v>2</v>
      </c>
      <c r="AA78" s="222">
        <v>1</v>
      </c>
      <c r="AB78" s="222">
        <v>1</v>
      </c>
      <c r="AC78" s="222">
        <v>1</v>
      </c>
      <c r="AZ78" s="222">
        <v>1</v>
      </c>
      <c r="BA78" s="222">
        <f>IF(AZ78=1,G78,0)</f>
        <v>0</v>
      </c>
      <c r="BB78" s="222">
        <f>IF(AZ78=2,G78,0)</f>
        <v>0</v>
      </c>
      <c r="BC78" s="222">
        <f>IF(AZ78=3,G78,0)</f>
        <v>0</v>
      </c>
      <c r="BD78" s="222">
        <f>IF(AZ78=4,G78,0)</f>
        <v>0</v>
      </c>
      <c r="BE78" s="222">
        <f>IF(AZ78=5,G78,0)</f>
        <v>0</v>
      </c>
      <c r="CA78" s="249">
        <v>1</v>
      </c>
      <c r="CB78" s="249">
        <v>1</v>
      </c>
    </row>
    <row r="79" spans="1:80" x14ac:dyDescent="0.2">
      <c r="A79" s="258"/>
      <c r="B79" s="262"/>
      <c r="C79" s="347" t="s">
        <v>184</v>
      </c>
      <c r="D79" s="348"/>
      <c r="E79" s="263">
        <v>0</v>
      </c>
      <c r="F79" s="264"/>
      <c r="G79" s="265"/>
      <c r="H79" s="266"/>
      <c r="I79" s="260"/>
      <c r="J79" s="267"/>
      <c r="K79" s="260"/>
      <c r="M79" s="261" t="s">
        <v>184</v>
      </c>
      <c r="O79" s="249"/>
    </row>
    <row r="80" spans="1:80" x14ac:dyDescent="0.2">
      <c r="A80" s="258"/>
      <c r="B80" s="262"/>
      <c r="C80" s="347" t="s">
        <v>783</v>
      </c>
      <c r="D80" s="348"/>
      <c r="E80" s="263">
        <v>7</v>
      </c>
      <c r="F80" s="264"/>
      <c r="G80" s="265"/>
      <c r="H80" s="266"/>
      <c r="I80" s="260"/>
      <c r="J80" s="267"/>
      <c r="K80" s="260"/>
      <c r="M80" s="261" t="s">
        <v>783</v>
      </c>
      <c r="O80" s="249"/>
    </row>
    <row r="81" spans="1:80" x14ac:dyDescent="0.2">
      <c r="A81" s="250">
        <v>22</v>
      </c>
      <c r="B81" s="251" t="s">
        <v>358</v>
      </c>
      <c r="C81" s="252" t="s">
        <v>359</v>
      </c>
      <c r="D81" s="253" t="s">
        <v>182</v>
      </c>
      <c r="E81" s="254">
        <v>7</v>
      </c>
      <c r="F81" s="254">
        <v>0</v>
      </c>
      <c r="G81" s="255">
        <f>E81*F81</f>
        <v>0</v>
      </c>
      <c r="H81" s="256">
        <v>0</v>
      </c>
      <c r="I81" s="257">
        <f>E81*H81</f>
        <v>0</v>
      </c>
      <c r="J81" s="256">
        <v>0</v>
      </c>
      <c r="K81" s="257">
        <f>E81*J81</f>
        <v>0</v>
      </c>
      <c r="O81" s="249">
        <v>2</v>
      </c>
      <c r="AA81" s="222">
        <v>1</v>
      </c>
      <c r="AB81" s="222">
        <v>1</v>
      </c>
      <c r="AC81" s="222">
        <v>1</v>
      </c>
      <c r="AZ81" s="222">
        <v>1</v>
      </c>
      <c r="BA81" s="222">
        <f>IF(AZ81=1,G81,0)</f>
        <v>0</v>
      </c>
      <c r="BB81" s="222">
        <f>IF(AZ81=2,G81,0)</f>
        <v>0</v>
      </c>
      <c r="BC81" s="222">
        <f>IF(AZ81=3,G81,0)</f>
        <v>0</v>
      </c>
      <c r="BD81" s="222">
        <f>IF(AZ81=4,G81,0)</f>
        <v>0</v>
      </c>
      <c r="BE81" s="222">
        <f>IF(AZ81=5,G81,0)</f>
        <v>0</v>
      </c>
      <c r="CA81" s="249">
        <v>1</v>
      </c>
      <c r="CB81" s="249">
        <v>1</v>
      </c>
    </row>
    <row r="82" spans="1:80" x14ac:dyDescent="0.2">
      <c r="A82" s="250">
        <v>23</v>
      </c>
      <c r="B82" s="251" t="s">
        <v>365</v>
      </c>
      <c r="C82" s="252" t="s">
        <v>366</v>
      </c>
      <c r="D82" s="253" t="s">
        <v>182</v>
      </c>
      <c r="E82" s="254">
        <v>7</v>
      </c>
      <c r="F82" s="254">
        <v>0</v>
      </c>
      <c r="G82" s="255">
        <f>E82*F82</f>
        <v>0</v>
      </c>
      <c r="H82" s="256">
        <v>0</v>
      </c>
      <c r="I82" s="257">
        <f>E82*H82</f>
        <v>0</v>
      </c>
      <c r="J82" s="256">
        <v>0</v>
      </c>
      <c r="K82" s="257">
        <f>E82*J82</f>
        <v>0</v>
      </c>
      <c r="O82" s="249">
        <v>2</v>
      </c>
      <c r="AA82" s="222">
        <v>1</v>
      </c>
      <c r="AB82" s="222">
        <v>1</v>
      </c>
      <c r="AC82" s="222">
        <v>1</v>
      </c>
      <c r="AZ82" s="222">
        <v>1</v>
      </c>
      <c r="BA82" s="222">
        <f>IF(AZ82=1,G82,0)</f>
        <v>0</v>
      </c>
      <c r="BB82" s="222">
        <f>IF(AZ82=2,G82,0)</f>
        <v>0</v>
      </c>
      <c r="BC82" s="222">
        <f>IF(AZ82=3,G82,0)</f>
        <v>0</v>
      </c>
      <c r="BD82" s="222">
        <f>IF(AZ82=4,G82,0)</f>
        <v>0</v>
      </c>
      <c r="BE82" s="222">
        <f>IF(AZ82=5,G82,0)</f>
        <v>0</v>
      </c>
      <c r="CA82" s="249">
        <v>1</v>
      </c>
      <c r="CB82" s="249">
        <v>1</v>
      </c>
    </row>
    <row r="83" spans="1:80" x14ac:dyDescent="0.2">
      <c r="A83" s="258"/>
      <c r="B83" s="262"/>
      <c r="C83" s="347" t="s">
        <v>184</v>
      </c>
      <c r="D83" s="348"/>
      <c r="E83" s="263">
        <v>0</v>
      </c>
      <c r="F83" s="264"/>
      <c r="G83" s="265"/>
      <c r="H83" s="266"/>
      <c r="I83" s="260"/>
      <c r="J83" s="267"/>
      <c r="K83" s="260"/>
      <c r="M83" s="261" t="s">
        <v>184</v>
      </c>
      <c r="O83" s="249"/>
    </row>
    <row r="84" spans="1:80" x14ac:dyDescent="0.2">
      <c r="A84" s="258"/>
      <c r="B84" s="262"/>
      <c r="C84" s="347" t="s">
        <v>783</v>
      </c>
      <c r="D84" s="348"/>
      <c r="E84" s="263">
        <v>7</v>
      </c>
      <c r="F84" s="264"/>
      <c r="G84" s="265"/>
      <c r="H84" s="266"/>
      <c r="I84" s="260"/>
      <c r="J84" s="267"/>
      <c r="K84" s="260"/>
      <c r="M84" s="261" t="s">
        <v>783</v>
      </c>
      <c r="O84" s="249"/>
    </row>
    <row r="85" spans="1:80" x14ac:dyDescent="0.2">
      <c r="A85" s="250">
        <v>24</v>
      </c>
      <c r="B85" s="251" t="s">
        <v>367</v>
      </c>
      <c r="C85" s="252" t="s">
        <v>368</v>
      </c>
      <c r="D85" s="253" t="s">
        <v>182</v>
      </c>
      <c r="E85" s="254">
        <v>7</v>
      </c>
      <c r="F85" s="254">
        <v>0</v>
      </c>
      <c r="G85" s="255">
        <f>E85*F85</f>
        <v>0</v>
      </c>
      <c r="H85" s="256">
        <v>0</v>
      </c>
      <c r="I85" s="257">
        <f>E85*H85</f>
        <v>0</v>
      </c>
      <c r="J85" s="256">
        <v>0</v>
      </c>
      <c r="K85" s="257">
        <f>E85*J85</f>
        <v>0</v>
      </c>
      <c r="O85" s="249">
        <v>2</v>
      </c>
      <c r="AA85" s="222">
        <v>1</v>
      </c>
      <c r="AB85" s="222">
        <v>1</v>
      </c>
      <c r="AC85" s="222">
        <v>1</v>
      </c>
      <c r="AZ85" s="222">
        <v>1</v>
      </c>
      <c r="BA85" s="222">
        <f>IF(AZ85=1,G85,0)</f>
        <v>0</v>
      </c>
      <c r="BB85" s="222">
        <f>IF(AZ85=2,G85,0)</f>
        <v>0</v>
      </c>
      <c r="BC85" s="222">
        <f>IF(AZ85=3,G85,0)</f>
        <v>0</v>
      </c>
      <c r="BD85" s="222">
        <f>IF(AZ85=4,G85,0)</f>
        <v>0</v>
      </c>
      <c r="BE85" s="222">
        <f>IF(AZ85=5,G85,0)</f>
        <v>0</v>
      </c>
      <c r="CA85" s="249">
        <v>1</v>
      </c>
      <c r="CB85" s="249">
        <v>1</v>
      </c>
    </row>
    <row r="86" spans="1:80" x14ac:dyDescent="0.2">
      <c r="A86" s="250">
        <v>25</v>
      </c>
      <c r="B86" s="251" t="s">
        <v>369</v>
      </c>
      <c r="C86" s="252" t="s">
        <v>370</v>
      </c>
      <c r="D86" s="253" t="s">
        <v>218</v>
      </c>
      <c r="E86" s="254">
        <v>26.026299999999999</v>
      </c>
      <c r="F86" s="254">
        <v>0</v>
      </c>
      <c r="G86" s="255">
        <f>E86*F86</f>
        <v>0</v>
      </c>
      <c r="H86" s="256">
        <v>0</v>
      </c>
      <c r="I86" s="257">
        <f>E86*H86</f>
        <v>0</v>
      </c>
      <c r="J86" s="256">
        <v>0</v>
      </c>
      <c r="K86" s="257">
        <f>E86*J86</f>
        <v>0</v>
      </c>
      <c r="O86" s="249">
        <v>2</v>
      </c>
      <c r="AA86" s="222">
        <v>1</v>
      </c>
      <c r="AB86" s="222">
        <v>1</v>
      </c>
      <c r="AC86" s="222">
        <v>1</v>
      </c>
      <c r="AZ86" s="222">
        <v>1</v>
      </c>
      <c r="BA86" s="222">
        <f>IF(AZ86=1,G86,0)</f>
        <v>0</v>
      </c>
      <c r="BB86" s="222">
        <f>IF(AZ86=2,G86,0)</f>
        <v>0</v>
      </c>
      <c r="BC86" s="222">
        <f>IF(AZ86=3,G86,0)</f>
        <v>0</v>
      </c>
      <c r="BD86" s="222">
        <f>IF(AZ86=4,G86,0)</f>
        <v>0</v>
      </c>
      <c r="BE86" s="222">
        <f>IF(AZ86=5,G86,0)</f>
        <v>0</v>
      </c>
      <c r="CA86" s="249">
        <v>1</v>
      </c>
      <c r="CB86" s="249">
        <v>1</v>
      </c>
    </row>
    <row r="87" spans="1:80" ht="22.5" x14ac:dyDescent="0.2">
      <c r="A87" s="250">
        <v>26</v>
      </c>
      <c r="B87" s="251" t="s">
        <v>371</v>
      </c>
      <c r="C87" s="252" t="s">
        <v>372</v>
      </c>
      <c r="D87" s="253" t="s">
        <v>134</v>
      </c>
      <c r="E87" s="254">
        <v>6</v>
      </c>
      <c r="F87" s="254">
        <v>0</v>
      </c>
      <c r="G87" s="255">
        <f>E87*F87</f>
        <v>0</v>
      </c>
      <c r="H87" s="256">
        <v>0.3</v>
      </c>
      <c r="I87" s="257">
        <f>E87*H87</f>
        <v>1.7999999999999998</v>
      </c>
      <c r="J87" s="256"/>
      <c r="K87" s="257">
        <f>E87*J87</f>
        <v>0</v>
      </c>
      <c r="O87" s="249">
        <v>2</v>
      </c>
      <c r="AA87" s="222">
        <v>12</v>
      </c>
      <c r="AB87" s="222">
        <v>0</v>
      </c>
      <c r="AC87" s="222">
        <v>48</v>
      </c>
      <c r="AZ87" s="222">
        <v>1</v>
      </c>
      <c r="BA87" s="222">
        <f>IF(AZ87=1,G87,0)</f>
        <v>0</v>
      </c>
      <c r="BB87" s="222">
        <f>IF(AZ87=2,G87,0)</f>
        <v>0</v>
      </c>
      <c r="BC87" s="222">
        <f>IF(AZ87=3,G87,0)</f>
        <v>0</v>
      </c>
      <c r="BD87" s="222">
        <f>IF(AZ87=4,G87,0)</f>
        <v>0</v>
      </c>
      <c r="BE87" s="222">
        <f>IF(AZ87=5,G87,0)</f>
        <v>0</v>
      </c>
      <c r="CA87" s="249">
        <v>12</v>
      </c>
      <c r="CB87" s="249">
        <v>0</v>
      </c>
    </row>
    <row r="88" spans="1:80" x14ac:dyDescent="0.2">
      <c r="A88" s="250">
        <v>27</v>
      </c>
      <c r="B88" s="251" t="s">
        <v>373</v>
      </c>
      <c r="C88" s="252" t="s">
        <v>374</v>
      </c>
      <c r="D88" s="253" t="s">
        <v>182</v>
      </c>
      <c r="E88" s="254">
        <v>55</v>
      </c>
      <c r="F88" s="254">
        <v>0</v>
      </c>
      <c r="G88" s="255">
        <f>E88*F88</f>
        <v>0</v>
      </c>
      <c r="H88" s="256">
        <v>0</v>
      </c>
      <c r="I88" s="257">
        <f>E88*H88</f>
        <v>0</v>
      </c>
      <c r="J88" s="256"/>
      <c r="K88" s="257">
        <f>E88*J88</f>
        <v>0</v>
      </c>
      <c r="O88" s="249">
        <v>2</v>
      </c>
      <c r="AA88" s="222">
        <v>12</v>
      </c>
      <c r="AB88" s="222">
        <v>0</v>
      </c>
      <c r="AC88" s="222">
        <v>24</v>
      </c>
      <c r="AZ88" s="222">
        <v>1</v>
      </c>
      <c r="BA88" s="222">
        <f>IF(AZ88=1,G88,0)</f>
        <v>0</v>
      </c>
      <c r="BB88" s="222">
        <f>IF(AZ88=2,G88,0)</f>
        <v>0</v>
      </c>
      <c r="BC88" s="222">
        <f>IF(AZ88=3,G88,0)</f>
        <v>0</v>
      </c>
      <c r="BD88" s="222">
        <f>IF(AZ88=4,G88,0)</f>
        <v>0</v>
      </c>
      <c r="BE88" s="222">
        <f>IF(AZ88=5,G88,0)</f>
        <v>0</v>
      </c>
      <c r="CA88" s="249">
        <v>12</v>
      </c>
      <c r="CB88" s="249">
        <v>0</v>
      </c>
    </row>
    <row r="89" spans="1:80" x14ac:dyDescent="0.2">
      <c r="A89" s="258"/>
      <c r="B89" s="259"/>
      <c r="C89" s="337" t="s">
        <v>375</v>
      </c>
      <c r="D89" s="338"/>
      <c r="E89" s="338"/>
      <c r="F89" s="338"/>
      <c r="G89" s="339"/>
      <c r="I89" s="260"/>
      <c r="K89" s="260"/>
      <c r="L89" s="261" t="s">
        <v>375</v>
      </c>
      <c r="O89" s="249">
        <v>3</v>
      </c>
    </row>
    <row r="90" spans="1:80" ht="22.5" x14ac:dyDescent="0.2">
      <c r="A90" s="258"/>
      <c r="B90" s="259"/>
      <c r="C90" s="337" t="s">
        <v>376</v>
      </c>
      <c r="D90" s="338"/>
      <c r="E90" s="338"/>
      <c r="F90" s="338"/>
      <c r="G90" s="339"/>
      <c r="I90" s="260"/>
      <c r="K90" s="260"/>
      <c r="L90" s="261" t="s">
        <v>376</v>
      </c>
      <c r="O90" s="249">
        <v>3</v>
      </c>
    </row>
    <row r="91" spans="1:80" x14ac:dyDescent="0.2">
      <c r="A91" s="258"/>
      <c r="B91" s="262"/>
      <c r="C91" s="347" t="s">
        <v>362</v>
      </c>
      <c r="D91" s="348"/>
      <c r="E91" s="263">
        <v>0</v>
      </c>
      <c r="F91" s="264"/>
      <c r="G91" s="265"/>
      <c r="H91" s="266"/>
      <c r="I91" s="260"/>
      <c r="J91" s="267"/>
      <c r="K91" s="260"/>
      <c r="M91" s="261" t="s">
        <v>362</v>
      </c>
      <c r="O91" s="249"/>
    </row>
    <row r="92" spans="1:80" x14ac:dyDescent="0.2">
      <c r="A92" s="258"/>
      <c r="B92" s="262"/>
      <c r="C92" s="347" t="s">
        <v>363</v>
      </c>
      <c r="D92" s="348"/>
      <c r="E92" s="263">
        <v>0</v>
      </c>
      <c r="F92" s="264"/>
      <c r="G92" s="265"/>
      <c r="H92" s="266"/>
      <c r="I92" s="260"/>
      <c r="J92" s="267"/>
      <c r="K92" s="260"/>
      <c r="M92" s="261" t="s">
        <v>363</v>
      </c>
      <c r="O92" s="249"/>
    </row>
    <row r="93" spans="1:80" x14ac:dyDescent="0.2">
      <c r="A93" s="258"/>
      <c r="B93" s="262"/>
      <c r="C93" s="347" t="s">
        <v>654</v>
      </c>
      <c r="D93" s="348"/>
      <c r="E93" s="263">
        <v>55</v>
      </c>
      <c r="F93" s="264"/>
      <c r="G93" s="265"/>
      <c r="H93" s="266"/>
      <c r="I93" s="260"/>
      <c r="J93" s="267"/>
      <c r="K93" s="260"/>
      <c r="M93" s="261" t="s">
        <v>654</v>
      </c>
      <c r="O93" s="249"/>
    </row>
    <row r="94" spans="1:80" x14ac:dyDescent="0.2">
      <c r="A94" s="250">
        <v>28</v>
      </c>
      <c r="B94" s="251" t="s">
        <v>377</v>
      </c>
      <c r="C94" s="252" t="s">
        <v>378</v>
      </c>
      <c r="D94" s="253" t="s">
        <v>379</v>
      </c>
      <c r="E94" s="254">
        <v>0.36749999999999999</v>
      </c>
      <c r="F94" s="254">
        <v>0</v>
      </c>
      <c r="G94" s="255">
        <f>E94*F94</f>
        <v>0</v>
      </c>
      <c r="H94" s="256">
        <v>1E-3</v>
      </c>
      <c r="I94" s="257">
        <f>E94*H94</f>
        <v>3.6749999999999999E-4</v>
      </c>
      <c r="J94" s="256"/>
      <c r="K94" s="257">
        <f>E94*J94</f>
        <v>0</v>
      </c>
      <c r="O94" s="249">
        <v>2</v>
      </c>
      <c r="AA94" s="222">
        <v>3</v>
      </c>
      <c r="AB94" s="222">
        <v>1</v>
      </c>
      <c r="AC94" s="222" t="s">
        <v>377</v>
      </c>
      <c r="AZ94" s="222">
        <v>1</v>
      </c>
      <c r="BA94" s="222">
        <f>IF(AZ94=1,G94,0)</f>
        <v>0</v>
      </c>
      <c r="BB94" s="222">
        <f>IF(AZ94=2,G94,0)</f>
        <v>0</v>
      </c>
      <c r="BC94" s="222">
        <f>IF(AZ94=3,G94,0)</f>
        <v>0</v>
      </c>
      <c r="BD94" s="222">
        <f>IF(AZ94=4,G94,0)</f>
        <v>0</v>
      </c>
      <c r="BE94" s="222">
        <f>IF(AZ94=5,G94,0)</f>
        <v>0</v>
      </c>
      <c r="CA94" s="249">
        <v>3</v>
      </c>
      <c r="CB94" s="249">
        <v>1</v>
      </c>
    </row>
    <row r="95" spans="1:80" x14ac:dyDescent="0.2">
      <c r="A95" s="258"/>
      <c r="B95" s="262"/>
      <c r="C95" s="347" t="s">
        <v>184</v>
      </c>
      <c r="D95" s="348"/>
      <c r="E95" s="263">
        <v>0</v>
      </c>
      <c r="F95" s="264"/>
      <c r="G95" s="265"/>
      <c r="H95" s="266"/>
      <c r="I95" s="260"/>
      <c r="J95" s="267"/>
      <c r="K95" s="260"/>
      <c r="M95" s="261" t="s">
        <v>184</v>
      </c>
      <c r="O95" s="249"/>
    </row>
    <row r="96" spans="1:80" x14ac:dyDescent="0.2">
      <c r="A96" s="258"/>
      <c r="B96" s="262"/>
      <c r="C96" s="347" t="s">
        <v>185</v>
      </c>
      <c r="D96" s="348"/>
      <c r="E96" s="263">
        <v>0</v>
      </c>
      <c r="F96" s="264"/>
      <c r="G96" s="265"/>
      <c r="H96" s="266"/>
      <c r="I96" s="260"/>
      <c r="J96" s="267"/>
      <c r="K96" s="260"/>
      <c r="M96" s="261" t="s">
        <v>185</v>
      </c>
      <c r="O96" s="249"/>
    </row>
    <row r="97" spans="1:80" x14ac:dyDescent="0.2">
      <c r="A97" s="258"/>
      <c r="B97" s="262"/>
      <c r="C97" s="347" t="s">
        <v>815</v>
      </c>
      <c r="D97" s="348"/>
      <c r="E97" s="263">
        <v>0.36749999999999999</v>
      </c>
      <c r="F97" s="264"/>
      <c r="G97" s="265"/>
      <c r="H97" s="266"/>
      <c r="I97" s="260"/>
      <c r="J97" s="267"/>
      <c r="K97" s="260"/>
      <c r="M97" s="261" t="s">
        <v>815</v>
      </c>
      <c r="O97" s="249"/>
    </row>
    <row r="98" spans="1:80" x14ac:dyDescent="0.2">
      <c r="A98" s="250">
        <v>29</v>
      </c>
      <c r="B98" s="251" t="s">
        <v>381</v>
      </c>
      <c r="C98" s="252" t="s">
        <v>382</v>
      </c>
      <c r="D98" s="253" t="s">
        <v>218</v>
      </c>
      <c r="E98" s="254">
        <v>1.05</v>
      </c>
      <c r="F98" s="254">
        <v>0</v>
      </c>
      <c r="G98" s="255">
        <f>E98*F98</f>
        <v>0</v>
      </c>
      <c r="H98" s="256">
        <v>1.67</v>
      </c>
      <c r="I98" s="257">
        <f>E98*H98</f>
        <v>1.7535000000000001</v>
      </c>
      <c r="J98" s="256"/>
      <c r="K98" s="257">
        <f>E98*J98</f>
        <v>0</v>
      </c>
      <c r="O98" s="249">
        <v>2</v>
      </c>
      <c r="AA98" s="222">
        <v>3</v>
      </c>
      <c r="AB98" s="222">
        <v>1</v>
      </c>
      <c r="AC98" s="222" t="s">
        <v>381</v>
      </c>
      <c r="AZ98" s="222">
        <v>1</v>
      </c>
      <c r="BA98" s="222">
        <f>IF(AZ98=1,G98,0)</f>
        <v>0</v>
      </c>
      <c r="BB98" s="222">
        <f>IF(AZ98=2,G98,0)</f>
        <v>0</v>
      </c>
      <c r="BC98" s="222">
        <f>IF(AZ98=3,G98,0)</f>
        <v>0</v>
      </c>
      <c r="BD98" s="222">
        <f>IF(AZ98=4,G98,0)</f>
        <v>0</v>
      </c>
      <c r="BE98" s="222">
        <f>IF(AZ98=5,G98,0)</f>
        <v>0</v>
      </c>
      <c r="CA98" s="249">
        <v>3</v>
      </c>
      <c r="CB98" s="249">
        <v>1</v>
      </c>
    </row>
    <row r="99" spans="1:80" x14ac:dyDescent="0.2">
      <c r="A99" s="258"/>
      <c r="B99" s="259"/>
      <c r="C99" s="337" t="s">
        <v>383</v>
      </c>
      <c r="D99" s="338"/>
      <c r="E99" s="338"/>
      <c r="F99" s="338"/>
      <c r="G99" s="339"/>
      <c r="I99" s="260"/>
      <c r="K99" s="260"/>
      <c r="L99" s="261" t="s">
        <v>383</v>
      </c>
      <c r="O99" s="249">
        <v>3</v>
      </c>
    </row>
    <row r="100" spans="1:80" x14ac:dyDescent="0.2">
      <c r="A100" s="258"/>
      <c r="B100" s="259"/>
      <c r="C100" s="337" t="s">
        <v>384</v>
      </c>
      <c r="D100" s="338"/>
      <c r="E100" s="338"/>
      <c r="F100" s="338"/>
      <c r="G100" s="339"/>
      <c r="I100" s="260"/>
      <c r="K100" s="260"/>
      <c r="L100" s="261" t="s">
        <v>384</v>
      </c>
      <c r="O100" s="249">
        <v>3</v>
      </c>
    </row>
    <row r="101" spans="1:80" x14ac:dyDescent="0.2">
      <c r="A101" s="258"/>
      <c r="B101" s="262"/>
      <c r="C101" s="347" t="s">
        <v>184</v>
      </c>
      <c r="D101" s="348"/>
      <c r="E101" s="263">
        <v>0</v>
      </c>
      <c r="F101" s="264"/>
      <c r="G101" s="265"/>
      <c r="H101" s="266"/>
      <c r="I101" s="260"/>
      <c r="J101" s="267"/>
      <c r="K101" s="260"/>
      <c r="M101" s="261" t="s">
        <v>184</v>
      </c>
      <c r="O101" s="249"/>
    </row>
    <row r="102" spans="1:80" x14ac:dyDescent="0.2">
      <c r="A102" s="258"/>
      <c r="B102" s="262"/>
      <c r="C102" s="347" t="s">
        <v>185</v>
      </c>
      <c r="D102" s="348"/>
      <c r="E102" s="263">
        <v>0</v>
      </c>
      <c r="F102" s="264"/>
      <c r="G102" s="265"/>
      <c r="H102" s="266"/>
      <c r="I102" s="260"/>
      <c r="J102" s="267"/>
      <c r="K102" s="260"/>
      <c r="M102" s="261" t="s">
        <v>185</v>
      </c>
      <c r="O102" s="249"/>
    </row>
    <row r="103" spans="1:80" x14ac:dyDescent="0.2">
      <c r="A103" s="258"/>
      <c r="B103" s="262"/>
      <c r="C103" s="347" t="s">
        <v>816</v>
      </c>
      <c r="D103" s="348"/>
      <c r="E103" s="263">
        <v>1.05</v>
      </c>
      <c r="F103" s="264"/>
      <c r="G103" s="265"/>
      <c r="H103" s="266"/>
      <c r="I103" s="260"/>
      <c r="J103" s="267"/>
      <c r="K103" s="260"/>
      <c r="M103" s="261" t="s">
        <v>816</v>
      </c>
      <c r="O103" s="249"/>
    </row>
    <row r="104" spans="1:80" x14ac:dyDescent="0.2">
      <c r="A104" s="268"/>
      <c r="B104" s="269" t="s">
        <v>89</v>
      </c>
      <c r="C104" s="270" t="s">
        <v>179</v>
      </c>
      <c r="D104" s="271"/>
      <c r="E104" s="272"/>
      <c r="F104" s="273"/>
      <c r="G104" s="274">
        <f>SUM(G7:G103)</f>
        <v>0</v>
      </c>
      <c r="H104" s="275"/>
      <c r="I104" s="276">
        <f>SUM(I7:I103)</f>
        <v>23.418499499999999</v>
      </c>
      <c r="J104" s="275"/>
      <c r="K104" s="276">
        <f>SUM(K7:K103)</f>
        <v>0</v>
      </c>
      <c r="O104" s="249">
        <v>4</v>
      </c>
      <c r="BA104" s="277">
        <f>SUM(BA7:BA103)</f>
        <v>0</v>
      </c>
      <c r="BB104" s="277">
        <f>SUM(BB7:BB103)</f>
        <v>0</v>
      </c>
      <c r="BC104" s="277">
        <f>SUM(BC7:BC103)</f>
        <v>0</v>
      </c>
      <c r="BD104" s="277">
        <f>SUM(BD7:BD103)</f>
        <v>0</v>
      </c>
      <c r="BE104" s="277">
        <f>SUM(BE7:BE103)</f>
        <v>0</v>
      </c>
    </row>
    <row r="105" spans="1:80" x14ac:dyDescent="0.2">
      <c r="A105" s="239" t="s">
        <v>85</v>
      </c>
      <c r="B105" s="240" t="s">
        <v>386</v>
      </c>
      <c r="C105" s="241" t="s">
        <v>387</v>
      </c>
      <c r="D105" s="242"/>
      <c r="E105" s="243"/>
      <c r="F105" s="243"/>
      <c r="G105" s="244"/>
      <c r="H105" s="245"/>
      <c r="I105" s="246"/>
      <c r="J105" s="247"/>
      <c r="K105" s="248"/>
      <c r="O105" s="249">
        <v>1</v>
      </c>
    </row>
    <row r="106" spans="1:80" x14ac:dyDescent="0.2">
      <c r="A106" s="250">
        <v>30</v>
      </c>
      <c r="B106" s="251" t="s">
        <v>389</v>
      </c>
      <c r="C106" s="252" t="s">
        <v>390</v>
      </c>
      <c r="D106" s="253" t="s">
        <v>208</v>
      </c>
      <c r="E106" s="254">
        <v>26</v>
      </c>
      <c r="F106" s="254">
        <v>0</v>
      </c>
      <c r="G106" s="255">
        <f>E106*F106</f>
        <v>0</v>
      </c>
      <c r="H106" s="256">
        <v>0.23382</v>
      </c>
      <c r="I106" s="257">
        <f>E106*H106</f>
        <v>6.0793200000000001</v>
      </c>
      <c r="J106" s="256">
        <v>0</v>
      </c>
      <c r="K106" s="257">
        <f>E106*J106</f>
        <v>0</v>
      </c>
      <c r="O106" s="249">
        <v>2</v>
      </c>
      <c r="AA106" s="222">
        <v>1</v>
      </c>
      <c r="AB106" s="222">
        <v>1</v>
      </c>
      <c r="AC106" s="222">
        <v>1</v>
      </c>
      <c r="AZ106" s="222">
        <v>1</v>
      </c>
      <c r="BA106" s="222">
        <f>IF(AZ106=1,G106,0)</f>
        <v>0</v>
      </c>
      <c r="BB106" s="222">
        <f>IF(AZ106=2,G106,0)</f>
        <v>0</v>
      </c>
      <c r="BC106" s="222">
        <f>IF(AZ106=3,G106,0)</f>
        <v>0</v>
      </c>
      <c r="BD106" s="222">
        <f>IF(AZ106=4,G106,0)</f>
        <v>0</v>
      </c>
      <c r="BE106" s="222">
        <f>IF(AZ106=5,G106,0)</f>
        <v>0</v>
      </c>
      <c r="CA106" s="249">
        <v>1</v>
      </c>
      <c r="CB106" s="249">
        <v>1</v>
      </c>
    </row>
    <row r="107" spans="1:80" x14ac:dyDescent="0.2">
      <c r="A107" s="258"/>
      <c r="B107" s="259"/>
      <c r="C107" s="337" t="s">
        <v>391</v>
      </c>
      <c r="D107" s="338"/>
      <c r="E107" s="338"/>
      <c r="F107" s="338"/>
      <c r="G107" s="339"/>
      <c r="I107" s="260"/>
      <c r="K107" s="260"/>
      <c r="L107" s="261" t="s">
        <v>391</v>
      </c>
      <c r="O107" s="249">
        <v>3</v>
      </c>
    </row>
    <row r="108" spans="1:80" x14ac:dyDescent="0.2">
      <c r="A108" s="258"/>
      <c r="B108" s="259"/>
      <c r="C108" s="337" t="s">
        <v>392</v>
      </c>
      <c r="D108" s="338"/>
      <c r="E108" s="338"/>
      <c r="F108" s="338"/>
      <c r="G108" s="339"/>
      <c r="I108" s="260"/>
      <c r="K108" s="260"/>
      <c r="L108" s="261" t="s">
        <v>392</v>
      </c>
      <c r="O108" s="249">
        <v>3</v>
      </c>
    </row>
    <row r="109" spans="1:80" x14ac:dyDescent="0.2">
      <c r="A109" s="258"/>
      <c r="B109" s="262"/>
      <c r="C109" s="347" t="s">
        <v>362</v>
      </c>
      <c r="D109" s="348"/>
      <c r="E109" s="263">
        <v>0</v>
      </c>
      <c r="F109" s="264"/>
      <c r="G109" s="265"/>
      <c r="H109" s="266"/>
      <c r="I109" s="260"/>
      <c r="J109" s="267"/>
      <c r="K109" s="260"/>
      <c r="M109" s="261" t="s">
        <v>362</v>
      </c>
      <c r="O109" s="249"/>
    </row>
    <row r="110" spans="1:80" x14ac:dyDescent="0.2">
      <c r="A110" s="258"/>
      <c r="B110" s="262"/>
      <c r="C110" s="347" t="s">
        <v>363</v>
      </c>
      <c r="D110" s="348"/>
      <c r="E110" s="263">
        <v>0</v>
      </c>
      <c r="F110" s="264"/>
      <c r="G110" s="265"/>
      <c r="H110" s="266"/>
      <c r="I110" s="260"/>
      <c r="J110" s="267"/>
      <c r="K110" s="260"/>
      <c r="M110" s="261" t="s">
        <v>363</v>
      </c>
      <c r="O110" s="249"/>
    </row>
    <row r="111" spans="1:80" x14ac:dyDescent="0.2">
      <c r="A111" s="258"/>
      <c r="B111" s="262"/>
      <c r="C111" s="347" t="s">
        <v>817</v>
      </c>
      <c r="D111" s="348"/>
      <c r="E111" s="263">
        <v>26</v>
      </c>
      <c r="F111" s="264"/>
      <c r="G111" s="265"/>
      <c r="H111" s="266"/>
      <c r="I111" s="260"/>
      <c r="J111" s="267"/>
      <c r="K111" s="260"/>
      <c r="M111" s="261">
        <v>26</v>
      </c>
      <c r="O111" s="249"/>
    </row>
    <row r="112" spans="1:80" x14ac:dyDescent="0.2">
      <c r="A112" s="268"/>
      <c r="B112" s="269" t="s">
        <v>89</v>
      </c>
      <c r="C112" s="270" t="s">
        <v>388</v>
      </c>
      <c r="D112" s="271"/>
      <c r="E112" s="272"/>
      <c r="F112" s="273"/>
      <c r="G112" s="274">
        <f>SUM(G105:G111)</f>
        <v>0</v>
      </c>
      <c r="H112" s="275"/>
      <c r="I112" s="276">
        <f>SUM(I105:I111)</f>
        <v>6.0793200000000001</v>
      </c>
      <c r="J112" s="275"/>
      <c r="K112" s="276">
        <f>SUM(K105:K111)</f>
        <v>0</v>
      </c>
      <c r="O112" s="249">
        <v>4</v>
      </c>
      <c r="BA112" s="277">
        <f>SUM(BA105:BA111)</f>
        <v>0</v>
      </c>
      <c r="BB112" s="277">
        <f>SUM(BB105:BB111)</f>
        <v>0</v>
      </c>
      <c r="BC112" s="277">
        <f>SUM(BC105:BC111)</f>
        <v>0</v>
      </c>
      <c r="BD112" s="277">
        <f>SUM(BD105:BD111)</f>
        <v>0</v>
      </c>
      <c r="BE112" s="277">
        <f>SUM(BE105:BE111)</f>
        <v>0</v>
      </c>
    </row>
    <row r="113" spans="1:80" x14ac:dyDescent="0.2">
      <c r="A113" s="239" t="s">
        <v>85</v>
      </c>
      <c r="B113" s="240" t="s">
        <v>410</v>
      </c>
      <c r="C113" s="241" t="s">
        <v>411</v>
      </c>
      <c r="D113" s="242"/>
      <c r="E113" s="243"/>
      <c r="F113" s="243"/>
      <c r="G113" s="244"/>
      <c r="H113" s="245"/>
      <c r="I113" s="246"/>
      <c r="J113" s="247"/>
      <c r="K113" s="248"/>
      <c r="O113" s="249">
        <v>1</v>
      </c>
    </row>
    <row r="114" spans="1:80" x14ac:dyDescent="0.2">
      <c r="A114" s="250">
        <v>31</v>
      </c>
      <c r="B114" s="251" t="s">
        <v>818</v>
      </c>
      <c r="C114" s="252" t="s">
        <v>819</v>
      </c>
      <c r="D114" s="253" t="s">
        <v>218</v>
      </c>
      <c r="E114" s="254">
        <v>2.86</v>
      </c>
      <c r="F114" s="254">
        <v>0</v>
      </c>
      <c r="G114" s="255">
        <f>E114*F114</f>
        <v>0</v>
      </c>
      <c r="H114" s="256">
        <v>2.5</v>
      </c>
      <c r="I114" s="257">
        <f>E114*H114</f>
        <v>7.1499999999999995</v>
      </c>
      <c r="J114" s="256">
        <v>0</v>
      </c>
      <c r="K114" s="257">
        <f>E114*J114</f>
        <v>0</v>
      </c>
      <c r="O114" s="249">
        <v>2</v>
      </c>
      <c r="AA114" s="222">
        <v>1</v>
      </c>
      <c r="AB114" s="222">
        <v>1</v>
      </c>
      <c r="AC114" s="222">
        <v>1</v>
      </c>
      <c r="AZ114" s="222">
        <v>1</v>
      </c>
      <c r="BA114" s="222">
        <f>IF(AZ114=1,G114,0)</f>
        <v>0</v>
      </c>
      <c r="BB114" s="222">
        <f>IF(AZ114=2,G114,0)</f>
        <v>0</v>
      </c>
      <c r="BC114" s="222">
        <f>IF(AZ114=3,G114,0)</f>
        <v>0</v>
      </c>
      <c r="BD114" s="222">
        <f>IF(AZ114=4,G114,0)</f>
        <v>0</v>
      </c>
      <c r="BE114" s="222">
        <f>IF(AZ114=5,G114,0)</f>
        <v>0</v>
      </c>
      <c r="CA114" s="249">
        <v>1</v>
      </c>
      <c r="CB114" s="249">
        <v>1</v>
      </c>
    </row>
    <row r="115" spans="1:80" x14ac:dyDescent="0.2">
      <c r="A115" s="258"/>
      <c r="B115" s="262"/>
      <c r="C115" s="347" t="s">
        <v>362</v>
      </c>
      <c r="D115" s="348"/>
      <c r="E115" s="263">
        <v>0</v>
      </c>
      <c r="F115" s="264"/>
      <c r="G115" s="265"/>
      <c r="H115" s="266"/>
      <c r="I115" s="260"/>
      <c r="J115" s="267"/>
      <c r="K115" s="260"/>
      <c r="M115" s="261" t="s">
        <v>362</v>
      </c>
      <c r="O115" s="249"/>
    </row>
    <row r="116" spans="1:80" x14ac:dyDescent="0.2">
      <c r="A116" s="258"/>
      <c r="B116" s="262"/>
      <c r="C116" s="347" t="s">
        <v>363</v>
      </c>
      <c r="D116" s="348"/>
      <c r="E116" s="263">
        <v>0</v>
      </c>
      <c r="F116" s="264"/>
      <c r="G116" s="265"/>
      <c r="H116" s="266"/>
      <c r="I116" s="260"/>
      <c r="J116" s="267"/>
      <c r="K116" s="260"/>
      <c r="M116" s="261" t="s">
        <v>363</v>
      </c>
      <c r="O116" s="249"/>
    </row>
    <row r="117" spans="1:80" x14ac:dyDescent="0.2">
      <c r="A117" s="258"/>
      <c r="B117" s="262"/>
      <c r="C117" s="347" t="s">
        <v>820</v>
      </c>
      <c r="D117" s="348"/>
      <c r="E117" s="263">
        <v>2.86</v>
      </c>
      <c r="F117" s="264"/>
      <c r="G117" s="265"/>
      <c r="H117" s="266"/>
      <c r="I117" s="260"/>
      <c r="J117" s="267"/>
      <c r="K117" s="260"/>
      <c r="M117" s="261" t="s">
        <v>820</v>
      </c>
      <c r="O117" s="249"/>
    </row>
    <row r="118" spans="1:80" x14ac:dyDescent="0.2">
      <c r="A118" s="250">
        <v>32</v>
      </c>
      <c r="B118" s="251" t="s">
        <v>821</v>
      </c>
      <c r="C118" s="252" t="s">
        <v>822</v>
      </c>
      <c r="D118" s="253" t="s">
        <v>218</v>
      </c>
      <c r="E118" s="254">
        <v>0.39</v>
      </c>
      <c r="F118" s="254">
        <v>0</v>
      </c>
      <c r="G118" s="255">
        <f>E118*F118</f>
        <v>0</v>
      </c>
      <c r="H118" s="256">
        <v>2.355</v>
      </c>
      <c r="I118" s="257">
        <f>E118*H118</f>
        <v>0.91844999999999999</v>
      </c>
      <c r="J118" s="256">
        <v>0</v>
      </c>
      <c r="K118" s="257">
        <f>E118*J118</f>
        <v>0</v>
      </c>
      <c r="O118" s="249">
        <v>2</v>
      </c>
      <c r="AA118" s="222">
        <v>1</v>
      </c>
      <c r="AB118" s="222">
        <v>1</v>
      </c>
      <c r="AC118" s="222">
        <v>1</v>
      </c>
      <c r="AZ118" s="222">
        <v>1</v>
      </c>
      <c r="BA118" s="222">
        <f>IF(AZ118=1,G118,0)</f>
        <v>0</v>
      </c>
      <c r="BB118" s="222">
        <f>IF(AZ118=2,G118,0)</f>
        <v>0</v>
      </c>
      <c r="BC118" s="222">
        <f>IF(AZ118=3,G118,0)</f>
        <v>0</v>
      </c>
      <c r="BD118" s="222">
        <f>IF(AZ118=4,G118,0)</f>
        <v>0</v>
      </c>
      <c r="BE118" s="222">
        <f>IF(AZ118=5,G118,0)</f>
        <v>0</v>
      </c>
      <c r="CA118" s="249">
        <v>1</v>
      </c>
      <c r="CB118" s="249">
        <v>1</v>
      </c>
    </row>
    <row r="119" spans="1:80" ht="22.5" x14ac:dyDescent="0.2">
      <c r="A119" s="258"/>
      <c r="B119" s="262"/>
      <c r="C119" s="347" t="s">
        <v>351</v>
      </c>
      <c r="D119" s="348"/>
      <c r="E119" s="263">
        <v>0</v>
      </c>
      <c r="F119" s="264"/>
      <c r="G119" s="265"/>
      <c r="H119" s="266"/>
      <c r="I119" s="260"/>
      <c r="J119" s="267"/>
      <c r="K119" s="260"/>
      <c r="M119" s="261" t="s">
        <v>351</v>
      </c>
      <c r="O119" s="249"/>
    </row>
    <row r="120" spans="1:80" x14ac:dyDescent="0.2">
      <c r="A120" s="258"/>
      <c r="B120" s="262"/>
      <c r="C120" s="347" t="s">
        <v>352</v>
      </c>
      <c r="D120" s="348"/>
      <c r="E120" s="263">
        <v>0</v>
      </c>
      <c r="F120" s="264"/>
      <c r="G120" s="265"/>
      <c r="H120" s="266"/>
      <c r="I120" s="260"/>
      <c r="J120" s="267"/>
      <c r="K120" s="260"/>
      <c r="M120" s="261" t="s">
        <v>352</v>
      </c>
      <c r="O120" s="249"/>
    </row>
    <row r="121" spans="1:80" x14ac:dyDescent="0.2">
      <c r="A121" s="258"/>
      <c r="B121" s="262"/>
      <c r="C121" s="347" t="s">
        <v>823</v>
      </c>
      <c r="D121" s="348"/>
      <c r="E121" s="263">
        <v>0.39</v>
      </c>
      <c r="F121" s="264"/>
      <c r="G121" s="265"/>
      <c r="H121" s="266"/>
      <c r="I121" s="260"/>
      <c r="J121" s="267"/>
      <c r="K121" s="260"/>
      <c r="M121" s="261" t="s">
        <v>823</v>
      </c>
      <c r="O121" s="249"/>
    </row>
    <row r="122" spans="1:80" ht="22.5" x14ac:dyDescent="0.2">
      <c r="A122" s="250">
        <v>33</v>
      </c>
      <c r="B122" s="251" t="s">
        <v>427</v>
      </c>
      <c r="C122" s="252" t="s">
        <v>428</v>
      </c>
      <c r="D122" s="253" t="s">
        <v>182</v>
      </c>
      <c r="E122" s="254">
        <v>28.6</v>
      </c>
      <c r="F122" s="254">
        <v>0</v>
      </c>
      <c r="G122" s="255">
        <f>E122*F122</f>
        <v>0</v>
      </c>
      <c r="H122" s="256">
        <v>0.19</v>
      </c>
      <c r="I122" s="257">
        <f>E122*H122</f>
        <v>5.4340000000000002</v>
      </c>
      <c r="J122" s="256"/>
      <c r="K122" s="257">
        <f>E122*J122</f>
        <v>0</v>
      </c>
      <c r="O122" s="249">
        <v>2</v>
      </c>
      <c r="AA122" s="222">
        <v>12</v>
      </c>
      <c r="AB122" s="222">
        <v>0</v>
      </c>
      <c r="AC122" s="222">
        <v>10</v>
      </c>
      <c r="AZ122" s="222">
        <v>1</v>
      </c>
      <c r="BA122" s="222">
        <f>IF(AZ122=1,G122,0)</f>
        <v>0</v>
      </c>
      <c r="BB122" s="222">
        <f>IF(AZ122=2,G122,0)</f>
        <v>0</v>
      </c>
      <c r="BC122" s="222">
        <f>IF(AZ122=3,G122,0)</f>
        <v>0</v>
      </c>
      <c r="BD122" s="222">
        <f>IF(AZ122=4,G122,0)</f>
        <v>0</v>
      </c>
      <c r="BE122" s="222">
        <f>IF(AZ122=5,G122,0)</f>
        <v>0</v>
      </c>
      <c r="CA122" s="249">
        <v>12</v>
      </c>
      <c r="CB122" s="249">
        <v>0</v>
      </c>
    </row>
    <row r="123" spans="1:80" x14ac:dyDescent="0.2">
      <c r="A123" s="258"/>
      <c r="B123" s="259"/>
      <c r="C123" s="337" t="s">
        <v>429</v>
      </c>
      <c r="D123" s="338"/>
      <c r="E123" s="338"/>
      <c r="F123" s="338"/>
      <c r="G123" s="339"/>
      <c r="I123" s="260"/>
      <c r="K123" s="260"/>
      <c r="L123" s="261" t="s">
        <v>429</v>
      </c>
      <c r="O123" s="249">
        <v>3</v>
      </c>
    </row>
    <row r="124" spans="1:80" x14ac:dyDescent="0.2">
      <c r="A124" s="258"/>
      <c r="B124" s="262"/>
      <c r="C124" s="347" t="s">
        <v>362</v>
      </c>
      <c r="D124" s="348"/>
      <c r="E124" s="263">
        <v>0</v>
      </c>
      <c r="F124" s="264"/>
      <c r="G124" s="265"/>
      <c r="H124" s="266"/>
      <c r="I124" s="260"/>
      <c r="J124" s="267"/>
      <c r="K124" s="260"/>
      <c r="M124" s="261" t="s">
        <v>362</v>
      </c>
      <c r="O124" s="249"/>
    </row>
    <row r="125" spans="1:80" x14ac:dyDescent="0.2">
      <c r="A125" s="258"/>
      <c r="B125" s="262"/>
      <c r="C125" s="347" t="s">
        <v>363</v>
      </c>
      <c r="D125" s="348"/>
      <c r="E125" s="263">
        <v>0</v>
      </c>
      <c r="F125" s="264"/>
      <c r="G125" s="265"/>
      <c r="H125" s="266"/>
      <c r="I125" s="260"/>
      <c r="J125" s="267"/>
      <c r="K125" s="260"/>
      <c r="M125" s="261" t="s">
        <v>363</v>
      </c>
      <c r="O125" s="249"/>
    </row>
    <row r="126" spans="1:80" x14ac:dyDescent="0.2">
      <c r="A126" s="258"/>
      <c r="B126" s="262"/>
      <c r="C126" s="347" t="s">
        <v>824</v>
      </c>
      <c r="D126" s="348"/>
      <c r="E126" s="263">
        <v>28.6</v>
      </c>
      <c r="F126" s="264"/>
      <c r="G126" s="265"/>
      <c r="H126" s="266"/>
      <c r="I126" s="260"/>
      <c r="J126" s="267"/>
      <c r="K126" s="260"/>
      <c r="M126" s="261" t="s">
        <v>824</v>
      </c>
      <c r="O126" s="249"/>
    </row>
    <row r="127" spans="1:80" x14ac:dyDescent="0.2">
      <c r="A127" s="268"/>
      <c r="B127" s="269" t="s">
        <v>89</v>
      </c>
      <c r="C127" s="270" t="s">
        <v>412</v>
      </c>
      <c r="D127" s="271"/>
      <c r="E127" s="272"/>
      <c r="F127" s="273"/>
      <c r="G127" s="274">
        <f>SUM(G113:G126)</f>
        <v>0</v>
      </c>
      <c r="H127" s="275"/>
      <c r="I127" s="276">
        <f>SUM(I113:I126)</f>
        <v>13.50245</v>
      </c>
      <c r="J127" s="275"/>
      <c r="K127" s="276">
        <f>SUM(K113:K126)</f>
        <v>0</v>
      </c>
      <c r="O127" s="249">
        <v>4</v>
      </c>
      <c r="BA127" s="277">
        <f>SUM(BA113:BA126)</f>
        <v>0</v>
      </c>
      <c r="BB127" s="277">
        <f>SUM(BB113:BB126)</f>
        <v>0</v>
      </c>
      <c r="BC127" s="277">
        <f>SUM(BC113:BC126)</f>
        <v>0</v>
      </c>
      <c r="BD127" s="277">
        <f>SUM(BD113:BD126)</f>
        <v>0</v>
      </c>
      <c r="BE127" s="277">
        <f>SUM(BE113:BE126)</f>
        <v>0</v>
      </c>
    </row>
    <row r="128" spans="1:80" x14ac:dyDescent="0.2">
      <c r="A128" s="239" t="s">
        <v>85</v>
      </c>
      <c r="B128" s="240" t="s">
        <v>467</v>
      </c>
      <c r="C128" s="241" t="s">
        <v>468</v>
      </c>
      <c r="D128" s="242"/>
      <c r="E128" s="243"/>
      <c r="F128" s="243"/>
      <c r="G128" s="244"/>
      <c r="H128" s="245"/>
      <c r="I128" s="246"/>
      <c r="J128" s="247"/>
      <c r="K128" s="248"/>
      <c r="O128" s="249">
        <v>1</v>
      </c>
    </row>
    <row r="129" spans="1:80" x14ac:dyDescent="0.2">
      <c r="A129" s="250">
        <v>34</v>
      </c>
      <c r="B129" s="251" t="s">
        <v>825</v>
      </c>
      <c r="C129" s="252" t="s">
        <v>826</v>
      </c>
      <c r="D129" s="253" t="s">
        <v>208</v>
      </c>
      <c r="E129" s="254">
        <v>26</v>
      </c>
      <c r="F129" s="254">
        <v>0</v>
      </c>
      <c r="G129" s="255">
        <f>E129*F129</f>
        <v>0</v>
      </c>
      <c r="H129" s="256">
        <v>2.0000000000000002E-5</v>
      </c>
      <c r="I129" s="257">
        <f>E129*H129</f>
        <v>5.2000000000000006E-4</v>
      </c>
      <c r="J129" s="256">
        <v>0</v>
      </c>
      <c r="K129" s="257">
        <f>E129*J129</f>
        <v>0</v>
      </c>
      <c r="O129" s="249">
        <v>2</v>
      </c>
      <c r="AA129" s="222">
        <v>1</v>
      </c>
      <c r="AB129" s="222">
        <v>1</v>
      </c>
      <c r="AC129" s="222">
        <v>1</v>
      </c>
      <c r="AZ129" s="222">
        <v>1</v>
      </c>
      <c r="BA129" s="222">
        <f>IF(AZ129=1,G129,0)</f>
        <v>0</v>
      </c>
      <c r="BB129" s="222">
        <f>IF(AZ129=2,G129,0)</f>
        <v>0</v>
      </c>
      <c r="BC129" s="222">
        <f>IF(AZ129=3,G129,0)</f>
        <v>0</v>
      </c>
      <c r="BD129" s="222">
        <f>IF(AZ129=4,G129,0)</f>
        <v>0</v>
      </c>
      <c r="BE129" s="222">
        <f>IF(AZ129=5,G129,0)</f>
        <v>0</v>
      </c>
      <c r="CA129" s="249">
        <v>1</v>
      </c>
      <c r="CB129" s="249">
        <v>1</v>
      </c>
    </row>
    <row r="130" spans="1:80" ht="22.5" x14ac:dyDescent="0.2">
      <c r="A130" s="258"/>
      <c r="B130" s="262"/>
      <c r="C130" s="347" t="s">
        <v>351</v>
      </c>
      <c r="D130" s="348"/>
      <c r="E130" s="263">
        <v>0</v>
      </c>
      <c r="F130" s="264"/>
      <c r="G130" s="265"/>
      <c r="H130" s="266"/>
      <c r="I130" s="260"/>
      <c r="J130" s="267"/>
      <c r="K130" s="260"/>
      <c r="M130" s="261" t="s">
        <v>351</v>
      </c>
      <c r="O130" s="249"/>
    </row>
    <row r="131" spans="1:80" x14ac:dyDescent="0.2">
      <c r="A131" s="258"/>
      <c r="B131" s="262"/>
      <c r="C131" s="347" t="s">
        <v>352</v>
      </c>
      <c r="D131" s="348"/>
      <c r="E131" s="263">
        <v>0</v>
      </c>
      <c r="F131" s="264"/>
      <c r="G131" s="265"/>
      <c r="H131" s="266"/>
      <c r="I131" s="260"/>
      <c r="J131" s="267"/>
      <c r="K131" s="260"/>
      <c r="M131" s="261" t="s">
        <v>352</v>
      </c>
      <c r="O131" s="249"/>
    </row>
    <row r="132" spans="1:80" x14ac:dyDescent="0.2">
      <c r="A132" s="258"/>
      <c r="B132" s="262"/>
      <c r="C132" s="347" t="s">
        <v>817</v>
      </c>
      <c r="D132" s="348"/>
      <c r="E132" s="263">
        <v>26</v>
      </c>
      <c r="F132" s="264"/>
      <c r="G132" s="265"/>
      <c r="H132" s="266"/>
      <c r="I132" s="260"/>
      <c r="J132" s="267"/>
      <c r="K132" s="260"/>
      <c r="M132" s="261">
        <v>26</v>
      </c>
      <c r="O132" s="249"/>
    </row>
    <row r="133" spans="1:80" x14ac:dyDescent="0.2">
      <c r="A133" s="250">
        <v>35</v>
      </c>
      <c r="B133" s="251" t="s">
        <v>827</v>
      </c>
      <c r="C133" s="252" t="s">
        <v>828</v>
      </c>
      <c r="D133" s="253" t="s">
        <v>483</v>
      </c>
      <c r="E133" s="254">
        <v>12</v>
      </c>
      <c r="F133" s="254">
        <v>0</v>
      </c>
      <c r="G133" s="255">
        <f>E133*F133</f>
        <v>0</v>
      </c>
      <c r="H133" s="256">
        <v>2.0000000000000002E-5</v>
      </c>
      <c r="I133" s="257">
        <f>E133*H133</f>
        <v>2.4000000000000003E-4</v>
      </c>
      <c r="J133" s="256">
        <v>0</v>
      </c>
      <c r="K133" s="257">
        <f>E133*J133</f>
        <v>0</v>
      </c>
      <c r="O133" s="249">
        <v>2</v>
      </c>
      <c r="AA133" s="222">
        <v>1</v>
      </c>
      <c r="AB133" s="222">
        <v>1</v>
      </c>
      <c r="AC133" s="222">
        <v>1</v>
      </c>
      <c r="AZ133" s="222">
        <v>1</v>
      </c>
      <c r="BA133" s="222">
        <f>IF(AZ133=1,G133,0)</f>
        <v>0</v>
      </c>
      <c r="BB133" s="222">
        <f>IF(AZ133=2,G133,0)</f>
        <v>0</v>
      </c>
      <c r="BC133" s="222">
        <f>IF(AZ133=3,G133,0)</f>
        <v>0</v>
      </c>
      <c r="BD133" s="222">
        <f>IF(AZ133=4,G133,0)</f>
        <v>0</v>
      </c>
      <c r="BE133" s="222">
        <f>IF(AZ133=5,G133,0)</f>
        <v>0</v>
      </c>
      <c r="CA133" s="249">
        <v>1</v>
      </c>
      <c r="CB133" s="249">
        <v>1</v>
      </c>
    </row>
    <row r="134" spans="1:80" x14ac:dyDescent="0.2">
      <c r="A134" s="258"/>
      <c r="B134" s="262"/>
      <c r="C134" s="347" t="s">
        <v>415</v>
      </c>
      <c r="D134" s="348"/>
      <c r="E134" s="263">
        <v>0</v>
      </c>
      <c r="F134" s="264"/>
      <c r="G134" s="265"/>
      <c r="H134" s="266"/>
      <c r="I134" s="260"/>
      <c r="J134" s="267"/>
      <c r="K134" s="260"/>
      <c r="M134" s="261" t="s">
        <v>415</v>
      </c>
      <c r="O134" s="249"/>
    </row>
    <row r="135" spans="1:80" ht="22.5" x14ac:dyDescent="0.2">
      <c r="A135" s="258"/>
      <c r="B135" s="262"/>
      <c r="C135" s="347" t="s">
        <v>829</v>
      </c>
      <c r="D135" s="348"/>
      <c r="E135" s="263">
        <v>0</v>
      </c>
      <c r="F135" s="264"/>
      <c r="G135" s="265"/>
      <c r="H135" s="266"/>
      <c r="I135" s="260"/>
      <c r="J135" s="267"/>
      <c r="K135" s="260"/>
      <c r="M135" s="261" t="s">
        <v>829</v>
      </c>
      <c r="O135" s="249"/>
    </row>
    <row r="136" spans="1:80" x14ac:dyDescent="0.2">
      <c r="A136" s="258"/>
      <c r="B136" s="262"/>
      <c r="C136" s="347" t="s">
        <v>830</v>
      </c>
      <c r="D136" s="348"/>
      <c r="E136" s="263">
        <v>6</v>
      </c>
      <c r="F136" s="264"/>
      <c r="G136" s="265"/>
      <c r="H136" s="266"/>
      <c r="I136" s="260"/>
      <c r="J136" s="267"/>
      <c r="K136" s="260"/>
      <c r="M136" s="261" t="s">
        <v>830</v>
      </c>
      <c r="O136" s="249"/>
    </row>
    <row r="137" spans="1:80" x14ac:dyDescent="0.2">
      <c r="A137" s="258"/>
      <c r="B137" s="262"/>
      <c r="C137" s="347" t="s">
        <v>831</v>
      </c>
      <c r="D137" s="348"/>
      <c r="E137" s="263">
        <v>6</v>
      </c>
      <c r="F137" s="264"/>
      <c r="G137" s="265"/>
      <c r="H137" s="266"/>
      <c r="I137" s="260"/>
      <c r="J137" s="267"/>
      <c r="K137" s="260"/>
      <c r="M137" s="261" t="s">
        <v>831</v>
      </c>
      <c r="O137" s="249"/>
    </row>
    <row r="138" spans="1:80" x14ac:dyDescent="0.2">
      <c r="A138" s="250">
        <v>36</v>
      </c>
      <c r="B138" s="251" t="s">
        <v>662</v>
      </c>
      <c r="C138" s="252" t="s">
        <v>663</v>
      </c>
      <c r="D138" s="253" t="s">
        <v>483</v>
      </c>
      <c r="E138" s="254">
        <v>6</v>
      </c>
      <c r="F138" s="254">
        <v>0</v>
      </c>
      <c r="G138" s="255">
        <f>E138*F138</f>
        <v>0</v>
      </c>
      <c r="H138" s="256">
        <v>1.0000000000000001E-5</v>
      </c>
      <c r="I138" s="257">
        <f>E138*H138</f>
        <v>6.0000000000000008E-5</v>
      </c>
      <c r="J138" s="256">
        <v>0</v>
      </c>
      <c r="K138" s="257">
        <f>E138*J138</f>
        <v>0</v>
      </c>
      <c r="O138" s="249">
        <v>2</v>
      </c>
      <c r="AA138" s="222">
        <v>1</v>
      </c>
      <c r="AB138" s="222">
        <v>0</v>
      </c>
      <c r="AC138" s="222">
        <v>0</v>
      </c>
      <c r="AZ138" s="222">
        <v>1</v>
      </c>
      <c r="BA138" s="222">
        <f>IF(AZ138=1,G138,0)</f>
        <v>0</v>
      </c>
      <c r="BB138" s="222">
        <f>IF(AZ138=2,G138,0)</f>
        <v>0</v>
      </c>
      <c r="BC138" s="222">
        <f>IF(AZ138=3,G138,0)</f>
        <v>0</v>
      </c>
      <c r="BD138" s="222">
        <f>IF(AZ138=4,G138,0)</f>
        <v>0</v>
      </c>
      <c r="BE138" s="222">
        <f>IF(AZ138=5,G138,0)</f>
        <v>0</v>
      </c>
      <c r="CA138" s="249">
        <v>1</v>
      </c>
      <c r="CB138" s="249">
        <v>0</v>
      </c>
    </row>
    <row r="139" spans="1:80" x14ac:dyDescent="0.2">
      <c r="A139" s="258"/>
      <c r="B139" s="262"/>
      <c r="C139" s="347" t="s">
        <v>184</v>
      </c>
      <c r="D139" s="348"/>
      <c r="E139" s="263">
        <v>0</v>
      </c>
      <c r="F139" s="264"/>
      <c r="G139" s="265"/>
      <c r="H139" s="266"/>
      <c r="I139" s="260"/>
      <c r="J139" s="267"/>
      <c r="K139" s="260"/>
      <c r="M139" s="261" t="s">
        <v>184</v>
      </c>
      <c r="O139" s="249"/>
    </row>
    <row r="140" spans="1:80" x14ac:dyDescent="0.2">
      <c r="A140" s="258"/>
      <c r="B140" s="262"/>
      <c r="C140" s="347" t="s">
        <v>185</v>
      </c>
      <c r="D140" s="348"/>
      <c r="E140" s="263">
        <v>0</v>
      </c>
      <c r="F140" s="264"/>
      <c r="G140" s="265"/>
      <c r="H140" s="266"/>
      <c r="I140" s="260"/>
      <c r="J140" s="267"/>
      <c r="K140" s="260"/>
      <c r="M140" s="261" t="s">
        <v>185</v>
      </c>
      <c r="O140" s="249"/>
    </row>
    <row r="141" spans="1:80" x14ac:dyDescent="0.2">
      <c r="A141" s="258"/>
      <c r="B141" s="262"/>
      <c r="C141" s="347" t="s">
        <v>832</v>
      </c>
      <c r="D141" s="348"/>
      <c r="E141" s="263">
        <v>6</v>
      </c>
      <c r="F141" s="264"/>
      <c r="G141" s="265"/>
      <c r="H141" s="266"/>
      <c r="I141" s="260"/>
      <c r="J141" s="267"/>
      <c r="K141" s="260"/>
      <c r="M141" s="261" t="s">
        <v>832</v>
      </c>
      <c r="O141" s="249"/>
    </row>
    <row r="142" spans="1:80" x14ac:dyDescent="0.2">
      <c r="A142" s="250">
        <v>37</v>
      </c>
      <c r="B142" s="251" t="s">
        <v>666</v>
      </c>
      <c r="C142" s="252" t="s">
        <v>667</v>
      </c>
      <c r="D142" s="253" t="s">
        <v>490</v>
      </c>
      <c r="E142" s="254">
        <v>6</v>
      </c>
      <c r="F142" s="254">
        <v>0</v>
      </c>
      <c r="G142" s="255">
        <f>E142*F142</f>
        <v>0</v>
      </c>
      <c r="H142" s="256">
        <v>1.1E-4</v>
      </c>
      <c r="I142" s="257">
        <f>E142*H142</f>
        <v>6.6E-4</v>
      </c>
      <c r="J142" s="256">
        <v>0</v>
      </c>
      <c r="K142" s="257">
        <f>E142*J142</f>
        <v>0</v>
      </c>
      <c r="O142" s="249">
        <v>2</v>
      </c>
      <c r="AA142" s="222">
        <v>1</v>
      </c>
      <c r="AB142" s="222">
        <v>1</v>
      </c>
      <c r="AC142" s="222">
        <v>1</v>
      </c>
      <c r="AZ142" s="222">
        <v>1</v>
      </c>
      <c r="BA142" s="222">
        <f>IF(AZ142=1,G142,0)</f>
        <v>0</v>
      </c>
      <c r="BB142" s="222">
        <f>IF(AZ142=2,G142,0)</f>
        <v>0</v>
      </c>
      <c r="BC142" s="222">
        <f>IF(AZ142=3,G142,0)</f>
        <v>0</v>
      </c>
      <c r="BD142" s="222">
        <f>IF(AZ142=4,G142,0)</f>
        <v>0</v>
      </c>
      <c r="BE142" s="222">
        <f>IF(AZ142=5,G142,0)</f>
        <v>0</v>
      </c>
      <c r="CA142" s="249">
        <v>1</v>
      </c>
      <c r="CB142" s="249">
        <v>1</v>
      </c>
    </row>
    <row r="143" spans="1:80" x14ac:dyDescent="0.2">
      <c r="A143" s="258"/>
      <c r="B143" s="259"/>
      <c r="C143" s="337"/>
      <c r="D143" s="338"/>
      <c r="E143" s="338"/>
      <c r="F143" s="338"/>
      <c r="G143" s="339"/>
      <c r="I143" s="260"/>
      <c r="K143" s="260"/>
      <c r="L143" s="261"/>
      <c r="O143" s="249">
        <v>3</v>
      </c>
    </row>
    <row r="144" spans="1:80" x14ac:dyDescent="0.2">
      <c r="A144" s="250">
        <v>38</v>
      </c>
      <c r="B144" s="251" t="s">
        <v>668</v>
      </c>
      <c r="C144" s="252" t="s">
        <v>669</v>
      </c>
      <c r="D144" s="253" t="s">
        <v>208</v>
      </c>
      <c r="E144" s="254">
        <v>26</v>
      </c>
      <c r="F144" s="254">
        <v>0</v>
      </c>
      <c r="G144" s="255">
        <f>E144*F144</f>
        <v>0</v>
      </c>
      <c r="H144" s="256">
        <v>0</v>
      </c>
      <c r="I144" s="257">
        <f>E144*H144</f>
        <v>0</v>
      </c>
      <c r="J144" s="256">
        <v>0</v>
      </c>
      <c r="K144" s="257">
        <f>E144*J144</f>
        <v>0</v>
      </c>
      <c r="O144" s="249">
        <v>2</v>
      </c>
      <c r="AA144" s="222">
        <v>1</v>
      </c>
      <c r="AB144" s="222">
        <v>1</v>
      </c>
      <c r="AC144" s="222">
        <v>1</v>
      </c>
      <c r="AZ144" s="222">
        <v>1</v>
      </c>
      <c r="BA144" s="222">
        <f>IF(AZ144=1,G144,0)</f>
        <v>0</v>
      </c>
      <c r="BB144" s="222">
        <f>IF(AZ144=2,G144,0)</f>
        <v>0</v>
      </c>
      <c r="BC144" s="222">
        <f>IF(AZ144=3,G144,0)</f>
        <v>0</v>
      </c>
      <c r="BD144" s="222">
        <f>IF(AZ144=4,G144,0)</f>
        <v>0</v>
      </c>
      <c r="BE144" s="222">
        <f>IF(AZ144=5,G144,0)</f>
        <v>0</v>
      </c>
      <c r="CA144" s="249">
        <v>1</v>
      </c>
      <c r="CB144" s="249">
        <v>1</v>
      </c>
    </row>
    <row r="145" spans="1:80" ht="22.5" x14ac:dyDescent="0.2">
      <c r="A145" s="258"/>
      <c r="B145" s="262"/>
      <c r="C145" s="347" t="s">
        <v>351</v>
      </c>
      <c r="D145" s="348"/>
      <c r="E145" s="263">
        <v>0</v>
      </c>
      <c r="F145" s="264"/>
      <c r="G145" s="265"/>
      <c r="H145" s="266"/>
      <c r="I145" s="260"/>
      <c r="J145" s="267"/>
      <c r="K145" s="260"/>
      <c r="M145" s="261" t="s">
        <v>351</v>
      </c>
      <c r="O145" s="249"/>
    </row>
    <row r="146" spans="1:80" x14ac:dyDescent="0.2">
      <c r="A146" s="258"/>
      <c r="B146" s="262"/>
      <c r="C146" s="347" t="s">
        <v>352</v>
      </c>
      <c r="D146" s="348"/>
      <c r="E146" s="263">
        <v>0</v>
      </c>
      <c r="F146" s="264"/>
      <c r="G146" s="265"/>
      <c r="H146" s="266"/>
      <c r="I146" s="260"/>
      <c r="J146" s="267"/>
      <c r="K146" s="260"/>
      <c r="M146" s="261" t="s">
        <v>352</v>
      </c>
      <c r="O146" s="249"/>
    </row>
    <row r="147" spans="1:80" x14ac:dyDescent="0.2">
      <c r="A147" s="258"/>
      <c r="B147" s="262"/>
      <c r="C147" s="347" t="s">
        <v>833</v>
      </c>
      <c r="D147" s="348"/>
      <c r="E147" s="263">
        <v>26</v>
      </c>
      <c r="F147" s="264"/>
      <c r="G147" s="265"/>
      <c r="H147" s="266"/>
      <c r="I147" s="260"/>
      <c r="J147" s="267"/>
      <c r="K147" s="260"/>
      <c r="M147" s="261" t="s">
        <v>833</v>
      </c>
      <c r="O147" s="249"/>
    </row>
    <row r="148" spans="1:80" x14ac:dyDescent="0.2">
      <c r="A148" s="250">
        <v>39</v>
      </c>
      <c r="B148" s="251" t="s">
        <v>671</v>
      </c>
      <c r="C148" s="252" t="s">
        <v>672</v>
      </c>
      <c r="D148" s="253" t="s">
        <v>208</v>
      </c>
      <c r="E148" s="254">
        <v>26</v>
      </c>
      <c r="F148" s="254">
        <v>0</v>
      </c>
      <c r="G148" s="255">
        <f>E148*F148</f>
        <v>0</v>
      </c>
      <c r="H148" s="256">
        <v>0</v>
      </c>
      <c r="I148" s="257">
        <f>E148*H148</f>
        <v>0</v>
      </c>
      <c r="J148" s="256">
        <v>0</v>
      </c>
      <c r="K148" s="257">
        <f>E148*J148</f>
        <v>0</v>
      </c>
      <c r="O148" s="249">
        <v>2</v>
      </c>
      <c r="AA148" s="222">
        <v>1</v>
      </c>
      <c r="AB148" s="222">
        <v>1</v>
      </c>
      <c r="AC148" s="222">
        <v>1</v>
      </c>
      <c r="AZ148" s="222">
        <v>1</v>
      </c>
      <c r="BA148" s="222">
        <f>IF(AZ148=1,G148,0)</f>
        <v>0</v>
      </c>
      <c r="BB148" s="222">
        <f>IF(AZ148=2,G148,0)</f>
        <v>0</v>
      </c>
      <c r="BC148" s="222">
        <f>IF(AZ148=3,G148,0)</f>
        <v>0</v>
      </c>
      <c r="BD148" s="222">
        <f>IF(AZ148=4,G148,0)</f>
        <v>0</v>
      </c>
      <c r="BE148" s="222">
        <f>IF(AZ148=5,G148,0)</f>
        <v>0</v>
      </c>
      <c r="CA148" s="249">
        <v>1</v>
      </c>
      <c r="CB148" s="249">
        <v>1</v>
      </c>
    </row>
    <row r="149" spans="1:80" ht="22.5" x14ac:dyDescent="0.2">
      <c r="A149" s="258"/>
      <c r="B149" s="262"/>
      <c r="C149" s="347" t="s">
        <v>351</v>
      </c>
      <c r="D149" s="348"/>
      <c r="E149" s="263">
        <v>0</v>
      </c>
      <c r="F149" s="264"/>
      <c r="G149" s="265"/>
      <c r="H149" s="266"/>
      <c r="I149" s="260"/>
      <c r="J149" s="267"/>
      <c r="K149" s="260"/>
      <c r="M149" s="261" t="s">
        <v>351</v>
      </c>
      <c r="O149" s="249"/>
    </row>
    <row r="150" spans="1:80" x14ac:dyDescent="0.2">
      <c r="A150" s="258"/>
      <c r="B150" s="262"/>
      <c r="C150" s="347" t="s">
        <v>352</v>
      </c>
      <c r="D150" s="348"/>
      <c r="E150" s="263">
        <v>0</v>
      </c>
      <c r="F150" s="264"/>
      <c r="G150" s="265"/>
      <c r="H150" s="266"/>
      <c r="I150" s="260"/>
      <c r="J150" s="267"/>
      <c r="K150" s="260"/>
      <c r="M150" s="261" t="s">
        <v>352</v>
      </c>
      <c r="O150" s="249"/>
    </row>
    <row r="151" spans="1:80" x14ac:dyDescent="0.2">
      <c r="A151" s="258"/>
      <c r="B151" s="262"/>
      <c r="C151" s="347" t="s">
        <v>833</v>
      </c>
      <c r="D151" s="348"/>
      <c r="E151" s="263">
        <v>26</v>
      </c>
      <c r="F151" s="264"/>
      <c r="G151" s="265"/>
      <c r="H151" s="266"/>
      <c r="I151" s="260"/>
      <c r="J151" s="267"/>
      <c r="K151" s="260"/>
      <c r="M151" s="261" t="s">
        <v>833</v>
      </c>
      <c r="O151" s="249"/>
    </row>
    <row r="152" spans="1:80" x14ac:dyDescent="0.2">
      <c r="A152" s="250">
        <v>40</v>
      </c>
      <c r="B152" s="251" t="s">
        <v>520</v>
      </c>
      <c r="C152" s="252" t="s">
        <v>674</v>
      </c>
      <c r="D152" s="253" t="s">
        <v>88</v>
      </c>
      <c r="E152" s="254">
        <v>6</v>
      </c>
      <c r="F152" s="254">
        <v>0</v>
      </c>
      <c r="G152" s="255">
        <f>E152*F152</f>
        <v>0</v>
      </c>
      <c r="H152" s="256">
        <v>1.1E-4</v>
      </c>
      <c r="I152" s="257">
        <f>E152*H152</f>
        <v>6.6E-4</v>
      </c>
      <c r="J152" s="256"/>
      <c r="K152" s="257">
        <f>E152*J152</f>
        <v>0</v>
      </c>
      <c r="O152" s="249">
        <v>2</v>
      </c>
      <c r="AA152" s="222">
        <v>12</v>
      </c>
      <c r="AB152" s="222">
        <v>0</v>
      </c>
      <c r="AC152" s="222">
        <v>1</v>
      </c>
      <c r="AZ152" s="222">
        <v>1</v>
      </c>
      <c r="BA152" s="222">
        <f>IF(AZ152=1,G152,0)</f>
        <v>0</v>
      </c>
      <c r="BB152" s="222">
        <f>IF(AZ152=2,G152,0)</f>
        <v>0</v>
      </c>
      <c r="BC152" s="222">
        <f>IF(AZ152=3,G152,0)</f>
        <v>0</v>
      </c>
      <c r="BD152" s="222">
        <f>IF(AZ152=4,G152,0)</f>
        <v>0</v>
      </c>
      <c r="BE152" s="222">
        <f>IF(AZ152=5,G152,0)</f>
        <v>0</v>
      </c>
      <c r="CA152" s="249">
        <v>12</v>
      </c>
      <c r="CB152" s="249">
        <v>0</v>
      </c>
    </row>
    <row r="153" spans="1:80" x14ac:dyDescent="0.2">
      <c r="A153" s="258"/>
      <c r="B153" s="262"/>
      <c r="C153" s="347" t="s">
        <v>834</v>
      </c>
      <c r="D153" s="348"/>
      <c r="E153" s="263">
        <v>6</v>
      </c>
      <c r="F153" s="264"/>
      <c r="G153" s="265"/>
      <c r="H153" s="266"/>
      <c r="I153" s="260"/>
      <c r="J153" s="267"/>
      <c r="K153" s="260"/>
      <c r="M153" s="261" t="s">
        <v>834</v>
      </c>
      <c r="O153" s="249"/>
    </row>
    <row r="154" spans="1:80" x14ac:dyDescent="0.2">
      <c r="A154" s="250">
        <v>41</v>
      </c>
      <c r="B154" s="251" t="s">
        <v>835</v>
      </c>
      <c r="C154" s="252" t="s">
        <v>836</v>
      </c>
      <c r="D154" s="253" t="s">
        <v>483</v>
      </c>
      <c r="E154" s="254">
        <v>6.09</v>
      </c>
      <c r="F154" s="254">
        <v>0</v>
      </c>
      <c r="G154" s="255">
        <f>E154*F154</f>
        <v>0</v>
      </c>
      <c r="H154" s="256">
        <v>7.7999999999999999E-4</v>
      </c>
      <c r="I154" s="257">
        <f>E154*H154</f>
        <v>4.7501999999999996E-3</v>
      </c>
      <c r="J154" s="256"/>
      <c r="K154" s="257">
        <f>E154*J154</f>
        <v>0</v>
      </c>
      <c r="O154" s="249">
        <v>2</v>
      </c>
      <c r="AA154" s="222">
        <v>3</v>
      </c>
      <c r="AB154" s="222">
        <v>1</v>
      </c>
      <c r="AC154" s="222">
        <v>28650813</v>
      </c>
      <c r="AZ154" s="222">
        <v>1</v>
      </c>
      <c r="BA154" s="222">
        <f>IF(AZ154=1,G154,0)</f>
        <v>0</v>
      </c>
      <c r="BB154" s="222">
        <f>IF(AZ154=2,G154,0)</f>
        <v>0</v>
      </c>
      <c r="BC154" s="222">
        <f>IF(AZ154=3,G154,0)</f>
        <v>0</v>
      </c>
      <c r="BD154" s="222">
        <f>IF(AZ154=4,G154,0)</f>
        <v>0</v>
      </c>
      <c r="BE154" s="222">
        <f>IF(AZ154=5,G154,0)</f>
        <v>0</v>
      </c>
      <c r="CA154" s="249">
        <v>3</v>
      </c>
      <c r="CB154" s="249">
        <v>1</v>
      </c>
    </row>
    <row r="155" spans="1:80" x14ac:dyDescent="0.2">
      <c r="A155" s="258"/>
      <c r="B155" s="259"/>
      <c r="C155" s="337" t="s">
        <v>837</v>
      </c>
      <c r="D155" s="338"/>
      <c r="E155" s="338"/>
      <c r="F155" s="338"/>
      <c r="G155" s="339"/>
      <c r="I155" s="260"/>
      <c r="K155" s="260"/>
      <c r="L155" s="261" t="s">
        <v>837</v>
      </c>
      <c r="O155" s="249">
        <v>3</v>
      </c>
    </row>
    <row r="156" spans="1:80" x14ac:dyDescent="0.2">
      <c r="A156" s="258"/>
      <c r="B156" s="262"/>
      <c r="C156" s="347" t="s">
        <v>415</v>
      </c>
      <c r="D156" s="348"/>
      <c r="E156" s="263">
        <v>0</v>
      </c>
      <c r="F156" s="264"/>
      <c r="G156" s="265"/>
      <c r="H156" s="266"/>
      <c r="I156" s="260"/>
      <c r="J156" s="267"/>
      <c r="K156" s="260"/>
      <c r="M156" s="261" t="s">
        <v>415</v>
      </c>
      <c r="O156" s="249"/>
    </row>
    <row r="157" spans="1:80" ht="22.5" x14ac:dyDescent="0.2">
      <c r="A157" s="258"/>
      <c r="B157" s="262"/>
      <c r="C157" s="347" t="s">
        <v>829</v>
      </c>
      <c r="D157" s="348"/>
      <c r="E157" s="263">
        <v>0</v>
      </c>
      <c r="F157" s="264"/>
      <c r="G157" s="265"/>
      <c r="H157" s="266"/>
      <c r="I157" s="260"/>
      <c r="J157" s="267"/>
      <c r="K157" s="260"/>
      <c r="M157" s="261" t="s">
        <v>829</v>
      </c>
      <c r="O157" s="249"/>
    </row>
    <row r="158" spans="1:80" x14ac:dyDescent="0.2">
      <c r="A158" s="258"/>
      <c r="B158" s="262"/>
      <c r="C158" s="347" t="s">
        <v>838</v>
      </c>
      <c r="D158" s="348"/>
      <c r="E158" s="263">
        <v>6.09</v>
      </c>
      <c r="F158" s="264"/>
      <c r="G158" s="265"/>
      <c r="H158" s="266"/>
      <c r="I158" s="260"/>
      <c r="J158" s="267"/>
      <c r="K158" s="260"/>
      <c r="M158" s="261" t="s">
        <v>838</v>
      </c>
      <c r="O158" s="249"/>
    </row>
    <row r="159" spans="1:80" x14ac:dyDescent="0.2">
      <c r="A159" s="250">
        <v>42</v>
      </c>
      <c r="B159" s="251" t="s">
        <v>685</v>
      </c>
      <c r="C159" s="252" t="s">
        <v>686</v>
      </c>
      <c r="D159" s="253" t="s">
        <v>483</v>
      </c>
      <c r="E159" s="254">
        <v>6.09</v>
      </c>
      <c r="F159" s="254">
        <v>0</v>
      </c>
      <c r="G159" s="255">
        <f>E159*F159</f>
        <v>0</v>
      </c>
      <c r="H159" s="256">
        <v>5.1999999999999998E-2</v>
      </c>
      <c r="I159" s="257">
        <f>E159*H159</f>
        <v>0.31667999999999996</v>
      </c>
      <c r="J159" s="256"/>
      <c r="K159" s="257">
        <f>E159*J159</f>
        <v>0</v>
      </c>
      <c r="O159" s="249">
        <v>2</v>
      </c>
      <c r="AA159" s="222">
        <v>3</v>
      </c>
      <c r="AB159" s="222">
        <v>1</v>
      </c>
      <c r="AC159" s="222" t="s">
        <v>685</v>
      </c>
      <c r="AZ159" s="222">
        <v>1</v>
      </c>
      <c r="BA159" s="222">
        <f>IF(AZ159=1,G159,0)</f>
        <v>0</v>
      </c>
      <c r="BB159" s="222">
        <f>IF(AZ159=2,G159,0)</f>
        <v>0</v>
      </c>
      <c r="BC159" s="222">
        <f>IF(AZ159=3,G159,0)</f>
        <v>0</v>
      </c>
      <c r="BD159" s="222">
        <f>IF(AZ159=4,G159,0)</f>
        <v>0</v>
      </c>
      <c r="BE159" s="222">
        <f>IF(AZ159=5,G159,0)</f>
        <v>0</v>
      </c>
      <c r="CA159" s="249">
        <v>3</v>
      </c>
      <c r="CB159" s="249">
        <v>1</v>
      </c>
    </row>
    <row r="160" spans="1:80" x14ac:dyDescent="0.2">
      <c r="A160" s="258"/>
      <c r="B160" s="259"/>
      <c r="C160" s="337" t="s">
        <v>839</v>
      </c>
      <c r="D160" s="338"/>
      <c r="E160" s="338"/>
      <c r="F160" s="338"/>
      <c r="G160" s="339"/>
      <c r="I160" s="260"/>
      <c r="K160" s="260"/>
      <c r="L160" s="261" t="s">
        <v>839</v>
      </c>
      <c r="O160" s="249">
        <v>3</v>
      </c>
    </row>
    <row r="161" spans="1:80" x14ac:dyDescent="0.2">
      <c r="A161" s="258"/>
      <c r="B161" s="259"/>
      <c r="C161" s="337" t="s">
        <v>840</v>
      </c>
      <c r="D161" s="338"/>
      <c r="E161" s="338"/>
      <c r="F161" s="338"/>
      <c r="G161" s="339"/>
      <c r="I161" s="260"/>
      <c r="K161" s="260"/>
      <c r="L161" s="261" t="s">
        <v>840</v>
      </c>
      <c r="O161" s="249">
        <v>3</v>
      </c>
    </row>
    <row r="162" spans="1:80" x14ac:dyDescent="0.2">
      <c r="A162" s="258"/>
      <c r="B162" s="259"/>
      <c r="C162" s="337" t="s">
        <v>841</v>
      </c>
      <c r="D162" s="338"/>
      <c r="E162" s="338"/>
      <c r="F162" s="338"/>
      <c r="G162" s="339"/>
      <c r="I162" s="260"/>
      <c r="K162" s="260"/>
      <c r="L162" s="261" t="s">
        <v>841</v>
      </c>
      <c r="O162" s="249">
        <v>3</v>
      </c>
    </row>
    <row r="163" spans="1:80" x14ac:dyDescent="0.2">
      <c r="A163" s="258"/>
      <c r="B163" s="259"/>
      <c r="C163" s="337" t="s">
        <v>842</v>
      </c>
      <c r="D163" s="338"/>
      <c r="E163" s="338"/>
      <c r="F163" s="338"/>
      <c r="G163" s="339"/>
      <c r="I163" s="260"/>
      <c r="K163" s="260"/>
      <c r="L163" s="261" t="s">
        <v>842</v>
      </c>
      <c r="O163" s="249">
        <v>3</v>
      </c>
    </row>
    <row r="164" spans="1:80" x14ac:dyDescent="0.2">
      <c r="A164" s="258"/>
      <c r="B164" s="259"/>
      <c r="C164" s="337" t="s">
        <v>843</v>
      </c>
      <c r="D164" s="338"/>
      <c r="E164" s="338"/>
      <c r="F164" s="338"/>
      <c r="G164" s="339"/>
      <c r="I164" s="260"/>
      <c r="K164" s="260"/>
      <c r="L164" s="261" t="s">
        <v>843</v>
      </c>
      <c r="O164" s="249">
        <v>3</v>
      </c>
    </row>
    <row r="165" spans="1:80" x14ac:dyDescent="0.2">
      <c r="A165" s="258"/>
      <c r="B165" s="259"/>
      <c r="C165" s="337" t="s">
        <v>844</v>
      </c>
      <c r="D165" s="338"/>
      <c r="E165" s="338"/>
      <c r="F165" s="338"/>
      <c r="G165" s="339"/>
      <c r="I165" s="260"/>
      <c r="K165" s="260"/>
      <c r="L165" s="261" t="s">
        <v>844</v>
      </c>
      <c r="O165" s="249">
        <v>3</v>
      </c>
    </row>
    <row r="166" spans="1:80" x14ac:dyDescent="0.2">
      <c r="A166" s="258"/>
      <c r="B166" s="259"/>
      <c r="C166" s="337" t="s">
        <v>845</v>
      </c>
      <c r="D166" s="338"/>
      <c r="E166" s="338"/>
      <c r="F166" s="338"/>
      <c r="G166" s="339"/>
      <c r="I166" s="260"/>
      <c r="K166" s="260"/>
      <c r="L166" s="261" t="s">
        <v>845</v>
      </c>
      <c r="O166" s="249">
        <v>3</v>
      </c>
    </row>
    <row r="167" spans="1:80" x14ac:dyDescent="0.2">
      <c r="A167" s="258"/>
      <c r="B167" s="262"/>
      <c r="C167" s="347" t="s">
        <v>184</v>
      </c>
      <c r="D167" s="348"/>
      <c r="E167" s="263">
        <v>0</v>
      </c>
      <c r="F167" s="264"/>
      <c r="G167" s="265"/>
      <c r="H167" s="266"/>
      <c r="I167" s="260"/>
      <c r="J167" s="267"/>
      <c r="K167" s="260"/>
      <c r="M167" s="261" t="s">
        <v>184</v>
      </c>
      <c r="O167" s="249"/>
    </row>
    <row r="168" spans="1:80" x14ac:dyDescent="0.2">
      <c r="A168" s="258"/>
      <c r="B168" s="262"/>
      <c r="C168" s="347" t="s">
        <v>185</v>
      </c>
      <c r="D168" s="348"/>
      <c r="E168" s="263">
        <v>0</v>
      </c>
      <c r="F168" s="264"/>
      <c r="G168" s="265"/>
      <c r="H168" s="266"/>
      <c r="I168" s="260"/>
      <c r="J168" s="267"/>
      <c r="K168" s="260"/>
      <c r="M168" s="261" t="s">
        <v>185</v>
      </c>
      <c r="O168" s="249"/>
    </row>
    <row r="169" spans="1:80" x14ac:dyDescent="0.2">
      <c r="A169" s="258"/>
      <c r="B169" s="262"/>
      <c r="C169" s="347" t="s">
        <v>846</v>
      </c>
      <c r="D169" s="348"/>
      <c r="E169" s="263">
        <v>6.09</v>
      </c>
      <c r="F169" s="264"/>
      <c r="G169" s="265"/>
      <c r="H169" s="266"/>
      <c r="I169" s="260"/>
      <c r="J169" s="267"/>
      <c r="K169" s="260"/>
      <c r="M169" s="261" t="s">
        <v>846</v>
      </c>
      <c r="O169" s="249"/>
    </row>
    <row r="170" spans="1:80" x14ac:dyDescent="0.2">
      <c r="A170" s="250">
        <v>43</v>
      </c>
      <c r="B170" s="251" t="s">
        <v>847</v>
      </c>
      <c r="C170" s="252" t="s">
        <v>848</v>
      </c>
      <c r="D170" s="253" t="s">
        <v>208</v>
      </c>
      <c r="E170" s="254">
        <v>28.417999999999999</v>
      </c>
      <c r="F170" s="254">
        <v>0</v>
      </c>
      <c r="G170" s="255">
        <f>E170*F170</f>
        <v>0</v>
      </c>
      <c r="H170" s="256">
        <v>2.5000000000000001E-2</v>
      </c>
      <c r="I170" s="257">
        <f>E170*H170</f>
        <v>0.71045000000000003</v>
      </c>
      <c r="J170" s="256"/>
      <c r="K170" s="257">
        <f>E170*J170</f>
        <v>0</v>
      </c>
      <c r="O170" s="249">
        <v>2</v>
      </c>
      <c r="AA170" s="222">
        <v>3</v>
      </c>
      <c r="AB170" s="222">
        <v>1</v>
      </c>
      <c r="AC170" s="222" t="s">
        <v>847</v>
      </c>
      <c r="AZ170" s="222">
        <v>1</v>
      </c>
      <c r="BA170" s="222">
        <f>IF(AZ170=1,G170,0)</f>
        <v>0</v>
      </c>
      <c r="BB170" s="222">
        <f>IF(AZ170=2,G170,0)</f>
        <v>0</v>
      </c>
      <c r="BC170" s="222">
        <f>IF(AZ170=3,G170,0)</f>
        <v>0</v>
      </c>
      <c r="BD170" s="222">
        <f>IF(AZ170=4,G170,0)</f>
        <v>0</v>
      </c>
      <c r="BE170" s="222">
        <f>IF(AZ170=5,G170,0)</f>
        <v>0</v>
      </c>
      <c r="CA170" s="249">
        <v>3</v>
      </c>
      <c r="CB170" s="249">
        <v>1</v>
      </c>
    </row>
    <row r="171" spans="1:80" x14ac:dyDescent="0.2">
      <c r="A171" s="258"/>
      <c r="B171" s="259"/>
      <c r="C171" s="337" t="s">
        <v>849</v>
      </c>
      <c r="D171" s="338"/>
      <c r="E171" s="338"/>
      <c r="F171" s="338"/>
      <c r="G171" s="339"/>
      <c r="I171" s="260"/>
      <c r="K171" s="260"/>
      <c r="L171" s="261" t="s">
        <v>849</v>
      </c>
      <c r="O171" s="249">
        <v>3</v>
      </c>
    </row>
    <row r="172" spans="1:80" x14ac:dyDescent="0.2">
      <c r="A172" s="258"/>
      <c r="B172" s="259"/>
      <c r="C172" s="337" t="s">
        <v>837</v>
      </c>
      <c r="D172" s="338"/>
      <c r="E172" s="338"/>
      <c r="F172" s="338"/>
      <c r="G172" s="339"/>
      <c r="I172" s="260"/>
      <c r="K172" s="260"/>
      <c r="L172" s="261" t="s">
        <v>837</v>
      </c>
      <c r="O172" s="249">
        <v>3</v>
      </c>
    </row>
    <row r="173" spans="1:80" x14ac:dyDescent="0.2">
      <c r="A173" s="258"/>
      <c r="B173" s="262"/>
      <c r="C173" s="347" t="s">
        <v>415</v>
      </c>
      <c r="D173" s="348"/>
      <c r="E173" s="263">
        <v>0</v>
      </c>
      <c r="F173" s="264"/>
      <c r="G173" s="265"/>
      <c r="H173" s="266"/>
      <c r="I173" s="260"/>
      <c r="J173" s="267"/>
      <c r="K173" s="260"/>
      <c r="M173" s="261" t="s">
        <v>415</v>
      </c>
      <c r="O173" s="249"/>
    </row>
    <row r="174" spans="1:80" ht="22.5" x14ac:dyDescent="0.2">
      <c r="A174" s="258"/>
      <c r="B174" s="262"/>
      <c r="C174" s="347" t="s">
        <v>850</v>
      </c>
      <c r="D174" s="348"/>
      <c r="E174" s="263">
        <v>0</v>
      </c>
      <c r="F174" s="264"/>
      <c r="G174" s="265"/>
      <c r="H174" s="266"/>
      <c r="I174" s="260"/>
      <c r="J174" s="267"/>
      <c r="K174" s="260"/>
      <c r="M174" s="261" t="s">
        <v>850</v>
      </c>
      <c r="O174" s="249"/>
    </row>
    <row r="175" spans="1:80" x14ac:dyDescent="0.2">
      <c r="A175" s="258"/>
      <c r="B175" s="262"/>
      <c r="C175" s="347" t="s">
        <v>851</v>
      </c>
      <c r="D175" s="348"/>
      <c r="E175" s="263">
        <v>28.417999999999999</v>
      </c>
      <c r="F175" s="264"/>
      <c r="G175" s="265"/>
      <c r="H175" s="266"/>
      <c r="I175" s="260"/>
      <c r="J175" s="267"/>
      <c r="K175" s="260"/>
      <c r="M175" s="261" t="s">
        <v>851</v>
      </c>
      <c r="O175" s="249"/>
    </row>
    <row r="176" spans="1:80" x14ac:dyDescent="0.2">
      <c r="A176" s="250">
        <v>44</v>
      </c>
      <c r="B176" s="251" t="s">
        <v>852</v>
      </c>
      <c r="C176" s="252" t="s">
        <v>853</v>
      </c>
      <c r="D176" s="253" t="s">
        <v>483</v>
      </c>
      <c r="E176" s="254">
        <v>6.09</v>
      </c>
      <c r="F176" s="254">
        <v>0</v>
      </c>
      <c r="G176" s="255">
        <f>E176*F176</f>
        <v>0</v>
      </c>
      <c r="H176" s="256">
        <v>0.01</v>
      </c>
      <c r="I176" s="257">
        <f>E176*H176</f>
        <v>6.0900000000000003E-2</v>
      </c>
      <c r="J176" s="256"/>
      <c r="K176" s="257">
        <f>E176*J176</f>
        <v>0</v>
      </c>
      <c r="O176" s="249">
        <v>2</v>
      </c>
      <c r="AA176" s="222">
        <v>3</v>
      </c>
      <c r="AB176" s="222">
        <v>1</v>
      </c>
      <c r="AC176" s="222" t="s">
        <v>852</v>
      </c>
      <c r="AZ176" s="222">
        <v>1</v>
      </c>
      <c r="BA176" s="222">
        <f>IF(AZ176=1,G176,0)</f>
        <v>0</v>
      </c>
      <c r="BB176" s="222">
        <f>IF(AZ176=2,G176,0)</f>
        <v>0</v>
      </c>
      <c r="BC176" s="222">
        <f>IF(AZ176=3,G176,0)</f>
        <v>0</v>
      </c>
      <c r="BD176" s="222">
        <f>IF(AZ176=4,G176,0)</f>
        <v>0</v>
      </c>
      <c r="BE176" s="222">
        <f>IF(AZ176=5,G176,0)</f>
        <v>0</v>
      </c>
      <c r="CA176" s="249">
        <v>3</v>
      </c>
      <c r="CB176" s="249">
        <v>1</v>
      </c>
    </row>
    <row r="177" spans="1:80" x14ac:dyDescent="0.2">
      <c r="A177" s="258"/>
      <c r="B177" s="259"/>
      <c r="C177" s="337" t="s">
        <v>854</v>
      </c>
      <c r="D177" s="338"/>
      <c r="E177" s="338"/>
      <c r="F177" s="338"/>
      <c r="G177" s="339"/>
      <c r="I177" s="260"/>
      <c r="K177" s="260"/>
      <c r="L177" s="261" t="s">
        <v>854</v>
      </c>
      <c r="O177" s="249">
        <v>3</v>
      </c>
    </row>
    <row r="178" spans="1:80" x14ac:dyDescent="0.2">
      <c r="A178" s="258"/>
      <c r="B178" s="262"/>
      <c r="C178" s="347" t="s">
        <v>415</v>
      </c>
      <c r="D178" s="348"/>
      <c r="E178" s="263">
        <v>0</v>
      </c>
      <c r="F178" s="264"/>
      <c r="G178" s="265"/>
      <c r="H178" s="266"/>
      <c r="I178" s="260"/>
      <c r="J178" s="267"/>
      <c r="K178" s="260"/>
      <c r="M178" s="261" t="s">
        <v>415</v>
      </c>
      <c r="O178" s="249"/>
    </row>
    <row r="179" spans="1:80" ht="22.5" x14ac:dyDescent="0.2">
      <c r="A179" s="258"/>
      <c r="B179" s="262"/>
      <c r="C179" s="347" t="s">
        <v>829</v>
      </c>
      <c r="D179" s="348"/>
      <c r="E179" s="263">
        <v>0</v>
      </c>
      <c r="F179" s="264"/>
      <c r="G179" s="265"/>
      <c r="H179" s="266"/>
      <c r="I179" s="260"/>
      <c r="J179" s="267"/>
      <c r="K179" s="260"/>
      <c r="M179" s="261" t="s">
        <v>829</v>
      </c>
      <c r="O179" s="249"/>
    </row>
    <row r="180" spans="1:80" x14ac:dyDescent="0.2">
      <c r="A180" s="258"/>
      <c r="B180" s="262"/>
      <c r="C180" s="347" t="s">
        <v>838</v>
      </c>
      <c r="D180" s="348"/>
      <c r="E180" s="263">
        <v>6.09</v>
      </c>
      <c r="F180" s="264"/>
      <c r="G180" s="265"/>
      <c r="H180" s="266"/>
      <c r="I180" s="260"/>
      <c r="J180" s="267"/>
      <c r="K180" s="260"/>
      <c r="M180" s="261" t="s">
        <v>838</v>
      </c>
      <c r="O180" s="249"/>
    </row>
    <row r="181" spans="1:80" x14ac:dyDescent="0.2">
      <c r="A181" s="250">
        <v>45</v>
      </c>
      <c r="B181" s="251" t="s">
        <v>593</v>
      </c>
      <c r="C181" s="252" t="s">
        <v>855</v>
      </c>
      <c r="D181" s="253" t="s">
        <v>88</v>
      </c>
      <c r="E181" s="254">
        <v>6.09</v>
      </c>
      <c r="F181" s="254">
        <v>0</v>
      </c>
      <c r="G181" s="255">
        <f>E181*F181</f>
        <v>0</v>
      </c>
      <c r="H181" s="256">
        <v>5.0000000000000001E-4</v>
      </c>
      <c r="I181" s="257">
        <f>E181*H181</f>
        <v>3.045E-3</v>
      </c>
      <c r="J181" s="256"/>
      <c r="K181" s="257">
        <f>E181*J181</f>
        <v>0</v>
      </c>
      <c r="O181" s="249">
        <v>2</v>
      </c>
      <c r="AA181" s="222">
        <v>12</v>
      </c>
      <c r="AB181" s="222">
        <v>1</v>
      </c>
      <c r="AC181" s="222">
        <v>11</v>
      </c>
      <c r="AZ181" s="222">
        <v>1</v>
      </c>
      <c r="BA181" s="222">
        <f>IF(AZ181=1,G181,0)</f>
        <v>0</v>
      </c>
      <c r="BB181" s="222">
        <f>IF(AZ181=2,G181,0)</f>
        <v>0</v>
      </c>
      <c r="BC181" s="222">
        <f>IF(AZ181=3,G181,0)</f>
        <v>0</v>
      </c>
      <c r="BD181" s="222">
        <f>IF(AZ181=4,G181,0)</f>
        <v>0</v>
      </c>
      <c r="BE181" s="222">
        <f>IF(AZ181=5,G181,0)</f>
        <v>0</v>
      </c>
      <c r="CA181" s="249">
        <v>12</v>
      </c>
      <c r="CB181" s="249">
        <v>1</v>
      </c>
    </row>
    <row r="182" spans="1:80" x14ac:dyDescent="0.2">
      <c r="A182" s="258"/>
      <c r="B182" s="259"/>
      <c r="C182" s="337" t="s">
        <v>844</v>
      </c>
      <c r="D182" s="338"/>
      <c r="E182" s="338"/>
      <c r="F182" s="338"/>
      <c r="G182" s="339"/>
      <c r="I182" s="260"/>
      <c r="K182" s="260"/>
      <c r="L182" s="261" t="s">
        <v>844</v>
      </c>
      <c r="O182" s="249">
        <v>3</v>
      </c>
    </row>
    <row r="183" spans="1:80" x14ac:dyDescent="0.2">
      <c r="A183" s="258"/>
      <c r="B183" s="259"/>
      <c r="C183" s="337" t="s">
        <v>845</v>
      </c>
      <c r="D183" s="338"/>
      <c r="E183" s="338"/>
      <c r="F183" s="338"/>
      <c r="G183" s="339"/>
      <c r="I183" s="260"/>
      <c r="K183" s="260"/>
      <c r="L183" s="261" t="s">
        <v>845</v>
      </c>
      <c r="O183" s="249">
        <v>3</v>
      </c>
    </row>
    <row r="184" spans="1:80" x14ac:dyDescent="0.2">
      <c r="A184" s="258"/>
      <c r="B184" s="262"/>
      <c r="C184" s="347" t="s">
        <v>184</v>
      </c>
      <c r="D184" s="348"/>
      <c r="E184" s="263">
        <v>0</v>
      </c>
      <c r="F184" s="264"/>
      <c r="G184" s="265"/>
      <c r="H184" s="266"/>
      <c r="I184" s="260"/>
      <c r="J184" s="267"/>
      <c r="K184" s="260"/>
      <c r="M184" s="261" t="s">
        <v>184</v>
      </c>
      <c r="O184" s="249"/>
    </row>
    <row r="185" spans="1:80" x14ac:dyDescent="0.2">
      <c r="A185" s="258"/>
      <c r="B185" s="262"/>
      <c r="C185" s="347" t="s">
        <v>185</v>
      </c>
      <c r="D185" s="348"/>
      <c r="E185" s="263">
        <v>0</v>
      </c>
      <c r="F185" s="264"/>
      <c r="G185" s="265"/>
      <c r="H185" s="266"/>
      <c r="I185" s="260"/>
      <c r="J185" s="267"/>
      <c r="K185" s="260"/>
      <c r="M185" s="261" t="s">
        <v>185</v>
      </c>
      <c r="O185" s="249"/>
    </row>
    <row r="186" spans="1:80" x14ac:dyDescent="0.2">
      <c r="A186" s="258"/>
      <c r="B186" s="262"/>
      <c r="C186" s="347" t="s">
        <v>838</v>
      </c>
      <c r="D186" s="348"/>
      <c r="E186" s="263">
        <v>6.09</v>
      </c>
      <c r="F186" s="264"/>
      <c r="G186" s="265"/>
      <c r="H186" s="266"/>
      <c r="I186" s="260"/>
      <c r="J186" s="267"/>
      <c r="K186" s="260"/>
      <c r="M186" s="261" t="s">
        <v>838</v>
      </c>
      <c r="O186" s="249"/>
    </row>
    <row r="187" spans="1:80" x14ac:dyDescent="0.2">
      <c r="A187" s="268"/>
      <c r="B187" s="269" t="s">
        <v>89</v>
      </c>
      <c r="C187" s="270" t="s">
        <v>469</v>
      </c>
      <c r="D187" s="271"/>
      <c r="E187" s="272"/>
      <c r="F187" s="273"/>
      <c r="G187" s="274">
        <f>SUM(G128:G186)</f>
        <v>0</v>
      </c>
      <c r="H187" s="275"/>
      <c r="I187" s="276">
        <f>SUM(I128:I186)</f>
        <v>1.0979652</v>
      </c>
      <c r="J187" s="275"/>
      <c r="K187" s="276">
        <f>SUM(K128:K186)</f>
        <v>0</v>
      </c>
      <c r="O187" s="249">
        <v>4</v>
      </c>
      <c r="BA187" s="277">
        <f>SUM(BA128:BA186)</f>
        <v>0</v>
      </c>
      <c r="BB187" s="277">
        <f>SUM(BB128:BB186)</f>
        <v>0</v>
      </c>
      <c r="BC187" s="277">
        <f>SUM(BC128:BC186)</f>
        <v>0</v>
      </c>
      <c r="BD187" s="277">
        <f>SUM(BD128:BD186)</f>
        <v>0</v>
      </c>
      <c r="BE187" s="277">
        <f>SUM(BE128:BE186)</f>
        <v>0</v>
      </c>
    </row>
    <row r="188" spans="1:80" x14ac:dyDescent="0.2">
      <c r="A188" s="239" t="s">
        <v>85</v>
      </c>
      <c r="B188" s="240" t="s">
        <v>602</v>
      </c>
      <c r="C188" s="241" t="s">
        <v>603</v>
      </c>
      <c r="D188" s="242"/>
      <c r="E188" s="243"/>
      <c r="F188" s="243"/>
      <c r="G188" s="244"/>
      <c r="H188" s="245"/>
      <c r="I188" s="246"/>
      <c r="J188" s="247"/>
      <c r="K188" s="248"/>
      <c r="O188" s="249">
        <v>1</v>
      </c>
    </row>
    <row r="189" spans="1:80" x14ac:dyDescent="0.2">
      <c r="A189" s="250">
        <v>46</v>
      </c>
      <c r="B189" s="251" t="s">
        <v>856</v>
      </c>
      <c r="C189" s="252" t="s">
        <v>857</v>
      </c>
      <c r="D189" s="253" t="s">
        <v>407</v>
      </c>
      <c r="E189" s="254">
        <v>44.098234699999999</v>
      </c>
      <c r="F189" s="254">
        <v>0</v>
      </c>
      <c r="G189" s="255">
        <f>E189*F189</f>
        <v>0</v>
      </c>
      <c r="H189" s="256">
        <v>0</v>
      </c>
      <c r="I189" s="257">
        <f>E189*H189</f>
        <v>0</v>
      </c>
      <c r="J189" s="256"/>
      <c r="K189" s="257">
        <f>E189*J189</f>
        <v>0</v>
      </c>
      <c r="O189" s="249">
        <v>2</v>
      </c>
      <c r="AA189" s="222">
        <v>7</v>
      </c>
      <c r="AB189" s="222">
        <v>1</v>
      </c>
      <c r="AC189" s="222">
        <v>2</v>
      </c>
      <c r="AZ189" s="222">
        <v>1</v>
      </c>
      <c r="BA189" s="222">
        <f>IF(AZ189=1,G189,0)</f>
        <v>0</v>
      </c>
      <c r="BB189" s="222">
        <f>IF(AZ189=2,G189,0)</f>
        <v>0</v>
      </c>
      <c r="BC189" s="222">
        <f>IF(AZ189=3,G189,0)</f>
        <v>0</v>
      </c>
      <c r="BD189" s="222">
        <f>IF(AZ189=4,G189,0)</f>
        <v>0</v>
      </c>
      <c r="BE189" s="222">
        <f>IF(AZ189=5,G189,0)</f>
        <v>0</v>
      </c>
      <c r="CA189" s="249">
        <v>7</v>
      </c>
      <c r="CB189" s="249">
        <v>1</v>
      </c>
    </row>
    <row r="190" spans="1:80" x14ac:dyDescent="0.2">
      <c r="A190" s="268"/>
      <c r="B190" s="269" t="s">
        <v>89</v>
      </c>
      <c r="C190" s="270" t="s">
        <v>604</v>
      </c>
      <c r="D190" s="271"/>
      <c r="E190" s="272"/>
      <c r="F190" s="273"/>
      <c r="G190" s="274">
        <f>SUM(G188:G189)</f>
        <v>0</v>
      </c>
      <c r="H190" s="275"/>
      <c r="I190" s="276">
        <f>SUM(I188:I189)</f>
        <v>0</v>
      </c>
      <c r="J190" s="275"/>
      <c r="K190" s="276">
        <f>SUM(K188:K189)</f>
        <v>0</v>
      </c>
      <c r="O190" s="249">
        <v>4</v>
      </c>
      <c r="BA190" s="277">
        <f>SUM(BA188:BA189)</f>
        <v>0</v>
      </c>
      <c r="BB190" s="277">
        <f>SUM(BB188:BB189)</f>
        <v>0</v>
      </c>
      <c r="BC190" s="277">
        <f>SUM(BC188:BC189)</f>
        <v>0</v>
      </c>
      <c r="BD190" s="277">
        <f>SUM(BD188:BD189)</f>
        <v>0</v>
      </c>
      <c r="BE190" s="277">
        <f>SUM(BE188:BE189)</f>
        <v>0</v>
      </c>
    </row>
    <row r="191" spans="1:80" x14ac:dyDescent="0.2">
      <c r="E191" s="222"/>
    </row>
    <row r="192" spans="1:80" x14ac:dyDescent="0.2">
      <c r="E192" s="222"/>
    </row>
    <row r="193" spans="5:5" x14ac:dyDescent="0.2">
      <c r="E193" s="222"/>
    </row>
    <row r="194" spans="5:5" x14ac:dyDescent="0.2">
      <c r="E194" s="222"/>
    </row>
    <row r="195" spans="5:5" x14ac:dyDescent="0.2">
      <c r="E195" s="222"/>
    </row>
    <row r="196" spans="5:5" x14ac:dyDescent="0.2">
      <c r="E196" s="222"/>
    </row>
    <row r="197" spans="5:5" x14ac:dyDescent="0.2">
      <c r="E197" s="222"/>
    </row>
    <row r="198" spans="5:5" x14ac:dyDescent="0.2">
      <c r="E198" s="222"/>
    </row>
    <row r="199" spans="5:5" x14ac:dyDescent="0.2">
      <c r="E199" s="222"/>
    </row>
    <row r="200" spans="5:5" x14ac:dyDescent="0.2">
      <c r="E200" s="222"/>
    </row>
    <row r="201" spans="5:5" x14ac:dyDescent="0.2">
      <c r="E201" s="222"/>
    </row>
    <row r="202" spans="5:5" x14ac:dyDescent="0.2">
      <c r="E202" s="222"/>
    </row>
    <row r="203" spans="5:5" x14ac:dyDescent="0.2">
      <c r="E203" s="222"/>
    </row>
    <row r="204" spans="5:5" x14ac:dyDescent="0.2">
      <c r="E204" s="222"/>
    </row>
    <row r="205" spans="5:5" x14ac:dyDescent="0.2">
      <c r="E205" s="222"/>
    </row>
    <row r="206" spans="5:5" x14ac:dyDescent="0.2">
      <c r="E206" s="222"/>
    </row>
    <row r="207" spans="5:5" x14ac:dyDescent="0.2">
      <c r="E207" s="222"/>
    </row>
    <row r="208" spans="5:5" x14ac:dyDescent="0.2">
      <c r="E208" s="222"/>
    </row>
    <row r="209" spans="1:7" x14ac:dyDescent="0.2">
      <c r="E209" s="222"/>
    </row>
    <row r="210" spans="1:7" x14ac:dyDescent="0.2">
      <c r="E210" s="222"/>
    </row>
    <row r="211" spans="1:7" x14ac:dyDescent="0.2">
      <c r="E211" s="222"/>
    </row>
    <row r="212" spans="1:7" x14ac:dyDescent="0.2">
      <c r="E212" s="222"/>
    </row>
    <row r="213" spans="1:7" x14ac:dyDescent="0.2">
      <c r="E213" s="222"/>
    </row>
    <row r="214" spans="1:7" x14ac:dyDescent="0.2">
      <c r="A214" s="267"/>
      <c r="B214" s="267"/>
      <c r="C214" s="267"/>
      <c r="D214" s="267"/>
      <c r="E214" s="267"/>
      <c r="F214" s="267"/>
      <c r="G214" s="267"/>
    </row>
    <row r="215" spans="1:7" x14ac:dyDescent="0.2">
      <c r="A215" s="267"/>
      <c r="B215" s="267"/>
      <c r="C215" s="267"/>
      <c r="D215" s="267"/>
      <c r="E215" s="267"/>
      <c r="F215" s="267"/>
      <c r="G215" s="267"/>
    </row>
    <row r="216" spans="1:7" x14ac:dyDescent="0.2">
      <c r="A216" s="267"/>
      <c r="B216" s="267"/>
      <c r="C216" s="267"/>
      <c r="D216" s="267"/>
      <c r="E216" s="267"/>
      <c r="F216" s="267"/>
      <c r="G216" s="267"/>
    </row>
    <row r="217" spans="1:7" x14ac:dyDescent="0.2">
      <c r="A217" s="267"/>
      <c r="B217" s="267"/>
      <c r="C217" s="267"/>
      <c r="D217" s="267"/>
      <c r="E217" s="267"/>
      <c r="F217" s="267"/>
      <c r="G217" s="267"/>
    </row>
    <row r="218" spans="1:7" x14ac:dyDescent="0.2">
      <c r="E218" s="222"/>
    </row>
    <row r="219" spans="1:7" x14ac:dyDescent="0.2">
      <c r="E219" s="222"/>
    </row>
    <row r="220" spans="1:7" x14ac:dyDescent="0.2">
      <c r="E220" s="222"/>
    </row>
    <row r="221" spans="1:7" x14ac:dyDescent="0.2">
      <c r="E221" s="222"/>
    </row>
    <row r="222" spans="1:7" x14ac:dyDescent="0.2">
      <c r="E222" s="222"/>
    </row>
    <row r="223" spans="1:7" x14ac:dyDescent="0.2">
      <c r="E223" s="222"/>
    </row>
    <row r="224" spans="1:7" x14ac:dyDescent="0.2">
      <c r="E224" s="222"/>
    </row>
    <row r="225" spans="5:5" x14ac:dyDescent="0.2">
      <c r="E225" s="222"/>
    </row>
    <row r="226" spans="5:5" x14ac:dyDescent="0.2">
      <c r="E226" s="222"/>
    </row>
    <row r="227" spans="5:5" x14ac:dyDescent="0.2">
      <c r="E227" s="222"/>
    </row>
    <row r="228" spans="5:5" x14ac:dyDescent="0.2">
      <c r="E228" s="222"/>
    </row>
    <row r="229" spans="5:5" x14ac:dyDescent="0.2">
      <c r="E229" s="222"/>
    </row>
    <row r="230" spans="5:5" x14ac:dyDescent="0.2">
      <c r="E230" s="222"/>
    </row>
    <row r="231" spans="5:5" x14ac:dyDescent="0.2">
      <c r="E231" s="222"/>
    </row>
    <row r="232" spans="5:5" x14ac:dyDescent="0.2">
      <c r="E232" s="222"/>
    </row>
    <row r="233" spans="5:5" x14ac:dyDescent="0.2">
      <c r="E233" s="222"/>
    </row>
    <row r="234" spans="5:5" x14ac:dyDescent="0.2">
      <c r="E234" s="222"/>
    </row>
    <row r="235" spans="5:5" x14ac:dyDescent="0.2">
      <c r="E235" s="222"/>
    </row>
    <row r="236" spans="5:5" x14ac:dyDescent="0.2">
      <c r="E236" s="222"/>
    </row>
    <row r="237" spans="5:5" x14ac:dyDescent="0.2">
      <c r="E237" s="222"/>
    </row>
    <row r="238" spans="5:5" x14ac:dyDescent="0.2">
      <c r="E238" s="222"/>
    </row>
    <row r="239" spans="5:5" x14ac:dyDescent="0.2">
      <c r="E239" s="222"/>
    </row>
    <row r="240" spans="5:5" x14ac:dyDescent="0.2">
      <c r="E240" s="222"/>
    </row>
    <row r="241" spans="1:7" x14ac:dyDescent="0.2">
      <c r="E241" s="222"/>
    </row>
    <row r="242" spans="1:7" x14ac:dyDescent="0.2">
      <c r="E242" s="222"/>
    </row>
    <row r="243" spans="1:7" x14ac:dyDescent="0.2">
      <c r="E243" s="222"/>
    </row>
    <row r="244" spans="1:7" x14ac:dyDescent="0.2">
      <c r="E244" s="222"/>
    </row>
    <row r="245" spans="1:7" x14ac:dyDescent="0.2">
      <c r="E245" s="222"/>
    </row>
    <row r="246" spans="1:7" x14ac:dyDescent="0.2">
      <c r="E246" s="222"/>
    </row>
    <row r="247" spans="1:7" x14ac:dyDescent="0.2">
      <c r="E247" s="222"/>
    </row>
    <row r="248" spans="1:7" x14ac:dyDescent="0.2">
      <c r="E248" s="222"/>
    </row>
    <row r="249" spans="1:7" x14ac:dyDescent="0.2">
      <c r="A249" s="278"/>
      <c r="B249" s="278"/>
    </row>
    <row r="250" spans="1:7" x14ac:dyDescent="0.2">
      <c r="A250" s="267"/>
      <c r="B250" s="267"/>
      <c r="C250" s="279"/>
      <c r="D250" s="279"/>
      <c r="E250" s="280"/>
      <c r="F250" s="279"/>
      <c r="G250" s="281"/>
    </row>
    <row r="251" spans="1:7" x14ac:dyDescent="0.2">
      <c r="A251" s="282"/>
      <c r="B251" s="282"/>
      <c r="C251" s="267"/>
      <c r="D251" s="267"/>
      <c r="E251" s="283"/>
      <c r="F251" s="267"/>
      <c r="G251" s="267"/>
    </row>
    <row r="252" spans="1:7" x14ac:dyDescent="0.2">
      <c r="A252" s="267"/>
      <c r="B252" s="267"/>
      <c r="C252" s="267"/>
      <c r="D252" s="267"/>
      <c r="E252" s="283"/>
      <c r="F252" s="267"/>
      <c r="G252" s="267"/>
    </row>
    <row r="253" spans="1:7" x14ac:dyDescent="0.2">
      <c r="A253" s="267"/>
      <c r="B253" s="267"/>
      <c r="C253" s="267"/>
      <c r="D253" s="267"/>
      <c r="E253" s="283"/>
      <c r="F253" s="267"/>
      <c r="G253" s="267"/>
    </row>
    <row r="254" spans="1:7" x14ac:dyDescent="0.2">
      <c r="A254" s="267"/>
      <c r="B254" s="267"/>
      <c r="C254" s="267"/>
      <c r="D254" s="267"/>
      <c r="E254" s="283"/>
      <c r="F254" s="267"/>
      <c r="G254" s="267"/>
    </row>
    <row r="255" spans="1:7" x14ac:dyDescent="0.2">
      <c r="A255" s="267"/>
      <c r="B255" s="267"/>
      <c r="C255" s="267"/>
      <c r="D255" s="267"/>
      <c r="E255" s="283"/>
      <c r="F255" s="267"/>
      <c r="G255" s="267"/>
    </row>
    <row r="256" spans="1:7" x14ac:dyDescent="0.2">
      <c r="A256" s="267"/>
      <c r="B256" s="267"/>
      <c r="C256" s="267"/>
      <c r="D256" s="267"/>
      <c r="E256" s="283"/>
      <c r="F256" s="267"/>
      <c r="G256" s="267"/>
    </row>
    <row r="257" spans="1:7" x14ac:dyDescent="0.2">
      <c r="A257" s="267"/>
      <c r="B257" s="267"/>
      <c r="C257" s="267"/>
      <c r="D257" s="267"/>
      <c r="E257" s="283"/>
      <c r="F257" s="267"/>
      <c r="G257" s="267"/>
    </row>
    <row r="258" spans="1:7" x14ac:dyDescent="0.2">
      <c r="A258" s="267"/>
      <c r="B258" s="267"/>
      <c r="C258" s="267"/>
      <c r="D258" s="267"/>
      <c r="E258" s="283"/>
      <c r="F258" s="267"/>
      <c r="G258" s="267"/>
    </row>
    <row r="259" spans="1:7" x14ac:dyDescent="0.2">
      <c r="A259" s="267"/>
      <c r="B259" s="267"/>
      <c r="C259" s="267"/>
      <c r="D259" s="267"/>
      <c r="E259" s="283"/>
      <c r="F259" s="267"/>
      <c r="G259" s="267"/>
    </row>
    <row r="260" spans="1:7" x14ac:dyDescent="0.2">
      <c r="A260" s="267"/>
      <c r="B260" s="267"/>
      <c r="C260" s="267"/>
      <c r="D260" s="267"/>
      <c r="E260" s="283"/>
      <c r="F260" s="267"/>
      <c r="G260" s="267"/>
    </row>
    <row r="261" spans="1:7" x14ac:dyDescent="0.2">
      <c r="A261" s="267"/>
      <c r="B261" s="267"/>
      <c r="C261" s="267"/>
      <c r="D261" s="267"/>
      <c r="E261" s="283"/>
      <c r="F261" s="267"/>
      <c r="G261" s="267"/>
    </row>
    <row r="262" spans="1:7" x14ac:dyDescent="0.2">
      <c r="A262" s="267"/>
      <c r="B262" s="267"/>
      <c r="C262" s="267"/>
      <c r="D262" s="267"/>
      <c r="E262" s="283"/>
      <c r="F262" s="267"/>
      <c r="G262" s="267"/>
    </row>
    <row r="263" spans="1:7" x14ac:dyDescent="0.2">
      <c r="A263" s="267"/>
      <c r="B263" s="267"/>
      <c r="C263" s="267"/>
      <c r="D263" s="267"/>
      <c r="E263" s="283"/>
      <c r="F263" s="267"/>
      <c r="G263" s="267"/>
    </row>
  </sheetData>
  <mergeCells count="132">
    <mergeCell ref="A1:G1"/>
    <mergeCell ref="A3:B3"/>
    <mergeCell ref="A4:B4"/>
    <mergeCell ref="E4:G4"/>
    <mergeCell ref="C9:G9"/>
    <mergeCell ref="C10:D10"/>
    <mergeCell ref="C11:D11"/>
    <mergeCell ref="C13:D13"/>
    <mergeCell ref="C25:D25"/>
    <mergeCell ref="C26:D26"/>
    <mergeCell ref="C27:D27"/>
    <mergeCell ref="C28:D28"/>
    <mergeCell ref="C29:D29"/>
    <mergeCell ref="C30:D30"/>
    <mergeCell ref="C16:D16"/>
    <mergeCell ref="C18:D18"/>
    <mergeCell ref="C19:D19"/>
    <mergeCell ref="C21:D21"/>
    <mergeCell ref="C22:D22"/>
    <mergeCell ref="C24:D24"/>
    <mergeCell ref="C40:D40"/>
    <mergeCell ref="C42:D42"/>
    <mergeCell ref="C43:D43"/>
    <mergeCell ref="C44:D44"/>
    <mergeCell ref="C45:D45"/>
    <mergeCell ref="C48:D48"/>
    <mergeCell ref="C31:D31"/>
    <mergeCell ref="C33:D33"/>
    <mergeCell ref="C35:D35"/>
    <mergeCell ref="C36:D36"/>
    <mergeCell ref="C37:D37"/>
    <mergeCell ref="C38:D38"/>
    <mergeCell ref="C57:D57"/>
    <mergeCell ref="C58:D58"/>
    <mergeCell ref="C59:D59"/>
    <mergeCell ref="C60:D60"/>
    <mergeCell ref="C61:D61"/>
    <mergeCell ref="C63:D63"/>
    <mergeCell ref="C49:D49"/>
    <mergeCell ref="C50:D50"/>
    <mergeCell ref="C52:D52"/>
    <mergeCell ref="C53:D53"/>
    <mergeCell ref="C54:D54"/>
    <mergeCell ref="C56:D56"/>
    <mergeCell ref="C73:D73"/>
    <mergeCell ref="C74:D74"/>
    <mergeCell ref="C75:D75"/>
    <mergeCell ref="C76:D76"/>
    <mergeCell ref="C79:D79"/>
    <mergeCell ref="C80:D80"/>
    <mergeCell ref="C64:D64"/>
    <mergeCell ref="C67:G67"/>
    <mergeCell ref="C68:D68"/>
    <mergeCell ref="C69:D69"/>
    <mergeCell ref="C71:G71"/>
    <mergeCell ref="C72:D72"/>
    <mergeCell ref="C93:D93"/>
    <mergeCell ref="C95:D95"/>
    <mergeCell ref="C96:D96"/>
    <mergeCell ref="C97:D97"/>
    <mergeCell ref="C99:G99"/>
    <mergeCell ref="C100:G100"/>
    <mergeCell ref="C83:D83"/>
    <mergeCell ref="C84:D84"/>
    <mergeCell ref="C89:G89"/>
    <mergeCell ref="C90:G90"/>
    <mergeCell ref="C91:D91"/>
    <mergeCell ref="C92:D92"/>
    <mergeCell ref="C115:D115"/>
    <mergeCell ref="C116:D116"/>
    <mergeCell ref="C117:D117"/>
    <mergeCell ref="C119:D119"/>
    <mergeCell ref="C120:D120"/>
    <mergeCell ref="C121:D121"/>
    <mergeCell ref="C123:G123"/>
    <mergeCell ref="C124:D124"/>
    <mergeCell ref="C101:D101"/>
    <mergeCell ref="C102:D102"/>
    <mergeCell ref="C103:D103"/>
    <mergeCell ref="C107:G107"/>
    <mergeCell ref="C108:G108"/>
    <mergeCell ref="C109:D109"/>
    <mergeCell ref="C110:D110"/>
    <mergeCell ref="C111:D111"/>
    <mergeCell ref="C137:D137"/>
    <mergeCell ref="C139:D139"/>
    <mergeCell ref="C140:D140"/>
    <mergeCell ref="C141:D141"/>
    <mergeCell ref="C143:G143"/>
    <mergeCell ref="C145:D145"/>
    <mergeCell ref="C125:D125"/>
    <mergeCell ref="C126:D126"/>
    <mergeCell ref="C130:D130"/>
    <mergeCell ref="C131:D131"/>
    <mergeCell ref="C132:D132"/>
    <mergeCell ref="C134:D134"/>
    <mergeCell ref="C135:D135"/>
    <mergeCell ref="C136:D136"/>
    <mergeCell ref="C155:G155"/>
    <mergeCell ref="C156:D156"/>
    <mergeCell ref="C157:D157"/>
    <mergeCell ref="C158:D158"/>
    <mergeCell ref="C160:G160"/>
    <mergeCell ref="C161:G161"/>
    <mergeCell ref="C146:D146"/>
    <mergeCell ref="C147:D147"/>
    <mergeCell ref="C149:D149"/>
    <mergeCell ref="C150:D150"/>
    <mergeCell ref="C151:D151"/>
    <mergeCell ref="C153:D153"/>
    <mergeCell ref="C168:D168"/>
    <mergeCell ref="C169:D169"/>
    <mergeCell ref="C171:G171"/>
    <mergeCell ref="C172:G172"/>
    <mergeCell ref="C173:D173"/>
    <mergeCell ref="C174:D174"/>
    <mergeCell ref="C162:G162"/>
    <mergeCell ref="C163:G163"/>
    <mergeCell ref="C164:G164"/>
    <mergeCell ref="C165:G165"/>
    <mergeCell ref="C166:G166"/>
    <mergeCell ref="C167:D167"/>
    <mergeCell ref="C183:G183"/>
    <mergeCell ref="C184:D184"/>
    <mergeCell ref="C185:D185"/>
    <mergeCell ref="C186:D186"/>
    <mergeCell ref="C175:D175"/>
    <mergeCell ref="C177:G177"/>
    <mergeCell ref="C178:D178"/>
    <mergeCell ref="C179:D179"/>
    <mergeCell ref="C180:D180"/>
    <mergeCell ref="C182:G182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7"/>
  <dimension ref="A1:BE51"/>
  <sheetViews>
    <sheetView zoomScaleNormal="100" workbookViewId="0">
      <selection activeCell="C26" sqref="C26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7" t="s">
        <v>1089</v>
      </c>
      <c r="B1" s="88"/>
      <c r="C1" s="88"/>
      <c r="D1" s="88"/>
      <c r="E1" s="88"/>
      <c r="F1" s="88"/>
      <c r="G1" s="88"/>
    </row>
    <row r="2" spans="1:57" ht="12.75" customHeight="1" x14ac:dyDescent="0.2">
      <c r="A2" s="89" t="s">
        <v>28</v>
      </c>
      <c r="B2" s="90"/>
      <c r="C2" s="91" t="s">
        <v>862</v>
      </c>
      <c r="D2" s="91" t="s">
        <v>860</v>
      </c>
      <c r="E2" s="92"/>
      <c r="F2" s="93" t="s">
        <v>29</v>
      </c>
      <c r="G2" s="94"/>
    </row>
    <row r="3" spans="1:57" ht="3" hidden="1" customHeight="1" x14ac:dyDescent="0.2">
      <c r="A3" s="95"/>
      <c r="B3" s="96"/>
      <c r="C3" s="97"/>
      <c r="D3" s="97"/>
      <c r="E3" s="98"/>
      <c r="F3" s="99"/>
      <c r="G3" s="100"/>
    </row>
    <row r="4" spans="1:57" ht="12" customHeight="1" x14ac:dyDescent="0.2">
      <c r="A4" s="101" t="s">
        <v>30</v>
      </c>
      <c r="B4" s="96"/>
      <c r="C4" s="97"/>
      <c r="D4" s="97"/>
      <c r="E4" s="98"/>
      <c r="F4" s="99" t="s">
        <v>31</v>
      </c>
      <c r="G4" s="102"/>
    </row>
    <row r="5" spans="1:57" ht="12.95" customHeight="1" x14ac:dyDescent="0.2">
      <c r="A5" s="103" t="s">
        <v>859</v>
      </c>
      <c r="B5" s="104"/>
      <c r="C5" s="105" t="s">
        <v>860</v>
      </c>
      <c r="D5" s="106"/>
      <c r="E5" s="104"/>
      <c r="F5" s="99" t="s">
        <v>32</v>
      </c>
      <c r="G5" s="100"/>
    </row>
    <row r="6" spans="1:57" ht="12.95" customHeight="1" x14ac:dyDescent="0.2">
      <c r="A6" s="101" t="s">
        <v>33</v>
      </c>
      <c r="B6" s="96"/>
      <c r="C6" s="97"/>
      <c r="D6" s="97"/>
      <c r="E6" s="98"/>
      <c r="F6" s="107" t="s">
        <v>34</v>
      </c>
      <c r="G6" s="108"/>
      <c r="O6" s="109"/>
    </row>
    <row r="7" spans="1:57" ht="12.95" customHeight="1" x14ac:dyDescent="0.2">
      <c r="A7" s="110" t="s">
        <v>90</v>
      </c>
      <c r="B7" s="111"/>
      <c r="C7" s="112" t="s">
        <v>91</v>
      </c>
      <c r="D7" s="113"/>
      <c r="E7" s="113"/>
      <c r="F7" s="114" t="s">
        <v>35</v>
      </c>
      <c r="G7" s="108">
        <f>IF(G6=0,,ROUND((F30+F32)/G6,1))</f>
        <v>0</v>
      </c>
    </row>
    <row r="8" spans="1:57" x14ac:dyDescent="0.2">
      <c r="A8" s="115" t="s">
        <v>36</v>
      </c>
      <c r="B8" s="99"/>
      <c r="C8" s="325" t="s">
        <v>163</v>
      </c>
      <c r="D8" s="325"/>
      <c r="E8" s="326"/>
      <c r="F8" s="116" t="s">
        <v>37</v>
      </c>
      <c r="G8" s="117"/>
      <c r="H8" s="118"/>
      <c r="I8" s="119"/>
    </row>
    <row r="9" spans="1:57" x14ac:dyDescent="0.2">
      <c r="A9" s="115" t="s">
        <v>38</v>
      </c>
      <c r="B9" s="99"/>
      <c r="C9" s="325"/>
      <c r="D9" s="325"/>
      <c r="E9" s="326"/>
      <c r="F9" s="99"/>
      <c r="G9" s="120"/>
      <c r="H9" s="121"/>
    </row>
    <row r="10" spans="1:57" x14ac:dyDescent="0.2">
      <c r="A10" s="115" t="s">
        <v>39</v>
      </c>
      <c r="B10" s="99"/>
      <c r="C10" s="325" t="s">
        <v>162</v>
      </c>
      <c r="D10" s="325"/>
      <c r="E10" s="325"/>
      <c r="F10" s="122"/>
      <c r="G10" s="123"/>
      <c r="H10" s="124"/>
    </row>
    <row r="11" spans="1:57" ht="13.5" customHeight="1" x14ac:dyDescent="0.2">
      <c r="A11" s="115" t="s">
        <v>40</v>
      </c>
      <c r="B11" s="99"/>
      <c r="C11" s="325"/>
      <c r="D11" s="325"/>
      <c r="E11" s="325"/>
      <c r="F11" s="125" t="s">
        <v>41</v>
      </c>
      <c r="G11" s="126"/>
      <c r="H11" s="121"/>
      <c r="BA11" s="127"/>
      <c r="BB11" s="127"/>
      <c r="BC11" s="127"/>
      <c r="BD11" s="127"/>
      <c r="BE11" s="127"/>
    </row>
    <row r="12" spans="1:57" ht="12.75" customHeight="1" x14ac:dyDescent="0.2">
      <c r="A12" s="128" t="s">
        <v>42</v>
      </c>
      <c r="B12" s="96"/>
      <c r="C12" s="327"/>
      <c r="D12" s="327"/>
      <c r="E12" s="327"/>
      <c r="F12" s="129" t="s">
        <v>43</v>
      </c>
      <c r="G12" s="130"/>
      <c r="H12" s="121"/>
    </row>
    <row r="13" spans="1:57" ht="28.5" customHeight="1" thickBot="1" x14ac:dyDescent="0.25">
      <c r="A13" s="131" t="s">
        <v>44</v>
      </c>
      <c r="B13" s="132"/>
      <c r="C13" s="132"/>
      <c r="D13" s="132"/>
      <c r="E13" s="133"/>
      <c r="F13" s="133"/>
      <c r="G13" s="134"/>
      <c r="H13" s="121"/>
    </row>
    <row r="14" spans="1:57" ht="17.25" customHeight="1" thickBot="1" x14ac:dyDescent="0.25">
      <c r="A14" s="135" t="s">
        <v>45</v>
      </c>
      <c r="B14" s="136"/>
      <c r="C14" s="137"/>
      <c r="D14" s="138"/>
      <c r="E14" s="139"/>
      <c r="F14" s="139"/>
      <c r="G14" s="137"/>
    </row>
    <row r="15" spans="1:57" ht="15.95" customHeight="1" x14ac:dyDescent="0.2">
      <c r="A15" s="140"/>
      <c r="B15" s="141" t="s">
        <v>46</v>
      </c>
      <c r="C15" s="286">
        <f>'SO 401 401 Rek'!E8</f>
        <v>0</v>
      </c>
      <c r="D15" s="143"/>
      <c r="E15" s="144"/>
      <c r="F15" s="145"/>
      <c r="G15" s="142"/>
    </row>
    <row r="16" spans="1:57" ht="15.95" customHeight="1" x14ac:dyDescent="0.2">
      <c r="A16" s="140" t="s">
        <v>47</v>
      </c>
      <c r="B16" s="141" t="s">
        <v>48</v>
      </c>
      <c r="C16" s="286">
        <f>'SO 401 401 Rek'!F8</f>
        <v>0</v>
      </c>
      <c r="D16" s="95"/>
      <c r="E16" s="146"/>
      <c r="F16" s="147"/>
      <c r="G16" s="142"/>
    </row>
    <row r="17" spans="1:7" ht="15.95" customHeight="1" x14ac:dyDescent="0.2">
      <c r="A17" s="140" t="s">
        <v>49</v>
      </c>
      <c r="B17" s="141" t="s">
        <v>50</v>
      </c>
      <c r="C17" s="286">
        <f>'SO 401 401 Rek'!H8</f>
        <v>0</v>
      </c>
      <c r="D17" s="95"/>
      <c r="E17" s="146"/>
      <c r="F17" s="147"/>
      <c r="G17" s="142"/>
    </row>
    <row r="18" spans="1:7" ht="15.95" customHeight="1" x14ac:dyDescent="0.2">
      <c r="A18" s="148" t="s">
        <v>51</v>
      </c>
      <c r="B18" s="149" t="s">
        <v>52</v>
      </c>
      <c r="C18" s="286">
        <f>'SO 401 401 Rek'!G8</f>
        <v>0</v>
      </c>
      <c r="D18" s="95"/>
      <c r="E18" s="146"/>
      <c r="F18" s="147"/>
      <c r="G18" s="142"/>
    </row>
    <row r="19" spans="1:7" ht="15.95" customHeight="1" x14ac:dyDescent="0.2">
      <c r="A19" s="150" t="s">
        <v>53</v>
      </c>
      <c r="B19" s="141"/>
      <c r="C19" s="286">
        <f>SUM(C15:C18)</f>
        <v>0</v>
      </c>
      <c r="D19" s="95"/>
      <c r="E19" s="146"/>
      <c r="F19" s="147"/>
      <c r="G19" s="142"/>
    </row>
    <row r="20" spans="1:7" ht="15.95" customHeight="1" x14ac:dyDescent="0.2">
      <c r="A20" s="150"/>
      <c r="B20" s="141"/>
      <c r="C20" s="286"/>
      <c r="D20" s="95"/>
      <c r="E20" s="146"/>
      <c r="F20" s="147"/>
      <c r="G20" s="142"/>
    </row>
    <row r="21" spans="1:7" ht="15.95" customHeight="1" x14ac:dyDescent="0.2">
      <c r="A21" s="150" t="s">
        <v>27</v>
      </c>
      <c r="B21" s="141"/>
      <c r="C21" s="286">
        <f>'SO 401 401 Rek'!I8</f>
        <v>0</v>
      </c>
      <c r="D21" s="95"/>
      <c r="E21" s="146"/>
      <c r="F21" s="147"/>
      <c r="G21" s="142"/>
    </row>
    <row r="22" spans="1:7" ht="15.95" customHeight="1" x14ac:dyDescent="0.2">
      <c r="A22" s="151" t="s">
        <v>54</v>
      </c>
      <c r="B22" s="121"/>
      <c r="C22" s="286">
        <f>C19+C21</f>
        <v>0</v>
      </c>
      <c r="D22" s="95"/>
      <c r="E22" s="146"/>
      <c r="F22" s="147"/>
      <c r="G22" s="142"/>
    </row>
    <row r="23" spans="1:7" ht="15.95" customHeight="1" thickBot="1" x14ac:dyDescent="0.25">
      <c r="A23" s="323" t="s">
        <v>55</v>
      </c>
      <c r="B23" s="324"/>
      <c r="C23" s="287">
        <f>C22+G23</f>
        <v>0</v>
      </c>
      <c r="D23" s="152"/>
      <c r="E23" s="153"/>
      <c r="F23" s="154"/>
      <c r="G23" s="142"/>
    </row>
    <row r="24" spans="1:7" x14ac:dyDescent="0.2">
      <c r="A24" s="155" t="s">
        <v>56</v>
      </c>
      <c r="B24" s="156"/>
      <c r="C24" s="157"/>
      <c r="D24" s="156" t="s">
        <v>57</v>
      </c>
      <c r="E24" s="156"/>
      <c r="F24" s="158" t="s">
        <v>58</v>
      </c>
      <c r="G24" s="159"/>
    </row>
    <row r="25" spans="1:7" x14ac:dyDescent="0.2">
      <c r="A25" s="151" t="s">
        <v>59</v>
      </c>
      <c r="B25" s="121"/>
      <c r="C25" s="160"/>
      <c r="D25" s="121" t="s">
        <v>59</v>
      </c>
      <c r="F25" s="161" t="s">
        <v>59</v>
      </c>
      <c r="G25" s="162"/>
    </row>
    <row r="26" spans="1:7" ht="37.5" customHeight="1" x14ac:dyDescent="0.2">
      <c r="A26" s="151" t="s">
        <v>60</v>
      </c>
      <c r="B26" s="163"/>
      <c r="C26" s="300">
        <v>45908</v>
      </c>
      <c r="D26" s="121" t="s">
        <v>60</v>
      </c>
      <c r="F26" s="161" t="s">
        <v>60</v>
      </c>
      <c r="G26" s="162"/>
    </row>
    <row r="27" spans="1:7" x14ac:dyDescent="0.2">
      <c r="A27" s="151"/>
      <c r="B27" s="164"/>
      <c r="C27" s="160"/>
      <c r="D27" s="121"/>
      <c r="F27" s="161"/>
      <c r="G27" s="162"/>
    </row>
    <row r="28" spans="1:7" x14ac:dyDescent="0.2">
      <c r="A28" s="151" t="s">
        <v>61</v>
      </c>
      <c r="B28" s="121"/>
      <c r="C28" s="160"/>
      <c r="D28" s="161" t="s">
        <v>62</v>
      </c>
      <c r="E28" s="160"/>
      <c r="F28" s="165" t="s">
        <v>62</v>
      </c>
      <c r="G28" s="162"/>
    </row>
    <row r="29" spans="1:7" ht="69" customHeight="1" x14ac:dyDescent="0.2">
      <c r="A29" s="151"/>
      <c r="B29" s="121"/>
      <c r="C29" s="166"/>
      <c r="D29" s="167"/>
      <c r="E29" s="166"/>
      <c r="F29" s="121"/>
      <c r="G29" s="162"/>
    </row>
    <row r="30" spans="1:7" x14ac:dyDescent="0.2">
      <c r="A30" s="168" t="s">
        <v>11</v>
      </c>
      <c r="B30" s="169"/>
      <c r="C30" s="170">
        <v>21</v>
      </c>
      <c r="D30" s="169" t="s">
        <v>63</v>
      </c>
      <c r="E30" s="171"/>
      <c r="F30" s="318">
        <f>C23-F32</f>
        <v>0</v>
      </c>
      <c r="G30" s="319"/>
    </row>
    <row r="31" spans="1:7" x14ac:dyDescent="0.2">
      <c r="A31" s="168" t="s">
        <v>64</v>
      </c>
      <c r="B31" s="169"/>
      <c r="C31" s="170">
        <f>C30</f>
        <v>21</v>
      </c>
      <c r="D31" s="169" t="s">
        <v>65</v>
      </c>
      <c r="E31" s="171"/>
      <c r="F31" s="318">
        <f>ROUND(PRODUCT(F30,C31/100),0)</f>
        <v>0</v>
      </c>
      <c r="G31" s="319"/>
    </row>
    <row r="32" spans="1:7" x14ac:dyDescent="0.2">
      <c r="A32" s="168" t="s">
        <v>11</v>
      </c>
      <c r="B32" s="169"/>
      <c r="C32" s="170">
        <v>0</v>
      </c>
      <c r="D32" s="169" t="s">
        <v>65</v>
      </c>
      <c r="E32" s="171"/>
      <c r="F32" s="318">
        <v>0</v>
      </c>
      <c r="G32" s="319"/>
    </row>
    <row r="33" spans="1:8" x14ac:dyDescent="0.2">
      <c r="A33" s="168" t="s">
        <v>64</v>
      </c>
      <c r="B33" s="172"/>
      <c r="C33" s="173">
        <f>C32</f>
        <v>0</v>
      </c>
      <c r="D33" s="169" t="s">
        <v>65</v>
      </c>
      <c r="E33" s="147"/>
      <c r="F33" s="318">
        <f>ROUND(PRODUCT(F32,C33/100),0)</f>
        <v>0</v>
      </c>
      <c r="G33" s="319"/>
    </row>
    <row r="34" spans="1:8" s="177" customFormat="1" ht="19.5" customHeight="1" thickBot="1" x14ac:dyDescent="0.3">
      <c r="A34" s="174" t="s">
        <v>66</v>
      </c>
      <c r="B34" s="175"/>
      <c r="C34" s="175"/>
      <c r="D34" s="175"/>
      <c r="E34" s="176"/>
      <c r="F34" s="345">
        <f>ROUND(SUM(F30:F33),0)</f>
        <v>0</v>
      </c>
      <c r="G34" s="346"/>
    </row>
    <row r="36" spans="1:8" x14ac:dyDescent="0.2">
      <c r="A36" s="2" t="s">
        <v>67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22"/>
      <c r="C37" s="322"/>
      <c r="D37" s="322"/>
      <c r="E37" s="322"/>
      <c r="F37" s="322"/>
      <c r="G37" s="322"/>
      <c r="H37" s="1" t="s">
        <v>1</v>
      </c>
    </row>
    <row r="38" spans="1:8" ht="12.75" customHeight="1" x14ac:dyDescent="0.2">
      <c r="A38" s="178"/>
      <c r="B38" s="322"/>
      <c r="C38" s="322"/>
      <c r="D38" s="322"/>
      <c r="E38" s="322"/>
      <c r="F38" s="322"/>
      <c r="G38" s="322"/>
      <c r="H38" s="1" t="s">
        <v>1</v>
      </c>
    </row>
    <row r="39" spans="1:8" x14ac:dyDescent="0.2">
      <c r="A39" s="178"/>
      <c r="B39" s="322"/>
      <c r="C39" s="322"/>
      <c r="D39" s="322"/>
      <c r="E39" s="322"/>
      <c r="F39" s="322"/>
      <c r="G39" s="322"/>
      <c r="H39" s="1" t="s">
        <v>1</v>
      </c>
    </row>
    <row r="40" spans="1:8" x14ac:dyDescent="0.2">
      <c r="A40" s="178"/>
      <c r="B40" s="322"/>
      <c r="C40" s="322"/>
      <c r="D40" s="322"/>
      <c r="E40" s="322"/>
      <c r="F40" s="322"/>
      <c r="G40" s="322"/>
      <c r="H40" s="1" t="s">
        <v>1</v>
      </c>
    </row>
    <row r="41" spans="1:8" x14ac:dyDescent="0.2">
      <c r="A41" s="178"/>
      <c r="B41" s="322"/>
      <c r="C41" s="322"/>
      <c r="D41" s="322"/>
      <c r="E41" s="322"/>
      <c r="F41" s="322"/>
      <c r="G41" s="322"/>
      <c r="H41" s="1" t="s">
        <v>1</v>
      </c>
    </row>
    <row r="42" spans="1:8" x14ac:dyDescent="0.2">
      <c r="A42" s="178"/>
      <c r="B42" s="322"/>
      <c r="C42" s="322"/>
      <c r="D42" s="322"/>
      <c r="E42" s="322"/>
      <c r="F42" s="322"/>
      <c r="G42" s="322"/>
      <c r="H42" s="1" t="s">
        <v>1</v>
      </c>
    </row>
    <row r="43" spans="1:8" x14ac:dyDescent="0.2">
      <c r="A43" s="178"/>
      <c r="B43" s="322"/>
      <c r="C43" s="322"/>
      <c r="D43" s="322"/>
      <c r="E43" s="322"/>
      <c r="F43" s="322"/>
      <c r="G43" s="322"/>
      <c r="H43" s="1" t="s">
        <v>1</v>
      </c>
    </row>
    <row r="44" spans="1:8" ht="12.75" customHeight="1" x14ac:dyDescent="0.2">
      <c r="A44" s="178"/>
      <c r="B44" s="322"/>
      <c r="C44" s="322"/>
      <c r="D44" s="322"/>
      <c r="E44" s="322"/>
      <c r="F44" s="322"/>
      <c r="G44" s="322"/>
      <c r="H44" s="1" t="s">
        <v>1</v>
      </c>
    </row>
    <row r="45" spans="1:8" ht="12.75" customHeight="1" x14ac:dyDescent="0.2">
      <c r="A45" s="178"/>
      <c r="B45" s="322"/>
      <c r="C45" s="322"/>
      <c r="D45" s="322"/>
      <c r="E45" s="322"/>
      <c r="F45" s="322"/>
      <c r="G45" s="322"/>
      <c r="H45" s="1" t="s">
        <v>1</v>
      </c>
    </row>
    <row r="46" spans="1:8" x14ac:dyDescent="0.2">
      <c r="B46" s="317"/>
      <c r="C46" s="317"/>
      <c r="D46" s="317"/>
      <c r="E46" s="317"/>
      <c r="F46" s="317"/>
      <c r="G46" s="317"/>
    </row>
    <row r="47" spans="1:8" x14ac:dyDescent="0.2">
      <c r="B47" s="317"/>
      <c r="C47" s="317"/>
      <c r="D47" s="317"/>
      <c r="E47" s="317"/>
      <c r="F47" s="317"/>
      <c r="G47" s="317"/>
    </row>
    <row r="48" spans="1:8" x14ac:dyDescent="0.2">
      <c r="B48" s="317"/>
      <c r="C48" s="317"/>
      <c r="D48" s="317"/>
      <c r="E48" s="317"/>
      <c r="F48" s="317"/>
      <c r="G48" s="317"/>
    </row>
    <row r="49" spans="2:7" x14ac:dyDescent="0.2">
      <c r="B49" s="317"/>
      <c r="C49" s="317"/>
      <c r="D49" s="317"/>
      <c r="E49" s="317"/>
      <c r="F49" s="317"/>
      <c r="G49" s="317"/>
    </row>
    <row r="50" spans="2:7" x14ac:dyDescent="0.2">
      <c r="B50" s="317"/>
      <c r="C50" s="317"/>
      <c r="D50" s="317"/>
      <c r="E50" s="317"/>
      <c r="F50" s="317"/>
      <c r="G50" s="317"/>
    </row>
    <row r="51" spans="2:7" x14ac:dyDescent="0.2">
      <c r="B51" s="317"/>
      <c r="C51" s="317"/>
      <c r="D51" s="317"/>
      <c r="E51" s="317"/>
      <c r="F51" s="317"/>
      <c r="G51" s="317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7"/>
  <dimension ref="A1:BE65"/>
  <sheetViews>
    <sheetView workbookViewId="0">
      <selection activeCell="F7" sqref="F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328" t="s">
        <v>2</v>
      </c>
      <c r="B1" s="329"/>
      <c r="C1" s="179" t="s">
        <v>92</v>
      </c>
      <c r="D1" s="180"/>
      <c r="E1" s="181"/>
      <c r="F1" s="180"/>
      <c r="G1" s="182" t="s">
        <v>68</v>
      </c>
      <c r="H1" s="183" t="s">
        <v>862</v>
      </c>
      <c r="I1" s="184"/>
    </row>
    <row r="2" spans="1:57" ht="13.5" thickBot="1" x14ac:dyDescent="0.25">
      <c r="A2" s="330" t="s">
        <v>69</v>
      </c>
      <c r="B2" s="331"/>
      <c r="C2" s="185" t="s">
        <v>861</v>
      </c>
      <c r="D2" s="186"/>
      <c r="E2" s="187"/>
      <c r="F2" s="186"/>
      <c r="G2" s="332" t="s">
        <v>860</v>
      </c>
      <c r="H2" s="333"/>
      <c r="I2" s="334"/>
    </row>
    <row r="3" spans="1:57" ht="13.5" thickTop="1" x14ac:dyDescent="0.2">
      <c r="F3" s="121"/>
    </row>
    <row r="4" spans="1:57" ht="19.5" customHeight="1" x14ac:dyDescent="0.25">
      <c r="A4" s="188" t="s">
        <v>70</v>
      </c>
      <c r="B4" s="189"/>
      <c r="C4" s="189"/>
      <c r="D4" s="189"/>
      <c r="E4" s="190"/>
      <c r="F4" s="189"/>
      <c r="G4" s="189"/>
      <c r="H4" s="189"/>
      <c r="I4" s="189"/>
    </row>
    <row r="5" spans="1:57" ht="13.5" thickBot="1" x14ac:dyDescent="0.25"/>
    <row r="6" spans="1:57" s="121" customFormat="1" ht="13.5" thickBot="1" x14ac:dyDescent="0.25">
      <c r="A6" s="191"/>
      <c r="B6" s="192" t="s">
        <v>71</v>
      </c>
      <c r="C6" s="192"/>
      <c r="D6" s="193"/>
      <c r="E6" s="194" t="s">
        <v>23</v>
      </c>
      <c r="F6" s="195" t="s">
        <v>24</v>
      </c>
      <c r="G6" s="195" t="s">
        <v>25</v>
      </c>
      <c r="H6" s="195" t="s">
        <v>26</v>
      </c>
      <c r="I6" s="196" t="s">
        <v>27</v>
      </c>
    </row>
    <row r="7" spans="1:57" s="121" customFormat="1" ht="13.5" thickBot="1" x14ac:dyDescent="0.25">
      <c r="A7" s="284" t="str">
        <f>'SO 401 401 Pol'!B7</f>
        <v>M21</v>
      </c>
      <c r="B7" s="61" t="str">
        <f>'SO 401 401 Pol'!C7</f>
        <v>Elektromontáže</v>
      </c>
      <c r="D7" s="197"/>
      <c r="E7" s="294">
        <f>'SO 401 401 Pol'!BA10</f>
        <v>0</v>
      </c>
      <c r="F7" s="295">
        <f>'SO 401 401 Pol'!BB10</f>
        <v>0</v>
      </c>
      <c r="G7" s="295">
        <f>'SO 401 401 Pol'!BC10</f>
        <v>0</v>
      </c>
      <c r="H7" s="295">
        <f>'SO 401 401 Pol'!BD10</f>
        <v>0</v>
      </c>
      <c r="I7" s="296">
        <f>'SO 401 401 Pol'!BE10</f>
        <v>0</v>
      </c>
    </row>
    <row r="8" spans="1:57" s="14" customFormat="1" ht="13.5" thickBot="1" x14ac:dyDescent="0.25">
      <c r="A8" s="198"/>
      <c r="B8" s="199" t="s">
        <v>72</v>
      </c>
      <c r="C8" s="199"/>
      <c r="D8" s="200"/>
      <c r="E8" s="297">
        <f>SUM(E7:E7)</f>
        <v>0</v>
      </c>
      <c r="F8" s="298">
        <f>SUM(F7:F7)</f>
        <v>0</v>
      </c>
      <c r="G8" s="298">
        <f>SUM(G7:G7)</f>
        <v>0</v>
      </c>
      <c r="H8" s="298">
        <f>SUM(H7:H7)</f>
        <v>0</v>
      </c>
      <c r="I8" s="299">
        <f>SUM(I7:I7)</f>
        <v>0</v>
      </c>
    </row>
    <row r="9" spans="1:57" x14ac:dyDescent="0.2">
      <c r="A9" s="121"/>
      <c r="B9" s="121"/>
      <c r="C9" s="121"/>
      <c r="D9" s="121"/>
      <c r="E9" s="121"/>
      <c r="F9" s="121"/>
      <c r="G9" s="121"/>
      <c r="H9" s="121"/>
      <c r="I9" s="121"/>
    </row>
    <row r="10" spans="1:57" ht="19.5" customHeight="1" x14ac:dyDescent="0.25">
      <c r="A10" s="189"/>
      <c r="B10" s="189"/>
      <c r="C10" s="189"/>
      <c r="D10" s="189"/>
      <c r="E10" s="189"/>
      <c r="F10" s="189"/>
      <c r="G10" s="201"/>
      <c r="H10" s="189"/>
      <c r="I10" s="189"/>
      <c r="BA10" s="127"/>
      <c r="BB10" s="127"/>
      <c r="BC10" s="127"/>
      <c r="BD10" s="127"/>
      <c r="BE10" s="127"/>
    </row>
    <row r="11" spans="1:57" ht="13.5" thickBot="1" x14ac:dyDescent="0.25"/>
    <row r="12" spans="1:57" x14ac:dyDescent="0.2">
      <c r="A12" s="155"/>
      <c r="B12" s="156"/>
      <c r="C12" s="156"/>
      <c r="D12" s="202"/>
      <c r="E12" s="203"/>
      <c r="F12" s="204"/>
      <c r="G12" s="205"/>
      <c r="H12" s="206"/>
      <c r="I12" s="207"/>
    </row>
    <row r="13" spans="1:57" x14ac:dyDescent="0.2">
      <c r="A13" s="150"/>
      <c r="B13" s="141"/>
      <c r="C13" s="141"/>
      <c r="D13" s="208"/>
      <c r="E13" s="209"/>
      <c r="F13" s="210"/>
      <c r="G13" s="211"/>
      <c r="H13" s="212"/>
      <c r="I13" s="213"/>
      <c r="BA13" s="1">
        <v>8</v>
      </c>
    </row>
    <row r="14" spans="1:57" ht="13.5" thickBot="1" x14ac:dyDescent="0.25">
      <c r="A14" s="214"/>
      <c r="B14" s="215"/>
      <c r="C14" s="216"/>
      <c r="D14" s="217"/>
      <c r="E14" s="218"/>
      <c r="F14" s="219"/>
      <c r="G14" s="219"/>
      <c r="H14" s="335"/>
      <c r="I14" s="336"/>
    </row>
    <row r="16" spans="1:57" x14ac:dyDescent="0.2">
      <c r="B16" s="14"/>
      <c r="F16" s="220"/>
      <c r="G16" s="221"/>
      <c r="H16" s="221"/>
      <c r="I16" s="46"/>
    </row>
    <row r="17" spans="6:9" x14ac:dyDescent="0.2">
      <c r="F17" s="220"/>
      <c r="G17" s="221"/>
      <c r="H17" s="221"/>
      <c r="I17" s="46"/>
    </row>
    <row r="18" spans="6:9" x14ac:dyDescent="0.2">
      <c r="F18" s="220"/>
      <c r="G18" s="221"/>
      <c r="H18" s="221"/>
      <c r="I18" s="46"/>
    </row>
    <row r="19" spans="6:9" x14ac:dyDescent="0.2">
      <c r="F19" s="220"/>
      <c r="G19" s="221"/>
      <c r="H19" s="221"/>
      <c r="I19" s="46"/>
    </row>
    <row r="20" spans="6:9" x14ac:dyDescent="0.2">
      <c r="F20" s="220"/>
      <c r="G20" s="221"/>
      <c r="H20" s="221"/>
      <c r="I20" s="46"/>
    </row>
    <row r="21" spans="6:9" x14ac:dyDescent="0.2">
      <c r="F21" s="220"/>
      <c r="G21" s="221"/>
      <c r="H21" s="221"/>
      <c r="I21" s="46"/>
    </row>
    <row r="22" spans="6:9" x14ac:dyDescent="0.2">
      <c r="F22" s="220"/>
      <c r="G22" s="221"/>
      <c r="H22" s="221"/>
      <c r="I22" s="46"/>
    </row>
    <row r="23" spans="6:9" x14ac:dyDescent="0.2">
      <c r="F23" s="220"/>
      <c r="G23" s="221"/>
      <c r="H23" s="221"/>
      <c r="I23" s="46"/>
    </row>
    <row r="24" spans="6:9" x14ac:dyDescent="0.2">
      <c r="F24" s="220"/>
      <c r="G24" s="221"/>
      <c r="H24" s="221"/>
      <c r="I24" s="46"/>
    </row>
    <row r="25" spans="6:9" x14ac:dyDescent="0.2">
      <c r="F25" s="220"/>
      <c r="G25" s="221"/>
      <c r="H25" s="221"/>
      <c r="I25" s="46"/>
    </row>
    <row r="26" spans="6:9" x14ac:dyDescent="0.2">
      <c r="F26" s="220"/>
      <c r="G26" s="221"/>
      <c r="H26" s="221"/>
      <c r="I26" s="46"/>
    </row>
    <row r="27" spans="6:9" x14ac:dyDescent="0.2">
      <c r="F27" s="220"/>
      <c r="G27" s="221"/>
      <c r="H27" s="221"/>
      <c r="I27" s="46"/>
    </row>
    <row r="28" spans="6:9" x14ac:dyDescent="0.2">
      <c r="F28" s="220"/>
      <c r="G28" s="221"/>
      <c r="H28" s="221"/>
      <c r="I28" s="46"/>
    </row>
    <row r="29" spans="6:9" x14ac:dyDescent="0.2">
      <c r="F29" s="220"/>
      <c r="G29" s="221"/>
      <c r="H29" s="221"/>
      <c r="I29" s="46"/>
    </row>
    <row r="30" spans="6:9" x14ac:dyDescent="0.2">
      <c r="F30" s="220"/>
      <c r="G30" s="221"/>
      <c r="H30" s="221"/>
      <c r="I30" s="46"/>
    </row>
    <row r="31" spans="6:9" x14ac:dyDescent="0.2">
      <c r="F31" s="220"/>
      <c r="G31" s="221"/>
      <c r="H31" s="221"/>
      <c r="I31" s="46"/>
    </row>
    <row r="32" spans="6:9" x14ac:dyDescent="0.2">
      <c r="F32" s="220"/>
      <c r="G32" s="221"/>
      <c r="H32" s="221"/>
      <c r="I32" s="46"/>
    </row>
    <row r="33" spans="6:9" x14ac:dyDescent="0.2">
      <c r="F33" s="220"/>
      <c r="G33" s="221"/>
      <c r="H33" s="221"/>
      <c r="I33" s="46"/>
    </row>
    <row r="34" spans="6:9" x14ac:dyDescent="0.2">
      <c r="F34" s="220"/>
      <c r="G34" s="221"/>
      <c r="H34" s="221"/>
      <c r="I34" s="46"/>
    </row>
    <row r="35" spans="6:9" x14ac:dyDescent="0.2">
      <c r="F35" s="220"/>
      <c r="G35" s="221"/>
      <c r="H35" s="221"/>
      <c r="I35" s="46"/>
    </row>
    <row r="36" spans="6:9" x14ac:dyDescent="0.2">
      <c r="F36" s="220"/>
      <c r="G36" s="221"/>
      <c r="H36" s="221"/>
      <c r="I36" s="46"/>
    </row>
    <row r="37" spans="6:9" x14ac:dyDescent="0.2">
      <c r="F37" s="220"/>
      <c r="G37" s="221"/>
      <c r="H37" s="221"/>
      <c r="I37" s="46"/>
    </row>
    <row r="38" spans="6:9" x14ac:dyDescent="0.2">
      <c r="F38" s="220"/>
      <c r="G38" s="221"/>
      <c r="H38" s="221"/>
      <c r="I38" s="46"/>
    </row>
    <row r="39" spans="6:9" x14ac:dyDescent="0.2">
      <c r="F39" s="220"/>
      <c r="G39" s="221"/>
      <c r="H39" s="221"/>
      <c r="I39" s="46"/>
    </row>
    <row r="40" spans="6:9" x14ac:dyDescent="0.2">
      <c r="F40" s="220"/>
      <c r="G40" s="221"/>
      <c r="H40" s="221"/>
      <c r="I40" s="46"/>
    </row>
    <row r="41" spans="6:9" x14ac:dyDescent="0.2">
      <c r="F41" s="220"/>
      <c r="G41" s="221"/>
      <c r="H41" s="221"/>
      <c r="I41" s="46"/>
    </row>
    <row r="42" spans="6:9" x14ac:dyDescent="0.2">
      <c r="F42" s="220"/>
      <c r="G42" s="221"/>
      <c r="H42" s="221"/>
      <c r="I42" s="46"/>
    </row>
    <row r="43" spans="6:9" x14ac:dyDescent="0.2">
      <c r="F43" s="220"/>
      <c r="G43" s="221"/>
      <c r="H43" s="221"/>
      <c r="I43" s="46"/>
    </row>
    <row r="44" spans="6:9" x14ac:dyDescent="0.2">
      <c r="F44" s="220"/>
      <c r="G44" s="221"/>
      <c r="H44" s="221"/>
      <c r="I44" s="46"/>
    </row>
    <row r="45" spans="6:9" x14ac:dyDescent="0.2">
      <c r="F45" s="220"/>
      <c r="G45" s="221"/>
      <c r="H45" s="221"/>
      <c r="I45" s="46"/>
    </row>
    <row r="46" spans="6:9" x14ac:dyDescent="0.2">
      <c r="F46" s="220"/>
      <c r="G46" s="221"/>
      <c r="H46" s="221"/>
      <c r="I46" s="46"/>
    </row>
    <row r="47" spans="6:9" x14ac:dyDescent="0.2">
      <c r="F47" s="220"/>
      <c r="G47" s="221"/>
      <c r="H47" s="221"/>
      <c r="I47" s="46"/>
    </row>
    <row r="48" spans="6:9" x14ac:dyDescent="0.2">
      <c r="F48" s="220"/>
      <c r="G48" s="221"/>
      <c r="H48" s="221"/>
      <c r="I48" s="46"/>
    </row>
    <row r="49" spans="6:9" x14ac:dyDescent="0.2">
      <c r="F49" s="220"/>
      <c r="G49" s="221"/>
      <c r="H49" s="221"/>
      <c r="I49" s="46"/>
    </row>
    <row r="50" spans="6:9" x14ac:dyDescent="0.2">
      <c r="F50" s="220"/>
      <c r="G50" s="221"/>
      <c r="H50" s="221"/>
      <c r="I50" s="46"/>
    </row>
    <row r="51" spans="6:9" x14ac:dyDescent="0.2">
      <c r="F51" s="220"/>
      <c r="G51" s="221"/>
      <c r="H51" s="221"/>
      <c r="I51" s="46"/>
    </row>
    <row r="52" spans="6:9" x14ac:dyDescent="0.2">
      <c r="F52" s="220"/>
      <c r="G52" s="221"/>
      <c r="H52" s="221"/>
      <c r="I52" s="46"/>
    </row>
    <row r="53" spans="6:9" x14ac:dyDescent="0.2">
      <c r="F53" s="220"/>
      <c r="G53" s="221"/>
      <c r="H53" s="221"/>
      <c r="I53" s="46"/>
    </row>
    <row r="54" spans="6:9" x14ac:dyDescent="0.2">
      <c r="F54" s="220"/>
      <c r="G54" s="221"/>
      <c r="H54" s="221"/>
      <c r="I54" s="46"/>
    </row>
    <row r="55" spans="6:9" x14ac:dyDescent="0.2">
      <c r="F55" s="220"/>
      <c r="G55" s="221"/>
      <c r="H55" s="221"/>
      <c r="I55" s="46"/>
    </row>
    <row r="56" spans="6:9" x14ac:dyDescent="0.2">
      <c r="F56" s="220"/>
      <c r="G56" s="221"/>
      <c r="H56" s="221"/>
      <c r="I56" s="46"/>
    </row>
    <row r="57" spans="6:9" x14ac:dyDescent="0.2">
      <c r="F57" s="220"/>
      <c r="G57" s="221"/>
      <c r="H57" s="221"/>
      <c r="I57" s="46"/>
    </row>
    <row r="58" spans="6:9" x14ac:dyDescent="0.2">
      <c r="F58" s="220"/>
      <c r="G58" s="221"/>
      <c r="H58" s="221"/>
      <c r="I58" s="46"/>
    </row>
    <row r="59" spans="6:9" x14ac:dyDescent="0.2">
      <c r="F59" s="220"/>
      <c r="G59" s="221"/>
      <c r="H59" s="221"/>
      <c r="I59" s="46"/>
    </row>
    <row r="60" spans="6:9" x14ac:dyDescent="0.2">
      <c r="F60" s="220"/>
      <c r="G60" s="221"/>
      <c r="H60" s="221"/>
      <c r="I60" s="46"/>
    </row>
    <row r="61" spans="6:9" x14ac:dyDescent="0.2">
      <c r="F61" s="220"/>
      <c r="G61" s="221"/>
      <c r="H61" s="221"/>
      <c r="I61" s="46"/>
    </row>
    <row r="62" spans="6:9" x14ac:dyDescent="0.2">
      <c r="F62" s="220"/>
      <c r="G62" s="221"/>
      <c r="H62" s="221"/>
      <c r="I62" s="46"/>
    </row>
    <row r="63" spans="6:9" x14ac:dyDescent="0.2">
      <c r="F63" s="220"/>
      <c r="G63" s="221"/>
      <c r="H63" s="221"/>
      <c r="I63" s="46"/>
    </row>
    <row r="64" spans="6:9" x14ac:dyDescent="0.2">
      <c r="F64" s="220"/>
      <c r="G64" s="221"/>
      <c r="H64" s="221"/>
      <c r="I64" s="46"/>
    </row>
    <row r="65" spans="6:9" x14ac:dyDescent="0.2">
      <c r="F65" s="220"/>
      <c r="G65" s="221"/>
      <c r="H65" s="221"/>
      <c r="I65" s="46"/>
    </row>
  </sheetData>
  <mergeCells count="4">
    <mergeCell ref="A1:B1"/>
    <mergeCell ref="A2:B2"/>
    <mergeCell ref="G2:I2"/>
    <mergeCell ref="H14:I1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CB83"/>
  <sheetViews>
    <sheetView showGridLines="0" showZeros="0" zoomScaleNormal="100" zoomScaleSheetLayoutView="100" workbookViewId="0">
      <selection activeCell="A2" sqref="A2"/>
    </sheetView>
  </sheetViews>
  <sheetFormatPr defaultRowHeight="12.75" x14ac:dyDescent="0.2"/>
  <cols>
    <col min="1" max="1" width="4.42578125" style="222" customWidth="1"/>
    <col min="2" max="2" width="11.5703125" style="222" customWidth="1"/>
    <col min="3" max="3" width="40.42578125" style="222" customWidth="1"/>
    <col min="4" max="4" width="5.5703125" style="222" customWidth="1"/>
    <col min="5" max="5" width="8.5703125" style="232" customWidth="1"/>
    <col min="6" max="6" width="9.85546875" style="222" customWidth="1"/>
    <col min="7" max="7" width="13.85546875" style="222" customWidth="1"/>
    <col min="8" max="8" width="11.7109375" style="222" hidden="1" customWidth="1"/>
    <col min="9" max="9" width="11.5703125" style="222" hidden="1" customWidth="1"/>
    <col min="10" max="10" width="11" style="222" hidden="1" customWidth="1"/>
    <col min="11" max="11" width="10.42578125" style="222" hidden="1" customWidth="1"/>
    <col min="12" max="12" width="75.42578125" style="222" customWidth="1"/>
    <col min="13" max="13" width="45.28515625" style="222" customWidth="1"/>
    <col min="14" max="16384" width="9.140625" style="222"/>
  </cols>
  <sheetData>
    <row r="1" spans="1:80" ht="15.75" x14ac:dyDescent="0.25">
      <c r="A1" s="340" t="s">
        <v>1089</v>
      </c>
      <c r="B1" s="340"/>
      <c r="C1" s="340"/>
      <c r="D1" s="340"/>
      <c r="E1" s="340"/>
      <c r="F1" s="340"/>
      <c r="G1" s="340"/>
    </row>
    <row r="2" spans="1:80" ht="14.25" customHeight="1" thickBot="1" x14ac:dyDescent="0.25">
      <c r="B2" s="223"/>
      <c r="C2" s="224"/>
      <c r="D2" s="224"/>
      <c r="E2" s="225"/>
      <c r="F2" s="224"/>
      <c r="G2" s="224"/>
    </row>
    <row r="3" spans="1:80" ht="13.5" thickTop="1" x14ac:dyDescent="0.2">
      <c r="A3" s="328" t="s">
        <v>2</v>
      </c>
      <c r="B3" s="329"/>
      <c r="C3" s="179" t="s">
        <v>92</v>
      </c>
      <c r="D3" s="226"/>
      <c r="E3" s="227" t="s">
        <v>73</v>
      </c>
      <c r="F3" s="228" t="str">
        <f>'SO 401 401 Rek'!H1</f>
        <v>401</v>
      </c>
      <c r="G3" s="229"/>
    </row>
    <row r="4" spans="1:80" ht="13.5" thickBot="1" x14ac:dyDescent="0.25">
      <c r="A4" s="341" t="s">
        <v>69</v>
      </c>
      <c r="B4" s="331"/>
      <c r="C4" s="185" t="s">
        <v>861</v>
      </c>
      <c r="D4" s="230"/>
      <c r="E4" s="342" t="str">
        <f>'SO 401 401 Rek'!G2</f>
        <v>ROZVODY VEŘEJNÉHO OSVĚTLENÍ</v>
      </c>
      <c r="F4" s="343"/>
      <c r="G4" s="344"/>
    </row>
    <row r="5" spans="1:80" ht="13.5" thickTop="1" x14ac:dyDescent="0.2">
      <c r="A5" s="231"/>
      <c r="G5" s="233"/>
    </row>
    <row r="6" spans="1:80" ht="27" customHeight="1" x14ac:dyDescent="0.2">
      <c r="A6" s="234" t="s">
        <v>74</v>
      </c>
      <c r="B6" s="235" t="s">
        <v>75</v>
      </c>
      <c r="C6" s="235" t="s">
        <v>76</v>
      </c>
      <c r="D6" s="235" t="s">
        <v>77</v>
      </c>
      <c r="E6" s="236" t="s">
        <v>78</v>
      </c>
      <c r="F6" s="235" t="s">
        <v>79</v>
      </c>
      <c r="G6" s="237" t="s">
        <v>80</v>
      </c>
      <c r="H6" s="238" t="s">
        <v>81</v>
      </c>
      <c r="I6" s="238" t="s">
        <v>82</v>
      </c>
      <c r="J6" s="238" t="s">
        <v>83</v>
      </c>
      <c r="K6" s="238" t="s">
        <v>84</v>
      </c>
    </row>
    <row r="7" spans="1:80" x14ac:dyDescent="0.2">
      <c r="A7" s="239" t="s">
        <v>85</v>
      </c>
      <c r="B7" s="240" t="s">
        <v>767</v>
      </c>
      <c r="C7" s="241" t="s">
        <v>768</v>
      </c>
      <c r="D7" s="242"/>
      <c r="E7" s="243"/>
      <c r="F7" s="243"/>
      <c r="G7" s="244"/>
      <c r="H7" s="245"/>
      <c r="I7" s="246"/>
      <c r="J7" s="247"/>
      <c r="K7" s="248"/>
      <c r="O7" s="249">
        <v>1</v>
      </c>
    </row>
    <row r="8" spans="1:80" x14ac:dyDescent="0.2">
      <c r="A8" s="250">
        <v>1</v>
      </c>
      <c r="B8" s="251" t="s">
        <v>863</v>
      </c>
      <c r="C8" s="252" t="s">
        <v>864</v>
      </c>
      <c r="D8" s="253" t="s">
        <v>173</v>
      </c>
      <c r="E8" s="254">
        <v>1</v>
      </c>
      <c r="F8" s="254">
        <v>0</v>
      </c>
      <c r="G8" s="255">
        <f>E8*F8</f>
        <v>0</v>
      </c>
      <c r="H8" s="256">
        <v>0</v>
      </c>
      <c r="I8" s="257">
        <f>E8*H8</f>
        <v>0</v>
      </c>
      <c r="J8" s="256"/>
      <c r="K8" s="257">
        <f>E8*J8</f>
        <v>0</v>
      </c>
      <c r="O8" s="249">
        <v>2</v>
      </c>
      <c r="AA8" s="222">
        <v>12</v>
      </c>
      <c r="AB8" s="222">
        <v>0</v>
      </c>
      <c r="AC8" s="222">
        <v>1</v>
      </c>
      <c r="AZ8" s="222">
        <v>4</v>
      </c>
      <c r="BA8" s="222">
        <f>IF(AZ8=1,G8,0)</f>
        <v>0</v>
      </c>
      <c r="BB8" s="222">
        <f>IF(AZ8=2,G8,0)</f>
        <v>0</v>
      </c>
      <c r="BC8" s="222">
        <f>IF(AZ8=3,G8,0)</f>
        <v>0</v>
      </c>
      <c r="BD8" s="222">
        <f>IF(AZ8=4,G8,0)</f>
        <v>0</v>
      </c>
      <c r="BE8" s="222">
        <f>IF(AZ8=5,G8,0)</f>
        <v>0</v>
      </c>
      <c r="CA8" s="249">
        <v>12</v>
      </c>
      <c r="CB8" s="249">
        <v>0</v>
      </c>
    </row>
    <row r="9" spans="1:80" x14ac:dyDescent="0.2">
      <c r="A9" s="258"/>
      <c r="B9" s="259"/>
      <c r="C9" s="337" t="s">
        <v>865</v>
      </c>
      <c r="D9" s="338"/>
      <c r="E9" s="338"/>
      <c r="F9" s="338"/>
      <c r="G9" s="339"/>
      <c r="I9" s="260"/>
      <c r="K9" s="260"/>
      <c r="L9" s="261" t="s">
        <v>865</v>
      </c>
      <c r="O9" s="249">
        <v>3</v>
      </c>
    </row>
    <row r="10" spans="1:80" x14ac:dyDescent="0.2">
      <c r="A10" s="268"/>
      <c r="B10" s="269" t="s">
        <v>89</v>
      </c>
      <c r="C10" s="270" t="s">
        <v>769</v>
      </c>
      <c r="D10" s="271"/>
      <c r="E10" s="272"/>
      <c r="F10" s="273"/>
      <c r="G10" s="274">
        <f>SUM(G7:G9)</f>
        <v>0</v>
      </c>
      <c r="H10" s="275"/>
      <c r="I10" s="276">
        <f>SUM(I7:I9)</f>
        <v>0</v>
      </c>
      <c r="J10" s="275"/>
      <c r="K10" s="276">
        <f>SUM(K7:K9)</f>
        <v>0</v>
      </c>
      <c r="O10" s="249">
        <v>4</v>
      </c>
      <c r="BA10" s="277">
        <f>SUM(BA7:BA9)</f>
        <v>0</v>
      </c>
      <c r="BB10" s="277">
        <f>SUM(BB7:BB9)</f>
        <v>0</v>
      </c>
      <c r="BC10" s="277">
        <f>SUM(BC7:BC9)</f>
        <v>0</v>
      </c>
      <c r="BD10" s="277">
        <f>SUM(BD7:BD9)</f>
        <v>0</v>
      </c>
      <c r="BE10" s="277">
        <f>SUM(BE7:BE9)</f>
        <v>0</v>
      </c>
    </row>
    <row r="11" spans="1:80" x14ac:dyDescent="0.2">
      <c r="E11" s="222"/>
    </row>
    <row r="12" spans="1:80" x14ac:dyDescent="0.2">
      <c r="E12" s="222"/>
    </row>
    <row r="13" spans="1:80" x14ac:dyDescent="0.2">
      <c r="E13" s="222"/>
    </row>
    <row r="14" spans="1:80" x14ac:dyDescent="0.2">
      <c r="E14" s="222"/>
    </row>
    <row r="15" spans="1:80" x14ac:dyDescent="0.2">
      <c r="E15" s="222"/>
    </row>
    <row r="16" spans="1:80" x14ac:dyDescent="0.2">
      <c r="E16" s="222"/>
    </row>
    <row r="17" spans="5:5" x14ac:dyDescent="0.2">
      <c r="E17" s="222"/>
    </row>
    <row r="18" spans="5:5" x14ac:dyDescent="0.2">
      <c r="E18" s="222"/>
    </row>
    <row r="19" spans="5:5" x14ac:dyDescent="0.2">
      <c r="E19" s="222"/>
    </row>
    <row r="20" spans="5:5" x14ac:dyDescent="0.2">
      <c r="E20" s="222"/>
    </row>
    <row r="21" spans="5:5" x14ac:dyDescent="0.2">
      <c r="E21" s="222"/>
    </row>
    <row r="22" spans="5:5" x14ac:dyDescent="0.2">
      <c r="E22" s="222"/>
    </row>
    <row r="23" spans="5:5" x14ac:dyDescent="0.2">
      <c r="E23" s="222"/>
    </row>
    <row r="24" spans="5:5" x14ac:dyDescent="0.2">
      <c r="E24" s="222"/>
    </row>
    <row r="25" spans="5:5" x14ac:dyDescent="0.2">
      <c r="E25" s="222"/>
    </row>
    <row r="26" spans="5:5" x14ac:dyDescent="0.2">
      <c r="E26" s="222"/>
    </row>
    <row r="27" spans="5:5" x14ac:dyDescent="0.2">
      <c r="E27" s="222"/>
    </row>
    <row r="28" spans="5:5" x14ac:dyDescent="0.2">
      <c r="E28" s="222"/>
    </row>
    <row r="29" spans="5:5" x14ac:dyDescent="0.2">
      <c r="E29" s="222"/>
    </row>
    <row r="30" spans="5:5" x14ac:dyDescent="0.2">
      <c r="E30" s="222"/>
    </row>
    <row r="31" spans="5:5" x14ac:dyDescent="0.2">
      <c r="E31" s="222"/>
    </row>
    <row r="32" spans="5:5" x14ac:dyDescent="0.2">
      <c r="E32" s="222"/>
    </row>
    <row r="33" spans="1:7" x14ac:dyDescent="0.2">
      <c r="E33" s="222"/>
    </row>
    <row r="34" spans="1:7" x14ac:dyDescent="0.2">
      <c r="A34" s="267"/>
      <c r="B34" s="267"/>
      <c r="C34" s="267"/>
      <c r="D34" s="267"/>
      <c r="E34" s="267"/>
      <c r="F34" s="267"/>
      <c r="G34" s="267"/>
    </row>
    <row r="35" spans="1:7" x14ac:dyDescent="0.2">
      <c r="A35" s="267"/>
      <c r="B35" s="267"/>
      <c r="C35" s="267"/>
      <c r="D35" s="267"/>
      <c r="E35" s="267"/>
      <c r="F35" s="267"/>
      <c r="G35" s="267"/>
    </row>
    <row r="36" spans="1:7" x14ac:dyDescent="0.2">
      <c r="A36" s="267"/>
      <c r="B36" s="267"/>
      <c r="C36" s="267"/>
      <c r="D36" s="267"/>
      <c r="E36" s="267"/>
      <c r="F36" s="267"/>
      <c r="G36" s="267"/>
    </row>
    <row r="37" spans="1:7" x14ac:dyDescent="0.2">
      <c r="A37" s="267"/>
      <c r="B37" s="267"/>
      <c r="C37" s="267"/>
      <c r="D37" s="267"/>
      <c r="E37" s="267"/>
      <c r="F37" s="267"/>
      <c r="G37" s="267"/>
    </row>
    <row r="38" spans="1:7" x14ac:dyDescent="0.2">
      <c r="E38" s="222"/>
    </row>
    <row r="39" spans="1:7" x14ac:dyDescent="0.2">
      <c r="E39" s="222"/>
    </row>
    <row r="40" spans="1:7" x14ac:dyDescent="0.2">
      <c r="E40" s="222"/>
    </row>
    <row r="41" spans="1:7" x14ac:dyDescent="0.2">
      <c r="E41" s="222"/>
    </row>
    <row r="42" spans="1:7" x14ac:dyDescent="0.2">
      <c r="E42" s="222"/>
    </row>
    <row r="43" spans="1:7" x14ac:dyDescent="0.2">
      <c r="E43" s="222"/>
    </row>
    <row r="44" spans="1:7" x14ac:dyDescent="0.2">
      <c r="E44" s="222"/>
    </row>
    <row r="45" spans="1:7" x14ac:dyDescent="0.2">
      <c r="E45" s="222"/>
    </row>
    <row r="46" spans="1:7" x14ac:dyDescent="0.2">
      <c r="E46" s="222"/>
    </row>
    <row r="47" spans="1:7" x14ac:dyDescent="0.2">
      <c r="E47" s="222"/>
    </row>
    <row r="48" spans="1:7" x14ac:dyDescent="0.2">
      <c r="E48" s="222"/>
    </row>
    <row r="49" spans="5:5" x14ac:dyDescent="0.2">
      <c r="E49" s="222"/>
    </row>
    <row r="50" spans="5:5" x14ac:dyDescent="0.2">
      <c r="E50" s="222"/>
    </row>
    <row r="51" spans="5:5" x14ac:dyDescent="0.2">
      <c r="E51" s="222"/>
    </row>
    <row r="52" spans="5:5" x14ac:dyDescent="0.2">
      <c r="E52" s="222"/>
    </row>
    <row r="53" spans="5:5" x14ac:dyDescent="0.2">
      <c r="E53" s="222"/>
    </row>
    <row r="54" spans="5:5" x14ac:dyDescent="0.2">
      <c r="E54" s="222"/>
    </row>
    <row r="55" spans="5:5" x14ac:dyDescent="0.2">
      <c r="E55" s="222"/>
    </row>
    <row r="56" spans="5:5" x14ac:dyDescent="0.2">
      <c r="E56" s="222"/>
    </row>
    <row r="57" spans="5:5" x14ac:dyDescent="0.2">
      <c r="E57" s="222"/>
    </row>
    <row r="58" spans="5:5" x14ac:dyDescent="0.2">
      <c r="E58" s="222"/>
    </row>
    <row r="59" spans="5:5" x14ac:dyDescent="0.2">
      <c r="E59" s="222"/>
    </row>
    <row r="60" spans="5:5" x14ac:dyDescent="0.2">
      <c r="E60" s="222"/>
    </row>
    <row r="61" spans="5:5" x14ac:dyDescent="0.2">
      <c r="E61" s="222"/>
    </row>
    <row r="62" spans="5:5" x14ac:dyDescent="0.2">
      <c r="E62" s="222"/>
    </row>
    <row r="63" spans="5:5" x14ac:dyDescent="0.2">
      <c r="E63" s="222"/>
    </row>
    <row r="64" spans="5:5" x14ac:dyDescent="0.2">
      <c r="E64" s="222"/>
    </row>
    <row r="65" spans="1:7" x14ac:dyDescent="0.2">
      <c r="E65" s="222"/>
    </row>
    <row r="66" spans="1:7" x14ac:dyDescent="0.2">
      <c r="E66" s="222"/>
    </row>
    <row r="67" spans="1:7" x14ac:dyDescent="0.2">
      <c r="E67" s="222"/>
    </row>
    <row r="68" spans="1:7" x14ac:dyDescent="0.2">
      <c r="E68" s="222"/>
    </row>
    <row r="69" spans="1:7" x14ac:dyDescent="0.2">
      <c r="A69" s="278"/>
      <c r="B69" s="278"/>
    </row>
    <row r="70" spans="1:7" x14ac:dyDescent="0.2">
      <c r="A70" s="267"/>
      <c r="B70" s="267"/>
      <c r="C70" s="279"/>
      <c r="D70" s="279"/>
      <c r="E70" s="280"/>
      <c r="F70" s="279"/>
      <c r="G70" s="281"/>
    </row>
    <row r="71" spans="1:7" x14ac:dyDescent="0.2">
      <c r="A71" s="282"/>
      <c r="B71" s="282"/>
      <c r="C71" s="267"/>
      <c r="D71" s="267"/>
      <c r="E71" s="283"/>
      <c r="F71" s="267"/>
      <c r="G71" s="267"/>
    </row>
    <row r="72" spans="1:7" x14ac:dyDescent="0.2">
      <c r="A72" s="267"/>
      <c r="B72" s="267"/>
      <c r="C72" s="267"/>
      <c r="D72" s="267"/>
      <c r="E72" s="283"/>
      <c r="F72" s="267"/>
      <c r="G72" s="267"/>
    </row>
    <row r="73" spans="1:7" x14ac:dyDescent="0.2">
      <c r="A73" s="267"/>
      <c r="B73" s="267"/>
      <c r="C73" s="267"/>
      <c r="D73" s="267"/>
      <c r="E73" s="283"/>
      <c r="F73" s="267"/>
      <c r="G73" s="267"/>
    </row>
    <row r="74" spans="1:7" x14ac:dyDescent="0.2">
      <c r="A74" s="267"/>
      <c r="B74" s="267"/>
      <c r="C74" s="267"/>
      <c r="D74" s="267"/>
      <c r="E74" s="283"/>
      <c r="F74" s="267"/>
      <c r="G74" s="267"/>
    </row>
    <row r="75" spans="1:7" x14ac:dyDescent="0.2">
      <c r="A75" s="267"/>
      <c r="B75" s="267"/>
      <c r="C75" s="267"/>
      <c r="D75" s="267"/>
      <c r="E75" s="283"/>
      <c r="F75" s="267"/>
      <c r="G75" s="267"/>
    </row>
    <row r="76" spans="1:7" x14ac:dyDescent="0.2">
      <c r="A76" s="267"/>
      <c r="B76" s="267"/>
      <c r="C76" s="267"/>
      <c r="D76" s="267"/>
      <c r="E76" s="283"/>
      <c r="F76" s="267"/>
      <c r="G76" s="267"/>
    </row>
    <row r="77" spans="1:7" x14ac:dyDescent="0.2">
      <c r="A77" s="267"/>
      <c r="B77" s="267"/>
      <c r="C77" s="267"/>
      <c r="D77" s="267"/>
      <c r="E77" s="283"/>
      <c r="F77" s="267"/>
      <c r="G77" s="267"/>
    </row>
    <row r="78" spans="1:7" x14ac:dyDescent="0.2">
      <c r="A78" s="267"/>
      <c r="B78" s="267"/>
      <c r="C78" s="267"/>
      <c r="D78" s="267"/>
      <c r="E78" s="283"/>
      <c r="F78" s="267"/>
      <c r="G78" s="267"/>
    </row>
    <row r="79" spans="1:7" x14ac:dyDescent="0.2">
      <c r="A79" s="267"/>
      <c r="B79" s="267"/>
      <c r="C79" s="267"/>
      <c r="D79" s="267"/>
      <c r="E79" s="283"/>
      <c r="F79" s="267"/>
      <c r="G79" s="267"/>
    </row>
    <row r="80" spans="1:7" x14ac:dyDescent="0.2">
      <c r="A80" s="267"/>
      <c r="B80" s="267"/>
      <c r="C80" s="267"/>
      <c r="D80" s="267"/>
      <c r="E80" s="283"/>
      <c r="F80" s="267"/>
      <c r="G80" s="267"/>
    </row>
    <row r="81" spans="1:7" x14ac:dyDescent="0.2">
      <c r="A81" s="267"/>
      <c r="B81" s="267"/>
      <c r="C81" s="267"/>
      <c r="D81" s="267"/>
      <c r="E81" s="283"/>
      <c r="F81" s="267"/>
      <c r="G81" s="267"/>
    </row>
    <row r="82" spans="1:7" x14ac:dyDescent="0.2">
      <c r="A82" s="267"/>
      <c r="B82" s="267"/>
      <c r="C82" s="267"/>
      <c r="D82" s="267"/>
      <c r="E82" s="283"/>
      <c r="F82" s="267"/>
      <c r="G82" s="267"/>
    </row>
    <row r="83" spans="1:7" x14ac:dyDescent="0.2">
      <c r="A83" s="267"/>
      <c r="B83" s="267"/>
      <c r="C83" s="267"/>
      <c r="D83" s="267"/>
      <c r="E83" s="283"/>
      <c r="F83" s="267"/>
      <c r="G83" s="267"/>
    </row>
  </sheetData>
  <mergeCells count="5">
    <mergeCell ref="A1:G1"/>
    <mergeCell ref="A3:B3"/>
    <mergeCell ref="A4:B4"/>
    <mergeCell ref="E4:G4"/>
    <mergeCell ref="C9:G9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8"/>
  <dimension ref="A1:BE51"/>
  <sheetViews>
    <sheetView zoomScaleNormal="100" workbookViewId="0">
      <selection activeCell="C26" sqref="C26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7" t="s">
        <v>1089</v>
      </c>
      <c r="B1" s="88"/>
      <c r="C1" s="88"/>
      <c r="D1" s="88"/>
      <c r="E1" s="88"/>
      <c r="F1" s="88"/>
      <c r="G1" s="88"/>
    </row>
    <row r="2" spans="1:57" ht="12.75" customHeight="1" x14ac:dyDescent="0.2">
      <c r="A2" s="89" t="s">
        <v>28</v>
      </c>
      <c r="B2" s="90"/>
      <c r="C2" s="91" t="s">
        <v>870</v>
      </c>
      <c r="D2" s="91" t="s">
        <v>868</v>
      </c>
      <c r="E2" s="92"/>
      <c r="F2" s="93" t="s">
        <v>29</v>
      </c>
      <c r="G2" s="94"/>
    </row>
    <row r="3" spans="1:57" ht="3" hidden="1" customHeight="1" x14ac:dyDescent="0.2">
      <c r="A3" s="95"/>
      <c r="B3" s="96"/>
      <c r="C3" s="97"/>
      <c r="D3" s="97"/>
      <c r="E3" s="98"/>
      <c r="F3" s="99"/>
      <c r="G3" s="100"/>
    </row>
    <row r="4" spans="1:57" ht="12" customHeight="1" x14ac:dyDescent="0.2">
      <c r="A4" s="101" t="s">
        <v>30</v>
      </c>
      <c r="B4" s="96"/>
      <c r="C4" s="97"/>
      <c r="D4" s="97"/>
      <c r="E4" s="98"/>
      <c r="F4" s="99" t="s">
        <v>31</v>
      </c>
      <c r="G4" s="102"/>
    </row>
    <row r="5" spans="1:57" ht="12.95" customHeight="1" x14ac:dyDescent="0.2">
      <c r="A5" s="103" t="s">
        <v>867</v>
      </c>
      <c r="B5" s="104"/>
      <c r="C5" s="105" t="s">
        <v>868</v>
      </c>
      <c r="D5" s="106"/>
      <c r="E5" s="104"/>
      <c r="F5" s="99" t="s">
        <v>32</v>
      </c>
      <c r="G5" s="100"/>
    </row>
    <row r="6" spans="1:57" ht="12.95" customHeight="1" x14ac:dyDescent="0.2">
      <c r="A6" s="101" t="s">
        <v>33</v>
      </c>
      <c r="B6" s="96"/>
      <c r="C6" s="97"/>
      <c r="D6" s="97"/>
      <c r="E6" s="98"/>
      <c r="F6" s="107" t="s">
        <v>34</v>
      </c>
      <c r="G6" s="108"/>
      <c r="O6" s="109"/>
    </row>
    <row r="7" spans="1:57" ht="12.95" customHeight="1" x14ac:dyDescent="0.2">
      <c r="A7" s="110" t="s">
        <v>90</v>
      </c>
      <c r="B7" s="111"/>
      <c r="C7" s="112" t="s">
        <v>91</v>
      </c>
      <c r="D7" s="113"/>
      <c r="E7" s="113"/>
      <c r="F7" s="114" t="s">
        <v>35</v>
      </c>
      <c r="G7" s="108">
        <f>IF(G6=0,,ROUND((F30+F32)/G6,1))</f>
        <v>0</v>
      </c>
    </row>
    <row r="8" spans="1:57" x14ac:dyDescent="0.2">
      <c r="A8" s="115" t="s">
        <v>36</v>
      </c>
      <c r="B8" s="99"/>
      <c r="C8" s="325" t="s">
        <v>163</v>
      </c>
      <c r="D8" s="325"/>
      <c r="E8" s="326"/>
      <c r="F8" s="116" t="s">
        <v>37</v>
      </c>
      <c r="G8" s="117"/>
      <c r="H8" s="118"/>
      <c r="I8" s="119"/>
    </row>
    <row r="9" spans="1:57" x14ac:dyDescent="0.2">
      <c r="A9" s="115" t="s">
        <v>38</v>
      </c>
      <c r="B9" s="99"/>
      <c r="C9" s="325"/>
      <c r="D9" s="325"/>
      <c r="E9" s="326"/>
      <c r="F9" s="99"/>
      <c r="G9" s="120"/>
      <c r="H9" s="121"/>
    </row>
    <row r="10" spans="1:57" x14ac:dyDescent="0.2">
      <c r="A10" s="115" t="s">
        <v>39</v>
      </c>
      <c r="B10" s="99"/>
      <c r="C10" s="325" t="s">
        <v>162</v>
      </c>
      <c r="D10" s="325"/>
      <c r="E10" s="325"/>
      <c r="F10" s="122"/>
      <c r="G10" s="123"/>
      <c r="H10" s="124"/>
    </row>
    <row r="11" spans="1:57" ht="13.5" customHeight="1" x14ac:dyDescent="0.2">
      <c r="A11" s="115" t="s">
        <v>40</v>
      </c>
      <c r="B11" s="99"/>
      <c r="C11" s="325"/>
      <c r="D11" s="325"/>
      <c r="E11" s="325"/>
      <c r="F11" s="125" t="s">
        <v>41</v>
      </c>
      <c r="G11" s="126"/>
      <c r="H11" s="121"/>
      <c r="BA11" s="127"/>
      <c r="BB11" s="127"/>
      <c r="BC11" s="127"/>
      <c r="BD11" s="127"/>
      <c r="BE11" s="127"/>
    </row>
    <row r="12" spans="1:57" ht="12.75" customHeight="1" x14ac:dyDescent="0.2">
      <c r="A12" s="128" t="s">
        <v>42</v>
      </c>
      <c r="B12" s="96"/>
      <c r="C12" s="327"/>
      <c r="D12" s="327"/>
      <c r="E12" s="327"/>
      <c r="F12" s="129" t="s">
        <v>43</v>
      </c>
      <c r="G12" s="130"/>
      <c r="H12" s="121"/>
    </row>
    <row r="13" spans="1:57" ht="28.5" customHeight="1" thickBot="1" x14ac:dyDescent="0.25">
      <c r="A13" s="131" t="s">
        <v>44</v>
      </c>
      <c r="B13" s="132"/>
      <c r="C13" s="132"/>
      <c r="D13" s="132"/>
      <c r="E13" s="133"/>
      <c r="F13" s="133"/>
      <c r="G13" s="134"/>
      <c r="H13" s="121"/>
    </row>
    <row r="14" spans="1:57" ht="17.25" customHeight="1" thickBot="1" x14ac:dyDescent="0.25">
      <c r="A14" s="135" t="s">
        <v>45</v>
      </c>
      <c r="B14" s="136"/>
      <c r="C14" s="137"/>
      <c r="D14" s="138"/>
      <c r="E14" s="139"/>
      <c r="F14" s="139"/>
      <c r="G14" s="137"/>
    </row>
    <row r="15" spans="1:57" ht="15.95" customHeight="1" x14ac:dyDescent="0.2">
      <c r="A15" s="140"/>
      <c r="B15" s="141" t="s">
        <v>46</v>
      </c>
      <c r="C15" s="286">
        <f>'SO 402 402 Rek'!E8</f>
        <v>0</v>
      </c>
      <c r="D15" s="143"/>
      <c r="E15" s="144"/>
      <c r="F15" s="145"/>
      <c r="G15" s="142"/>
    </row>
    <row r="16" spans="1:57" ht="15.95" customHeight="1" x14ac:dyDescent="0.2">
      <c r="A16" s="140" t="s">
        <v>47</v>
      </c>
      <c r="B16" s="141" t="s">
        <v>48</v>
      </c>
      <c r="C16" s="286">
        <f>'SO 402 402 Rek'!F8</f>
        <v>0</v>
      </c>
      <c r="D16" s="95"/>
      <c r="E16" s="146"/>
      <c r="F16" s="147"/>
      <c r="G16" s="142"/>
    </row>
    <row r="17" spans="1:7" ht="15.95" customHeight="1" x14ac:dyDescent="0.2">
      <c r="A17" s="140" t="s">
        <v>49</v>
      </c>
      <c r="B17" s="141" t="s">
        <v>50</v>
      </c>
      <c r="C17" s="286">
        <f>'SO 402 402 Rek'!H8</f>
        <v>0</v>
      </c>
      <c r="D17" s="95"/>
      <c r="E17" s="146"/>
      <c r="F17" s="147"/>
      <c r="G17" s="142"/>
    </row>
    <row r="18" spans="1:7" ht="15.95" customHeight="1" x14ac:dyDescent="0.2">
      <c r="A18" s="148" t="s">
        <v>51</v>
      </c>
      <c r="B18" s="149" t="s">
        <v>52</v>
      </c>
      <c r="C18" s="286">
        <f>'SO 402 402 Rek'!G8</f>
        <v>0</v>
      </c>
      <c r="D18" s="95"/>
      <c r="E18" s="146"/>
      <c r="F18" s="147"/>
      <c r="G18" s="142"/>
    </row>
    <row r="19" spans="1:7" ht="15.95" customHeight="1" x14ac:dyDescent="0.2">
      <c r="A19" s="150" t="s">
        <v>53</v>
      </c>
      <c r="B19" s="141"/>
      <c r="C19" s="286">
        <f>SUM(C15:C18)</f>
        <v>0</v>
      </c>
      <c r="D19" s="95"/>
      <c r="E19" s="146"/>
      <c r="F19" s="147"/>
      <c r="G19" s="142"/>
    </row>
    <row r="20" spans="1:7" ht="15.95" customHeight="1" x14ac:dyDescent="0.2">
      <c r="A20" s="150"/>
      <c r="B20" s="141"/>
      <c r="C20" s="286"/>
      <c r="D20" s="95"/>
      <c r="E20" s="146"/>
      <c r="F20" s="147"/>
      <c r="G20" s="142"/>
    </row>
    <row r="21" spans="1:7" ht="15.95" customHeight="1" x14ac:dyDescent="0.2">
      <c r="A21" s="150" t="s">
        <v>27</v>
      </c>
      <c r="B21" s="141"/>
      <c r="C21" s="286">
        <f>'SO 402 402 Rek'!I8</f>
        <v>0</v>
      </c>
      <c r="D21" s="95"/>
      <c r="E21" s="146"/>
      <c r="F21" s="147"/>
      <c r="G21" s="142"/>
    </row>
    <row r="22" spans="1:7" ht="15.95" customHeight="1" x14ac:dyDescent="0.2">
      <c r="A22" s="151" t="s">
        <v>54</v>
      </c>
      <c r="B22" s="121"/>
      <c r="C22" s="286">
        <f>C19+C21</f>
        <v>0</v>
      </c>
      <c r="D22" s="95"/>
      <c r="E22" s="146"/>
      <c r="F22" s="147"/>
      <c r="G22" s="142"/>
    </row>
    <row r="23" spans="1:7" ht="15.95" customHeight="1" thickBot="1" x14ac:dyDescent="0.25">
      <c r="A23" s="323" t="s">
        <v>55</v>
      </c>
      <c r="B23" s="324"/>
      <c r="C23" s="287">
        <f>C22+G23</f>
        <v>0</v>
      </c>
      <c r="D23" s="152"/>
      <c r="E23" s="153"/>
      <c r="F23" s="154"/>
      <c r="G23" s="142"/>
    </row>
    <row r="24" spans="1:7" x14ac:dyDescent="0.2">
      <c r="A24" s="155" t="s">
        <v>56</v>
      </c>
      <c r="B24" s="156"/>
      <c r="C24" s="157"/>
      <c r="D24" s="156" t="s">
        <v>57</v>
      </c>
      <c r="E24" s="156"/>
      <c r="F24" s="158" t="s">
        <v>58</v>
      </c>
      <c r="G24" s="159"/>
    </row>
    <row r="25" spans="1:7" x14ac:dyDescent="0.2">
      <c r="A25" s="151" t="s">
        <v>59</v>
      </c>
      <c r="B25" s="121"/>
      <c r="C25" s="160"/>
      <c r="D25" s="121" t="s">
        <v>59</v>
      </c>
      <c r="F25" s="161" t="s">
        <v>59</v>
      </c>
      <c r="G25" s="162"/>
    </row>
    <row r="26" spans="1:7" ht="37.5" customHeight="1" x14ac:dyDescent="0.2">
      <c r="A26" s="151" t="s">
        <v>60</v>
      </c>
      <c r="B26" s="163"/>
      <c r="C26" s="300">
        <v>45908</v>
      </c>
      <c r="D26" s="121" t="s">
        <v>60</v>
      </c>
      <c r="F26" s="161" t="s">
        <v>60</v>
      </c>
      <c r="G26" s="162"/>
    </row>
    <row r="27" spans="1:7" x14ac:dyDescent="0.2">
      <c r="A27" s="151"/>
      <c r="B27" s="164"/>
      <c r="C27" s="160"/>
      <c r="D27" s="121"/>
      <c r="F27" s="161"/>
      <c r="G27" s="162"/>
    </row>
    <row r="28" spans="1:7" x14ac:dyDescent="0.2">
      <c r="A28" s="151" t="s">
        <v>61</v>
      </c>
      <c r="B28" s="121"/>
      <c r="C28" s="160"/>
      <c r="D28" s="161" t="s">
        <v>62</v>
      </c>
      <c r="E28" s="160"/>
      <c r="F28" s="165" t="s">
        <v>62</v>
      </c>
      <c r="G28" s="162"/>
    </row>
    <row r="29" spans="1:7" ht="69" customHeight="1" x14ac:dyDescent="0.2">
      <c r="A29" s="151"/>
      <c r="B29" s="121"/>
      <c r="C29" s="166"/>
      <c r="D29" s="167"/>
      <c r="E29" s="166"/>
      <c r="F29" s="121"/>
      <c r="G29" s="162"/>
    </row>
    <row r="30" spans="1:7" x14ac:dyDescent="0.2">
      <c r="A30" s="168" t="s">
        <v>11</v>
      </c>
      <c r="B30" s="169"/>
      <c r="C30" s="170">
        <v>21</v>
      </c>
      <c r="D30" s="169" t="s">
        <v>63</v>
      </c>
      <c r="E30" s="171"/>
      <c r="F30" s="318">
        <f>C23-F32</f>
        <v>0</v>
      </c>
      <c r="G30" s="319"/>
    </row>
    <row r="31" spans="1:7" x14ac:dyDescent="0.2">
      <c r="A31" s="168" t="s">
        <v>64</v>
      </c>
      <c r="B31" s="169"/>
      <c r="C31" s="170">
        <f>C30</f>
        <v>21</v>
      </c>
      <c r="D31" s="169" t="s">
        <v>65</v>
      </c>
      <c r="E31" s="171"/>
      <c r="F31" s="318">
        <f>ROUND(PRODUCT(F30,C31/100),0)</f>
        <v>0</v>
      </c>
      <c r="G31" s="319"/>
    </row>
    <row r="32" spans="1:7" x14ac:dyDescent="0.2">
      <c r="A32" s="168" t="s">
        <v>11</v>
      </c>
      <c r="B32" s="169"/>
      <c r="C32" s="170">
        <v>0</v>
      </c>
      <c r="D32" s="169" t="s">
        <v>65</v>
      </c>
      <c r="E32" s="171"/>
      <c r="F32" s="318">
        <v>0</v>
      </c>
      <c r="G32" s="319"/>
    </row>
    <row r="33" spans="1:8" x14ac:dyDescent="0.2">
      <c r="A33" s="168" t="s">
        <v>64</v>
      </c>
      <c r="B33" s="172"/>
      <c r="C33" s="173">
        <f>C32</f>
        <v>0</v>
      </c>
      <c r="D33" s="169" t="s">
        <v>65</v>
      </c>
      <c r="E33" s="147"/>
      <c r="F33" s="318">
        <f>ROUND(PRODUCT(F32,C33/100),0)</f>
        <v>0</v>
      </c>
      <c r="G33" s="319"/>
    </row>
    <row r="34" spans="1:8" s="177" customFormat="1" ht="19.5" customHeight="1" thickBot="1" x14ac:dyDescent="0.3">
      <c r="A34" s="174" t="s">
        <v>66</v>
      </c>
      <c r="B34" s="175"/>
      <c r="C34" s="175"/>
      <c r="D34" s="175"/>
      <c r="E34" s="176"/>
      <c r="F34" s="345">
        <f>ROUND(SUM(F30:F33),0)</f>
        <v>0</v>
      </c>
      <c r="G34" s="346"/>
    </row>
    <row r="36" spans="1:8" x14ac:dyDescent="0.2">
      <c r="A36" s="2" t="s">
        <v>67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22"/>
      <c r="C37" s="322"/>
      <c r="D37" s="322"/>
      <c r="E37" s="322"/>
      <c r="F37" s="322"/>
      <c r="G37" s="322"/>
      <c r="H37" s="1" t="s">
        <v>1</v>
      </c>
    </row>
    <row r="38" spans="1:8" ht="12.75" customHeight="1" x14ac:dyDescent="0.2">
      <c r="A38" s="178"/>
      <c r="B38" s="322"/>
      <c r="C38" s="322"/>
      <c r="D38" s="322"/>
      <c r="E38" s="322"/>
      <c r="F38" s="322"/>
      <c r="G38" s="322"/>
      <c r="H38" s="1" t="s">
        <v>1</v>
      </c>
    </row>
    <row r="39" spans="1:8" x14ac:dyDescent="0.2">
      <c r="A39" s="178"/>
      <c r="B39" s="322"/>
      <c r="C39" s="322"/>
      <c r="D39" s="322"/>
      <c r="E39" s="322"/>
      <c r="F39" s="322"/>
      <c r="G39" s="322"/>
      <c r="H39" s="1" t="s">
        <v>1</v>
      </c>
    </row>
    <row r="40" spans="1:8" x14ac:dyDescent="0.2">
      <c r="A40" s="178"/>
      <c r="B40" s="322"/>
      <c r="C40" s="322"/>
      <c r="D40" s="322"/>
      <c r="E40" s="322"/>
      <c r="F40" s="322"/>
      <c r="G40" s="322"/>
      <c r="H40" s="1" t="s">
        <v>1</v>
      </c>
    </row>
    <row r="41" spans="1:8" x14ac:dyDescent="0.2">
      <c r="A41" s="178"/>
      <c r="B41" s="322"/>
      <c r="C41" s="322"/>
      <c r="D41" s="322"/>
      <c r="E41" s="322"/>
      <c r="F41" s="322"/>
      <c r="G41" s="322"/>
      <c r="H41" s="1" t="s">
        <v>1</v>
      </c>
    </row>
    <row r="42" spans="1:8" x14ac:dyDescent="0.2">
      <c r="A42" s="178"/>
      <c r="B42" s="322"/>
      <c r="C42" s="322"/>
      <c r="D42" s="322"/>
      <c r="E42" s="322"/>
      <c r="F42" s="322"/>
      <c r="G42" s="322"/>
      <c r="H42" s="1" t="s">
        <v>1</v>
      </c>
    </row>
    <row r="43" spans="1:8" x14ac:dyDescent="0.2">
      <c r="A43" s="178"/>
      <c r="B43" s="322"/>
      <c r="C43" s="322"/>
      <c r="D43" s="322"/>
      <c r="E43" s="322"/>
      <c r="F43" s="322"/>
      <c r="G43" s="322"/>
      <c r="H43" s="1" t="s">
        <v>1</v>
      </c>
    </row>
    <row r="44" spans="1:8" ht="12.75" customHeight="1" x14ac:dyDescent="0.2">
      <c r="A44" s="178"/>
      <c r="B44" s="322"/>
      <c r="C44" s="322"/>
      <c r="D44" s="322"/>
      <c r="E44" s="322"/>
      <c r="F44" s="322"/>
      <c r="G44" s="322"/>
      <c r="H44" s="1" t="s">
        <v>1</v>
      </c>
    </row>
    <row r="45" spans="1:8" ht="12.75" customHeight="1" x14ac:dyDescent="0.2">
      <c r="A45" s="178"/>
      <c r="B45" s="322"/>
      <c r="C45" s="322"/>
      <c r="D45" s="322"/>
      <c r="E45" s="322"/>
      <c r="F45" s="322"/>
      <c r="G45" s="322"/>
      <c r="H45" s="1" t="s">
        <v>1</v>
      </c>
    </row>
    <row r="46" spans="1:8" x14ac:dyDescent="0.2">
      <c r="B46" s="317"/>
      <c r="C46" s="317"/>
      <c r="D46" s="317"/>
      <c r="E46" s="317"/>
      <c r="F46" s="317"/>
      <c r="G46" s="317"/>
    </row>
    <row r="47" spans="1:8" x14ac:dyDescent="0.2">
      <c r="B47" s="317"/>
      <c r="C47" s="317"/>
      <c r="D47" s="317"/>
      <c r="E47" s="317"/>
      <c r="F47" s="317"/>
      <c r="G47" s="317"/>
    </row>
    <row r="48" spans="1:8" x14ac:dyDescent="0.2">
      <c r="B48" s="317"/>
      <c r="C48" s="317"/>
      <c r="D48" s="317"/>
      <c r="E48" s="317"/>
      <c r="F48" s="317"/>
      <c r="G48" s="317"/>
    </row>
    <row r="49" spans="2:7" x14ac:dyDescent="0.2">
      <c r="B49" s="317"/>
      <c r="C49" s="317"/>
      <c r="D49" s="317"/>
      <c r="E49" s="317"/>
      <c r="F49" s="317"/>
      <c r="G49" s="317"/>
    </row>
    <row r="50" spans="2:7" x14ac:dyDescent="0.2">
      <c r="B50" s="317"/>
      <c r="C50" s="317"/>
      <c r="D50" s="317"/>
      <c r="E50" s="317"/>
      <c r="F50" s="317"/>
      <c r="G50" s="317"/>
    </row>
    <row r="51" spans="2:7" x14ac:dyDescent="0.2">
      <c r="B51" s="317"/>
      <c r="C51" s="317"/>
      <c r="D51" s="317"/>
      <c r="E51" s="317"/>
      <c r="F51" s="317"/>
      <c r="G51" s="317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8"/>
  <dimension ref="A1:BE65"/>
  <sheetViews>
    <sheetView workbookViewId="0">
      <selection activeCell="F7" sqref="F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328" t="s">
        <v>2</v>
      </c>
      <c r="B1" s="329"/>
      <c r="C1" s="179" t="s">
        <v>92</v>
      </c>
      <c r="D1" s="180"/>
      <c r="E1" s="181"/>
      <c r="F1" s="180"/>
      <c r="G1" s="182" t="s">
        <v>68</v>
      </c>
      <c r="H1" s="183" t="s">
        <v>870</v>
      </c>
      <c r="I1" s="184"/>
    </row>
    <row r="2" spans="1:57" ht="13.5" thickBot="1" x14ac:dyDescent="0.25">
      <c r="A2" s="330" t="s">
        <v>69</v>
      </c>
      <c r="B2" s="331"/>
      <c r="C2" s="185" t="s">
        <v>869</v>
      </c>
      <c r="D2" s="186"/>
      <c r="E2" s="187"/>
      <c r="F2" s="186"/>
      <c r="G2" s="332" t="s">
        <v>868</v>
      </c>
      <c r="H2" s="333"/>
      <c r="I2" s="334"/>
    </row>
    <row r="3" spans="1:57" ht="13.5" thickTop="1" x14ac:dyDescent="0.2">
      <c r="F3" s="121"/>
    </row>
    <row r="4" spans="1:57" ht="19.5" customHeight="1" x14ac:dyDescent="0.25">
      <c r="A4" s="188" t="s">
        <v>70</v>
      </c>
      <c r="B4" s="189"/>
      <c r="C4" s="189"/>
      <c r="D4" s="189"/>
      <c r="E4" s="190"/>
      <c r="F4" s="189"/>
      <c r="G4" s="189"/>
      <c r="H4" s="189"/>
      <c r="I4" s="189"/>
    </row>
    <row r="5" spans="1:57" ht="13.5" thickBot="1" x14ac:dyDescent="0.25"/>
    <row r="6" spans="1:57" s="121" customFormat="1" ht="13.5" thickBot="1" x14ac:dyDescent="0.25">
      <c r="A6" s="191"/>
      <c r="B6" s="192" t="s">
        <v>71</v>
      </c>
      <c r="C6" s="192"/>
      <c r="D6" s="193"/>
      <c r="E6" s="194" t="s">
        <v>23</v>
      </c>
      <c r="F6" s="195" t="s">
        <v>24</v>
      </c>
      <c r="G6" s="195" t="s">
        <v>25</v>
      </c>
      <c r="H6" s="195" t="s">
        <v>26</v>
      </c>
      <c r="I6" s="196" t="s">
        <v>27</v>
      </c>
    </row>
    <row r="7" spans="1:57" s="121" customFormat="1" ht="13.5" thickBot="1" x14ac:dyDescent="0.25">
      <c r="A7" s="284" t="str">
        <f>'SO 402 402 Pol'!B7</f>
        <v>M22</v>
      </c>
      <c r="B7" s="61" t="str">
        <f>'SO 402 402 Pol'!C7</f>
        <v>Montáž sdělovací a zabezp.tech</v>
      </c>
      <c r="D7" s="197"/>
      <c r="E7" s="294">
        <f>'SO 402 402 Pol'!BA10</f>
        <v>0</v>
      </c>
      <c r="F7" s="295">
        <f>'SO 402 402 Pol'!BB10</f>
        <v>0</v>
      </c>
      <c r="G7" s="295">
        <f>'SO 402 402 Pol'!BC10</f>
        <v>0</v>
      </c>
      <c r="H7" s="295">
        <f>'SO 402 402 Pol'!BD10</f>
        <v>0</v>
      </c>
      <c r="I7" s="296">
        <f>'SO 402 402 Pol'!BE10</f>
        <v>0</v>
      </c>
    </row>
    <row r="8" spans="1:57" s="14" customFormat="1" ht="13.5" thickBot="1" x14ac:dyDescent="0.25">
      <c r="A8" s="198"/>
      <c r="B8" s="199" t="s">
        <v>72</v>
      </c>
      <c r="C8" s="199"/>
      <c r="D8" s="200"/>
      <c r="E8" s="297">
        <f>SUM(E7:E7)</f>
        <v>0</v>
      </c>
      <c r="F8" s="298">
        <f>SUM(F7:F7)</f>
        <v>0</v>
      </c>
      <c r="G8" s="298">
        <f>SUM(G7:G7)</f>
        <v>0</v>
      </c>
      <c r="H8" s="298">
        <f>SUM(H7:H7)</f>
        <v>0</v>
      </c>
      <c r="I8" s="299">
        <f>SUM(I7:I7)</f>
        <v>0</v>
      </c>
    </row>
    <row r="9" spans="1:57" x14ac:dyDescent="0.2">
      <c r="A9" s="121"/>
      <c r="B9" s="121"/>
      <c r="C9" s="121"/>
      <c r="D9" s="121"/>
      <c r="E9" s="121"/>
      <c r="F9" s="121"/>
      <c r="G9" s="121"/>
      <c r="H9" s="121"/>
      <c r="I9" s="121"/>
    </row>
    <row r="10" spans="1:57" ht="19.5" customHeight="1" x14ac:dyDescent="0.25">
      <c r="A10" s="189"/>
      <c r="B10" s="189"/>
      <c r="C10" s="189"/>
      <c r="D10" s="189"/>
      <c r="E10" s="189"/>
      <c r="F10" s="189"/>
      <c r="G10" s="201"/>
      <c r="H10" s="189"/>
      <c r="I10" s="189"/>
      <c r="BA10" s="127"/>
      <c r="BB10" s="127"/>
      <c r="BC10" s="127"/>
      <c r="BD10" s="127"/>
      <c r="BE10" s="127"/>
    </row>
    <row r="11" spans="1:57" ht="13.5" thickBot="1" x14ac:dyDescent="0.25"/>
    <row r="12" spans="1:57" x14ac:dyDescent="0.2">
      <c r="A12" s="155"/>
      <c r="B12" s="156"/>
      <c r="C12" s="156"/>
      <c r="D12" s="202"/>
      <c r="E12" s="203"/>
      <c r="F12" s="204"/>
      <c r="G12" s="205"/>
      <c r="H12" s="206"/>
      <c r="I12" s="207"/>
    </row>
    <row r="13" spans="1:57" x14ac:dyDescent="0.2">
      <c r="A13" s="150"/>
      <c r="B13" s="141"/>
      <c r="C13" s="141"/>
      <c r="D13" s="208"/>
      <c r="E13" s="209"/>
      <c r="F13" s="210"/>
      <c r="G13" s="211"/>
      <c r="H13" s="212"/>
      <c r="I13" s="213"/>
      <c r="BA13" s="1">
        <v>8</v>
      </c>
    </row>
    <row r="14" spans="1:57" ht="13.5" thickBot="1" x14ac:dyDescent="0.25">
      <c r="A14" s="214"/>
      <c r="B14" s="215"/>
      <c r="C14" s="216"/>
      <c r="D14" s="217"/>
      <c r="E14" s="218"/>
      <c r="F14" s="219"/>
      <c r="G14" s="219"/>
      <c r="H14" s="335"/>
      <c r="I14" s="336"/>
    </row>
    <row r="16" spans="1:57" x14ac:dyDescent="0.2">
      <c r="B16" s="14"/>
      <c r="F16" s="220"/>
      <c r="G16" s="221"/>
      <c r="H16" s="221"/>
      <c r="I16" s="46"/>
    </row>
    <row r="17" spans="6:9" x14ac:dyDescent="0.2">
      <c r="F17" s="220"/>
      <c r="G17" s="221"/>
      <c r="H17" s="221"/>
      <c r="I17" s="46"/>
    </row>
    <row r="18" spans="6:9" x14ac:dyDescent="0.2">
      <c r="F18" s="220"/>
      <c r="G18" s="221"/>
      <c r="H18" s="221"/>
      <c r="I18" s="46"/>
    </row>
    <row r="19" spans="6:9" x14ac:dyDescent="0.2">
      <c r="F19" s="220"/>
      <c r="G19" s="221"/>
      <c r="H19" s="221"/>
      <c r="I19" s="46"/>
    </row>
    <row r="20" spans="6:9" x14ac:dyDescent="0.2">
      <c r="F20" s="220"/>
      <c r="G20" s="221"/>
      <c r="H20" s="221"/>
      <c r="I20" s="46"/>
    </row>
    <row r="21" spans="6:9" x14ac:dyDescent="0.2">
      <c r="F21" s="220"/>
      <c r="G21" s="221"/>
      <c r="H21" s="221"/>
      <c r="I21" s="46"/>
    </row>
    <row r="22" spans="6:9" x14ac:dyDescent="0.2">
      <c r="F22" s="220"/>
      <c r="G22" s="221"/>
      <c r="H22" s="221"/>
      <c r="I22" s="46"/>
    </row>
    <row r="23" spans="6:9" x14ac:dyDescent="0.2">
      <c r="F23" s="220"/>
      <c r="G23" s="221"/>
      <c r="H23" s="221"/>
      <c r="I23" s="46"/>
    </row>
    <row r="24" spans="6:9" x14ac:dyDescent="0.2">
      <c r="F24" s="220"/>
      <c r="G24" s="221"/>
      <c r="H24" s="221"/>
      <c r="I24" s="46"/>
    </row>
    <row r="25" spans="6:9" x14ac:dyDescent="0.2">
      <c r="F25" s="220"/>
      <c r="G25" s="221"/>
      <c r="H25" s="221"/>
      <c r="I25" s="46"/>
    </row>
    <row r="26" spans="6:9" x14ac:dyDescent="0.2">
      <c r="F26" s="220"/>
      <c r="G26" s="221"/>
      <c r="H26" s="221"/>
      <c r="I26" s="46"/>
    </row>
    <row r="27" spans="6:9" x14ac:dyDescent="0.2">
      <c r="F27" s="220"/>
      <c r="G27" s="221"/>
      <c r="H27" s="221"/>
      <c r="I27" s="46"/>
    </row>
    <row r="28" spans="6:9" x14ac:dyDescent="0.2">
      <c r="F28" s="220"/>
      <c r="G28" s="221"/>
      <c r="H28" s="221"/>
      <c r="I28" s="46"/>
    </row>
    <row r="29" spans="6:9" x14ac:dyDescent="0.2">
      <c r="F29" s="220"/>
      <c r="G29" s="221"/>
      <c r="H29" s="221"/>
      <c r="I29" s="46"/>
    </row>
    <row r="30" spans="6:9" x14ac:dyDescent="0.2">
      <c r="F30" s="220"/>
      <c r="G30" s="221"/>
      <c r="H30" s="221"/>
      <c r="I30" s="46"/>
    </row>
    <row r="31" spans="6:9" x14ac:dyDescent="0.2">
      <c r="F31" s="220"/>
      <c r="G31" s="221"/>
      <c r="H31" s="221"/>
      <c r="I31" s="46"/>
    </row>
    <row r="32" spans="6:9" x14ac:dyDescent="0.2">
      <c r="F32" s="220"/>
      <c r="G32" s="221"/>
      <c r="H32" s="221"/>
      <c r="I32" s="46"/>
    </row>
    <row r="33" spans="6:9" x14ac:dyDescent="0.2">
      <c r="F33" s="220"/>
      <c r="G33" s="221"/>
      <c r="H33" s="221"/>
      <c r="I33" s="46"/>
    </row>
    <row r="34" spans="6:9" x14ac:dyDescent="0.2">
      <c r="F34" s="220"/>
      <c r="G34" s="221"/>
      <c r="H34" s="221"/>
      <c r="I34" s="46"/>
    </row>
    <row r="35" spans="6:9" x14ac:dyDescent="0.2">
      <c r="F35" s="220"/>
      <c r="G35" s="221"/>
      <c r="H35" s="221"/>
      <c r="I35" s="46"/>
    </row>
    <row r="36" spans="6:9" x14ac:dyDescent="0.2">
      <c r="F36" s="220"/>
      <c r="G36" s="221"/>
      <c r="H36" s="221"/>
      <c r="I36" s="46"/>
    </row>
    <row r="37" spans="6:9" x14ac:dyDescent="0.2">
      <c r="F37" s="220"/>
      <c r="G37" s="221"/>
      <c r="H37" s="221"/>
      <c r="I37" s="46"/>
    </row>
    <row r="38" spans="6:9" x14ac:dyDescent="0.2">
      <c r="F38" s="220"/>
      <c r="G38" s="221"/>
      <c r="H38" s="221"/>
      <c r="I38" s="46"/>
    </row>
    <row r="39" spans="6:9" x14ac:dyDescent="0.2">
      <c r="F39" s="220"/>
      <c r="G39" s="221"/>
      <c r="H39" s="221"/>
      <c r="I39" s="46"/>
    </row>
    <row r="40" spans="6:9" x14ac:dyDescent="0.2">
      <c r="F40" s="220"/>
      <c r="G40" s="221"/>
      <c r="H40" s="221"/>
      <c r="I40" s="46"/>
    </row>
    <row r="41" spans="6:9" x14ac:dyDescent="0.2">
      <c r="F41" s="220"/>
      <c r="G41" s="221"/>
      <c r="H41" s="221"/>
      <c r="I41" s="46"/>
    </row>
    <row r="42" spans="6:9" x14ac:dyDescent="0.2">
      <c r="F42" s="220"/>
      <c r="G42" s="221"/>
      <c r="H42" s="221"/>
      <c r="I42" s="46"/>
    </row>
    <row r="43" spans="6:9" x14ac:dyDescent="0.2">
      <c r="F43" s="220"/>
      <c r="G43" s="221"/>
      <c r="H43" s="221"/>
      <c r="I43" s="46"/>
    </row>
    <row r="44" spans="6:9" x14ac:dyDescent="0.2">
      <c r="F44" s="220"/>
      <c r="G44" s="221"/>
      <c r="H44" s="221"/>
      <c r="I44" s="46"/>
    </row>
    <row r="45" spans="6:9" x14ac:dyDescent="0.2">
      <c r="F45" s="220"/>
      <c r="G45" s="221"/>
      <c r="H45" s="221"/>
      <c r="I45" s="46"/>
    </row>
    <row r="46" spans="6:9" x14ac:dyDescent="0.2">
      <c r="F46" s="220"/>
      <c r="G46" s="221"/>
      <c r="H46" s="221"/>
      <c r="I46" s="46"/>
    </row>
    <row r="47" spans="6:9" x14ac:dyDescent="0.2">
      <c r="F47" s="220"/>
      <c r="G47" s="221"/>
      <c r="H47" s="221"/>
      <c r="I47" s="46"/>
    </row>
    <row r="48" spans="6:9" x14ac:dyDescent="0.2">
      <c r="F48" s="220"/>
      <c r="G48" s="221"/>
      <c r="H48" s="221"/>
      <c r="I48" s="46"/>
    </row>
    <row r="49" spans="6:9" x14ac:dyDescent="0.2">
      <c r="F49" s="220"/>
      <c r="G49" s="221"/>
      <c r="H49" s="221"/>
      <c r="I49" s="46"/>
    </row>
    <row r="50" spans="6:9" x14ac:dyDescent="0.2">
      <c r="F50" s="220"/>
      <c r="G50" s="221"/>
      <c r="H50" s="221"/>
      <c r="I50" s="46"/>
    </row>
    <row r="51" spans="6:9" x14ac:dyDescent="0.2">
      <c r="F51" s="220"/>
      <c r="G51" s="221"/>
      <c r="H51" s="221"/>
      <c r="I51" s="46"/>
    </row>
    <row r="52" spans="6:9" x14ac:dyDescent="0.2">
      <c r="F52" s="220"/>
      <c r="G52" s="221"/>
      <c r="H52" s="221"/>
      <c r="I52" s="46"/>
    </row>
    <row r="53" spans="6:9" x14ac:dyDescent="0.2">
      <c r="F53" s="220"/>
      <c r="G53" s="221"/>
      <c r="H53" s="221"/>
      <c r="I53" s="46"/>
    </row>
    <row r="54" spans="6:9" x14ac:dyDescent="0.2">
      <c r="F54" s="220"/>
      <c r="G54" s="221"/>
      <c r="H54" s="221"/>
      <c r="I54" s="46"/>
    </row>
    <row r="55" spans="6:9" x14ac:dyDescent="0.2">
      <c r="F55" s="220"/>
      <c r="G55" s="221"/>
      <c r="H55" s="221"/>
      <c r="I55" s="46"/>
    </row>
    <row r="56" spans="6:9" x14ac:dyDescent="0.2">
      <c r="F56" s="220"/>
      <c r="G56" s="221"/>
      <c r="H56" s="221"/>
      <c r="I56" s="46"/>
    </row>
    <row r="57" spans="6:9" x14ac:dyDescent="0.2">
      <c r="F57" s="220"/>
      <c r="G57" s="221"/>
      <c r="H57" s="221"/>
      <c r="I57" s="46"/>
    </row>
    <row r="58" spans="6:9" x14ac:dyDescent="0.2">
      <c r="F58" s="220"/>
      <c r="G58" s="221"/>
      <c r="H58" s="221"/>
      <c r="I58" s="46"/>
    </row>
    <row r="59" spans="6:9" x14ac:dyDescent="0.2">
      <c r="F59" s="220"/>
      <c r="G59" s="221"/>
      <c r="H59" s="221"/>
      <c r="I59" s="46"/>
    </row>
    <row r="60" spans="6:9" x14ac:dyDescent="0.2">
      <c r="F60" s="220"/>
      <c r="G60" s="221"/>
      <c r="H60" s="221"/>
      <c r="I60" s="46"/>
    </row>
    <row r="61" spans="6:9" x14ac:dyDescent="0.2">
      <c r="F61" s="220"/>
      <c r="G61" s="221"/>
      <c r="H61" s="221"/>
      <c r="I61" s="46"/>
    </row>
    <row r="62" spans="6:9" x14ac:dyDescent="0.2">
      <c r="F62" s="220"/>
      <c r="G62" s="221"/>
      <c r="H62" s="221"/>
      <c r="I62" s="46"/>
    </row>
    <row r="63" spans="6:9" x14ac:dyDescent="0.2">
      <c r="F63" s="220"/>
      <c r="G63" s="221"/>
      <c r="H63" s="221"/>
      <c r="I63" s="46"/>
    </row>
    <row r="64" spans="6:9" x14ac:dyDescent="0.2">
      <c r="F64" s="220"/>
      <c r="G64" s="221"/>
      <c r="H64" s="221"/>
      <c r="I64" s="46"/>
    </row>
    <row r="65" spans="6:9" x14ac:dyDescent="0.2">
      <c r="F65" s="220"/>
      <c r="G65" s="221"/>
      <c r="H65" s="221"/>
      <c r="I65" s="46"/>
    </row>
  </sheetData>
  <mergeCells count="4">
    <mergeCell ref="A1:B1"/>
    <mergeCell ref="A2:B2"/>
    <mergeCell ref="G2:I2"/>
    <mergeCell ref="H14:I1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CB83"/>
  <sheetViews>
    <sheetView showGridLines="0" showZeros="0" zoomScaleNormal="100" zoomScaleSheetLayoutView="100" workbookViewId="0">
      <selection activeCell="A2" sqref="A2"/>
    </sheetView>
  </sheetViews>
  <sheetFormatPr defaultRowHeight="12.75" x14ac:dyDescent="0.2"/>
  <cols>
    <col min="1" max="1" width="4.42578125" style="222" customWidth="1"/>
    <col min="2" max="2" width="11.5703125" style="222" customWidth="1"/>
    <col min="3" max="3" width="40.42578125" style="222" customWidth="1"/>
    <col min="4" max="4" width="5.5703125" style="222" customWidth="1"/>
    <col min="5" max="5" width="8.5703125" style="232" customWidth="1"/>
    <col min="6" max="6" width="9.85546875" style="222" customWidth="1"/>
    <col min="7" max="7" width="13.85546875" style="222" customWidth="1"/>
    <col min="8" max="8" width="11.7109375" style="222" hidden="1" customWidth="1"/>
    <col min="9" max="9" width="11.5703125" style="222" hidden="1" customWidth="1"/>
    <col min="10" max="10" width="11" style="222" hidden="1" customWidth="1"/>
    <col min="11" max="11" width="10.42578125" style="222" hidden="1" customWidth="1"/>
    <col min="12" max="12" width="75.42578125" style="222" customWidth="1"/>
    <col min="13" max="13" width="45.28515625" style="222" customWidth="1"/>
    <col min="14" max="16384" width="9.140625" style="222"/>
  </cols>
  <sheetData>
    <row r="1" spans="1:80" ht="15.75" x14ac:dyDescent="0.25">
      <c r="A1" s="340" t="s">
        <v>1089</v>
      </c>
      <c r="B1" s="340"/>
      <c r="C1" s="340"/>
      <c r="D1" s="340"/>
      <c r="E1" s="340"/>
      <c r="F1" s="340"/>
      <c r="G1" s="340"/>
    </row>
    <row r="2" spans="1:80" ht="14.25" customHeight="1" thickBot="1" x14ac:dyDescent="0.25">
      <c r="B2" s="223"/>
      <c r="C2" s="224"/>
      <c r="D2" s="224"/>
      <c r="E2" s="225"/>
      <c r="F2" s="224"/>
      <c r="G2" s="224"/>
    </row>
    <row r="3" spans="1:80" ht="13.5" thickTop="1" x14ac:dyDescent="0.2">
      <c r="A3" s="328" t="s">
        <v>2</v>
      </c>
      <c r="B3" s="329"/>
      <c r="C3" s="179" t="s">
        <v>92</v>
      </c>
      <c r="D3" s="226"/>
      <c r="E3" s="227" t="s">
        <v>73</v>
      </c>
      <c r="F3" s="228" t="str">
        <f>'SO 402 402 Rek'!H1</f>
        <v>402</v>
      </c>
      <c r="G3" s="229"/>
    </row>
    <row r="4" spans="1:80" ht="13.5" thickBot="1" x14ac:dyDescent="0.25">
      <c r="A4" s="341" t="s">
        <v>69</v>
      </c>
      <c r="B4" s="331"/>
      <c r="C4" s="185" t="s">
        <v>869</v>
      </c>
      <c r="D4" s="230"/>
      <c r="E4" s="342" t="str">
        <f>'SO 402 402 Rek'!G2</f>
        <v>DATOVÁ SÍŤ</v>
      </c>
      <c r="F4" s="343"/>
      <c r="G4" s="344"/>
    </row>
    <row r="5" spans="1:80" ht="13.5" thickTop="1" x14ac:dyDescent="0.2">
      <c r="A5" s="231"/>
      <c r="G5" s="233"/>
    </row>
    <row r="6" spans="1:80" ht="27" customHeight="1" x14ac:dyDescent="0.2">
      <c r="A6" s="234" t="s">
        <v>74</v>
      </c>
      <c r="B6" s="235" t="s">
        <v>75</v>
      </c>
      <c r="C6" s="235" t="s">
        <v>76</v>
      </c>
      <c r="D6" s="235" t="s">
        <v>77</v>
      </c>
      <c r="E6" s="236" t="s">
        <v>78</v>
      </c>
      <c r="F6" s="235" t="s">
        <v>79</v>
      </c>
      <c r="G6" s="237" t="s">
        <v>80</v>
      </c>
      <c r="H6" s="238" t="s">
        <v>81</v>
      </c>
      <c r="I6" s="238" t="s">
        <v>82</v>
      </c>
      <c r="J6" s="238" t="s">
        <v>83</v>
      </c>
      <c r="K6" s="238" t="s">
        <v>84</v>
      </c>
    </row>
    <row r="7" spans="1:80" x14ac:dyDescent="0.2">
      <c r="A7" s="239" t="s">
        <v>85</v>
      </c>
      <c r="B7" s="240" t="s">
        <v>871</v>
      </c>
      <c r="C7" s="241" t="s">
        <v>872</v>
      </c>
      <c r="D7" s="242"/>
      <c r="E7" s="243"/>
      <c r="F7" s="243"/>
      <c r="G7" s="244"/>
      <c r="H7" s="245"/>
      <c r="I7" s="246"/>
      <c r="J7" s="247"/>
      <c r="K7" s="248"/>
      <c r="O7" s="249">
        <v>1</v>
      </c>
    </row>
    <row r="8" spans="1:80" x14ac:dyDescent="0.2">
      <c r="A8" s="250">
        <v>1</v>
      </c>
      <c r="B8" s="251" t="s">
        <v>874</v>
      </c>
      <c r="C8" s="252" t="s">
        <v>875</v>
      </c>
      <c r="D8" s="253" t="s">
        <v>173</v>
      </c>
      <c r="E8" s="254">
        <v>1</v>
      </c>
      <c r="F8" s="254">
        <v>0</v>
      </c>
      <c r="G8" s="255">
        <f>E8*F8</f>
        <v>0</v>
      </c>
      <c r="H8" s="256">
        <v>0</v>
      </c>
      <c r="I8" s="257">
        <f>E8*H8</f>
        <v>0</v>
      </c>
      <c r="J8" s="256"/>
      <c r="K8" s="257">
        <f>E8*J8</f>
        <v>0</v>
      </c>
      <c r="O8" s="249">
        <v>2</v>
      </c>
      <c r="AA8" s="222">
        <v>12</v>
      </c>
      <c r="AB8" s="222">
        <v>0</v>
      </c>
      <c r="AC8" s="222">
        <v>1</v>
      </c>
      <c r="AZ8" s="222">
        <v>4</v>
      </c>
      <c r="BA8" s="222">
        <f>IF(AZ8=1,G8,0)</f>
        <v>0</v>
      </c>
      <c r="BB8" s="222">
        <f>IF(AZ8=2,G8,0)</f>
        <v>0</v>
      </c>
      <c r="BC8" s="222">
        <f>IF(AZ8=3,G8,0)</f>
        <v>0</v>
      </c>
      <c r="BD8" s="222">
        <f>IF(AZ8=4,G8,0)</f>
        <v>0</v>
      </c>
      <c r="BE8" s="222">
        <f>IF(AZ8=5,G8,0)</f>
        <v>0</v>
      </c>
      <c r="CA8" s="249">
        <v>12</v>
      </c>
      <c r="CB8" s="249">
        <v>0</v>
      </c>
    </row>
    <row r="9" spans="1:80" x14ac:dyDescent="0.2">
      <c r="A9" s="258"/>
      <c r="B9" s="259"/>
      <c r="C9" s="337" t="s">
        <v>868</v>
      </c>
      <c r="D9" s="338"/>
      <c r="E9" s="338"/>
      <c r="F9" s="338"/>
      <c r="G9" s="339"/>
      <c r="I9" s="260"/>
      <c r="K9" s="260"/>
      <c r="L9" s="261" t="s">
        <v>868</v>
      </c>
      <c r="O9" s="249">
        <v>3</v>
      </c>
    </row>
    <row r="10" spans="1:80" x14ac:dyDescent="0.2">
      <c r="A10" s="268"/>
      <c r="B10" s="269" t="s">
        <v>89</v>
      </c>
      <c r="C10" s="270" t="s">
        <v>873</v>
      </c>
      <c r="D10" s="271"/>
      <c r="E10" s="272"/>
      <c r="F10" s="273"/>
      <c r="G10" s="274">
        <f>SUM(G7:G9)</f>
        <v>0</v>
      </c>
      <c r="H10" s="275"/>
      <c r="I10" s="276">
        <f>SUM(I7:I9)</f>
        <v>0</v>
      </c>
      <c r="J10" s="275"/>
      <c r="K10" s="276">
        <f>SUM(K7:K9)</f>
        <v>0</v>
      </c>
      <c r="O10" s="249">
        <v>4</v>
      </c>
      <c r="BA10" s="277">
        <f>SUM(BA7:BA9)</f>
        <v>0</v>
      </c>
      <c r="BB10" s="277">
        <f>SUM(BB7:BB9)</f>
        <v>0</v>
      </c>
      <c r="BC10" s="277">
        <f>SUM(BC7:BC9)</f>
        <v>0</v>
      </c>
      <c r="BD10" s="277">
        <f>SUM(BD7:BD9)</f>
        <v>0</v>
      </c>
      <c r="BE10" s="277">
        <f>SUM(BE7:BE9)</f>
        <v>0</v>
      </c>
    </row>
    <row r="11" spans="1:80" x14ac:dyDescent="0.2">
      <c r="E11" s="222"/>
    </row>
    <row r="12" spans="1:80" x14ac:dyDescent="0.2">
      <c r="E12" s="222"/>
    </row>
    <row r="13" spans="1:80" x14ac:dyDescent="0.2">
      <c r="E13" s="222"/>
    </row>
    <row r="14" spans="1:80" x14ac:dyDescent="0.2">
      <c r="E14" s="222"/>
    </row>
    <row r="15" spans="1:80" x14ac:dyDescent="0.2">
      <c r="E15" s="222"/>
    </row>
    <row r="16" spans="1:80" x14ac:dyDescent="0.2">
      <c r="E16" s="222"/>
    </row>
    <row r="17" spans="5:5" x14ac:dyDescent="0.2">
      <c r="E17" s="222"/>
    </row>
    <row r="18" spans="5:5" x14ac:dyDescent="0.2">
      <c r="E18" s="222"/>
    </row>
    <row r="19" spans="5:5" x14ac:dyDescent="0.2">
      <c r="E19" s="222"/>
    </row>
    <row r="20" spans="5:5" x14ac:dyDescent="0.2">
      <c r="E20" s="222"/>
    </row>
    <row r="21" spans="5:5" x14ac:dyDescent="0.2">
      <c r="E21" s="222"/>
    </row>
    <row r="22" spans="5:5" x14ac:dyDescent="0.2">
      <c r="E22" s="222"/>
    </row>
    <row r="23" spans="5:5" x14ac:dyDescent="0.2">
      <c r="E23" s="222"/>
    </row>
    <row r="24" spans="5:5" x14ac:dyDescent="0.2">
      <c r="E24" s="222"/>
    </row>
    <row r="25" spans="5:5" x14ac:dyDescent="0.2">
      <c r="E25" s="222"/>
    </row>
    <row r="26" spans="5:5" x14ac:dyDescent="0.2">
      <c r="E26" s="222"/>
    </row>
    <row r="27" spans="5:5" x14ac:dyDescent="0.2">
      <c r="E27" s="222"/>
    </row>
    <row r="28" spans="5:5" x14ac:dyDescent="0.2">
      <c r="E28" s="222"/>
    </row>
    <row r="29" spans="5:5" x14ac:dyDescent="0.2">
      <c r="E29" s="222"/>
    </row>
    <row r="30" spans="5:5" x14ac:dyDescent="0.2">
      <c r="E30" s="222"/>
    </row>
    <row r="31" spans="5:5" x14ac:dyDescent="0.2">
      <c r="E31" s="222"/>
    </row>
    <row r="32" spans="5:5" x14ac:dyDescent="0.2">
      <c r="E32" s="222"/>
    </row>
    <row r="33" spans="1:7" x14ac:dyDescent="0.2">
      <c r="E33" s="222"/>
    </row>
    <row r="34" spans="1:7" x14ac:dyDescent="0.2">
      <c r="A34" s="267"/>
      <c r="B34" s="267"/>
      <c r="C34" s="267"/>
      <c r="D34" s="267"/>
      <c r="E34" s="267"/>
      <c r="F34" s="267"/>
      <c r="G34" s="267"/>
    </row>
    <row r="35" spans="1:7" x14ac:dyDescent="0.2">
      <c r="A35" s="267"/>
      <c r="B35" s="267"/>
      <c r="C35" s="267"/>
      <c r="D35" s="267"/>
      <c r="E35" s="267"/>
      <c r="F35" s="267"/>
      <c r="G35" s="267"/>
    </row>
    <row r="36" spans="1:7" x14ac:dyDescent="0.2">
      <c r="A36" s="267"/>
      <c r="B36" s="267"/>
      <c r="C36" s="267"/>
      <c r="D36" s="267"/>
      <c r="E36" s="267"/>
      <c r="F36" s="267"/>
      <c r="G36" s="267"/>
    </row>
    <row r="37" spans="1:7" x14ac:dyDescent="0.2">
      <c r="A37" s="267"/>
      <c r="B37" s="267"/>
      <c r="C37" s="267"/>
      <c r="D37" s="267"/>
      <c r="E37" s="267"/>
      <c r="F37" s="267"/>
      <c r="G37" s="267"/>
    </row>
    <row r="38" spans="1:7" x14ac:dyDescent="0.2">
      <c r="E38" s="222"/>
    </row>
    <row r="39" spans="1:7" x14ac:dyDescent="0.2">
      <c r="E39" s="222"/>
    </row>
    <row r="40" spans="1:7" x14ac:dyDescent="0.2">
      <c r="E40" s="222"/>
    </row>
    <row r="41" spans="1:7" x14ac:dyDescent="0.2">
      <c r="E41" s="222"/>
    </row>
    <row r="42" spans="1:7" x14ac:dyDescent="0.2">
      <c r="E42" s="222"/>
    </row>
    <row r="43" spans="1:7" x14ac:dyDescent="0.2">
      <c r="E43" s="222"/>
    </row>
    <row r="44" spans="1:7" x14ac:dyDescent="0.2">
      <c r="E44" s="222"/>
    </row>
    <row r="45" spans="1:7" x14ac:dyDescent="0.2">
      <c r="E45" s="222"/>
    </row>
    <row r="46" spans="1:7" x14ac:dyDescent="0.2">
      <c r="E46" s="222"/>
    </row>
    <row r="47" spans="1:7" x14ac:dyDescent="0.2">
      <c r="E47" s="222"/>
    </row>
    <row r="48" spans="1:7" x14ac:dyDescent="0.2">
      <c r="E48" s="222"/>
    </row>
    <row r="49" spans="5:5" x14ac:dyDescent="0.2">
      <c r="E49" s="222"/>
    </row>
    <row r="50" spans="5:5" x14ac:dyDescent="0.2">
      <c r="E50" s="222"/>
    </row>
    <row r="51" spans="5:5" x14ac:dyDescent="0.2">
      <c r="E51" s="222"/>
    </row>
    <row r="52" spans="5:5" x14ac:dyDescent="0.2">
      <c r="E52" s="222"/>
    </row>
    <row r="53" spans="5:5" x14ac:dyDescent="0.2">
      <c r="E53" s="222"/>
    </row>
    <row r="54" spans="5:5" x14ac:dyDescent="0.2">
      <c r="E54" s="222"/>
    </row>
    <row r="55" spans="5:5" x14ac:dyDescent="0.2">
      <c r="E55" s="222"/>
    </row>
    <row r="56" spans="5:5" x14ac:dyDescent="0.2">
      <c r="E56" s="222"/>
    </row>
    <row r="57" spans="5:5" x14ac:dyDescent="0.2">
      <c r="E57" s="222"/>
    </row>
    <row r="58" spans="5:5" x14ac:dyDescent="0.2">
      <c r="E58" s="222"/>
    </row>
    <row r="59" spans="5:5" x14ac:dyDescent="0.2">
      <c r="E59" s="222"/>
    </row>
    <row r="60" spans="5:5" x14ac:dyDescent="0.2">
      <c r="E60" s="222"/>
    </row>
    <row r="61" spans="5:5" x14ac:dyDescent="0.2">
      <c r="E61" s="222"/>
    </row>
    <row r="62" spans="5:5" x14ac:dyDescent="0.2">
      <c r="E62" s="222"/>
    </row>
    <row r="63" spans="5:5" x14ac:dyDescent="0.2">
      <c r="E63" s="222"/>
    </row>
    <row r="64" spans="5:5" x14ac:dyDescent="0.2">
      <c r="E64" s="222"/>
    </row>
    <row r="65" spans="1:7" x14ac:dyDescent="0.2">
      <c r="E65" s="222"/>
    </row>
    <row r="66" spans="1:7" x14ac:dyDescent="0.2">
      <c r="E66" s="222"/>
    </row>
    <row r="67" spans="1:7" x14ac:dyDescent="0.2">
      <c r="E67" s="222"/>
    </row>
    <row r="68" spans="1:7" x14ac:dyDescent="0.2">
      <c r="E68" s="222"/>
    </row>
    <row r="69" spans="1:7" x14ac:dyDescent="0.2">
      <c r="A69" s="278"/>
      <c r="B69" s="278"/>
    </row>
    <row r="70" spans="1:7" x14ac:dyDescent="0.2">
      <c r="A70" s="267"/>
      <c r="B70" s="267"/>
      <c r="C70" s="279"/>
      <c r="D70" s="279"/>
      <c r="E70" s="280"/>
      <c r="F70" s="279"/>
      <c r="G70" s="281"/>
    </row>
    <row r="71" spans="1:7" x14ac:dyDescent="0.2">
      <c r="A71" s="282"/>
      <c r="B71" s="282"/>
      <c r="C71" s="267"/>
      <c r="D71" s="267"/>
      <c r="E71" s="283"/>
      <c r="F71" s="267"/>
      <c r="G71" s="267"/>
    </row>
    <row r="72" spans="1:7" x14ac:dyDescent="0.2">
      <c r="A72" s="267"/>
      <c r="B72" s="267"/>
      <c r="C72" s="267"/>
      <c r="D72" s="267"/>
      <c r="E72" s="283"/>
      <c r="F72" s="267"/>
      <c r="G72" s="267"/>
    </row>
    <row r="73" spans="1:7" x14ac:dyDescent="0.2">
      <c r="A73" s="267"/>
      <c r="B73" s="267"/>
      <c r="C73" s="267"/>
      <c r="D73" s="267"/>
      <c r="E73" s="283"/>
      <c r="F73" s="267"/>
      <c r="G73" s="267"/>
    </row>
    <row r="74" spans="1:7" x14ac:dyDescent="0.2">
      <c r="A74" s="267"/>
      <c r="B74" s="267"/>
      <c r="C74" s="267"/>
      <c r="D74" s="267"/>
      <c r="E74" s="283"/>
      <c r="F74" s="267"/>
      <c r="G74" s="267"/>
    </row>
    <row r="75" spans="1:7" x14ac:dyDescent="0.2">
      <c r="A75" s="267"/>
      <c r="B75" s="267"/>
      <c r="C75" s="267"/>
      <c r="D75" s="267"/>
      <c r="E75" s="283"/>
      <c r="F75" s="267"/>
      <c r="G75" s="267"/>
    </row>
    <row r="76" spans="1:7" x14ac:dyDescent="0.2">
      <c r="A76" s="267"/>
      <c r="B76" s="267"/>
      <c r="C76" s="267"/>
      <c r="D76" s="267"/>
      <c r="E76" s="283"/>
      <c r="F76" s="267"/>
      <c r="G76" s="267"/>
    </row>
    <row r="77" spans="1:7" x14ac:dyDescent="0.2">
      <c r="A77" s="267"/>
      <c r="B77" s="267"/>
      <c r="C77" s="267"/>
      <c r="D77" s="267"/>
      <c r="E77" s="283"/>
      <c r="F77" s="267"/>
      <c r="G77" s="267"/>
    </row>
    <row r="78" spans="1:7" x14ac:dyDescent="0.2">
      <c r="A78" s="267"/>
      <c r="B78" s="267"/>
      <c r="C78" s="267"/>
      <c r="D78" s="267"/>
      <c r="E78" s="283"/>
      <c r="F78" s="267"/>
      <c r="G78" s="267"/>
    </row>
    <row r="79" spans="1:7" x14ac:dyDescent="0.2">
      <c r="A79" s="267"/>
      <c r="B79" s="267"/>
      <c r="C79" s="267"/>
      <c r="D79" s="267"/>
      <c r="E79" s="283"/>
      <c r="F79" s="267"/>
      <c r="G79" s="267"/>
    </row>
    <row r="80" spans="1:7" x14ac:dyDescent="0.2">
      <c r="A80" s="267"/>
      <c r="B80" s="267"/>
      <c r="C80" s="267"/>
      <c r="D80" s="267"/>
      <c r="E80" s="283"/>
      <c r="F80" s="267"/>
      <c r="G80" s="267"/>
    </row>
    <row r="81" spans="1:7" x14ac:dyDescent="0.2">
      <c r="A81" s="267"/>
      <c r="B81" s="267"/>
      <c r="C81" s="267"/>
      <c r="D81" s="267"/>
      <c r="E81" s="283"/>
      <c r="F81" s="267"/>
      <c r="G81" s="267"/>
    </row>
    <row r="82" spans="1:7" x14ac:dyDescent="0.2">
      <c r="A82" s="267"/>
      <c r="B82" s="267"/>
      <c r="C82" s="267"/>
      <c r="D82" s="267"/>
      <c r="E82" s="283"/>
      <c r="F82" s="267"/>
      <c r="G82" s="267"/>
    </row>
    <row r="83" spans="1:7" x14ac:dyDescent="0.2">
      <c r="A83" s="267"/>
      <c r="B83" s="267"/>
      <c r="C83" s="267"/>
      <c r="D83" s="267"/>
      <c r="E83" s="283"/>
      <c r="F83" s="267"/>
      <c r="G83" s="267"/>
    </row>
  </sheetData>
  <mergeCells count="5">
    <mergeCell ref="A1:G1"/>
    <mergeCell ref="A3:B3"/>
    <mergeCell ref="A4:B4"/>
    <mergeCell ref="E4:G4"/>
    <mergeCell ref="C9:G9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9"/>
  <dimension ref="A1:BE51"/>
  <sheetViews>
    <sheetView zoomScaleNormal="100" workbookViewId="0">
      <selection activeCell="C26" sqref="C26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7" t="s">
        <v>1089</v>
      </c>
      <c r="B1" s="88"/>
      <c r="C1" s="88"/>
      <c r="D1" s="88"/>
      <c r="E1" s="88"/>
      <c r="F1" s="88"/>
      <c r="G1" s="88"/>
    </row>
    <row r="2" spans="1:57" ht="12.75" customHeight="1" x14ac:dyDescent="0.2">
      <c r="A2" s="89" t="s">
        <v>28</v>
      </c>
      <c r="B2" s="90"/>
      <c r="C2" s="91" t="s">
        <v>880</v>
      </c>
      <c r="D2" s="91" t="s">
        <v>878</v>
      </c>
      <c r="E2" s="92"/>
      <c r="F2" s="93" t="s">
        <v>29</v>
      </c>
      <c r="G2" s="94"/>
    </row>
    <row r="3" spans="1:57" ht="3" hidden="1" customHeight="1" x14ac:dyDescent="0.2">
      <c r="A3" s="95"/>
      <c r="B3" s="96"/>
      <c r="C3" s="97"/>
      <c r="D3" s="97"/>
      <c r="E3" s="98"/>
      <c r="F3" s="99"/>
      <c r="G3" s="100"/>
    </row>
    <row r="4" spans="1:57" ht="12" customHeight="1" x14ac:dyDescent="0.2">
      <c r="A4" s="101" t="s">
        <v>30</v>
      </c>
      <c r="B4" s="96"/>
      <c r="C4" s="97"/>
      <c r="D4" s="97"/>
      <c r="E4" s="98"/>
      <c r="F4" s="99" t="s">
        <v>31</v>
      </c>
      <c r="G4" s="102"/>
    </row>
    <row r="5" spans="1:57" ht="12.95" customHeight="1" x14ac:dyDescent="0.2">
      <c r="A5" s="103" t="s">
        <v>877</v>
      </c>
      <c r="B5" s="104"/>
      <c r="C5" s="105" t="s">
        <v>878</v>
      </c>
      <c r="D5" s="106"/>
      <c r="E5" s="104"/>
      <c r="F5" s="99" t="s">
        <v>32</v>
      </c>
      <c r="G5" s="100"/>
    </row>
    <row r="6" spans="1:57" ht="12.95" customHeight="1" x14ac:dyDescent="0.2">
      <c r="A6" s="101" t="s">
        <v>33</v>
      </c>
      <c r="B6" s="96"/>
      <c r="C6" s="97"/>
      <c r="D6" s="97"/>
      <c r="E6" s="98"/>
      <c r="F6" s="107" t="s">
        <v>34</v>
      </c>
      <c r="G6" s="108"/>
      <c r="O6" s="109"/>
    </row>
    <row r="7" spans="1:57" ht="12.95" customHeight="1" x14ac:dyDescent="0.2">
      <c r="A7" s="110" t="s">
        <v>90</v>
      </c>
      <c r="B7" s="111"/>
      <c r="C7" s="112" t="s">
        <v>91</v>
      </c>
      <c r="D7" s="113"/>
      <c r="E7" s="113"/>
      <c r="F7" s="114" t="s">
        <v>35</v>
      </c>
      <c r="G7" s="108">
        <f>IF(G6=0,,ROUND((F30+F32)/G6,1))</f>
        <v>0</v>
      </c>
    </row>
    <row r="8" spans="1:57" x14ac:dyDescent="0.2">
      <c r="A8" s="115" t="s">
        <v>36</v>
      </c>
      <c r="B8" s="99"/>
      <c r="C8" s="325" t="s">
        <v>163</v>
      </c>
      <c r="D8" s="325"/>
      <c r="E8" s="326"/>
      <c r="F8" s="116" t="s">
        <v>37</v>
      </c>
      <c r="G8" s="117"/>
      <c r="H8" s="118"/>
      <c r="I8" s="119"/>
    </row>
    <row r="9" spans="1:57" x14ac:dyDescent="0.2">
      <c r="A9" s="115" t="s">
        <v>38</v>
      </c>
      <c r="B9" s="99"/>
      <c r="C9" s="325"/>
      <c r="D9" s="325"/>
      <c r="E9" s="326"/>
      <c r="F9" s="99"/>
      <c r="G9" s="120"/>
      <c r="H9" s="121"/>
    </row>
    <row r="10" spans="1:57" x14ac:dyDescent="0.2">
      <c r="A10" s="115" t="s">
        <v>39</v>
      </c>
      <c r="B10" s="99"/>
      <c r="C10" s="325" t="s">
        <v>162</v>
      </c>
      <c r="D10" s="325"/>
      <c r="E10" s="325"/>
      <c r="F10" s="122"/>
      <c r="G10" s="123"/>
      <c r="H10" s="124"/>
    </row>
    <row r="11" spans="1:57" ht="13.5" customHeight="1" x14ac:dyDescent="0.2">
      <c r="A11" s="115" t="s">
        <v>40</v>
      </c>
      <c r="B11" s="99"/>
      <c r="C11" s="325"/>
      <c r="D11" s="325"/>
      <c r="E11" s="325"/>
      <c r="F11" s="125" t="s">
        <v>41</v>
      </c>
      <c r="G11" s="126"/>
      <c r="H11" s="121"/>
      <c r="BA11" s="127"/>
      <c r="BB11" s="127"/>
      <c r="BC11" s="127"/>
      <c r="BD11" s="127"/>
      <c r="BE11" s="127"/>
    </row>
    <row r="12" spans="1:57" ht="12.75" customHeight="1" x14ac:dyDescent="0.2">
      <c r="A12" s="128" t="s">
        <v>42</v>
      </c>
      <c r="B12" s="96"/>
      <c r="C12" s="327"/>
      <c r="D12" s="327"/>
      <c r="E12" s="327"/>
      <c r="F12" s="129" t="s">
        <v>43</v>
      </c>
      <c r="G12" s="130"/>
      <c r="H12" s="121"/>
    </row>
    <row r="13" spans="1:57" ht="28.5" customHeight="1" thickBot="1" x14ac:dyDescent="0.25">
      <c r="A13" s="131" t="s">
        <v>44</v>
      </c>
      <c r="B13" s="132"/>
      <c r="C13" s="132"/>
      <c r="D13" s="132"/>
      <c r="E13" s="133"/>
      <c r="F13" s="133"/>
      <c r="G13" s="134"/>
      <c r="H13" s="121"/>
    </row>
    <row r="14" spans="1:57" ht="17.25" customHeight="1" thickBot="1" x14ac:dyDescent="0.25">
      <c r="A14" s="135" t="s">
        <v>45</v>
      </c>
      <c r="B14" s="136"/>
      <c r="C14" s="137"/>
      <c r="D14" s="138"/>
      <c r="E14" s="139"/>
      <c r="F14" s="139"/>
      <c r="G14" s="137"/>
    </row>
    <row r="15" spans="1:57" ht="15.95" customHeight="1" x14ac:dyDescent="0.2">
      <c r="A15" s="140"/>
      <c r="B15" s="141" t="s">
        <v>46</v>
      </c>
      <c r="C15" s="286">
        <f>'SO 501 501 Rek'!E19</f>
        <v>0</v>
      </c>
      <c r="D15" s="143"/>
      <c r="E15" s="144"/>
      <c r="F15" s="145"/>
      <c r="G15" s="142"/>
    </row>
    <row r="16" spans="1:57" ht="15.95" customHeight="1" x14ac:dyDescent="0.2">
      <c r="A16" s="140" t="s">
        <v>47</v>
      </c>
      <c r="B16" s="141" t="s">
        <v>48</v>
      </c>
      <c r="C16" s="286">
        <f>'SO 501 501 Rek'!F19</f>
        <v>0</v>
      </c>
      <c r="D16" s="95"/>
      <c r="E16" s="146"/>
      <c r="F16" s="147"/>
      <c r="G16" s="142"/>
    </row>
    <row r="17" spans="1:7" ht="15.95" customHeight="1" x14ac:dyDescent="0.2">
      <c r="A17" s="140" t="s">
        <v>49</v>
      </c>
      <c r="B17" s="141" t="s">
        <v>50</v>
      </c>
      <c r="C17" s="286">
        <f>'SO 501 501 Rek'!H19</f>
        <v>0</v>
      </c>
      <c r="D17" s="95"/>
      <c r="E17" s="146"/>
      <c r="F17" s="147"/>
      <c r="G17" s="142"/>
    </row>
    <row r="18" spans="1:7" ht="15.95" customHeight="1" x14ac:dyDescent="0.2">
      <c r="A18" s="148" t="s">
        <v>51</v>
      </c>
      <c r="B18" s="149" t="s">
        <v>52</v>
      </c>
      <c r="C18" s="286">
        <f>'SO 501 501 Rek'!G19</f>
        <v>0</v>
      </c>
      <c r="D18" s="95"/>
      <c r="E18" s="146"/>
      <c r="F18" s="147"/>
      <c r="G18" s="142"/>
    </row>
    <row r="19" spans="1:7" ht="15.95" customHeight="1" x14ac:dyDescent="0.2">
      <c r="A19" s="150" t="s">
        <v>53</v>
      </c>
      <c r="B19" s="141"/>
      <c r="C19" s="286">
        <f>SUM(C15:C18)</f>
        <v>0</v>
      </c>
      <c r="D19" s="95"/>
      <c r="E19" s="146"/>
      <c r="F19" s="147"/>
      <c r="G19" s="142"/>
    </row>
    <row r="20" spans="1:7" ht="15.95" customHeight="1" x14ac:dyDescent="0.2">
      <c r="A20" s="150"/>
      <c r="B20" s="141"/>
      <c r="C20" s="286"/>
      <c r="D20" s="95"/>
      <c r="E20" s="146"/>
      <c r="F20" s="147"/>
      <c r="G20" s="142"/>
    </row>
    <row r="21" spans="1:7" ht="15.95" customHeight="1" x14ac:dyDescent="0.2">
      <c r="A21" s="150" t="s">
        <v>27</v>
      </c>
      <c r="B21" s="141"/>
      <c r="C21" s="286">
        <f>'SO 501 501 Rek'!I19</f>
        <v>0</v>
      </c>
      <c r="D21" s="95"/>
      <c r="E21" s="146"/>
      <c r="F21" s="147"/>
      <c r="G21" s="142"/>
    </row>
    <row r="22" spans="1:7" ht="15.95" customHeight="1" x14ac:dyDescent="0.2">
      <c r="A22" s="151" t="s">
        <v>54</v>
      </c>
      <c r="B22" s="121"/>
      <c r="C22" s="286">
        <f>C19+C21</f>
        <v>0</v>
      </c>
      <c r="D22" s="95"/>
      <c r="E22" s="146"/>
      <c r="F22" s="147"/>
      <c r="G22" s="142"/>
    </row>
    <row r="23" spans="1:7" ht="15.95" customHeight="1" thickBot="1" x14ac:dyDescent="0.25">
      <c r="A23" s="323" t="s">
        <v>55</v>
      </c>
      <c r="B23" s="324"/>
      <c r="C23" s="287">
        <f>C22+G23</f>
        <v>0</v>
      </c>
      <c r="D23" s="152"/>
      <c r="E23" s="153"/>
      <c r="F23" s="154"/>
      <c r="G23" s="142"/>
    </row>
    <row r="24" spans="1:7" x14ac:dyDescent="0.2">
      <c r="A24" s="155" t="s">
        <v>56</v>
      </c>
      <c r="B24" s="156"/>
      <c r="C24" s="157"/>
      <c r="D24" s="156" t="s">
        <v>57</v>
      </c>
      <c r="E24" s="156"/>
      <c r="F24" s="158" t="s">
        <v>58</v>
      </c>
      <c r="G24" s="159"/>
    </row>
    <row r="25" spans="1:7" x14ac:dyDescent="0.2">
      <c r="A25" s="151" t="s">
        <v>59</v>
      </c>
      <c r="B25" s="121"/>
      <c r="C25" s="160"/>
      <c r="D25" s="121" t="s">
        <v>59</v>
      </c>
      <c r="F25" s="161" t="s">
        <v>59</v>
      </c>
      <c r="G25" s="162"/>
    </row>
    <row r="26" spans="1:7" ht="37.5" customHeight="1" x14ac:dyDescent="0.2">
      <c r="A26" s="151" t="s">
        <v>60</v>
      </c>
      <c r="B26" s="163"/>
      <c r="C26" s="300">
        <v>45908</v>
      </c>
      <c r="D26" s="121" t="s">
        <v>60</v>
      </c>
      <c r="F26" s="161" t="s">
        <v>60</v>
      </c>
      <c r="G26" s="162"/>
    </row>
    <row r="27" spans="1:7" x14ac:dyDescent="0.2">
      <c r="A27" s="151"/>
      <c r="B27" s="164"/>
      <c r="C27" s="160"/>
      <c r="D27" s="121"/>
      <c r="F27" s="161"/>
      <c r="G27" s="162"/>
    </row>
    <row r="28" spans="1:7" x14ac:dyDescent="0.2">
      <c r="A28" s="151" t="s">
        <v>61</v>
      </c>
      <c r="B28" s="121"/>
      <c r="C28" s="160"/>
      <c r="D28" s="161" t="s">
        <v>62</v>
      </c>
      <c r="E28" s="160"/>
      <c r="F28" s="165" t="s">
        <v>62</v>
      </c>
      <c r="G28" s="162"/>
    </row>
    <row r="29" spans="1:7" ht="69" customHeight="1" x14ac:dyDescent="0.2">
      <c r="A29" s="151"/>
      <c r="B29" s="121"/>
      <c r="C29" s="166"/>
      <c r="D29" s="167"/>
      <c r="E29" s="166"/>
      <c r="F29" s="121"/>
      <c r="G29" s="162"/>
    </row>
    <row r="30" spans="1:7" x14ac:dyDescent="0.2">
      <c r="A30" s="168" t="s">
        <v>11</v>
      </c>
      <c r="B30" s="169"/>
      <c r="C30" s="170">
        <v>21</v>
      </c>
      <c r="D30" s="169" t="s">
        <v>63</v>
      </c>
      <c r="E30" s="171"/>
      <c r="F30" s="318">
        <f>C23-F32</f>
        <v>0</v>
      </c>
      <c r="G30" s="319"/>
    </row>
    <row r="31" spans="1:7" x14ac:dyDescent="0.2">
      <c r="A31" s="168" t="s">
        <v>64</v>
      </c>
      <c r="B31" s="169"/>
      <c r="C31" s="170">
        <f>C30</f>
        <v>21</v>
      </c>
      <c r="D31" s="169" t="s">
        <v>65</v>
      </c>
      <c r="E31" s="171"/>
      <c r="F31" s="318">
        <f>ROUND(PRODUCT(F30,C31/100),0)</f>
        <v>0</v>
      </c>
      <c r="G31" s="319"/>
    </row>
    <row r="32" spans="1:7" x14ac:dyDescent="0.2">
      <c r="A32" s="168" t="s">
        <v>11</v>
      </c>
      <c r="B32" s="169"/>
      <c r="C32" s="170">
        <v>0</v>
      </c>
      <c r="D32" s="169" t="s">
        <v>65</v>
      </c>
      <c r="E32" s="171"/>
      <c r="F32" s="318">
        <v>0</v>
      </c>
      <c r="G32" s="319"/>
    </row>
    <row r="33" spans="1:8" x14ac:dyDescent="0.2">
      <c r="A33" s="168" t="s">
        <v>64</v>
      </c>
      <c r="B33" s="172"/>
      <c r="C33" s="173">
        <f>C32</f>
        <v>0</v>
      </c>
      <c r="D33" s="169" t="s">
        <v>65</v>
      </c>
      <c r="E33" s="147"/>
      <c r="F33" s="318">
        <f>ROUND(PRODUCT(F32,C33/100),0)</f>
        <v>0</v>
      </c>
      <c r="G33" s="319"/>
    </row>
    <row r="34" spans="1:8" s="177" customFormat="1" ht="19.5" customHeight="1" thickBot="1" x14ac:dyDescent="0.3">
      <c r="A34" s="174" t="s">
        <v>66</v>
      </c>
      <c r="B34" s="175"/>
      <c r="C34" s="175"/>
      <c r="D34" s="175"/>
      <c r="E34" s="176"/>
      <c r="F34" s="345">
        <f>ROUND(SUM(F30:F33),0)</f>
        <v>0</v>
      </c>
      <c r="G34" s="346"/>
    </row>
    <row r="36" spans="1:8" x14ac:dyDescent="0.2">
      <c r="A36" s="2" t="s">
        <v>67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22" t="s">
        <v>1088</v>
      </c>
      <c r="C37" s="322"/>
      <c r="D37" s="322"/>
      <c r="E37" s="322"/>
      <c r="F37" s="322"/>
      <c r="G37" s="322"/>
      <c r="H37" s="1" t="s">
        <v>1</v>
      </c>
    </row>
    <row r="38" spans="1:8" ht="12.75" customHeight="1" x14ac:dyDescent="0.2">
      <c r="A38" s="178"/>
      <c r="B38" s="322"/>
      <c r="C38" s="322"/>
      <c r="D38" s="322"/>
      <c r="E38" s="322"/>
      <c r="F38" s="322"/>
      <c r="G38" s="322"/>
      <c r="H38" s="1" t="s">
        <v>1</v>
      </c>
    </row>
    <row r="39" spans="1:8" x14ac:dyDescent="0.2">
      <c r="A39" s="178"/>
      <c r="B39" s="322"/>
      <c r="C39" s="322"/>
      <c r="D39" s="322"/>
      <c r="E39" s="322"/>
      <c r="F39" s="322"/>
      <c r="G39" s="322"/>
      <c r="H39" s="1" t="s">
        <v>1</v>
      </c>
    </row>
    <row r="40" spans="1:8" x14ac:dyDescent="0.2">
      <c r="A40" s="178"/>
      <c r="B40" s="322"/>
      <c r="C40" s="322"/>
      <c r="D40" s="322"/>
      <c r="E40" s="322"/>
      <c r="F40" s="322"/>
      <c r="G40" s="322"/>
      <c r="H40" s="1" t="s">
        <v>1</v>
      </c>
    </row>
    <row r="41" spans="1:8" x14ac:dyDescent="0.2">
      <c r="A41" s="178"/>
      <c r="B41" s="322"/>
      <c r="C41" s="322"/>
      <c r="D41" s="322"/>
      <c r="E41" s="322"/>
      <c r="F41" s="322"/>
      <c r="G41" s="322"/>
      <c r="H41" s="1" t="s">
        <v>1</v>
      </c>
    </row>
    <row r="42" spans="1:8" x14ac:dyDescent="0.2">
      <c r="A42" s="178"/>
      <c r="B42" s="322"/>
      <c r="C42" s="322"/>
      <c r="D42" s="322"/>
      <c r="E42" s="322"/>
      <c r="F42" s="322"/>
      <c r="G42" s="322"/>
      <c r="H42" s="1" t="s">
        <v>1</v>
      </c>
    </row>
    <row r="43" spans="1:8" x14ac:dyDescent="0.2">
      <c r="A43" s="178"/>
      <c r="B43" s="322"/>
      <c r="C43" s="322"/>
      <c r="D43" s="322"/>
      <c r="E43" s="322"/>
      <c r="F43" s="322"/>
      <c r="G43" s="322"/>
      <c r="H43" s="1" t="s">
        <v>1</v>
      </c>
    </row>
    <row r="44" spans="1:8" ht="12.75" customHeight="1" x14ac:dyDescent="0.2">
      <c r="A44" s="178"/>
      <c r="B44" s="322"/>
      <c r="C44" s="322"/>
      <c r="D44" s="322"/>
      <c r="E44" s="322"/>
      <c r="F44" s="322"/>
      <c r="G44" s="322"/>
      <c r="H44" s="1" t="s">
        <v>1</v>
      </c>
    </row>
    <row r="45" spans="1:8" ht="12.75" customHeight="1" x14ac:dyDescent="0.2">
      <c r="A45" s="178"/>
      <c r="B45" s="322"/>
      <c r="C45" s="322"/>
      <c r="D45" s="322"/>
      <c r="E45" s="322"/>
      <c r="F45" s="322"/>
      <c r="G45" s="322"/>
      <c r="H45" s="1" t="s">
        <v>1</v>
      </c>
    </row>
    <row r="46" spans="1:8" x14ac:dyDescent="0.2">
      <c r="B46" s="317"/>
      <c r="C46" s="317"/>
      <c r="D46" s="317"/>
      <c r="E46" s="317"/>
      <c r="F46" s="317"/>
      <c r="G46" s="317"/>
    </row>
    <row r="47" spans="1:8" x14ac:dyDescent="0.2">
      <c r="B47" s="317"/>
      <c r="C47" s="317"/>
      <c r="D47" s="317"/>
      <c r="E47" s="317"/>
      <c r="F47" s="317"/>
      <c r="G47" s="317"/>
    </row>
    <row r="48" spans="1:8" x14ac:dyDescent="0.2">
      <c r="B48" s="317"/>
      <c r="C48" s="317"/>
      <c r="D48" s="317"/>
      <c r="E48" s="317"/>
      <c r="F48" s="317"/>
      <c r="G48" s="317"/>
    </row>
    <row r="49" spans="2:7" x14ac:dyDescent="0.2">
      <c r="B49" s="317"/>
      <c r="C49" s="317"/>
      <c r="D49" s="317"/>
      <c r="E49" s="317"/>
      <c r="F49" s="317"/>
      <c r="G49" s="317"/>
    </row>
    <row r="50" spans="2:7" x14ac:dyDescent="0.2">
      <c r="B50" s="317"/>
      <c r="C50" s="317"/>
      <c r="D50" s="317"/>
      <c r="E50" s="317"/>
      <c r="F50" s="317"/>
      <c r="G50" s="317"/>
    </row>
    <row r="51" spans="2:7" x14ac:dyDescent="0.2">
      <c r="B51" s="317"/>
      <c r="C51" s="317"/>
      <c r="D51" s="317"/>
      <c r="E51" s="317"/>
      <c r="F51" s="317"/>
      <c r="G51" s="317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9"/>
  <dimension ref="A1:BE76"/>
  <sheetViews>
    <sheetView workbookViewId="0">
      <selection activeCell="E9" sqref="E9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328" t="s">
        <v>2</v>
      </c>
      <c r="B1" s="329"/>
      <c r="C1" s="179" t="s">
        <v>92</v>
      </c>
      <c r="D1" s="180"/>
      <c r="E1" s="181"/>
      <c r="F1" s="180"/>
      <c r="G1" s="182" t="s">
        <v>68</v>
      </c>
      <c r="H1" s="183" t="s">
        <v>880</v>
      </c>
      <c r="I1" s="184"/>
    </row>
    <row r="2" spans="1:9" ht="13.5" thickBot="1" x14ac:dyDescent="0.25">
      <c r="A2" s="330" t="s">
        <v>69</v>
      </c>
      <c r="B2" s="331"/>
      <c r="C2" s="185" t="s">
        <v>879</v>
      </c>
      <c r="D2" s="186"/>
      <c r="E2" s="187"/>
      <c r="F2" s="186"/>
      <c r="G2" s="332" t="s">
        <v>878</v>
      </c>
      <c r="H2" s="333"/>
      <c r="I2" s="334"/>
    </row>
    <row r="3" spans="1:9" ht="13.5" thickTop="1" x14ac:dyDescent="0.2">
      <c r="F3" s="121"/>
    </row>
    <row r="4" spans="1:9" ht="19.5" customHeight="1" x14ac:dyDescent="0.25">
      <c r="A4" s="188" t="s">
        <v>70</v>
      </c>
      <c r="B4" s="189"/>
      <c r="C4" s="189"/>
      <c r="D4" s="189"/>
      <c r="E4" s="190"/>
      <c r="F4" s="189"/>
      <c r="G4" s="189"/>
      <c r="H4" s="189"/>
      <c r="I4" s="189"/>
    </row>
    <row r="5" spans="1:9" ht="13.5" thickBot="1" x14ac:dyDescent="0.25"/>
    <row r="6" spans="1:9" s="121" customFormat="1" ht="13.5" thickBot="1" x14ac:dyDescent="0.25">
      <c r="A6" s="191"/>
      <c r="B6" s="192" t="s">
        <v>71</v>
      </c>
      <c r="C6" s="192"/>
      <c r="D6" s="193"/>
      <c r="E6" s="194" t="s">
        <v>23</v>
      </c>
      <c r="F6" s="195" t="s">
        <v>24</v>
      </c>
      <c r="G6" s="195" t="s">
        <v>25</v>
      </c>
      <c r="H6" s="195" t="s">
        <v>26</v>
      </c>
      <c r="I6" s="196" t="s">
        <v>27</v>
      </c>
    </row>
    <row r="7" spans="1:9" s="121" customFormat="1" x14ac:dyDescent="0.2">
      <c r="A7" s="284" t="str">
        <f>'SO 501 501 Pol'!B7</f>
        <v>1</v>
      </c>
      <c r="B7" s="61" t="str">
        <f>'SO 501 501 Pol'!C7</f>
        <v>Zemní práce</v>
      </c>
      <c r="D7" s="197"/>
      <c r="E7" s="294">
        <f>'SO 501 501 Pol'!BA114</f>
        <v>0</v>
      </c>
      <c r="F7" s="295">
        <f>'SO 501 501 Pol'!BB114</f>
        <v>0</v>
      </c>
      <c r="G7" s="295">
        <f>'SO 501 501 Pol'!BC114</f>
        <v>0</v>
      </c>
      <c r="H7" s="295">
        <f>'SO 501 501 Pol'!BD114</f>
        <v>0</v>
      </c>
      <c r="I7" s="296">
        <f>'SO 501 501 Pol'!BE114</f>
        <v>0</v>
      </c>
    </row>
    <row r="8" spans="1:9" s="121" customFormat="1" x14ac:dyDescent="0.2">
      <c r="A8" s="284" t="str">
        <f>'SO 501 501 Pol'!B115</f>
        <v>2</v>
      </c>
      <c r="B8" s="61" t="str">
        <f>'SO 501 501 Pol'!C115</f>
        <v>Základy,zvláštní zakládání</v>
      </c>
      <c r="D8" s="197"/>
      <c r="E8" s="294">
        <f>'SO 501 501 Pol'!BA119</f>
        <v>0</v>
      </c>
      <c r="F8" s="295">
        <f>'SO 501 501 Pol'!BB119</f>
        <v>0</v>
      </c>
      <c r="G8" s="295">
        <f>'SO 501 501 Pol'!BC119</f>
        <v>0</v>
      </c>
      <c r="H8" s="295">
        <f>'SO 501 501 Pol'!BD119</f>
        <v>0</v>
      </c>
      <c r="I8" s="296">
        <f>'SO 501 501 Pol'!BE119</f>
        <v>0</v>
      </c>
    </row>
    <row r="9" spans="1:9" s="121" customFormat="1" x14ac:dyDescent="0.2">
      <c r="A9" s="284" t="str">
        <f>'SO 501 501 Pol'!B120</f>
        <v>3</v>
      </c>
      <c r="B9" s="61" t="str">
        <f>'SO 501 501 Pol'!C120</f>
        <v>Svislé a kompletní konstrukce</v>
      </c>
      <c r="D9" s="197"/>
      <c r="E9" s="294">
        <f>'SO 501 501 Pol'!BA125</f>
        <v>0</v>
      </c>
      <c r="F9" s="295">
        <f>'SO 501 501 Pol'!BB125</f>
        <v>0</v>
      </c>
      <c r="G9" s="295">
        <f>'SO 501 501 Pol'!BC125</f>
        <v>0</v>
      </c>
      <c r="H9" s="295">
        <f>'SO 501 501 Pol'!BD125</f>
        <v>0</v>
      </c>
      <c r="I9" s="296">
        <f>'SO 501 501 Pol'!BE125</f>
        <v>0</v>
      </c>
    </row>
    <row r="10" spans="1:9" s="121" customFormat="1" x14ac:dyDescent="0.2">
      <c r="A10" s="284" t="str">
        <f>'SO 501 501 Pol'!B126</f>
        <v>4</v>
      </c>
      <c r="B10" s="61" t="str">
        <f>'SO 501 501 Pol'!C126</f>
        <v>Vodorovné konstrukce</v>
      </c>
      <c r="D10" s="197"/>
      <c r="E10" s="294">
        <f>'SO 501 501 Pol'!BA133</f>
        <v>0</v>
      </c>
      <c r="F10" s="295">
        <f>'SO 501 501 Pol'!BB133</f>
        <v>0</v>
      </c>
      <c r="G10" s="295">
        <f>'SO 501 501 Pol'!BC133</f>
        <v>0</v>
      </c>
      <c r="H10" s="295">
        <f>'SO 501 501 Pol'!BD133</f>
        <v>0</v>
      </c>
      <c r="I10" s="296">
        <f>'SO 501 501 Pol'!BE133</f>
        <v>0</v>
      </c>
    </row>
    <row r="11" spans="1:9" s="121" customFormat="1" x14ac:dyDescent="0.2">
      <c r="A11" s="284" t="str">
        <f>'SO 501 501 Pol'!B134</f>
        <v>5</v>
      </c>
      <c r="B11" s="61" t="str">
        <f>'SO 501 501 Pol'!C134</f>
        <v>Komunikace</v>
      </c>
      <c r="D11" s="197"/>
      <c r="E11" s="294">
        <f>'SO 501 501 Pol'!BA183</f>
        <v>0</v>
      </c>
      <c r="F11" s="295">
        <f>'SO 501 501 Pol'!BB183</f>
        <v>0</v>
      </c>
      <c r="G11" s="295">
        <f>'SO 501 501 Pol'!BC183</f>
        <v>0</v>
      </c>
      <c r="H11" s="295">
        <f>'SO 501 501 Pol'!BD183</f>
        <v>0</v>
      </c>
      <c r="I11" s="296">
        <f>'SO 501 501 Pol'!BE183</f>
        <v>0</v>
      </c>
    </row>
    <row r="12" spans="1:9" s="121" customFormat="1" x14ac:dyDescent="0.2">
      <c r="A12" s="284" t="str">
        <f>'SO 501 501 Pol'!B184</f>
        <v>8</v>
      </c>
      <c r="B12" s="61" t="str">
        <f>'SO 501 501 Pol'!C184</f>
        <v>Trubní vedení</v>
      </c>
      <c r="D12" s="197"/>
      <c r="E12" s="294">
        <f>'SO 501 501 Pol'!BA238</f>
        <v>0</v>
      </c>
      <c r="F12" s="295">
        <f>'SO 501 501 Pol'!BB238</f>
        <v>0</v>
      </c>
      <c r="G12" s="295">
        <f>'SO 501 501 Pol'!BC238</f>
        <v>0</v>
      </c>
      <c r="H12" s="295">
        <f>'SO 501 501 Pol'!BD238</f>
        <v>0</v>
      </c>
      <c r="I12" s="296">
        <f>'SO 501 501 Pol'!BE238</f>
        <v>0</v>
      </c>
    </row>
    <row r="13" spans="1:9" s="121" customFormat="1" x14ac:dyDescent="0.2">
      <c r="A13" s="284" t="str">
        <f>'SO 501 501 Pol'!B239</f>
        <v>91</v>
      </c>
      <c r="B13" s="61" t="str">
        <f>'SO 501 501 Pol'!C239</f>
        <v>Doplňující práce na komunikaci</v>
      </c>
      <c r="D13" s="197"/>
      <c r="E13" s="294">
        <f>'SO 501 501 Pol'!BA248</f>
        <v>0</v>
      </c>
      <c r="F13" s="295">
        <f>'SO 501 501 Pol'!BB248</f>
        <v>0</v>
      </c>
      <c r="G13" s="295">
        <f>'SO 501 501 Pol'!BC248</f>
        <v>0</v>
      </c>
      <c r="H13" s="295">
        <f>'SO 501 501 Pol'!BD248</f>
        <v>0</v>
      </c>
      <c r="I13" s="296">
        <f>'SO 501 501 Pol'!BE248</f>
        <v>0</v>
      </c>
    </row>
    <row r="14" spans="1:9" s="121" customFormat="1" x14ac:dyDescent="0.2">
      <c r="A14" s="284" t="str">
        <f>'SO 501 501 Pol'!B249</f>
        <v>99</v>
      </c>
      <c r="B14" s="61" t="str">
        <f>'SO 501 501 Pol'!C249</f>
        <v>Přesun hmot</v>
      </c>
      <c r="D14" s="197"/>
      <c r="E14" s="294">
        <f>'SO 501 501 Pol'!BA251</f>
        <v>0</v>
      </c>
      <c r="F14" s="295">
        <f>'SO 501 501 Pol'!BB251</f>
        <v>0</v>
      </c>
      <c r="G14" s="295">
        <f>'SO 501 501 Pol'!BC251</f>
        <v>0</v>
      </c>
      <c r="H14" s="295">
        <f>'SO 501 501 Pol'!BD251</f>
        <v>0</v>
      </c>
      <c r="I14" s="296">
        <f>'SO 501 501 Pol'!BE251</f>
        <v>0</v>
      </c>
    </row>
    <row r="15" spans="1:9" s="121" customFormat="1" x14ac:dyDescent="0.2">
      <c r="A15" s="284" t="str">
        <f>'SO 501 501 Pol'!B252</f>
        <v>M21</v>
      </c>
      <c r="B15" s="61" t="str">
        <f>'SO 501 501 Pol'!C252</f>
        <v>Elektromontáže</v>
      </c>
      <c r="D15" s="197"/>
      <c r="E15" s="294">
        <f>'SO 501 501 Pol'!BA276</f>
        <v>0</v>
      </c>
      <c r="F15" s="295">
        <f>'SO 501 501 Pol'!BB276</f>
        <v>0</v>
      </c>
      <c r="G15" s="295">
        <f>'SO 501 501 Pol'!BC276</f>
        <v>0</v>
      </c>
      <c r="H15" s="295">
        <f>'SO 501 501 Pol'!BD276</f>
        <v>0</v>
      </c>
      <c r="I15" s="296">
        <f>'SO 501 501 Pol'!BE276</f>
        <v>0</v>
      </c>
    </row>
    <row r="16" spans="1:9" s="121" customFormat="1" x14ac:dyDescent="0.2">
      <c r="A16" s="284" t="str">
        <f>'SO 501 501 Pol'!B277</f>
        <v>M23</v>
      </c>
      <c r="B16" s="61" t="str">
        <f>'SO 501 501 Pol'!C277</f>
        <v>Montáže potrubí</v>
      </c>
      <c r="D16" s="197"/>
      <c r="E16" s="294">
        <f>'SO 501 501 Pol'!BA404</f>
        <v>0</v>
      </c>
      <c r="F16" s="295">
        <f>'SO 501 501 Pol'!BB404</f>
        <v>0</v>
      </c>
      <c r="G16" s="295">
        <f>'SO 501 501 Pol'!BC404</f>
        <v>0</v>
      </c>
      <c r="H16" s="295">
        <f>'SO 501 501 Pol'!BD404</f>
        <v>0</v>
      </c>
      <c r="I16" s="296">
        <f>'SO 501 501 Pol'!BE404</f>
        <v>0</v>
      </c>
    </row>
    <row r="17" spans="1:57" s="121" customFormat="1" x14ac:dyDescent="0.2">
      <c r="A17" s="284" t="str">
        <f>'SO 501 501 Pol'!B405</f>
        <v>M46</v>
      </c>
      <c r="B17" s="61" t="str">
        <f>'SO 501 501 Pol'!C405</f>
        <v>Zemní práce při montážích</v>
      </c>
      <c r="D17" s="197"/>
      <c r="E17" s="294">
        <f>'SO 501 501 Pol'!BA412</f>
        <v>0</v>
      </c>
      <c r="F17" s="295">
        <f>'SO 501 501 Pol'!BB412</f>
        <v>0</v>
      </c>
      <c r="G17" s="295">
        <f>'SO 501 501 Pol'!BC412</f>
        <v>0</v>
      </c>
      <c r="H17" s="295">
        <f>'SO 501 501 Pol'!BD412</f>
        <v>0</v>
      </c>
      <c r="I17" s="296">
        <f>'SO 501 501 Pol'!BE412</f>
        <v>0</v>
      </c>
    </row>
    <row r="18" spans="1:57" s="121" customFormat="1" ht="13.5" thickBot="1" x14ac:dyDescent="0.25">
      <c r="A18" s="284" t="str">
        <f>'SO 501 501 Pol'!B413</f>
        <v>D96</v>
      </c>
      <c r="B18" s="61" t="str">
        <f>'SO 501 501 Pol'!C413</f>
        <v>Přesuny suti a vybouraných hmot</v>
      </c>
      <c r="D18" s="197"/>
      <c r="E18" s="294">
        <f>'SO 501 501 Pol'!BA426</f>
        <v>0</v>
      </c>
      <c r="F18" s="295">
        <f>'SO 501 501 Pol'!BB426</f>
        <v>0</v>
      </c>
      <c r="G18" s="295">
        <f>'SO 501 501 Pol'!BC426</f>
        <v>0</v>
      </c>
      <c r="H18" s="295">
        <f>'SO 501 501 Pol'!BD426</f>
        <v>0</v>
      </c>
      <c r="I18" s="296">
        <f>'SO 501 501 Pol'!BE426</f>
        <v>0</v>
      </c>
    </row>
    <row r="19" spans="1:57" s="14" customFormat="1" ht="13.5" thickBot="1" x14ac:dyDescent="0.25">
      <c r="A19" s="198"/>
      <c r="B19" s="199" t="s">
        <v>72</v>
      </c>
      <c r="C19" s="199"/>
      <c r="D19" s="200"/>
      <c r="E19" s="297">
        <f>SUM(E7:E18)</f>
        <v>0</v>
      </c>
      <c r="F19" s="298">
        <f>SUM(F7:F18)</f>
        <v>0</v>
      </c>
      <c r="G19" s="298">
        <f>SUM(G7:G18)</f>
        <v>0</v>
      </c>
      <c r="H19" s="298">
        <f>SUM(H7:H18)</f>
        <v>0</v>
      </c>
      <c r="I19" s="299">
        <f>SUM(I7:I18)</f>
        <v>0</v>
      </c>
    </row>
    <row r="20" spans="1:57" x14ac:dyDescent="0.2">
      <c r="A20" s="121"/>
      <c r="B20" s="121"/>
      <c r="C20" s="121"/>
      <c r="D20" s="121"/>
      <c r="E20" s="121"/>
      <c r="F20" s="121"/>
      <c r="G20" s="121"/>
      <c r="H20" s="121"/>
      <c r="I20" s="121"/>
    </row>
    <row r="21" spans="1:57" ht="19.5" customHeight="1" x14ac:dyDescent="0.25">
      <c r="A21" s="189"/>
      <c r="B21" s="189"/>
      <c r="C21" s="189"/>
      <c r="D21" s="189"/>
      <c r="E21" s="189"/>
      <c r="F21" s="189"/>
      <c r="G21" s="201"/>
      <c r="H21" s="189"/>
      <c r="I21" s="189"/>
      <c r="BA21" s="127"/>
      <c r="BB21" s="127"/>
      <c r="BC21" s="127"/>
      <c r="BD21" s="127"/>
      <c r="BE21" s="127"/>
    </row>
    <row r="22" spans="1:57" ht="13.5" thickBot="1" x14ac:dyDescent="0.25"/>
    <row r="23" spans="1:57" x14ac:dyDescent="0.2">
      <c r="A23" s="155"/>
      <c r="B23" s="156"/>
      <c r="C23" s="156"/>
      <c r="D23" s="202"/>
      <c r="E23" s="203"/>
      <c r="F23" s="204"/>
      <c r="G23" s="205"/>
      <c r="H23" s="206"/>
      <c r="I23" s="207"/>
    </row>
    <row r="24" spans="1:57" x14ac:dyDescent="0.2">
      <c r="A24" s="150"/>
      <c r="B24" s="141"/>
      <c r="C24" s="141"/>
      <c r="D24" s="208"/>
      <c r="E24" s="209"/>
      <c r="F24" s="210"/>
      <c r="G24" s="211"/>
      <c r="H24" s="212"/>
      <c r="I24" s="213"/>
      <c r="BA24" s="1">
        <v>8</v>
      </c>
    </row>
    <row r="25" spans="1:57" ht="13.5" thickBot="1" x14ac:dyDescent="0.25">
      <c r="A25" s="214"/>
      <c r="B25" s="215"/>
      <c r="C25" s="216"/>
      <c r="D25" s="217"/>
      <c r="E25" s="218"/>
      <c r="F25" s="219"/>
      <c r="G25" s="219"/>
      <c r="H25" s="335"/>
      <c r="I25" s="336"/>
    </row>
    <row r="27" spans="1:57" x14ac:dyDescent="0.2">
      <c r="B27" s="14"/>
      <c r="F27" s="220"/>
      <c r="G27" s="221"/>
      <c r="H27" s="221"/>
      <c r="I27" s="46"/>
    </row>
    <row r="28" spans="1:57" x14ac:dyDescent="0.2">
      <c r="F28" s="220"/>
      <c r="G28" s="221"/>
      <c r="H28" s="221"/>
      <c r="I28" s="46"/>
    </row>
    <row r="29" spans="1:57" x14ac:dyDescent="0.2">
      <c r="F29" s="220"/>
      <c r="G29" s="221"/>
      <c r="H29" s="221"/>
      <c r="I29" s="46"/>
    </row>
    <row r="30" spans="1:57" x14ac:dyDescent="0.2">
      <c r="F30" s="220"/>
      <c r="G30" s="221"/>
      <c r="H30" s="221"/>
      <c r="I30" s="46"/>
    </row>
    <row r="31" spans="1:57" x14ac:dyDescent="0.2">
      <c r="F31" s="220"/>
      <c r="G31" s="221"/>
      <c r="H31" s="221"/>
      <c r="I31" s="46"/>
    </row>
    <row r="32" spans="1:57" x14ac:dyDescent="0.2">
      <c r="F32" s="220"/>
      <c r="G32" s="221"/>
      <c r="H32" s="221"/>
      <c r="I32" s="46"/>
    </row>
    <row r="33" spans="6:9" x14ac:dyDescent="0.2">
      <c r="F33" s="220"/>
      <c r="G33" s="221"/>
      <c r="H33" s="221"/>
      <c r="I33" s="46"/>
    </row>
    <row r="34" spans="6:9" x14ac:dyDescent="0.2">
      <c r="F34" s="220"/>
      <c r="G34" s="221"/>
      <c r="H34" s="221"/>
      <c r="I34" s="46"/>
    </row>
    <row r="35" spans="6:9" x14ac:dyDescent="0.2">
      <c r="F35" s="220"/>
      <c r="G35" s="221"/>
      <c r="H35" s="221"/>
      <c r="I35" s="46"/>
    </row>
    <row r="36" spans="6:9" x14ac:dyDescent="0.2">
      <c r="F36" s="220"/>
      <c r="G36" s="221"/>
      <c r="H36" s="221"/>
      <c r="I36" s="46"/>
    </row>
    <row r="37" spans="6:9" x14ac:dyDescent="0.2">
      <c r="F37" s="220"/>
      <c r="G37" s="221"/>
      <c r="H37" s="221"/>
      <c r="I37" s="46"/>
    </row>
    <row r="38" spans="6:9" x14ac:dyDescent="0.2">
      <c r="F38" s="220"/>
      <c r="G38" s="221"/>
      <c r="H38" s="221"/>
      <c r="I38" s="46"/>
    </row>
    <row r="39" spans="6:9" x14ac:dyDescent="0.2">
      <c r="F39" s="220"/>
      <c r="G39" s="221"/>
      <c r="H39" s="221"/>
      <c r="I39" s="46"/>
    </row>
    <row r="40" spans="6:9" x14ac:dyDescent="0.2">
      <c r="F40" s="220"/>
      <c r="G40" s="221"/>
      <c r="H40" s="221"/>
      <c r="I40" s="46"/>
    </row>
    <row r="41" spans="6:9" x14ac:dyDescent="0.2">
      <c r="F41" s="220"/>
      <c r="G41" s="221"/>
      <c r="H41" s="221"/>
      <c r="I41" s="46"/>
    </row>
    <row r="42" spans="6:9" x14ac:dyDescent="0.2">
      <c r="F42" s="220"/>
      <c r="G42" s="221"/>
      <c r="H42" s="221"/>
      <c r="I42" s="46"/>
    </row>
    <row r="43" spans="6:9" x14ac:dyDescent="0.2">
      <c r="F43" s="220"/>
      <c r="G43" s="221"/>
      <c r="H43" s="221"/>
      <c r="I43" s="46"/>
    </row>
    <row r="44" spans="6:9" x14ac:dyDescent="0.2">
      <c r="F44" s="220"/>
      <c r="G44" s="221"/>
      <c r="H44" s="221"/>
      <c r="I44" s="46"/>
    </row>
    <row r="45" spans="6:9" x14ac:dyDescent="0.2">
      <c r="F45" s="220"/>
      <c r="G45" s="221"/>
      <c r="H45" s="221"/>
      <c r="I45" s="46"/>
    </row>
    <row r="46" spans="6:9" x14ac:dyDescent="0.2">
      <c r="F46" s="220"/>
      <c r="G46" s="221"/>
      <c r="H46" s="221"/>
      <c r="I46" s="46"/>
    </row>
    <row r="47" spans="6:9" x14ac:dyDescent="0.2">
      <c r="F47" s="220"/>
      <c r="G47" s="221"/>
      <c r="H47" s="221"/>
      <c r="I47" s="46"/>
    </row>
    <row r="48" spans="6:9" x14ac:dyDescent="0.2">
      <c r="F48" s="220"/>
      <c r="G48" s="221"/>
      <c r="H48" s="221"/>
      <c r="I48" s="46"/>
    </row>
    <row r="49" spans="6:9" x14ac:dyDescent="0.2">
      <c r="F49" s="220"/>
      <c r="G49" s="221"/>
      <c r="H49" s="221"/>
      <c r="I49" s="46"/>
    </row>
    <row r="50" spans="6:9" x14ac:dyDescent="0.2">
      <c r="F50" s="220"/>
      <c r="G50" s="221"/>
      <c r="H50" s="221"/>
      <c r="I50" s="46"/>
    </row>
    <row r="51" spans="6:9" x14ac:dyDescent="0.2">
      <c r="F51" s="220"/>
      <c r="G51" s="221"/>
      <c r="H51" s="221"/>
      <c r="I51" s="46"/>
    </row>
    <row r="52" spans="6:9" x14ac:dyDescent="0.2">
      <c r="F52" s="220"/>
      <c r="G52" s="221"/>
      <c r="H52" s="221"/>
      <c r="I52" s="46"/>
    </row>
    <row r="53" spans="6:9" x14ac:dyDescent="0.2">
      <c r="F53" s="220"/>
      <c r="G53" s="221"/>
      <c r="H53" s="221"/>
      <c r="I53" s="46"/>
    </row>
    <row r="54" spans="6:9" x14ac:dyDescent="0.2">
      <c r="F54" s="220"/>
      <c r="G54" s="221"/>
      <c r="H54" s="221"/>
      <c r="I54" s="46"/>
    </row>
    <row r="55" spans="6:9" x14ac:dyDescent="0.2">
      <c r="F55" s="220"/>
      <c r="G55" s="221"/>
      <c r="H55" s="221"/>
      <c r="I55" s="46"/>
    </row>
    <row r="56" spans="6:9" x14ac:dyDescent="0.2">
      <c r="F56" s="220"/>
      <c r="G56" s="221"/>
      <c r="H56" s="221"/>
      <c r="I56" s="46"/>
    </row>
    <row r="57" spans="6:9" x14ac:dyDescent="0.2">
      <c r="F57" s="220"/>
      <c r="G57" s="221"/>
      <c r="H57" s="221"/>
      <c r="I57" s="46"/>
    </row>
    <row r="58" spans="6:9" x14ac:dyDescent="0.2">
      <c r="F58" s="220"/>
      <c r="G58" s="221"/>
      <c r="H58" s="221"/>
      <c r="I58" s="46"/>
    </row>
    <row r="59" spans="6:9" x14ac:dyDescent="0.2">
      <c r="F59" s="220"/>
      <c r="G59" s="221"/>
      <c r="H59" s="221"/>
      <c r="I59" s="46"/>
    </row>
    <row r="60" spans="6:9" x14ac:dyDescent="0.2">
      <c r="F60" s="220"/>
      <c r="G60" s="221"/>
      <c r="H60" s="221"/>
      <c r="I60" s="46"/>
    </row>
    <row r="61" spans="6:9" x14ac:dyDescent="0.2">
      <c r="F61" s="220"/>
      <c r="G61" s="221"/>
      <c r="H61" s="221"/>
      <c r="I61" s="46"/>
    </row>
    <row r="62" spans="6:9" x14ac:dyDescent="0.2">
      <c r="F62" s="220"/>
      <c r="G62" s="221"/>
      <c r="H62" s="221"/>
      <c r="I62" s="46"/>
    </row>
    <row r="63" spans="6:9" x14ac:dyDescent="0.2">
      <c r="F63" s="220"/>
      <c r="G63" s="221"/>
      <c r="H63" s="221"/>
      <c r="I63" s="46"/>
    </row>
    <row r="64" spans="6:9" x14ac:dyDescent="0.2">
      <c r="F64" s="220"/>
      <c r="G64" s="221"/>
      <c r="H64" s="221"/>
      <c r="I64" s="46"/>
    </row>
    <row r="65" spans="6:9" x14ac:dyDescent="0.2">
      <c r="F65" s="220"/>
      <c r="G65" s="221"/>
      <c r="H65" s="221"/>
      <c r="I65" s="46"/>
    </row>
    <row r="66" spans="6:9" x14ac:dyDescent="0.2">
      <c r="F66" s="220"/>
      <c r="G66" s="221"/>
      <c r="H66" s="221"/>
      <c r="I66" s="46"/>
    </row>
    <row r="67" spans="6:9" x14ac:dyDescent="0.2">
      <c r="F67" s="220"/>
      <c r="G67" s="221"/>
      <c r="H67" s="221"/>
      <c r="I67" s="46"/>
    </row>
    <row r="68" spans="6:9" x14ac:dyDescent="0.2">
      <c r="F68" s="220"/>
      <c r="G68" s="221"/>
      <c r="H68" s="221"/>
      <c r="I68" s="46"/>
    </row>
    <row r="69" spans="6:9" x14ac:dyDescent="0.2">
      <c r="F69" s="220"/>
      <c r="G69" s="221"/>
      <c r="H69" s="221"/>
      <c r="I69" s="46"/>
    </row>
    <row r="70" spans="6:9" x14ac:dyDescent="0.2">
      <c r="F70" s="220"/>
      <c r="G70" s="221"/>
      <c r="H70" s="221"/>
      <c r="I70" s="46"/>
    </row>
    <row r="71" spans="6:9" x14ac:dyDescent="0.2">
      <c r="F71" s="220"/>
      <c r="G71" s="221"/>
      <c r="H71" s="221"/>
      <c r="I71" s="46"/>
    </row>
    <row r="72" spans="6:9" x14ac:dyDescent="0.2">
      <c r="F72" s="220"/>
      <c r="G72" s="221"/>
      <c r="H72" s="221"/>
      <c r="I72" s="46"/>
    </row>
    <row r="73" spans="6:9" x14ac:dyDescent="0.2">
      <c r="F73" s="220"/>
      <c r="G73" s="221"/>
      <c r="H73" s="221"/>
      <c r="I73" s="46"/>
    </row>
    <row r="74" spans="6:9" x14ac:dyDescent="0.2">
      <c r="F74" s="220"/>
      <c r="G74" s="221"/>
      <c r="H74" s="221"/>
      <c r="I74" s="46"/>
    </row>
    <row r="75" spans="6:9" x14ac:dyDescent="0.2">
      <c r="F75" s="220"/>
      <c r="G75" s="221"/>
      <c r="H75" s="221"/>
      <c r="I75" s="46"/>
    </row>
    <row r="76" spans="6:9" x14ac:dyDescent="0.2">
      <c r="F76" s="220"/>
      <c r="G76" s="221"/>
      <c r="H76" s="221"/>
      <c r="I76" s="46"/>
    </row>
  </sheetData>
  <mergeCells count="4">
    <mergeCell ref="A1:B1"/>
    <mergeCell ref="A2:B2"/>
    <mergeCell ref="G2:I2"/>
    <mergeCell ref="H25:I2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CB499"/>
  <sheetViews>
    <sheetView showGridLines="0" showZeros="0" zoomScaleNormal="100" zoomScaleSheetLayoutView="100" workbookViewId="0">
      <selection activeCell="A2" sqref="A2"/>
    </sheetView>
  </sheetViews>
  <sheetFormatPr defaultRowHeight="12.75" x14ac:dyDescent="0.2"/>
  <cols>
    <col min="1" max="1" width="4.42578125" style="222" customWidth="1"/>
    <col min="2" max="2" width="11.5703125" style="222" customWidth="1"/>
    <col min="3" max="3" width="40.42578125" style="222" customWidth="1"/>
    <col min="4" max="4" width="5.5703125" style="222" customWidth="1"/>
    <col min="5" max="5" width="8.5703125" style="232" customWidth="1"/>
    <col min="6" max="6" width="9.85546875" style="222" customWidth="1"/>
    <col min="7" max="7" width="13.85546875" style="222" customWidth="1"/>
    <col min="8" max="8" width="11.7109375" style="222" hidden="1" customWidth="1"/>
    <col min="9" max="9" width="11.5703125" style="222" hidden="1" customWidth="1"/>
    <col min="10" max="10" width="11" style="222" hidden="1" customWidth="1"/>
    <col min="11" max="11" width="10.42578125" style="222" hidden="1" customWidth="1"/>
    <col min="12" max="12" width="75.42578125" style="222" customWidth="1"/>
    <col min="13" max="13" width="45.28515625" style="222" customWidth="1"/>
    <col min="14" max="16384" width="9.140625" style="222"/>
  </cols>
  <sheetData>
    <row r="1" spans="1:80" ht="15.75" x14ac:dyDescent="0.25">
      <c r="A1" s="340" t="s">
        <v>1089</v>
      </c>
      <c r="B1" s="340"/>
      <c r="C1" s="340"/>
      <c r="D1" s="340"/>
      <c r="E1" s="340"/>
      <c r="F1" s="340"/>
      <c r="G1" s="340"/>
    </row>
    <row r="2" spans="1:80" ht="14.25" customHeight="1" thickBot="1" x14ac:dyDescent="0.25">
      <c r="B2" s="223"/>
      <c r="C2" s="224"/>
      <c r="D2" s="224"/>
      <c r="E2" s="225"/>
      <c r="F2" s="224"/>
      <c r="G2" s="224"/>
    </row>
    <row r="3" spans="1:80" ht="13.5" thickTop="1" x14ac:dyDescent="0.2">
      <c r="A3" s="328" t="s">
        <v>2</v>
      </c>
      <c r="B3" s="329"/>
      <c r="C3" s="179" t="s">
        <v>92</v>
      </c>
      <c r="D3" s="226"/>
      <c r="E3" s="227" t="s">
        <v>73</v>
      </c>
      <c r="F3" s="228" t="str">
        <f>'SO 501 501 Rek'!H1</f>
        <v>501</v>
      </c>
      <c r="G3" s="229"/>
    </row>
    <row r="4" spans="1:80" ht="13.5" thickBot="1" x14ac:dyDescent="0.25">
      <c r="A4" s="341" t="s">
        <v>69</v>
      </c>
      <c r="B4" s="331"/>
      <c r="C4" s="185" t="s">
        <v>879</v>
      </c>
      <c r="D4" s="230"/>
      <c r="E4" s="342" t="str">
        <f>'SO 501 501 Rek'!G2</f>
        <v>PLYNOVOD A PLYNOVODNÍ PŘÍPOJKY</v>
      </c>
      <c r="F4" s="343"/>
      <c r="G4" s="344"/>
    </row>
    <row r="5" spans="1:80" ht="13.5" thickTop="1" x14ac:dyDescent="0.2">
      <c r="A5" s="231"/>
      <c r="G5" s="233"/>
    </row>
    <row r="6" spans="1:80" ht="27" customHeight="1" x14ac:dyDescent="0.2">
      <c r="A6" s="234" t="s">
        <v>74</v>
      </c>
      <c r="B6" s="235" t="s">
        <v>75</v>
      </c>
      <c r="C6" s="235" t="s">
        <v>76</v>
      </c>
      <c r="D6" s="235" t="s">
        <v>77</v>
      </c>
      <c r="E6" s="236" t="s">
        <v>78</v>
      </c>
      <c r="F6" s="235" t="s">
        <v>79</v>
      </c>
      <c r="G6" s="237" t="s">
        <v>80</v>
      </c>
      <c r="H6" s="238" t="s">
        <v>81</v>
      </c>
      <c r="I6" s="238" t="s">
        <v>82</v>
      </c>
      <c r="J6" s="238" t="s">
        <v>83</v>
      </c>
      <c r="K6" s="238" t="s">
        <v>84</v>
      </c>
    </row>
    <row r="7" spans="1:80" x14ac:dyDescent="0.2">
      <c r="A7" s="239" t="s">
        <v>85</v>
      </c>
      <c r="B7" s="240" t="s">
        <v>86</v>
      </c>
      <c r="C7" s="241" t="s">
        <v>87</v>
      </c>
      <c r="D7" s="242"/>
      <c r="E7" s="243"/>
      <c r="F7" s="243"/>
      <c r="G7" s="244"/>
      <c r="H7" s="245"/>
      <c r="I7" s="246"/>
      <c r="J7" s="247"/>
      <c r="K7" s="248"/>
      <c r="O7" s="249">
        <v>1</v>
      </c>
    </row>
    <row r="8" spans="1:80" x14ac:dyDescent="0.2">
      <c r="A8" s="250">
        <v>1</v>
      </c>
      <c r="B8" s="251" t="s">
        <v>193</v>
      </c>
      <c r="C8" s="252" t="s">
        <v>194</v>
      </c>
      <c r="D8" s="253" t="s">
        <v>182</v>
      </c>
      <c r="E8" s="254">
        <v>1.1000000000000001</v>
      </c>
      <c r="F8" s="254">
        <v>0</v>
      </c>
      <c r="G8" s="255">
        <f>E8*F8</f>
        <v>0</v>
      </c>
      <c r="H8" s="256">
        <v>0</v>
      </c>
      <c r="I8" s="257">
        <f>E8*H8</f>
        <v>0</v>
      </c>
      <c r="J8" s="256">
        <v>-0.44</v>
      </c>
      <c r="K8" s="257">
        <f>E8*J8</f>
        <v>-0.48400000000000004</v>
      </c>
      <c r="O8" s="249">
        <v>2</v>
      </c>
      <c r="AA8" s="222">
        <v>1</v>
      </c>
      <c r="AB8" s="222">
        <v>0</v>
      </c>
      <c r="AC8" s="222">
        <v>0</v>
      </c>
      <c r="AZ8" s="222">
        <v>1</v>
      </c>
      <c r="BA8" s="222">
        <f>IF(AZ8=1,G8,0)</f>
        <v>0</v>
      </c>
      <c r="BB8" s="222">
        <f>IF(AZ8=2,G8,0)</f>
        <v>0</v>
      </c>
      <c r="BC8" s="222">
        <f>IF(AZ8=3,G8,0)</f>
        <v>0</v>
      </c>
      <c r="BD8" s="222">
        <f>IF(AZ8=4,G8,0)</f>
        <v>0</v>
      </c>
      <c r="BE8" s="222">
        <f>IF(AZ8=5,G8,0)</f>
        <v>0</v>
      </c>
      <c r="CA8" s="249">
        <v>1</v>
      </c>
      <c r="CB8" s="249">
        <v>0</v>
      </c>
    </row>
    <row r="9" spans="1:80" x14ac:dyDescent="0.2">
      <c r="A9" s="258"/>
      <c r="B9" s="262"/>
      <c r="C9" s="347" t="s">
        <v>190</v>
      </c>
      <c r="D9" s="348"/>
      <c r="E9" s="263">
        <v>0</v>
      </c>
      <c r="F9" s="264"/>
      <c r="G9" s="265"/>
      <c r="H9" s="266"/>
      <c r="I9" s="260"/>
      <c r="J9" s="267"/>
      <c r="K9" s="260"/>
      <c r="M9" s="261" t="s">
        <v>190</v>
      </c>
      <c r="O9" s="249"/>
    </row>
    <row r="10" spans="1:80" x14ac:dyDescent="0.2">
      <c r="A10" s="258"/>
      <c r="B10" s="262"/>
      <c r="C10" s="347" t="s">
        <v>191</v>
      </c>
      <c r="D10" s="348"/>
      <c r="E10" s="263">
        <v>0</v>
      </c>
      <c r="F10" s="264"/>
      <c r="G10" s="265"/>
      <c r="H10" s="266"/>
      <c r="I10" s="260"/>
      <c r="J10" s="267"/>
      <c r="K10" s="260"/>
      <c r="M10" s="261" t="s">
        <v>191</v>
      </c>
      <c r="O10" s="249"/>
    </row>
    <row r="11" spans="1:80" x14ac:dyDescent="0.2">
      <c r="A11" s="258"/>
      <c r="B11" s="262"/>
      <c r="C11" s="347" t="s">
        <v>881</v>
      </c>
      <c r="D11" s="348"/>
      <c r="E11" s="263">
        <v>1.1000000000000001</v>
      </c>
      <c r="F11" s="264"/>
      <c r="G11" s="265"/>
      <c r="H11" s="266"/>
      <c r="I11" s="260"/>
      <c r="J11" s="267"/>
      <c r="K11" s="260"/>
      <c r="M11" s="261" t="s">
        <v>881</v>
      </c>
      <c r="O11" s="249"/>
    </row>
    <row r="12" spans="1:80" x14ac:dyDescent="0.2">
      <c r="A12" s="250">
        <v>2</v>
      </c>
      <c r="B12" s="251" t="s">
        <v>196</v>
      </c>
      <c r="C12" s="252" t="s">
        <v>197</v>
      </c>
      <c r="D12" s="253" t="s">
        <v>182</v>
      </c>
      <c r="E12" s="254">
        <v>1.1000000000000001</v>
      </c>
      <c r="F12" s="254">
        <v>0</v>
      </c>
      <c r="G12" s="255">
        <f>E12*F12</f>
        <v>0</v>
      </c>
      <c r="H12" s="256">
        <v>0</v>
      </c>
      <c r="I12" s="257">
        <f>E12*H12</f>
        <v>0</v>
      </c>
      <c r="J12" s="256">
        <v>-0.55000000000000004</v>
      </c>
      <c r="K12" s="257">
        <f>E12*J12</f>
        <v>-0.60500000000000009</v>
      </c>
      <c r="O12" s="249">
        <v>2</v>
      </c>
      <c r="AA12" s="222">
        <v>1</v>
      </c>
      <c r="AB12" s="222">
        <v>1</v>
      </c>
      <c r="AC12" s="222">
        <v>1</v>
      </c>
      <c r="AZ12" s="222">
        <v>1</v>
      </c>
      <c r="BA12" s="222">
        <f>IF(AZ12=1,G12,0)</f>
        <v>0</v>
      </c>
      <c r="BB12" s="222">
        <f>IF(AZ12=2,G12,0)</f>
        <v>0</v>
      </c>
      <c r="BC12" s="222">
        <f>IF(AZ12=3,G12,0)</f>
        <v>0</v>
      </c>
      <c r="BD12" s="222">
        <f>IF(AZ12=4,G12,0)</f>
        <v>0</v>
      </c>
      <c r="BE12" s="222">
        <f>IF(AZ12=5,G12,0)</f>
        <v>0</v>
      </c>
      <c r="CA12" s="249">
        <v>1</v>
      </c>
      <c r="CB12" s="249">
        <v>1</v>
      </c>
    </row>
    <row r="13" spans="1:80" x14ac:dyDescent="0.2">
      <c r="A13" s="258"/>
      <c r="B13" s="262"/>
      <c r="C13" s="347" t="s">
        <v>190</v>
      </c>
      <c r="D13" s="348"/>
      <c r="E13" s="263">
        <v>0</v>
      </c>
      <c r="F13" s="264"/>
      <c r="G13" s="265"/>
      <c r="H13" s="266"/>
      <c r="I13" s="260"/>
      <c r="J13" s="267"/>
      <c r="K13" s="260"/>
      <c r="M13" s="261" t="s">
        <v>190</v>
      </c>
      <c r="O13" s="249"/>
    </row>
    <row r="14" spans="1:80" x14ac:dyDescent="0.2">
      <c r="A14" s="258"/>
      <c r="B14" s="262"/>
      <c r="C14" s="347" t="s">
        <v>191</v>
      </c>
      <c r="D14" s="348"/>
      <c r="E14" s="263">
        <v>0</v>
      </c>
      <c r="F14" s="264"/>
      <c r="G14" s="265"/>
      <c r="H14" s="266"/>
      <c r="I14" s="260"/>
      <c r="J14" s="267"/>
      <c r="K14" s="260"/>
      <c r="M14" s="261" t="s">
        <v>191</v>
      </c>
      <c r="O14" s="249"/>
    </row>
    <row r="15" spans="1:80" x14ac:dyDescent="0.2">
      <c r="A15" s="258"/>
      <c r="B15" s="262"/>
      <c r="C15" s="347" t="s">
        <v>881</v>
      </c>
      <c r="D15" s="348"/>
      <c r="E15" s="263">
        <v>1.1000000000000001</v>
      </c>
      <c r="F15" s="264"/>
      <c r="G15" s="265"/>
      <c r="H15" s="266"/>
      <c r="I15" s="260"/>
      <c r="J15" s="267"/>
      <c r="K15" s="260"/>
      <c r="M15" s="261" t="s">
        <v>881</v>
      </c>
      <c r="O15" s="249"/>
    </row>
    <row r="16" spans="1:80" x14ac:dyDescent="0.2">
      <c r="A16" s="250">
        <v>3</v>
      </c>
      <c r="B16" s="251" t="s">
        <v>198</v>
      </c>
      <c r="C16" s="252" t="s">
        <v>199</v>
      </c>
      <c r="D16" s="253" t="s">
        <v>182</v>
      </c>
      <c r="E16" s="254">
        <v>2.1</v>
      </c>
      <c r="F16" s="254">
        <v>0</v>
      </c>
      <c r="G16" s="255">
        <f>E16*F16</f>
        <v>0</v>
      </c>
      <c r="H16" s="256">
        <v>0.12</v>
      </c>
      <c r="I16" s="257">
        <f>E16*H16</f>
        <v>0.252</v>
      </c>
      <c r="J16" s="256">
        <v>0</v>
      </c>
      <c r="K16" s="257">
        <f>E16*J16</f>
        <v>0</v>
      </c>
      <c r="O16" s="249">
        <v>2</v>
      </c>
      <c r="AA16" s="222">
        <v>1</v>
      </c>
      <c r="AB16" s="222">
        <v>0</v>
      </c>
      <c r="AC16" s="222">
        <v>0</v>
      </c>
      <c r="AZ16" s="222">
        <v>1</v>
      </c>
      <c r="BA16" s="222">
        <f>IF(AZ16=1,G16,0)</f>
        <v>0</v>
      </c>
      <c r="BB16" s="222">
        <f>IF(AZ16=2,G16,0)</f>
        <v>0</v>
      </c>
      <c r="BC16" s="222">
        <f>IF(AZ16=3,G16,0)</f>
        <v>0</v>
      </c>
      <c r="BD16" s="222">
        <f>IF(AZ16=4,G16,0)</f>
        <v>0</v>
      </c>
      <c r="BE16" s="222">
        <f>IF(AZ16=5,G16,0)</f>
        <v>0</v>
      </c>
      <c r="CA16" s="249">
        <v>1</v>
      </c>
      <c r="CB16" s="249">
        <v>0</v>
      </c>
    </row>
    <row r="17" spans="1:80" x14ac:dyDescent="0.2">
      <c r="A17" s="258"/>
      <c r="B17" s="262"/>
      <c r="C17" s="347" t="s">
        <v>190</v>
      </c>
      <c r="D17" s="348"/>
      <c r="E17" s="263">
        <v>0</v>
      </c>
      <c r="F17" s="264"/>
      <c r="G17" s="265"/>
      <c r="H17" s="266"/>
      <c r="I17" s="260"/>
      <c r="J17" s="267"/>
      <c r="K17" s="260"/>
      <c r="M17" s="261" t="s">
        <v>190</v>
      </c>
      <c r="O17" s="249"/>
    </row>
    <row r="18" spans="1:80" x14ac:dyDescent="0.2">
      <c r="A18" s="258"/>
      <c r="B18" s="262"/>
      <c r="C18" s="347" t="s">
        <v>191</v>
      </c>
      <c r="D18" s="348"/>
      <c r="E18" s="263">
        <v>0</v>
      </c>
      <c r="F18" s="264"/>
      <c r="G18" s="265"/>
      <c r="H18" s="266"/>
      <c r="I18" s="260"/>
      <c r="J18" s="267"/>
      <c r="K18" s="260"/>
      <c r="M18" s="261" t="s">
        <v>191</v>
      </c>
      <c r="O18" s="249"/>
    </row>
    <row r="19" spans="1:80" x14ac:dyDescent="0.2">
      <c r="A19" s="258"/>
      <c r="B19" s="262"/>
      <c r="C19" s="347" t="s">
        <v>882</v>
      </c>
      <c r="D19" s="348"/>
      <c r="E19" s="263">
        <v>2.1</v>
      </c>
      <c r="F19" s="264"/>
      <c r="G19" s="265"/>
      <c r="H19" s="266"/>
      <c r="I19" s="260"/>
      <c r="J19" s="267"/>
      <c r="K19" s="260"/>
      <c r="M19" s="261" t="s">
        <v>882</v>
      </c>
      <c r="O19" s="249"/>
    </row>
    <row r="20" spans="1:80" x14ac:dyDescent="0.2">
      <c r="A20" s="250">
        <v>4</v>
      </c>
      <c r="B20" s="251" t="s">
        <v>200</v>
      </c>
      <c r="C20" s="252" t="s">
        <v>201</v>
      </c>
      <c r="D20" s="253" t="s">
        <v>202</v>
      </c>
      <c r="E20" s="254">
        <v>8</v>
      </c>
      <c r="F20" s="254">
        <v>0</v>
      </c>
      <c r="G20" s="255">
        <f>E20*F20</f>
        <v>0</v>
      </c>
      <c r="H20" s="256">
        <v>4.0000000000000003E-5</v>
      </c>
      <c r="I20" s="257">
        <f>E20*H20</f>
        <v>3.2000000000000003E-4</v>
      </c>
      <c r="J20" s="256">
        <v>0</v>
      </c>
      <c r="K20" s="257">
        <f>E20*J20</f>
        <v>0</v>
      </c>
      <c r="O20" s="249">
        <v>2</v>
      </c>
      <c r="AA20" s="222">
        <v>1</v>
      </c>
      <c r="AB20" s="222">
        <v>1</v>
      </c>
      <c r="AC20" s="222">
        <v>1</v>
      </c>
      <c r="AZ20" s="222">
        <v>1</v>
      </c>
      <c r="BA20" s="222">
        <f>IF(AZ20=1,G20,0)</f>
        <v>0</v>
      </c>
      <c r="BB20" s="222">
        <f>IF(AZ20=2,G20,0)</f>
        <v>0</v>
      </c>
      <c r="BC20" s="222">
        <f>IF(AZ20=3,G20,0)</f>
        <v>0</v>
      </c>
      <c r="BD20" s="222">
        <f>IF(AZ20=4,G20,0)</f>
        <v>0</v>
      </c>
      <c r="BE20" s="222">
        <f>IF(AZ20=5,G20,0)</f>
        <v>0</v>
      </c>
      <c r="CA20" s="249">
        <v>1</v>
      </c>
      <c r="CB20" s="249">
        <v>1</v>
      </c>
    </row>
    <row r="21" spans="1:80" x14ac:dyDescent="0.2">
      <c r="A21" s="250">
        <v>5</v>
      </c>
      <c r="B21" s="251" t="s">
        <v>203</v>
      </c>
      <c r="C21" s="252" t="s">
        <v>204</v>
      </c>
      <c r="D21" s="253" t="s">
        <v>205</v>
      </c>
      <c r="E21" s="254">
        <v>1</v>
      </c>
      <c r="F21" s="254">
        <v>0</v>
      </c>
      <c r="G21" s="255">
        <f>E21*F21</f>
        <v>0</v>
      </c>
      <c r="H21" s="256">
        <v>0</v>
      </c>
      <c r="I21" s="257">
        <f>E21*H21</f>
        <v>0</v>
      </c>
      <c r="J21" s="256">
        <v>0</v>
      </c>
      <c r="K21" s="257">
        <f>E21*J21</f>
        <v>0</v>
      </c>
      <c r="O21" s="249">
        <v>2</v>
      </c>
      <c r="AA21" s="222">
        <v>1</v>
      </c>
      <c r="AB21" s="222">
        <v>1</v>
      </c>
      <c r="AC21" s="222">
        <v>1</v>
      </c>
      <c r="AZ21" s="222">
        <v>1</v>
      </c>
      <c r="BA21" s="222">
        <f>IF(AZ21=1,G21,0)</f>
        <v>0</v>
      </c>
      <c r="BB21" s="222">
        <f>IF(AZ21=2,G21,0)</f>
        <v>0</v>
      </c>
      <c r="BC21" s="222">
        <f>IF(AZ21=3,G21,0)</f>
        <v>0</v>
      </c>
      <c r="BD21" s="222">
        <f>IF(AZ21=4,G21,0)</f>
        <v>0</v>
      </c>
      <c r="BE21" s="222">
        <f>IF(AZ21=5,G21,0)</f>
        <v>0</v>
      </c>
      <c r="CA21" s="249">
        <v>1</v>
      </c>
      <c r="CB21" s="249">
        <v>1</v>
      </c>
    </row>
    <row r="22" spans="1:80" x14ac:dyDescent="0.2">
      <c r="A22" s="250">
        <v>6</v>
      </c>
      <c r="B22" s="251" t="s">
        <v>213</v>
      </c>
      <c r="C22" s="252" t="s">
        <v>214</v>
      </c>
      <c r="D22" s="253" t="s">
        <v>208</v>
      </c>
      <c r="E22" s="254">
        <v>20.399999999999999</v>
      </c>
      <c r="F22" s="254">
        <v>0</v>
      </c>
      <c r="G22" s="255">
        <f>E22*F22</f>
        <v>0</v>
      </c>
      <c r="H22" s="256">
        <v>2.478E-2</v>
      </c>
      <c r="I22" s="257">
        <f>E22*H22</f>
        <v>0.50551199999999996</v>
      </c>
      <c r="J22" s="256">
        <v>0</v>
      </c>
      <c r="K22" s="257">
        <f>E22*J22</f>
        <v>0</v>
      </c>
      <c r="O22" s="249">
        <v>2</v>
      </c>
      <c r="AA22" s="222">
        <v>1</v>
      </c>
      <c r="AB22" s="222">
        <v>1</v>
      </c>
      <c r="AC22" s="222">
        <v>1</v>
      </c>
      <c r="AZ22" s="222">
        <v>1</v>
      </c>
      <c r="BA22" s="222">
        <f>IF(AZ22=1,G22,0)</f>
        <v>0</v>
      </c>
      <c r="BB22" s="222">
        <f>IF(AZ22=2,G22,0)</f>
        <v>0</v>
      </c>
      <c r="BC22" s="222">
        <f>IF(AZ22=3,G22,0)</f>
        <v>0</v>
      </c>
      <c r="BD22" s="222">
        <f>IF(AZ22=4,G22,0)</f>
        <v>0</v>
      </c>
      <c r="BE22" s="222">
        <f>IF(AZ22=5,G22,0)</f>
        <v>0</v>
      </c>
      <c r="CA22" s="249">
        <v>1</v>
      </c>
      <c r="CB22" s="249">
        <v>1</v>
      </c>
    </row>
    <row r="23" spans="1:80" x14ac:dyDescent="0.2">
      <c r="A23" s="258"/>
      <c r="B23" s="262"/>
      <c r="C23" s="347" t="s">
        <v>883</v>
      </c>
      <c r="D23" s="348"/>
      <c r="E23" s="263">
        <v>20.399999999999999</v>
      </c>
      <c r="F23" s="264"/>
      <c r="G23" s="265"/>
      <c r="H23" s="266"/>
      <c r="I23" s="260"/>
      <c r="J23" s="267"/>
      <c r="K23" s="260"/>
      <c r="M23" s="261" t="s">
        <v>883</v>
      </c>
      <c r="O23" s="249"/>
    </row>
    <row r="24" spans="1:80" x14ac:dyDescent="0.2">
      <c r="A24" s="250">
        <v>7</v>
      </c>
      <c r="B24" s="251" t="s">
        <v>233</v>
      </c>
      <c r="C24" s="252" t="s">
        <v>234</v>
      </c>
      <c r="D24" s="253" t="s">
        <v>218</v>
      </c>
      <c r="E24" s="254">
        <v>28.875</v>
      </c>
      <c r="F24" s="254">
        <v>0</v>
      </c>
      <c r="G24" s="255">
        <f>E24*F24</f>
        <v>0</v>
      </c>
      <c r="H24" s="256">
        <v>0</v>
      </c>
      <c r="I24" s="257">
        <f>E24*H24</f>
        <v>0</v>
      </c>
      <c r="J24" s="256">
        <v>0</v>
      </c>
      <c r="K24" s="257">
        <f>E24*J24</f>
        <v>0</v>
      </c>
      <c r="O24" s="249">
        <v>2</v>
      </c>
      <c r="AA24" s="222">
        <v>1</v>
      </c>
      <c r="AB24" s="222">
        <v>1</v>
      </c>
      <c r="AC24" s="222">
        <v>1</v>
      </c>
      <c r="AZ24" s="222">
        <v>1</v>
      </c>
      <c r="BA24" s="222">
        <f>IF(AZ24=1,G24,0)</f>
        <v>0</v>
      </c>
      <c r="BB24" s="222">
        <f>IF(AZ24=2,G24,0)</f>
        <v>0</v>
      </c>
      <c r="BC24" s="222">
        <f>IF(AZ24=3,G24,0)</f>
        <v>0</v>
      </c>
      <c r="BD24" s="222">
        <f>IF(AZ24=4,G24,0)</f>
        <v>0</v>
      </c>
      <c r="BE24" s="222">
        <f>IF(AZ24=5,G24,0)</f>
        <v>0</v>
      </c>
      <c r="CA24" s="249">
        <v>1</v>
      </c>
      <c r="CB24" s="249">
        <v>1</v>
      </c>
    </row>
    <row r="25" spans="1:80" x14ac:dyDescent="0.2">
      <c r="A25" s="258"/>
      <c r="B25" s="262"/>
      <c r="C25" s="347" t="s">
        <v>191</v>
      </c>
      <c r="D25" s="348"/>
      <c r="E25" s="263">
        <v>0</v>
      </c>
      <c r="F25" s="264"/>
      <c r="G25" s="265"/>
      <c r="H25" s="266"/>
      <c r="I25" s="260"/>
      <c r="J25" s="267"/>
      <c r="K25" s="260"/>
      <c r="M25" s="261" t="s">
        <v>191</v>
      </c>
      <c r="O25" s="249"/>
    </row>
    <row r="26" spans="1:80" x14ac:dyDescent="0.2">
      <c r="A26" s="258"/>
      <c r="B26" s="262"/>
      <c r="C26" s="347" t="s">
        <v>884</v>
      </c>
      <c r="D26" s="348"/>
      <c r="E26" s="263">
        <v>28.05</v>
      </c>
      <c r="F26" s="264"/>
      <c r="G26" s="265"/>
      <c r="H26" s="266"/>
      <c r="I26" s="260"/>
      <c r="J26" s="267"/>
      <c r="K26" s="260"/>
      <c r="M26" s="261" t="s">
        <v>884</v>
      </c>
      <c r="O26" s="249"/>
    </row>
    <row r="27" spans="1:80" x14ac:dyDescent="0.2">
      <c r="A27" s="258"/>
      <c r="B27" s="262"/>
      <c r="C27" s="347" t="s">
        <v>885</v>
      </c>
      <c r="D27" s="348"/>
      <c r="E27" s="263">
        <v>0.82499999999999996</v>
      </c>
      <c r="F27" s="264"/>
      <c r="G27" s="265"/>
      <c r="H27" s="266"/>
      <c r="I27" s="260"/>
      <c r="J27" s="267"/>
      <c r="K27" s="260"/>
      <c r="M27" s="261" t="s">
        <v>885</v>
      </c>
      <c r="O27" s="249"/>
    </row>
    <row r="28" spans="1:80" x14ac:dyDescent="0.2">
      <c r="A28" s="250">
        <v>8</v>
      </c>
      <c r="B28" s="251" t="s">
        <v>236</v>
      </c>
      <c r="C28" s="252" t="s">
        <v>237</v>
      </c>
      <c r="D28" s="253" t="s">
        <v>218</v>
      </c>
      <c r="E28" s="254">
        <v>207.22040000000001</v>
      </c>
      <c r="F28" s="254">
        <v>0</v>
      </c>
      <c r="G28" s="255">
        <f>E28*F28</f>
        <v>0</v>
      </c>
      <c r="H28" s="256">
        <v>0</v>
      </c>
      <c r="I28" s="257">
        <f>E28*H28</f>
        <v>0</v>
      </c>
      <c r="J28" s="256">
        <v>0</v>
      </c>
      <c r="K28" s="257">
        <f>E28*J28</f>
        <v>0</v>
      </c>
      <c r="O28" s="249">
        <v>2</v>
      </c>
      <c r="AA28" s="222">
        <v>1</v>
      </c>
      <c r="AB28" s="222">
        <v>1</v>
      </c>
      <c r="AC28" s="222">
        <v>1</v>
      </c>
      <c r="AZ28" s="222">
        <v>1</v>
      </c>
      <c r="BA28" s="222">
        <f>IF(AZ28=1,G28,0)</f>
        <v>0</v>
      </c>
      <c r="BB28" s="222">
        <f>IF(AZ28=2,G28,0)</f>
        <v>0</v>
      </c>
      <c r="BC28" s="222">
        <f>IF(AZ28=3,G28,0)</f>
        <v>0</v>
      </c>
      <c r="BD28" s="222">
        <f>IF(AZ28=4,G28,0)</f>
        <v>0</v>
      </c>
      <c r="BE28" s="222">
        <f>IF(AZ28=5,G28,0)</f>
        <v>0</v>
      </c>
      <c r="CA28" s="249">
        <v>1</v>
      </c>
      <c r="CB28" s="249">
        <v>1</v>
      </c>
    </row>
    <row r="29" spans="1:80" x14ac:dyDescent="0.2">
      <c r="A29" s="258"/>
      <c r="B29" s="262"/>
      <c r="C29" s="347" t="s">
        <v>184</v>
      </c>
      <c r="D29" s="348"/>
      <c r="E29" s="263">
        <v>0</v>
      </c>
      <c r="F29" s="264"/>
      <c r="G29" s="265"/>
      <c r="H29" s="266"/>
      <c r="I29" s="260"/>
      <c r="J29" s="267"/>
      <c r="K29" s="260"/>
      <c r="M29" s="261" t="s">
        <v>184</v>
      </c>
      <c r="O29" s="249"/>
    </row>
    <row r="30" spans="1:80" x14ac:dyDescent="0.2">
      <c r="A30" s="258"/>
      <c r="B30" s="262"/>
      <c r="C30" s="347" t="s">
        <v>185</v>
      </c>
      <c r="D30" s="348"/>
      <c r="E30" s="263">
        <v>0</v>
      </c>
      <c r="F30" s="264"/>
      <c r="G30" s="265"/>
      <c r="H30" s="266"/>
      <c r="I30" s="260"/>
      <c r="J30" s="267"/>
      <c r="K30" s="260"/>
      <c r="M30" s="261" t="s">
        <v>185</v>
      </c>
      <c r="O30" s="249"/>
    </row>
    <row r="31" spans="1:80" x14ac:dyDescent="0.2">
      <c r="A31" s="258"/>
      <c r="B31" s="262"/>
      <c r="C31" s="347" t="s">
        <v>886</v>
      </c>
      <c r="D31" s="348"/>
      <c r="E31" s="263">
        <v>0</v>
      </c>
      <c r="F31" s="264"/>
      <c r="G31" s="265"/>
      <c r="H31" s="266"/>
      <c r="I31" s="260"/>
      <c r="J31" s="267"/>
      <c r="K31" s="260"/>
      <c r="M31" s="261" t="s">
        <v>886</v>
      </c>
      <c r="O31" s="249"/>
    </row>
    <row r="32" spans="1:80" x14ac:dyDescent="0.2">
      <c r="A32" s="258"/>
      <c r="B32" s="262"/>
      <c r="C32" s="349" t="s">
        <v>229</v>
      </c>
      <c r="D32" s="348"/>
      <c r="E32" s="285">
        <v>0</v>
      </c>
      <c r="F32" s="264"/>
      <c r="G32" s="265"/>
      <c r="H32" s="266"/>
      <c r="I32" s="260"/>
      <c r="J32" s="267"/>
      <c r="K32" s="260"/>
      <c r="M32" s="261" t="s">
        <v>229</v>
      </c>
      <c r="O32" s="249"/>
    </row>
    <row r="33" spans="1:80" x14ac:dyDescent="0.2">
      <c r="A33" s="258"/>
      <c r="B33" s="262"/>
      <c r="C33" s="349" t="s">
        <v>887</v>
      </c>
      <c r="D33" s="348"/>
      <c r="E33" s="285">
        <v>34.085000000000001</v>
      </c>
      <c r="F33" s="264"/>
      <c r="G33" s="265"/>
      <c r="H33" s="266"/>
      <c r="I33" s="260"/>
      <c r="J33" s="267"/>
      <c r="K33" s="260"/>
      <c r="M33" s="261" t="s">
        <v>887</v>
      </c>
      <c r="O33" s="249"/>
    </row>
    <row r="34" spans="1:80" x14ac:dyDescent="0.2">
      <c r="A34" s="258"/>
      <c r="B34" s="262"/>
      <c r="C34" s="349" t="s">
        <v>888</v>
      </c>
      <c r="D34" s="348"/>
      <c r="E34" s="285">
        <v>69.968999999999994</v>
      </c>
      <c r="F34" s="264"/>
      <c r="G34" s="265"/>
      <c r="H34" s="266"/>
      <c r="I34" s="260"/>
      <c r="J34" s="267"/>
      <c r="K34" s="260"/>
      <c r="M34" s="261" t="s">
        <v>888</v>
      </c>
      <c r="O34" s="249"/>
    </row>
    <row r="35" spans="1:80" x14ac:dyDescent="0.2">
      <c r="A35" s="258"/>
      <c r="B35" s="262"/>
      <c r="C35" s="349" t="s">
        <v>889</v>
      </c>
      <c r="D35" s="348"/>
      <c r="E35" s="285">
        <v>72.860500000000002</v>
      </c>
      <c r="F35" s="264"/>
      <c r="G35" s="265"/>
      <c r="H35" s="266"/>
      <c r="I35" s="260"/>
      <c r="J35" s="267"/>
      <c r="K35" s="260"/>
      <c r="M35" s="261" t="s">
        <v>889</v>
      </c>
      <c r="O35" s="249"/>
    </row>
    <row r="36" spans="1:80" x14ac:dyDescent="0.2">
      <c r="A36" s="258"/>
      <c r="B36" s="262"/>
      <c r="C36" s="349" t="s">
        <v>231</v>
      </c>
      <c r="D36" s="348"/>
      <c r="E36" s="285">
        <v>176.9145</v>
      </c>
      <c r="F36" s="264"/>
      <c r="G36" s="265"/>
      <c r="H36" s="266"/>
      <c r="I36" s="260"/>
      <c r="J36" s="267"/>
      <c r="K36" s="260"/>
      <c r="M36" s="261" t="s">
        <v>231</v>
      </c>
      <c r="O36" s="249"/>
    </row>
    <row r="37" spans="1:80" x14ac:dyDescent="0.2">
      <c r="A37" s="258"/>
      <c r="B37" s="262"/>
      <c r="C37" s="347" t="s">
        <v>890</v>
      </c>
      <c r="D37" s="348"/>
      <c r="E37" s="263">
        <v>194.60599999999999</v>
      </c>
      <c r="F37" s="264"/>
      <c r="G37" s="265"/>
      <c r="H37" s="266"/>
      <c r="I37" s="260"/>
      <c r="J37" s="267"/>
      <c r="K37" s="260"/>
      <c r="M37" s="261" t="s">
        <v>890</v>
      </c>
      <c r="O37" s="249"/>
    </row>
    <row r="38" spans="1:80" x14ac:dyDescent="0.2">
      <c r="A38" s="258"/>
      <c r="B38" s="262"/>
      <c r="C38" s="347" t="s">
        <v>891</v>
      </c>
      <c r="D38" s="348"/>
      <c r="E38" s="263">
        <v>0</v>
      </c>
      <c r="F38" s="264"/>
      <c r="G38" s="265"/>
      <c r="H38" s="266"/>
      <c r="I38" s="260"/>
      <c r="J38" s="267"/>
      <c r="K38" s="260"/>
      <c r="M38" s="261" t="s">
        <v>891</v>
      </c>
      <c r="O38" s="249"/>
    </row>
    <row r="39" spans="1:80" x14ac:dyDescent="0.2">
      <c r="A39" s="258"/>
      <c r="B39" s="262"/>
      <c r="C39" s="347" t="s">
        <v>892</v>
      </c>
      <c r="D39" s="348"/>
      <c r="E39" s="263">
        <v>-1.1009</v>
      </c>
      <c r="F39" s="264"/>
      <c r="G39" s="265"/>
      <c r="H39" s="266"/>
      <c r="I39" s="260"/>
      <c r="J39" s="267"/>
      <c r="K39" s="260"/>
      <c r="M39" s="261" t="s">
        <v>892</v>
      </c>
      <c r="O39" s="249"/>
    </row>
    <row r="40" spans="1:80" x14ac:dyDescent="0.2">
      <c r="A40" s="258"/>
      <c r="B40" s="262"/>
      <c r="C40" s="347" t="s">
        <v>240</v>
      </c>
      <c r="D40" s="348"/>
      <c r="E40" s="263">
        <v>0</v>
      </c>
      <c r="F40" s="264"/>
      <c r="G40" s="265"/>
      <c r="H40" s="266"/>
      <c r="I40" s="260"/>
      <c r="J40" s="267"/>
      <c r="K40" s="260"/>
      <c r="M40" s="261" t="s">
        <v>240</v>
      </c>
      <c r="O40" s="249"/>
    </row>
    <row r="41" spans="1:80" x14ac:dyDescent="0.2">
      <c r="A41" s="258"/>
      <c r="B41" s="262"/>
      <c r="C41" s="347" t="s">
        <v>893</v>
      </c>
      <c r="D41" s="348"/>
      <c r="E41" s="263">
        <v>-0.60499999999999998</v>
      </c>
      <c r="F41" s="264"/>
      <c r="G41" s="265"/>
      <c r="H41" s="266"/>
      <c r="I41" s="260"/>
      <c r="J41" s="267"/>
      <c r="K41" s="260"/>
      <c r="M41" s="261" t="s">
        <v>893</v>
      </c>
      <c r="O41" s="249"/>
    </row>
    <row r="42" spans="1:80" x14ac:dyDescent="0.2">
      <c r="A42" s="258"/>
      <c r="B42" s="262"/>
      <c r="C42" s="347" t="s">
        <v>243</v>
      </c>
      <c r="D42" s="348"/>
      <c r="E42" s="263">
        <v>0</v>
      </c>
      <c r="F42" s="264"/>
      <c r="G42" s="265"/>
      <c r="H42" s="266"/>
      <c r="I42" s="260"/>
      <c r="J42" s="267"/>
      <c r="K42" s="260"/>
      <c r="M42" s="261" t="s">
        <v>243</v>
      </c>
      <c r="O42" s="249"/>
    </row>
    <row r="43" spans="1:80" x14ac:dyDescent="0.2">
      <c r="A43" s="258"/>
      <c r="B43" s="262"/>
      <c r="C43" s="347" t="s">
        <v>894</v>
      </c>
      <c r="D43" s="348"/>
      <c r="E43" s="263">
        <v>-21.408799999999999</v>
      </c>
      <c r="F43" s="264"/>
      <c r="G43" s="265"/>
      <c r="H43" s="266"/>
      <c r="I43" s="260"/>
      <c r="J43" s="267"/>
      <c r="K43" s="260"/>
      <c r="M43" s="261" t="s">
        <v>894</v>
      </c>
      <c r="O43" s="249"/>
    </row>
    <row r="44" spans="1:80" x14ac:dyDescent="0.2">
      <c r="A44" s="258"/>
      <c r="B44" s="262"/>
      <c r="C44" s="347" t="s">
        <v>895</v>
      </c>
      <c r="D44" s="348"/>
      <c r="E44" s="263">
        <v>35.729100000000003</v>
      </c>
      <c r="F44" s="264"/>
      <c r="G44" s="265"/>
      <c r="H44" s="266"/>
      <c r="I44" s="260"/>
      <c r="J44" s="267"/>
      <c r="K44" s="260"/>
      <c r="M44" s="261" t="s">
        <v>895</v>
      </c>
      <c r="O44" s="249"/>
    </row>
    <row r="45" spans="1:80" x14ac:dyDescent="0.2">
      <c r="A45" s="250">
        <v>9</v>
      </c>
      <c r="B45" s="251" t="s">
        <v>247</v>
      </c>
      <c r="C45" s="252" t="s">
        <v>248</v>
      </c>
      <c r="D45" s="253" t="s">
        <v>218</v>
      </c>
      <c r="E45" s="254">
        <v>41.444099999999999</v>
      </c>
      <c r="F45" s="254">
        <v>0</v>
      </c>
      <c r="G45" s="255">
        <f>E45*F45</f>
        <v>0</v>
      </c>
      <c r="H45" s="256">
        <v>0</v>
      </c>
      <c r="I45" s="257">
        <f>E45*H45</f>
        <v>0</v>
      </c>
      <c r="J45" s="256">
        <v>0</v>
      </c>
      <c r="K45" s="257">
        <f>E45*J45</f>
        <v>0</v>
      </c>
      <c r="O45" s="249">
        <v>2</v>
      </c>
      <c r="AA45" s="222">
        <v>1</v>
      </c>
      <c r="AB45" s="222">
        <v>1</v>
      </c>
      <c r="AC45" s="222">
        <v>1</v>
      </c>
      <c r="AZ45" s="222">
        <v>1</v>
      </c>
      <c r="BA45" s="222">
        <f>IF(AZ45=1,G45,0)</f>
        <v>0</v>
      </c>
      <c r="BB45" s="222">
        <f>IF(AZ45=2,G45,0)</f>
        <v>0</v>
      </c>
      <c r="BC45" s="222">
        <f>IF(AZ45=3,G45,0)</f>
        <v>0</v>
      </c>
      <c r="BD45" s="222">
        <f>IF(AZ45=4,G45,0)</f>
        <v>0</v>
      </c>
      <c r="BE45" s="222">
        <f>IF(AZ45=5,G45,0)</f>
        <v>0</v>
      </c>
      <c r="CA45" s="249">
        <v>1</v>
      </c>
      <c r="CB45" s="249">
        <v>1</v>
      </c>
    </row>
    <row r="46" spans="1:80" x14ac:dyDescent="0.2">
      <c r="A46" s="258"/>
      <c r="B46" s="262"/>
      <c r="C46" s="347" t="s">
        <v>896</v>
      </c>
      <c r="D46" s="348"/>
      <c r="E46" s="263">
        <v>41.444099999999999</v>
      </c>
      <c r="F46" s="264"/>
      <c r="G46" s="265"/>
      <c r="H46" s="266"/>
      <c r="I46" s="260"/>
      <c r="J46" s="267"/>
      <c r="K46" s="260"/>
      <c r="M46" s="261" t="s">
        <v>896</v>
      </c>
      <c r="O46" s="249"/>
    </row>
    <row r="47" spans="1:80" x14ac:dyDescent="0.2">
      <c r="A47" s="250">
        <v>10</v>
      </c>
      <c r="B47" s="251" t="s">
        <v>250</v>
      </c>
      <c r="C47" s="252" t="s">
        <v>251</v>
      </c>
      <c r="D47" s="253" t="s">
        <v>218</v>
      </c>
      <c r="E47" s="254">
        <v>1.1009</v>
      </c>
      <c r="F47" s="254">
        <v>0</v>
      </c>
      <c r="G47" s="255">
        <f>E47*F47</f>
        <v>0</v>
      </c>
      <c r="H47" s="256">
        <v>0</v>
      </c>
      <c r="I47" s="257">
        <f>E47*H47</f>
        <v>0</v>
      </c>
      <c r="J47" s="256">
        <v>0</v>
      </c>
      <c r="K47" s="257">
        <f>E47*J47</f>
        <v>0</v>
      </c>
      <c r="O47" s="249">
        <v>2</v>
      </c>
      <c r="AA47" s="222">
        <v>1</v>
      </c>
      <c r="AB47" s="222">
        <v>1</v>
      </c>
      <c r="AC47" s="222">
        <v>1</v>
      </c>
      <c r="AZ47" s="222">
        <v>1</v>
      </c>
      <c r="BA47" s="222">
        <f>IF(AZ47=1,G47,0)</f>
        <v>0</v>
      </c>
      <c r="BB47" s="222">
        <f>IF(AZ47=2,G47,0)</f>
        <v>0</v>
      </c>
      <c r="BC47" s="222">
        <f>IF(AZ47=3,G47,0)</f>
        <v>0</v>
      </c>
      <c r="BD47" s="222">
        <f>IF(AZ47=4,G47,0)</f>
        <v>0</v>
      </c>
      <c r="BE47" s="222">
        <f>IF(AZ47=5,G47,0)</f>
        <v>0</v>
      </c>
      <c r="CA47" s="249">
        <v>1</v>
      </c>
      <c r="CB47" s="249">
        <v>1</v>
      </c>
    </row>
    <row r="48" spans="1:80" x14ac:dyDescent="0.2">
      <c r="A48" s="258"/>
      <c r="B48" s="262"/>
      <c r="C48" s="347" t="s">
        <v>184</v>
      </c>
      <c r="D48" s="348"/>
      <c r="E48" s="263">
        <v>0</v>
      </c>
      <c r="F48" s="264"/>
      <c r="G48" s="265"/>
      <c r="H48" s="266"/>
      <c r="I48" s="260"/>
      <c r="J48" s="267"/>
      <c r="K48" s="260"/>
      <c r="M48" s="261" t="s">
        <v>184</v>
      </c>
      <c r="O48" s="249"/>
    </row>
    <row r="49" spans="1:80" x14ac:dyDescent="0.2">
      <c r="A49" s="258"/>
      <c r="B49" s="262"/>
      <c r="C49" s="347" t="s">
        <v>185</v>
      </c>
      <c r="D49" s="348"/>
      <c r="E49" s="263">
        <v>0</v>
      </c>
      <c r="F49" s="264"/>
      <c r="G49" s="265"/>
      <c r="H49" s="266"/>
      <c r="I49" s="260"/>
      <c r="J49" s="267"/>
      <c r="K49" s="260"/>
      <c r="M49" s="261" t="s">
        <v>185</v>
      </c>
      <c r="O49" s="249"/>
    </row>
    <row r="50" spans="1:80" x14ac:dyDescent="0.2">
      <c r="A50" s="258"/>
      <c r="B50" s="262"/>
      <c r="C50" s="347" t="s">
        <v>253</v>
      </c>
      <c r="D50" s="348"/>
      <c r="E50" s="263">
        <v>0</v>
      </c>
      <c r="F50" s="264"/>
      <c r="G50" s="265"/>
      <c r="H50" s="266"/>
      <c r="I50" s="260"/>
      <c r="J50" s="267"/>
      <c r="K50" s="260"/>
      <c r="M50" s="261" t="s">
        <v>253</v>
      </c>
      <c r="O50" s="249"/>
    </row>
    <row r="51" spans="1:80" x14ac:dyDescent="0.2">
      <c r="A51" s="258"/>
      <c r="B51" s="262"/>
      <c r="C51" s="347" t="s">
        <v>897</v>
      </c>
      <c r="D51" s="348"/>
      <c r="E51" s="263">
        <v>1.1009</v>
      </c>
      <c r="F51" s="264"/>
      <c r="G51" s="265"/>
      <c r="H51" s="266"/>
      <c r="I51" s="260"/>
      <c r="J51" s="267"/>
      <c r="K51" s="260"/>
      <c r="M51" s="261" t="s">
        <v>897</v>
      </c>
      <c r="O51" s="249"/>
    </row>
    <row r="52" spans="1:80" x14ac:dyDescent="0.2">
      <c r="A52" s="250">
        <v>11</v>
      </c>
      <c r="B52" s="251" t="s">
        <v>270</v>
      </c>
      <c r="C52" s="252" t="s">
        <v>271</v>
      </c>
      <c r="D52" s="253" t="s">
        <v>218</v>
      </c>
      <c r="E52" s="254">
        <v>0.22020000000000001</v>
      </c>
      <c r="F52" s="254">
        <v>0</v>
      </c>
      <c r="G52" s="255">
        <f>E52*F52</f>
        <v>0</v>
      </c>
      <c r="H52" s="256">
        <v>0</v>
      </c>
      <c r="I52" s="257">
        <f>E52*H52</f>
        <v>0</v>
      </c>
      <c r="J52" s="256">
        <v>0</v>
      </c>
      <c r="K52" s="257">
        <f>E52*J52</f>
        <v>0</v>
      </c>
      <c r="O52" s="249">
        <v>2</v>
      </c>
      <c r="AA52" s="222">
        <v>1</v>
      </c>
      <c r="AB52" s="222">
        <v>1</v>
      </c>
      <c r="AC52" s="222">
        <v>1</v>
      </c>
      <c r="AZ52" s="222">
        <v>1</v>
      </c>
      <c r="BA52" s="222">
        <f>IF(AZ52=1,G52,0)</f>
        <v>0</v>
      </c>
      <c r="BB52" s="222">
        <f>IF(AZ52=2,G52,0)</f>
        <v>0</v>
      </c>
      <c r="BC52" s="222">
        <f>IF(AZ52=3,G52,0)</f>
        <v>0</v>
      </c>
      <c r="BD52" s="222">
        <f>IF(AZ52=4,G52,0)</f>
        <v>0</v>
      </c>
      <c r="BE52" s="222">
        <f>IF(AZ52=5,G52,0)</f>
        <v>0</v>
      </c>
      <c r="CA52" s="249">
        <v>1</v>
      </c>
      <c r="CB52" s="249">
        <v>1</v>
      </c>
    </row>
    <row r="53" spans="1:80" x14ac:dyDescent="0.2">
      <c r="A53" s="258"/>
      <c r="B53" s="262"/>
      <c r="C53" s="347" t="s">
        <v>898</v>
      </c>
      <c r="D53" s="348"/>
      <c r="E53" s="263">
        <v>0.22020000000000001</v>
      </c>
      <c r="F53" s="264"/>
      <c r="G53" s="265"/>
      <c r="H53" s="266"/>
      <c r="I53" s="260"/>
      <c r="J53" s="267"/>
      <c r="K53" s="260"/>
      <c r="M53" s="261" t="s">
        <v>898</v>
      </c>
      <c r="O53" s="249"/>
    </row>
    <row r="54" spans="1:80" x14ac:dyDescent="0.2">
      <c r="A54" s="250">
        <v>12</v>
      </c>
      <c r="B54" s="251" t="s">
        <v>712</v>
      </c>
      <c r="C54" s="252" t="s">
        <v>713</v>
      </c>
      <c r="D54" s="253" t="s">
        <v>182</v>
      </c>
      <c r="E54" s="254">
        <v>379.666</v>
      </c>
      <c r="F54" s="254">
        <v>0</v>
      </c>
      <c r="G54" s="255">
        <f>E54*F54</f>
        <v>0</v>
      </c>
      <c r="H54" s="256">
        <v>9.8999999999999999E-4</v>
      </c>
      <c r="I54" s="257">
        <f>E54*H54</f>
        <v>0.37586934</v>
      </c>
      <c r="J54" s="256">
        <v>0</v>
      </c>
      <c r="K54" s="257">
        <f>E54*J54</f>
        <v>0</v>
      </c>
      <c r="O54" s="249">
        <v>2</v>
      </c>
      <c r="AA54" s="222">
        <v>1</v>
      </c>
      <c r="AB54" s="222">
        <v>0</v>
      </c>
      <c r="AC54" s="222">
        <v>0</v>
      </c>
      <c r="AZ54" s="222">
        <v>1</v>
      </c>
      <c r="BA54" s="222">
        <f>IF(AZ54=1,G54,0)</f>
        <v>0</v>
      </c>
      <c r="BB54" s="222">
        <f>IF(AZ54=2,G54,0)</f>
        <v>0</v>
      </c>
      <c r="BC54" s="222">
        <f>IF(AZ54=3,G54,0)</f>
        <v>0</v>
      </c>
      <c r="BD54" s="222">
        <f>IF(AZ54=4,G54,0)</f>
        <v>0</v>
      </c>
      <c r="BE54" s="222">
        <f>IF(AZ54=5,G54,0)</f>
        <v>0</v>
      </c>
      <c r="CA54" s="249">
        <v>1</v>
      </c>
      <c r="CB54" s="249">
        <v>0</v>
      </c>
    </row>
    <row r="55" spans="1:80" x14ac:dyDescent="0.2">
      <c r="A55" s="258"/>
      <c r="B55" s="262"/>
      <c r="C55" s="347" t="s">
        <v>184</v>
      </c>
      <c r="D55" s="348"/>
      <c r="E55" s="263">
        <v>0</v>
      </c>
      <c r="F55" s="264"/>
      <c r="G55" s="265"/>
      <c r="H55" s="266"/>
      <c r="I55" s="260"/>
      <c r="J55" s="267"/>
      <c r="K55" s="260"/>
      <c r="M55" s="261" t="s">
        <v>184</v>
      </c>
      <c r="O55" s="249"/>
    </row>
    <row r="56" spans="1:80" x14ac:dyDescent="0.2">
      <c r="A56" s="258"/>
      <c r="B56" s="262"/>
      <c r="C56" s="347" t="s">
        <v>185</v>
      </c>
      <c r="D56" s="348"/>
      <c r="E56" s="263">
        <v>0</v>
      </c>
      <c r="F56" s="264"/>
      <c r="G56" s="265"/>
      <c r="H56" s="266"/>
      <c r="I56" s="260"/>
      <c r="J56" s="267"/>
      <c r="K56" s="260"/>
      <c r="M56" s="261" t="s">
        <v>185</v>
      </c>
      <c r="O56" s="249"/>
    </row>
    <row r="57" spans="1:80" x14ac:dyDescent="0.2">
      <c r="A57" s="258"/>
      <c r="B57" s="262"/>
      <c r="C57" s="347" t="s">
        <v>899</v>
      </c>
      <c r="D57" s="348"/>
      <c r="E57" s="263">
        <v>0</v>
      </c>
      <c r="F57" s="264"/>
      <c r="G57" s="265"/>
      <c r="H57" s="266"/>
      <c r="I57" s="260"/>
      <c r="J57" s="267"/>
      <c r="K57" s="260"/>
      <c r="M57" s="261" t="s">
        <v>899</v>
      </c>
      <c r="O57" s="249"/>
    </row>
    <row r="58" spans="1:80" x14ac:dyDescent="0.2">
      <c r="A58" s="258"/>
      <c r="B58" s="262"/>
      <c r="C58" s="349" t="s">
        <v>229</v>
      </c>
      <c r="D58" s="348"/>
      <c r="E58" s="285">
        <v>0</v>
      </c>
      <c r="F58" s="264"/>
      <c r="G58" s="265"/>
      <c r="H58" s="266"/>
      <c r="I58" s="260"/>
      <c r="J58" s="267"/>
      <c r="K58" s="260"/>
      <c r="M58" s="261" t="s">
        <v>229</v>
      </c>
      <c r="O58" s="249"/>
    </row>
    <row r="59" spans="1:80" x14ac:dyDescent="0.2">
      <c r="A59" s="258"/>
      <c r="B59" s="262"/>
      <c r="C59" s="349" t="s">
        <v>887</v>
      </c>
      <c r="D59" s="348"/>
      <c r="E59" s="285">
        <v>34.085000000000001</v>
      </c>
      <c r="F59" s="264"/>
      <c r="G59" s="265"/>
      <c r="H59" s="266"/>
      <c r="I59" s="260"/>
      <c r="J59" s="267"/>
      <c r="K59" s="260"/>
      <c r="M59" s="261" t="s">
        <v>887</v>
      </c>
      <c r="O59" s="249"/>
    </row>
    <row r="60" spans="1:80" x14ac:dyDescent="0.2">
      <c r="A60" s="258"/>
      <c r="B60" s="262"/>
      <c r="C60" s="349" t="s">
        <v>888</v>
      </c>
      <c r="D60" s="348"/>
      <c r="E60" s="285">
        <v>69.968999999999994</v>
      </c>
      <c r="F60" s="264"/>
      <c r="G60" s="265"/>
      <c r="H60" s="266"/>
      <c r="I60" s="260"/>
      <c r="J60" s="267"/>
      <c r="K60" s="260"/>
      <c r="M60" s="261" t="s">
        <v>888</v>
      </c>
      <c r="O60" s="249"/>
    </row>
    <row r="61" spans="1:80" x14ac:dyDescent="0.2">
      <c r="A61" s="258"/>
      <c r="B61" s="262"/>
      <c r="C61" s="349" t="s">
        <v>889</v>
      </c>
      <c r="D61" s="348"/>
      <c r="E61" s="285">
        <v>72.860500000000002</v>
      </c>
      <c r="F61" s="264"/>
      <c r="G61" s="265"/>
      <c r="H61" s="266"/>
      <c r="I61" s="260"/>
      <c r="J61" s="267"/>
      <c r="K61" s="260"/>
      <c r="M61" s="261" t="s">
        <v>889</v>
      </c>
      <c r="O61" s="249"/>
    </row>
    <row r="62" spans="1:80" x14ac:dyDescent="0.2">
      <c r="A62" s="258"/>
      <c r="B62" s="262"/>
      <c r="C62" s="349" t="s">
        <v>231</v>
      </c>
      <c r="D62" s="348"/>
      <c r="E62" s="285">
        <v>176.9145</v>
      </c>
      <c r="F62" s="264"/>
      <c r="G62" s="265"/>
      <c r="H62" s="266"/>
      <c r="I62" s="260"/>
      <c r="J62" s="267"/>
      <c r="K62" s="260"/>
      <c r="M62" s="261" t="s">
        <v>231</v>
      </c>
      <c r="O62" s="249"/>
    </row>
    <row r="63" spans="1:80" x14ac:dyDescent="0.2">
      <c r="A63" s="258"/>
      <c r="B63" s="262"/>
      <c r="C63" s="347" t="s">
        <v>900</v>
      </c>
      <c r="D63" s="348"/>
      <c r="E63" s="263">
        <v>353.82900000000001</v>
      </c>
      <c r="F63" s="264"/>
      <c r="G63" s="265"/>
      <c r="H63" s="266"/>
      <c r="I63" s="260"/>
      <c r="J63" s="267"/>
      <c r="K63" s="260"/>
      <c r="M63" s="261" t="s">
        <v>900</v>
      </c>
      <c r="O63" s="249"/>
    </row>
    <row r="64" spans="1:80" x14ac:dyDescent="0.2">
      <c r="A64" s="258"/>
      <c r="B64" s="262"/>
      <c r="C64" s="347" t="s">
        <v>240</v>
      </c>
      <c r="D64" s="348"/>
      <c r="E64" s="263">
        <v>0</v>
      </c>
      <c r="F64" s="264"/>
      <c r="G64" s="265"/>
      <c r="H64" s="266"/>
      <c r="I64" s="260"/>
      <c r="J64" s="267"/>
      <c r="K64" s="260"/>
      <c r="M64" s="261" t="s">
        <v>240</v>
      </c>
      <c r="O64" s="249"/>
    </row>
    <row r="65" spans="1:80" x14ac:dyDescent="0.2">
      <c r="A65" s="258"/>
      <c r="B65" s="262"/>
      <c r="C65" s="347" t="s">
        <v>901</v>
      </c>
      <c r="D65" s="348"/>
      <c r="E65" s="263">
        <v>-0.2</v>
      </c>
      <c r="F65" s="264"/>
      <c r="G65" s="265"/>
      <c r="H65" s="266"/>
      <c r="I65" s="260"/>
      <c r="J65" s="267"/>
      <c r="K65" s="260"/>
      <c r="M65" s="261" t="s">
        <v>901</v>
      </c>
      <c r="O65" s="249"/>
    </row>
    <row r="66" spans="1:80" x14ac:dyDescent="0.2">
      <c r="A66" s="258"/>
      <c r="B66" s="262"/>
      <c r="C66" s="347" t="s">
        <v>243</v>
      </c>
      <c r="D66" s="348"/>
      <c r="E66" s="263">
        <v>0</v>
      </c>
      <c r="F66" s="264"/>
      <c r="G66" s="265"/>
      <c r="H66" s="266"/>
      <c r="I66" s="260"/>
      <c r="J66" s="267"/>
      <c r="K66" s="260"/>
      <c r="M66" s="261" t="s">
        <v>243</v>
      </c>
      <c r="O66" s="249"/>
    </row>
    <row r="67" spans="1:80" x14ac:dyDescent="0.2">
      <c r="A67" s="258"/>
      <c r="B67" s="262"/>
      <c r="C67" s="347" t="s">
        <v>902</v>
      </c>
      <c r="D67" s="348"/>
      <c r="E67" s="263">
        <v>-38.924999999999997</v>
      </c>
      <c r="F67" s="264"/>
      <c r="G67" s="265"/>
      <c r="H67" s="266"/>
      <c r="I67" s="260"/>
      <c r="J67" s="267"/>
      <c r="K67" s="260"/>
      <c r="M67" s="261" t="s">
        <v>902</v>
      </c>
      <c r="O67" s="249"/>
    </row>
    <row r="68" spans="1:80" x14ac:dyDescent="0.2">
      <c r="A68" s="258"/>
      <c r="B68" s="262"/>
      <c r="C68" s="347" t="s">
        <v>903</v>
      </c>
      <c r="D68" s="348"/>
      <c r="E68" s="263">
        <v>64.962000000000003</v>
      </c>
      <c r="F68" s="264"/>
      <c r="G68" s="265"/>
      <c r="H68" s="266"/>
      <c r="I68" s="260"/>
      <c r="J68" s="267"/>
      <c r="K68" s="260"/>
      <c r="M68" s="261" t="s">
        <v>903</v>
      </c>
      <c r="O68" s="249"/>
    </row>
    <row r="69" spans="1:80" x14ac:dyDescent="0.2">
      <c r="A69" s="250">
        <v>13</v>
      </c>
      <c r="B69" s="251" t="s">
        <v>715</v>
      </c>
      <c r="C69" s="252" t="s">
        <v>716</v>
      </c>
      <c r="D69" s="253" t="s">
        <v>182</v>
      </c>
      <c r="E69" s="254">
        <v>379.666</v>
      </c>
      <c r="F69" s="254">
        <v>0</v>
      </c>
      <c r="G69" s="255">
        <f>E69*F69</f>
        <v>0</v>
      </c>
      <c r="H69" s="256">
        <v>0</v>
      </c>
      <c r="I69" s="257">
        <f>E69*H69</f>
        <v>0</v>
      </c>
      <c r="J69" s="256">
        <v>0</v>
      </c>
      <c r="K69" s="257">
        <f>E69*J69</f>
        <v>0</v>
      </c>
      <c r="O69" s="249">
        <v>2</v>
      </c>
      <c r="AA69" s="222">
        <v>1</v>
      </c>
      <c r="AB69" s="222">
        <v>1</v>
      </c>
      <c r="AC69" s="222">
        <v>1</v>
      </c>
      <c r="AZ69" s="222">
        <v>1</v>
      </c>
      <c r="BA69" s="222">
        <f>IF(AZ69=1,G69,0)</f>
        <v>0</v>
      </c>
      <c r="BB69" s="222">
        <f>IF(AZ69=2,G69,0)</f>
        <v>0</v>
      </c>
      <c r="BC69" s="222">
        <f>IF(AZ69=3,G69,0)</f>
        <v>0</v>
      </c>
      <c r="BD69" s="222">
        <f>IF(AZ69=4,G69,0)</f>
        <v>0</v>
      </c>
      <c r="BE69" s="222">
        <f>IF(AZ69=5,G69,0)</f>
        <v>0</v>
      </c>
      <c r="CA69" s="249">
        <v>1</v>
      </c>
      <c r="CB69" s="249">
        <v>1</v>
      </c>
    </row>
    <row r="70" spans="1:80" x14ac:dyDescent="0.2">
      <c r="A70" s="250">
        <v>14</v>
      </c>
      <c r="B70" s="251" t="s">
        <v>298</v>
      </c>
      <c r="C70" s="252" t="s">
        <v>299</v>
      </c>
      <c r="D70" s="253" t="s">
        <v>218</v>
      </c>
      <c r="E70" s="254">
        <v>104.16070000000001</v>
      </c>
      <c r="F70" s="254">
        <v>0</v>
      </c>
      <c r="G70" s="255">
        <f>E70*F70</f>
        <v>0</v>
      </c>
      <c r="H70" s="256">
        <v>0</v>
      </c>
      <c r="I70" s="257">
        <f>E70*H70</f>
        <v>0</v>
      </c>
      <c r="J70" s="256">
        <v>0</v>
      </c>
      <c r="K70" s="257">
        <f>E70*J70</f>
        <v>0</v>
      </c>
      <c r="O70" s="249">
        <v>2</v>
      </c>
      <c r="AA70" s="222">
        <v>1</v>
      </c>
      <c r="AB70" s="222">
        <v>0</v>
      </c>
      <c r="AC70" s="222">
        <v>0</v>
      </c>
      <c r="AZ70" s="222">
        <v>1</v>
      </c>
      <c r="BA70" s="222">
        <f>IF(AZ70=1,G70,0)</f>
        <v>0</v>
      </c>
      <c r="BB70" s="222">
        <f>IF(AZ70=2,G70,0)</f>
        <v>0</v>
      </c>
      <c r="BC70" s="222">
        <f>IF(AZ70=3,G70,0)</f>
        <v>0</v>
      </c>
      <c r="BD70" s="222">
        <f>IF(AZ70=4,G70,0)</f>
        <v>0</v>
      </c>
      <c r="BE70" s="222">
        <f>IF(AZ70=5,G70,0)</f>
        <v>0</v>
      </c>
      <c r="CA70" s="249">
        <v>1</v>
      </c>
      <c r="CB70" s="249">
        <v>0</v>
      </c>
    </row>
    <row r="71" spans="1:80" x14ac:dyDescent="0.2">
      <c r="A71" s="258"/>
      <c r="B71" s="262"/>
      <c r="C71" s="347" t="s">
        <v>184</v>
      </c>
      <c r="D71" s="348"/>
      <c r="E71" s="263">
        <v>0</v>
      </c>
      <c r="F71" s="264"/>
      <c r="G71" s="265"/>
      <c r="H71" s="266"/>
      <c r="I71" s="260"/>
      <c r="J71" s="267"/>
      <c r="K71" s="260"/>
      <c r="M71" s="261" t="s">
        <v>184</v>
      </c>
      <c r="O71" s="249"/>
    </row>
    <row r="72" spans="1:80" x14ac:dyDescent="0.2">
      <c r="A72" s="258"/>
      <c r="B72" s="262"/>
      <c r="C72" s="347" t="s">
        <v>300</v>
      </c>
      <c r="D72" s="348"/>
      <c r="E72" s="263">
        <v>0</v>
      </c>
      <c r="F72" s="264"/>
      <c r="G72" s="265"/>
      <c r="H72" s="266"/>
      <c r="I72" s="260"/>
      <c r="J72" s="267"/>
      <c r="K72" s="260"/>
      <c r="M72" s="261" t="s">
        <v>300</v>
      </c>
      <c r="O72" s="249"/>
    </row>
    <row r="73" spans="1:80" x14ac:dyDescent="0.2">
      <c r="A73" s="258"/>
      <c r="B73" s="262"/>
      <c r="C73" s="347" t="s">
        <v>904</v>
      </c>
      <c r="D73" s="348"/>
      <c r="E73" s="263">
        <v>104.16070000000001</v>
      </c>
      <c r="F73" s="264"/>
      <c r="G73" s="265"/>
      <c r="H73" s="266"/>
      <c r="I73" s="260"/>
      <c r="J73" s="267"/>
      <c r="K73" s="260"/>
      <c r="M73" s="261" t="s">
        <v>904</v>
      </c>
      <c r="O73" s="249"/>
    </row>
    <row r="74" spans="1:80" x14ac:dyDescent="0.2">
      <c r="A74" s="250">
        <v>15</v>
      </c>
      <c r="B74" s="251" t="s">
        <v>314</v>
      </c>
      <c r="C74" s="252" t="s">
        <v>315</v>
      </c>
      <c r="D74" s="253" t="s">
        <v>218</v>
      </c>
      <c r="E74" s="254">
        <v>119.9838</v>
      </c>
      <c r="F74" s="254">
        <v>0</v>
      </c>
      <c r="G74" s="255">
        <f>E74*F74</f>
        <v>0</v>
      </c>
      <c r="H74" s="256">
        <v>0</v>
      </c>
      <c r="I74" s="257">
        <f>E74*H74</f>
        <v>0</v>
      </c>
      <c r="J74" s="256">
        <v>0</v>
      </c>
      <c r="K74" s="257">
        <f>E74*J74</f>
        <v>0</v>
      </c>
      <c r="O74" s="249">
        <v>2</v>
      </c>
      <c r="AA74" s="222">
        <v>1</v>
      </c>
      <c r="AB74" s="222">
        <v>1</v>
      </c>
      <c r="AC74" s="222">
        <v>1</v>
      </c>
      <c r="AZ74" s="222">
        <v>1</v>
      </c>
      <c r="BA74" s="222">
        <f>IF(AZ74=1,G74,0)</f>
        <v>0</v>
      </c>
      <c r="BB74" s="222">
        <f>IF(AZ74=2,G74,0)</f>
        <v>0</v>
      </c>
      <c r="BC74" s="222">
        <f>IF(AZ74=3,G74,0)</f>
        <v>0</v>
      </c>
      <c r="BD74" s="222">
        <f>IF(AZ74=4,G74,0)</f>
        <v>0</v>
      </c>
      <c r="BE74" s="222">
        <f>IF(AZ74=5,G74,0)</f>
        <v>0</v>
      </c>
      <c r="CA74" s="249">
        <v>1</v>
      </c>
      <c r="CB74" s="249">
        <v>1</v>
      </c>
    </row>
    <row r="75" spans="1:80" x14ac:dyDescent="0.2">
      <c r="A75" s="258"/>
      <c r="B75" s="262"/>
      <c r="C75" s="347" t="s">
        <v>316</v>
      </c>
      <c r="D75" s="348"/>
      <c r="E75" s="263">
        <v>0</v>
      </c>
      <c r="F75" s="264"/>
      <c r="G75" s="265"/>
      <c r="H75" s="266"/>
      <c r="I75" s="260"/>
      <c r="J75" s="267"/>
      <c r="K75" s="260"/>
      <c r="M75" s="261" t="s">
        <v>316</v>
      </c>
      <c r="O75" s="249"/>
    </row>
    <row r="76" spans="1:80" x14ac:dyDescent="0.2">
      <c r="A76" s="258"/>
      <c r="B76" s="262"/>
      <c r="C76" s="347" t="s">
        <v>905</v>
      </c>
      <c r="D76" s="348"/>
      <c r="E76" s="263">
        <v>416.64260000000002</v>
      </c>
      <c r="F76" s="264"/>
      <c r="G76" s="265"/>
      <c r="H76" s="266"/>
      <c r="I76" s="260"/>
      <c r="J76" s="267"/>
      <c r="K76" s="260"/>
      <c r="M76" s="261" t="s">
        <v>905</v>
      </c>
      <c r="O76" s="249"/>
    </row>
    <row r="77" spans="1:80" x14ac:dyDescent="0.2">
      <c r="A77" s="258"/>
      <c r="B77" s="262"/>
      <c r="C77" s="347" t="s">
        <v>906</v>
      </c>
      <c r="D77" s="348"/>
      <c r="E77" s="263">
        <v>-296.65879999999999</v>
      </c>
      <c r="F77" s="264"/>
      <c r="G77" s="265"/>
      <c r="H77" s="266"/>
      <c r="I77" s="260"/>
      <c r="J77" s="267"/>
      <c r="K77" s="260"/>
      <c r="M77" s="261" t="s">
        <v>906</v>
      </c>
      <c r="O77" s="249"/>
    </row>
    <row r="78" spans="1:80" ht="22.5" x14ac:dyDescent="0.2">
      <c r="A78" s="250">
        <v>16</v>
      </c>
      <c r="B78" s="251" t="s">
        <v>322</v>
      </c>
      <c r="C78" s="252" t="s">
        <v>323</v>
      </c>
      <c r="D78" s="253" t="s">
        <v>218</v>
      </c>
      <c r="E78" s="254">
        <v>148.32939999999999</v>
      </c>
      <c r="F78" s="254">
        <v>0</v>
      </c>
      <c r="G78" s="255">
        <f>E78*F78</f>
        <v>0</v>
      </c>
      <c r="H78" s="256">
        <v>0</v>
      </c>
      <c r="I78" s="257">
        <f>E78*H78</f>
        <v>0</v>
      </c>
      <c r="J78" s="256">
        <v>0</v>
      </c>
      <c r="K78" s="257">
        <f>E78*J78</f>
        <v>0</v>
      </c>
      <c r="O78" s="249">
        <v>2</v>
      </c>
      <c r="AA78" s="222">
        <v>1</v>
      </c>
      <c r="AB78" s="222">
        <v>1</v>
      </c>
      <c r="AC78" s="222">
        <v>1</v>
      </c>
      <c r="AZ78" s="222">
        <v>1</v>
      </c>
      <c r="BA78" s="222">
        <f>IF(AZ78=1,G78,0)</f>
        <v>0</v>
      </c>
      <c r="BB78" s="222">
        <f>IF(AZ78=2,G78,0)</f>
        <v>0</v>
      </c>
      <c r="BC78" s="222">
        <f>IF(AZ78=3,G78,0)</f>
        <v>0</v>
      </c>
      <c r="BD78" s="222">
        <f>IF(AZ78=4,G78,0)</f>
        <v>0</v>
      </c>
      <c r="BE78" s="222">
        <f>IF(AZ78=5,G78,0)</f>
        <v>0</v>
      </c>
      <c r="CA78" s="249">
        <v>1</v>
      </c>
      <c r="CB78" s="249">
        <v>1</v>
      </c>
    </row>
    <row r="79" spans="1:80" x14ac:dyDescent="0.2">
      <c r="A79" s="258"/>
      <c r="B79" s="262"/>
      <c r="C79" s="347" t="s">
        <v>324</v>
      </c>
      <c r="D79" s="348"/>
      <c r="E79" s="263">
        <v>0</v>
      </c>
      <c r="F79" s="264"/>
      <c r="G79" s="265"/>
      <c r="H79" s="266"/>
      <c r="I79" s="260"/>
      <c r="J79" s="267"/>
      <c r="K79" s="260"/>
      <c r="M79" s="261" t="s">
        <v>324</v>
      </c>
      <c r="O79" s="249"/>
    </row>
    <row r="80" spans="1:80" x14ac:dyDescent="0.2">
      <c r="A80" s="258"/>
      <c r="B80" s="262"/>
      <c r="C80" s="347" t="s">
        <v>325</v>
      </c>
      <c r="D80" s="348"/>
      <c r="E80" s="263">
        <v>0</v>
      </c>
      <c r="F80" s="264"/>
      <c r="G80" s="265"/>
      <c r="H80" s="266"/>
      <c r="I80" s="260"/>
      <c r="J80" s="267"/>
      <c r="K80" s="260"/>
      <c r="M80" s="261" t="s">
        <v>325</v>
      </c>
      <c r="O80" s="249"/>
    </row>
    <row r="81" spans="1:80" x14ac:dyDescent="0.2">
      <c r="A81" s="258"/>
      <c r="B81" s="262"/>
      <c r="C81" s="347" t="s">
        <v>907</v>
      </c>
      <c r="D81" s="348"/>
      <c r="E81" s="263">
        <v>66.209000000000003</v>
      </c>
      <c r="F81" s="264"/>
      <c r="G81" s="265"/>
      <c r="H81" s="266"/>
      <c r="I81" s="260"/>
      <c r="J81" s="267"/>
      <c r="K81" s="260"/>
      <c r="M81" s="261" t="s">
        <v>907</v>
      </c>
      <c r="O81" s="249"/>
    </row>
    <row r="82" spans="1:80" x14ac:dyDescent="0.2">
      <c r="A82" s="258"/>
      <c r="B82" s="262"/>
      <c r="C82" s="347" t="s">
        <v>908</v>
      </c>
      <c r="D82" s="348"/>
      <c r="E82" s="263">
        <v>12.830399999999999</v>
      </c>
      <c r="F82" s="264"/>
      <c r="G82" s="265"/>
      <c r="H82" s="266"/>
      <c r="I82" s="260"/>
      <c r="J82" s="267"/>
      <c r="K82" s="260"/>
      <c r="M82" s="261" t="s">
        <v>908</v>
      </c>
      <c r="O82" s="249"/>
    </row>
    <row r="83" spans="1:80" x14ac:dyDescent="0.2">
      <c r="A83" s="258"/>
      <c r="B83" s="262"/>
      <c r="C83" s="347" t="s">
        <v>909</v>
      </c>
      <c r="D83" s="348"/>
      <c r="E83" s="263">
        <v>0.21</v>
      </c>
      <c r="F83" s="264"/>
      <c r="G83" s="265"/>
      <c r="H83" s="266"/>
      <c r="I83" s="260"/>
      <c r="J83" s="267"/>
      <c r="K83" s="260"/>
      <c r="M83" s="261" t="s">
        <v>909</v>
      </c>
      <c r="O83" s="249"/>
    </row>
    <row r="84" spans="1:80" ht="22.5" x14ac:dyDescent="0.2">
      <c r="A84" s="258"/>
      <c r="B84" s="262"/>
      <c r="C84" s="347" t="s">
        <v>910</v>
      </c>
      <c r="D84" s="348"/>
      <c r="E84" s="263">
        <v>69.08</v>
      </c>
      <c r="F84" s="264"/>
      <c r="G84" s="265"/>
      <c r="H84" s="266"/>
      <c r="I84" s="260"/>
      <c r="J84" s="267"/>
      <c r="K84" s="260"/>
      <c r="M84" s="261" t="s">
        <v>910</v>
      </c>
      <c r="O84" s="249"/>
    </row>
    <row r="85" spans="1:80" x14ac:dyDescent="0.2">
      <c r="A85" s="250">
        <v>17</v>
      </c>
      <c r="B85" s="251" t="s">
        <v>336</v>
      </c>
      <c r="C85" s="252" t="s">
        <v>337</v>
      </c>
      <c r="D85" s="253" t="s">
        <v>218</v>
      </c>
      <c r="E85" s="254">
        <v>268.31319999999999</v>
      </c>
      <c r="F85" s="254">
        <v>0</v>
      </c>
      <c r="G85" s="255">
        <f>E85*F85</f>
        <v>0</v>
      </c>
      <c r="H85" s="256">
        <v>0</v>
      </c>
      <c r="I85" s="257">
        <f>E85*H85</f>
        <v>0</v>
      </c>
      <c r="J85" s="256">
        <v>0</v>
      </c>
      <c r="K85" s="257">
        <f>E85*J85</f>
        <v>0</v>
      </c>
      <c r="O85" s="249">
        <v>2</v>
      </c>
      <c r="AA85" s="222">
        <v>1</v>
      </c>
      <c r="AB85" s="222">
        <v>1</v>
      </c>
      <c r="AC85" s="222">
        <v>1</v>
      </c>
      <c r="AZ85" s="222">
        <v>1</v>
      </c>
      <c r="BA85" s="222">
        <f>IF(AZ85=1,G85,0)</f>
        <v>0</v>
      </c>
      <c r="BB85" s="222">
        <f>IF(AZ85=2,G85,0)</f>
        <v>0</v>
      </c>
      <c r="BC85" s="222">
        <f>IF(AZ85=3,G85,0)</f>
        <v>0</v>
      </c>
      <c r="BD85" s="222">
        <f>IF(AZ85=4,G85,0)</f>
        <v>0</v>
      </c>
      <c r="BE85" s="222">
        <f>IF(AZ85=5,G85,0)</f>
        <v>0</v>
      </c>
      <c r="CA85" s="249">
        <v>1</v>
      </c>
      <c r="CB85" s="249">
        <v>1</v>
      </c>
    </row>
    <row r="86" spans="1:80" x14ac:dyDescent="0.2">
      <c r="A86" s="258"/>
      <c r="B86" s="262"/>
      <c r="C86" s="347" t="s">
        <v>905</v>
      </c>
      <c r="D86" s="348"/>
      <c r="E86" s="263">
        <v>416.64260000000002</v>
      </c>
      <c r="F86" s="264"/>
      <c r="G86" s="265"/>
      <c r="H86" s="266"/>
      <c r="I86" s="260"/>
      <c r="J86" s="267"/>
      <c r="K86" s="260"/>
      <c r="M86" s="261" t="s">
        <v>905</v>
      </c>
      <c r="O86" s="249"/>
    </row>
    <row r="87" spans="1:80" x14ac:dyDescent="0.2">
      <c r="A87" s="258"/>
      <c r="B87" s="262"/>
      <c r="C87" s="347" t="s">
        <v>911</v>
      </c>
      <c r="D87" s="348"/>
      <c r="E87" s="263">
        <v>-148.32939999999999</v>
      </c>
      <c r="F87" s="264"/>
      <c r="G87" s="265"/>
      <c r="H87" s="266"/>
      <c r="I87" s="260"/>
      <c r="J87" s="267"/>
      <c r="K87" s="260"/>
      <c r="M87" s="261" t="s">
        <v>911</v>
      </c>
      <c r="O87" s="249"/>
    </row>
    <row r="88" spans="1:80" x14ac:dyDescent="0.2">
      <c r="A88" s="250">
        <v>18</v>
      </c>
      <c r="B88" s="251" t="s">
        <v>342</v>
      </c>
      <c r="C88" s="252" t="s">
        <v>343</v>
      </c>
      <c r="D88" s="253" t="s">
        <v>218</v>
      </c>
      <c r="E88" s="254">
        <v>148.32939999999999</v>
      </c>
      <c r="F88" s="254">
        <v>0</v>
      </c>
      <c r="G88" s="255">
        <f>E88*F88</f>
        <v>0</v>
      </c>
      <c r="H88" s="256">
        <v>0</v>
      </c>
      <c r="I88" s="257">
        <f>E88*H88</f>
        <v>0</v>
      </c>
      <c r="J88" s="256">
        <v>0</v>
      </c>
      <c r="K88" s="257">
        <f>E88*J88</f>
        <v>0</v>
      </c>
      <c r="O88" s="249">
        <v>2</v>
      </c>
      <c r="AA88" s="222">
        <v>1</v>
      </c>
      <c r="AB88" s="222">
        <v>1</v>
      </c>
      <c r="AC88" s="222">
        <v>1</v>
      </c>
      <c r="AZ88" s="222">
        <v>1</v>
      </c>
      <c r="BA88" s="222">
        <f>IF(AZ88=1,G88,0)</f>
        <v>0</v>
      </c>
      <c r="BB88" s="222">
        <f>IF(AZ88=2,G88,0)</f>
        <v>0</v>
      </c>
      <c r="BC88" s="222">
        <f>IF(AZ88=3,G88,0)</f>
        <v>0</v>
      </c>
      <c r="BD88" s="222">
        <f>IF(AZ88=4,G88,0)</f>
        <v>0</v>
      </c>
      <c r="BE88" s="222">
        <f>IF(AZ88=5,G88,0)</f>
        <v>0</v>
      </c>
      <c r="CA88" s="249">
        <v>1</v>
      </c>
      <c r="CB88" s="249">
        <v>1</v>
      </c>
    </row>
    <row r="89" spans="1:80" x14ac:dyDescent="0.2">
      <c r="A89" s="250">
        <v>19</v>
      </c>
      <c r="B89" s="251" t="s">
        <v>344</v>
      </c>
      <c r="C89" s="252" t="s">
        <v>345</v>
      </c>
      <c r="D89" s="253" t="s">
        <v>218</v>
      </c>
      <c r="E89" s="254">
        <v>59.991900000000001</v>
      </c>
      <c r="F89" s="254">
        <v>0</v>
      </c>
      <c r="G89" s="255">
        <f>E89*F89</f>
        <v>0</v>
      </c>
      <c r="H89" s="256">
        <v>0</v>
      </c>
      <c r="I89" s="257">
        <f>E89*H89</f>
        <v>0</v>
      </c>
      <c r="J89" s="256">
        <v>0</v>
      </c>
      <c r="K89" s="257">
        <f>E89*J89</f>
        <v>0</v>
      </c>
      <c r="O89" s="249">
        <v>2</v>
      </c>
      <c r="AA89" s="222">
        <v>1</v>
      </c>
      <c r="AB89" s="222">
        <v>1</v>
      </c>
      <c r="AC89" s="222">
        <v>1</v>
      </c>
      <c r="AZ89" s="222">
        <v>1</v>
      </c>
      <c r="BA89" s="222">
        <f>IF(AZ89=1,G89,0)</f>
        <v>0</v>
      </c>
      <c r="BB89" s="222">
        <f>IF(AZ89=2,G89,0)</f>
        <v>0</v>
      </c>
      <c r="BC89" s="222">
        <f>IF(AZ89=3,G89,0)</f>
        <v>0</v>
      </c>
      <c r="BD89" s="222">
        <f>IF(AZ89=4,G89,0)</f>
        <v>0</v>
      </c>
      <c r="BE89" s="222">
        <f>IF(AZ89=5,G89,0)</f>
        <v>0</v>
      </c>
      <c r="CA89" s="249">
        <v>1</v>
      </c>
      <c r="CB89" s="249">
        <v>1</v>
      </c>
    </row>
    <row r="90" spans="1:80" ht="22.5" x14ac:dyDescent="0.2">
      <c r="A90" s="258"/>
      <c r="B90" s="259"/>
      <c r="C90" s="337" t="s">
        <v>346</v>
      </c>
      <c r="D90" s="338"/>
      <c r="E90" s="338"/>
      <c r="F90" s="338"/>
      <c r="G90" s="339"/>
      <c r="I90" s="260"/>
      <c r="K90" s="260"/>
      <c r="L90" s="261" t="s">
        <v>346</v>
      </c>
      <c r="O90" s="249">
        <v>3</v>
      </c>
    </row>
    <row r="91" spans="1:80" x14ac:dyDescent="0.2">
      <c r="A91" s="258"/>
      <c r="B91" s="262"/>
      <c r="C91" s="347" t="s">
        <v>912</v>
      </c>
      <c r="D91" s="348"/>
      <c r="E91" s="263">
        <v>208.32130000000001</v>
      </c>
      <c r="F91" s="264"/>
      <c r="G91" s="265"/>
      <c r="H91" s="266"/>
      <c r="I91" s="260"/>
      <c r="J91" s="267"/>
      <c r="K91" s="260"/>
      <c r="M91" s="261" t="s">
        <v>912</v>
      </c>
      <c r="O91" s="249"/>
    </row>
    <row r="92" spans="1:80" x14ac:dyDescent="0.2">
      <c r="A92" s="258"/>
      <c r="B92" s="262"/>
      <c r="C92" s="347" t="s">
        <v>911</v>
      </c>
      <c r="D92" s="348"/>
      <c r="E92" s="263">
        <v>-148.32939999999999</v>
      </c>
      <c r="F92" s="264"/>
      <c r="G92" s="265"/>
      <c r="H92" s="266"/>
      <c r="I92" s="260"/>
      <c r="J92" s="267"/>
      <c r="K92" s="260"/>
      <c r="M92" s="261" t="s">
        <v>911</v>
      </c>
      <c r="O92" s="249"/>
    </row>
    <row r="93" spans="1:80" ht="22.5" x14ac:dyDescent="0.2">
      <c r="A93" s="250">
        <v>20</v>
      </c>
      <c r="B93" s="251" t="s">
        <v>348</v>
      </c>
      <c r="C93" s="252" t="s">
        <v>349</v>
      </c>
      <c r="D93" s="253" t="s">
        <v>218</v>
      </c>
      <c r="E93" s="254">
        <v>61.342399999999998</v>
      </c>
      <c r="F93" s="254">
        <v>0</v>
      </c>
      <c r="G93" s="255">
        <f>E93*F93</f>
        <v>0</v>
      </c>
      <c r="H93" s="256">
        <v>1.7</v>
      </c>
      <c r="I93" s="257">
        <f>E93*H93</f>
        <v>104.28207999999999</v>
      </c>
      <c r="J93" s="256">
        <v>0</v>
      </c>
      <c r="K93" s="257">
        <f>E93*J93</f>
        <v>0</v>
      </c>
      <c r="O93" s="249">
        <v>2</v>
      </c>
      <c r="AA93" s="222">
        <v>1</v>
      </c>
      <c r="AB93" s="222">
        <v>1</v>
      </c>
      <c r="AC93" s="222">
        <v>1</v>
      </c>
      <c r="AZ93" s="222">
        <v>1</v>
      </c>
      <c r="BA93" s="222">
        <f>IF(AZ93=1,G93,0)</f>
        <v>0</v>
      </c>
      <c r="BB93" s="222">
        <f>IF(AZ93=2,G93,0)</f>
        <v>0</v>
      </c>
      <c r="BC93" s="222">
        <f>IF(AZ93=3,G93,0)</f>
        <v>0</v>
      </c>
      <c r="BD93" s="222">
        <f>IF(AZ93=4,G93,0)</f>
        <v>0</v>
      </c>
      <c r="BE93" s="222">
        <f>IF(AZ93=5,G93,0)</f>
        <v>0</v>
      </c>
      <c r="CA93" s="249">
        <v>1</v>
      </c>
      <c r="CB93" s="249">
        <v>1</v>
      </c>
    </row>
    <row r="94" spans="1:80" x14ac:dyDescent="0.2">
      <c r="A94" s="258"/>
      <c r="B94" s="259"/>
      <c r="C94" s="337" t="s">
        <v>350</v>
      </c>
      <c r="D94" s="338"/>
      <c r="E94" s="338"/>
      <c r="F94" s="338"/>
      <c r="G94" s="339"/>
      <c r="I94" s="260"/>
      <c r="K94" s="260"/>
      <c r="L94" s="261" t="s">
        <v>350</v>
      </c>
      <c r="O94" s="249">
        <v>3</v>
      </c>
    </row>
    <row r="95" spans="1:80" ht="22.5" x14ac:dyDescent="0.2">
      <c r="A95" s="258"/>
      <c r="B95" s="262"/>
      <c r="C95" s="347" t="s">
        <v>351</v>
      </c>
      <c r="D95" s="348"/>
      <c r="E95" s="263">
        <v>0</v>
      </c>
      <c r="F95" s="264"/>
      <c r="G95" s="265"/>
      <c r="H95" s="266"/>
      <c r="I95" s="260"/>
      <c r="J95" s="267"/>
      <c r="K95" s="260"/>
      <c r="M95" s="261" t="s">
        <v>351</v>
      </c>
      <c r="O95" s="249"/>
    </row>
    <row r="96" spans="1:80" x14ac:dyDescent="0.2">
      <c r="A96" s="258"/>
      <c r="B96" s="262"/>
      <c r="C96" s="347" t="s">
        <v>352</v>
      </c>
      <c r="D96" s="348"/>
      <c r="E96" s="263">
        <v>0</v>
      </c>
      <c r="F96" s="264"/>
      <c r="G96" s="265"/>
      <c r="H96" s="266"/>
      <c r="I96" s="260"/>
      <c r="J96" s="267"/>
      <c r="K96" s="260"/>
      <c r="M96" s="261" t="s">
        <v>352</v>
      </c>
      <c r="O96" s="249"/>
    </row>
    <row r="97" spans="1:80" x14ac:dyDescent="0.2">
      <c r="A97" s="258"/>
      <c r="B97" s="262"/>
      <c r="C97" s="347" t="s">
        <v>913</v>
      </c>
      <c r="D97" s="348"/>
      <c r="E97" s="263">
        <v>51.503799999999998</v>
      </c>
      <c r="F97" s="264"/>
      <c r="G97" s="265"/>
      <c r="H97" s="266"/>
      <c r="I97" s="260"/>
      <c r="J97" s="267"/>
      <c r="K97" s="260"/>
      <c r="M97" s="261" t="s">
        <v>913</v>
      </c>
      <c r="O97" s="249"/>
    </row>
    <row r="98" spans="1:80" x14ac:dyDescent="0.2">
      <c r="A98" s="258"/>
      <c r="B98" s="262"/>
      <c r="C98" s="347" t="s">
        <v>914</v>
      </c>
      <c r="D98" s="348"/>
      <c r="E98" s="263">
        <v>9.8386999999999993</v>
      </c>
      <c r="F98" s="264"/>
      <c r="G98" s="265"/>
      <c r="H98" s="266"/>
      <c r="I98" s="260"/>
      <c r="J98" s="267"/>
      <c r="K98" s="260"/>
      <c r="M98" s="261" t="s">
        <v>914</v>
      </c>
      <c r="O98" s="249"/>
    </row>
    <row r="99" spans="1:80" x14ac:dyDescent="0.2">
      <c r="A99" s="250">
        <v>21</v>
      </c>
      <c r="B99" s="251" t="s">
        <v>354</v>
      </c>
      <c r="C99" s="252" t="s">
        <v>355</v>
      </c>
      <c r="D99" s="253" t="s">
        <v>218</v>
      </c>
      <c r="E99" s="254">
        <v>59.991900000000001</v>
      </c>
      <c r="F99" s="254">
        <v>0</v>
      </c>
      <c r="G99" s="255">
        <f>E99*F99</f>
        <v>0</v>
      </c>
      <c r="H99" s="256">
        <v>0</v>
      </c>
      <c r="I99" s="257">
        <f>E99*H99</f>
        <v>0</v>
      </c>
      <c r="J99" s="256">
        <v>0</v>
      </c>
      <c r="K99" s="257">
        <f>E99*J99</f>
        <v>0</v>
      </c>
      <c r="O99" s="249">
        <v>2</v>
      </c>
      <c r="AA99" s="222">
        <v>1</v>
      </c>
      <c r="AB99" s="222">
        <v>1</v>
      </c>
      <c r="AC99" s="222">
        <v>1</v>
      </c>
      <c r="AZ99" s="222">
        <v>1</v>
      </c>
      <c r="BA99" s="222">
        <f>IF(AZ99=1,G99,0)</f>
        <v>0</v>
      </c>
      <c r="BB99" s="222">
        <f>IF(AZ99=2,G99,0)</f>
        <v>0</v>
      </c>
      <c r="BC99" s="222">
        <f>IF(AZ99=3,G99,0)</f>
        <v>0</v>
      </c>
      <c r="BD99" s="222">
        <f>IF(AZ99=4,G99,0)</f>
        <v>0</v>
      </c>
      <c r="BE99" s="222">
        <f>IF(AZ99=5,G99,0)</f>
        <v>0</v>
      </c>
      <c r="CA99" s="249">
        <v>1</v>
      </c>
      <c r="CB99" s="249">
        <v>1</v>
      </c>
    </row>
    <row r="100" spans="1:80" x14ac:dyDescent="0.2">
      <c r="A100" s="250">
        <v>22</v>
      </c>
      <c r="B100" s="251" t="s">
        <v>727</v>
      </c>
      <c r="C100" s="252" t="s">
        <v>728</v>
      </c>
      <c r="D100" s="253" t="s">
        <v>182</v>
      </c>
      <c r="E100" s="254">
        <v>172.7</v>
      </c>
      <c r="F100" s="254">
        <v>0</v>
      </c>
      <c r="G100" s="255">
        <f>E100*F100</f>
        <v>0</v>
      </c>
      <c r="H100" s="256">
        <v>0</v>
      </c>
      <c r="I100" s="257">
        <f>E100*H100</f>
        <v>0</v>
      </c>
      <c r="J100" s="256">
        <v>0</v>
      </c>
      <c r="K100" s="257">
        <f>E100*J100</f>
        <v>0</v>
      </c>
      <c r="O100" s="249">
        <v>2</v>
      </c>
      <c r="AA100" s="222">
        <v>1</v>
      </c>
      <c r="AB100" s="222">
        <v>1</v>
      </c>
      <c r="AC100" s="222">
        <v>1</v>
      </c>
      <c r="AZ100" s="222">
        <v>1</v>
      </c>
      <c r="BA100" s="222">
        <f>IF(AZ100=1,G100,0)</f>
        <v>0</v>
      </c>
      <c r="BB100" s="222">
        <f>IF(AZ100=2,G100,0)</f>
        <v>0</v>
      </c>
      <c r="BC100" s="222">
        <f>IF(AZ100=3,G100,0)</f>
        <v>0</v>
      </c>
      <c r="BD100" s="222">
        <f>IF(AZ100=4,G100,0)</f>
        <v>0</v>
      </c>
      <c r="BE100" s="222">
        <f>IF(AZ100=5,G100,0)</f>
        <v>0</v>
      </c>
      <c r="CA100" s="249">
        <v>1</v>
      </c>
      <c r="CB100" s="249">
        <v>1</v>
      </c>
    </row>
    <row r="101" spans="1:80" x14ac:dyDescent="0.2">
      <c r="A101" s="258"/>
      <c r="B101" s="262"/>
      <c r="C101" s="347" t="s">
        <v>362</v>
      </c>
      <c r="D101" s="348"/>
      <c r="E101" s="263">
        <v>0</v>
      </c>
      <c r="F101" s="264"/>
      <c r="G101" s="265"/>
      <c r="H101" s="266"/>
      <c r="I101" s="260"/>
      <c r="J101" s="267"/>
      <c r="K101" s="260"/>
      <c r="M101" s="261" t="s">
        <v>362</v>
      </c>
      <c r="O101" s="249"/>
    </row>
    <row r="102" spans="1:80" x14ac:dyDescent="0.2">
      <c r="A102" s="258"/>
      <c r="B102" s="262"/>
      <c r="C102" s="347" t="s">
        <v>363</v>
      </c>
      <c r="D102" s="348"/>
      <c r="E102" s="263">
        <v>0</v>
      </c>
      <c r="F102" s="264"/>
      <c r="G102" s="265"/>
      <c r="H102" s="266"/>
      <c r="I102" s="260"/>
      <c r="J102" s="267"/>
      <c r="K102" s="260"/>
      <c r="M102" s="261" t="s">
        <v>363</v>
      </c>
      <c r="O102" s="249"/>
    </row>
    <row r="103" spans="1:80" x14ac:dyDescent="0.2">
      <c r="A103" s="258"/>
      <c r="B103" s="262"/>
      <c r="C103" s="347" t="s">
        <v>915</v>
      </c>
      <c r="D103" s="348"/>
      <c r="E103" s="263">
        <v>143</v>
      </c>
      <c r="F103" s="264"/>
      <c r="G103" s="265"/>
      <c r="H103" s="266"/>
      <c r="I103" s="260"/>
      <c r="J103" s="267"/>
      <c r="K103" s="260"/>
      <c r="M103" s="261" t="s">
        <v>915</v>
      </c>
      <c r="O103" s="249"/>
    </row>
    <row r="104" spans="1:80" x14ac:dyDescent="0.2">
      <c r="A104" s="258"/>
      <c r="B104" s="262"/>
      <c r="C104" s="347" t="s">
        <v>916</v>
      </c>
      <c r="D104" s="348"/>
      <c r="E104" s="263">
        <v>29.7</v>
      </c>
      <c r="F104" s="264"/>
      <c r="G104" s="265"/>
      <c r="H104" s="266"/>
      <c r="I104" s="260"/>
      <c r="J104" s="267"/>
      <c r="K104" s="260"/>
      <c r="M104" s="261" t="s">
        <v>916</v>
      </c>
      <c r="O104" s="249"/>
    </row>
    <row r="105" spans="1:80" x14ac:dyDescent="0.2">
      <c r="A105" s="250">
        <v>23</v>
      </c>
      <c r="B105" s="251" t="s">
        <v>369</v>
      </c>
      <c r="C105" s="252" t="s">
        <v>370</v>
      </c>
      <c r="D105" s="253" t="s">
        <v>218</v>
      </c>
      <c r="E105" s="254">
        <v>148.32939999999999</v>
      </c>
      <c r="F105" s="254">
        <v>0</v>
      </c>
      <c r="G105" s="255">
        <f>E105*F105</f>
        <v>0</v>
      </c>
      <c r="H105" s="256">
        <v>0</v>
      </c>
      <c r="I105" s="257">
        <f>E105*H105</f>
        <v>0</v>
      </c>
      <c r="J105" s="256">
        <v>0</v>
      </c>
      <c r="K105" s="257">
        <f>E105*J105</f>
        <v>0</v>
      </c>
      <c r="O105" s="249">
        <v>2</v>
      </c>
      <c r="AA105" s="222">
        <v>1</v>
      </c>
      <c r="AB105" s="222">
        <v>1</v>
      </c>
      <c r="AC105" s="222">
        <v>1</v>
      </c>
      <c r="AZ105" s="222">
        <v>1</v>
      </c>
      <c r="BA105" s="222">
        <f>IF(AZ105=1,G105,0)</f>
        <v>0</v>
      </c>
      <c r="BB105" s="222">
        <f>IF(AZ105=2,G105,0)</f>
        <v>0</v>
      </c>
      <c r="BC105" s="222">
        <f>IF(AZ105=3,G105,0)</f>
        <v>0</v>
      </c>
      <c r="BD105" s="222">
        <f>IF(AZ105=4,G105,0)</f>
        <v>0</v>
      </c>
      <c r="BE105" s="222">
        <f>IF(AZ105=5,G105,0)</f>
        <v>0</v>
      </c>
      <c r="CA105" s="249">
        <v>1</v>
      </c>
      <c r="CB105" s="249">
        <v>1</v>
      </c>
    </row>
    <row r="106" spans="1:80" ht="22.5" x14ac:dyDescent="0.2">
      <c r="A106" s="250">
        <v>24</v>
      </c>
      <c r="B106" s="251" t="s">
        <v>371</v>
      </c>
      <c r="C106" s="252" t="s">
        <v>372</v>
      </c>
      <c r="D106" s="253" t="s">
        <v>134</v>
      </c>
      <c r="E106" s="254">
        <v>1</v>
      </c>
      <c r="F106" s="254">
        <v>0</v>
      </c>
      <c r="G106" s="255">
        <f>E106*F106</f>
        <v>0</v>
      </c>
      <c r="H106" s="256">
        <v>0.3</v>
      </c>
      <c r="I106" s="257">
        <f>E106*H106</f>
        <v>0.3</v>
      </c>
      <c r="J106" s="256"/>
      <c r="K106" s="257">
        <f>E106*J106</f>
        <v>0</v>
      </c>
      <c r="O106" s="249">
        <v>2</v>
      </c>
      <c r="AA106" s="222">
        <v>12</v>
      </c>
      <c r="AB106" s="222">
        <v>0</v>
      </c>
      <c r="AC106" s="222">
        <v>59</v>
      </c>
      <c r="AZ106" s="222">
        <v>1</v>
      </c>
      <c r="BA106" s="222">
        <f>IF(AZ106=1,G106,0)</f>
        <v>0</v>
      </c>
      <c r="BB106" s="222">
        <f>IF(AZ106=2,G106,0)</f>
        <v>0</v>
      </c>
      <c r="BC106" s="222">
        <f>IF(AZ106=3,G106,0)</f>
        <v>0</v>
      </c>
      <c r="BD106" s="222">
        <f>IF(AZ106=4,G106,0)</f>
        <v>0</v>
      </c>
      <c r="BE106" s="222">
        <f>IF(AZ106=5,G106,0)</f>
        <v>0</v>
      </c>
      <c r="CA106" s="249">
        <v>12</v>
      </c>
      <c r="CB106" s="249">
        <v>0</v>
      </c>
    </row>
    <row r="107" spans="1:80" x14ac:dyDescent="0.2">
      <c r="A107" s="250">
        <v>25</v>
      </c>
      <c r="B107" s="251" t="s">
        <v>373</v>
      </c>
      <c r="C107" s="252" t="s">
        <v>374</v>
      </c>
      <c r="D107" s="253" t="s">
        <v>182</v>
      </c>
      <c r="E107" s="254">
        <v>172.7</v>
      </c>
      <c r="F107" s="254">
        <v>0</v>
      </c>
      <c r="G107" s="255">
        <f>E107*F107</f>
        <v>0</v>
      </c>
      <c r="H107" s="256">
        <v>0</v>
      </c>
      <c r="I107" s="257">
        <f>E107*H107</f>
        <v>0</v>
      </c>
      <c r="J107" s="256"/>
      <c r="K107" s="257">
        <f>E107*J107</f>
        <v>0</v>
      </c>
      <c r="O107" s="249">
        <v>2</v>
      </c>
      <c r="AA107" s="222">
        <v>12</v>
      </c>
      <c r="AB107" s="222">
        <v>0</v>
      </c>
      <c r="AC107" s="222">
        <v>27</v>
      </c>
      <c r="AZ107" s="222">
        <v>1</v>
      </c>
      <c r="BA107" s="222">
        <f>IF(AZ107=1,G107,0)</f>
        <v>0</v>
      </c>
      <c r="BB107" s="222">
        <f>IF(AZ107=2,G107,0)</f>
        <v>0</v>
      </c>
      <c r="BC107" s="222">
        <f>IF(AZ107=3,G107,0)</f>
        <v>0</v>
      </c>
      <c r="BD107" s="222">
        <f>IF(AZ107=4,G107,0)</f>
        <v>0</v>
      </c>
      <c r="BE107" s="222">
        <f>IF(AZ107=5,G107,0)</f>
        <v>0</v>
      </c>
      <c r="CA107" s="249">
        <v>12</v>
      </c>
      <c r="CB107" s="249">
        <v>0</v>
      </c>
    </row>
    <row r="108" spans="1:80" x14ac:dyDescent="0.2">
      <c r="A108" s="258"/>
      <c r="B108" s="259"/>
      <c r="C108" s="337" t="s">
        <v>375</v>
      </c>
      <c r="D108" s="338"/>
      <c r="E108" s="338"/>
      <c r="F108" s="338"/>
      <c r="G108" s="339"/>
      <c r="I108" s="260"/>
      <c r="K108" s="260"/>
      <c r="L108" s="261" t="s">
        <v>375</v>
      </c>
      <c r="O108" s="249">
        <v>3</v>
      </c>
    </row>
    <row r="109" spans="1:80" ht="22.5" x14ac:dyDescent="0.2">
      <c r="A109" s="258"/>
      <c r="B109" s="259"/>
      <c r="C109" s="337" t="s">
        <v>376</v>
      </c>
      <c r="D109" s="338"/>
      <c r="E109" s="338"/>
      <c r="F109" s="338"/>
      <c r="G109" s="339"/>
      <c r="I109" s="260"/>
      <c r="K109" s="260"/>
      <c r="L109" s="261" t="s">
        <v>376</v>
      </c>
      <c r="O109" s="249">
        <v>3</v>
      </c>
    </row>
    <row r="110" spans="1:80" x14ac:dyDescent="0.2">
      <c r="A110" s="258"/>
      <c r="B110" s="262"/>
      <c r="C110" s="347" t="s">
        <v>362</v>
      </c>
      <c r="D110" s="348"/>
      <c r="E110" s="263">
        <v>0</v>
      </c>
      <c r="F110" s="264"/>
      <c r="G110" s="265"/>
      <c r="H110" s="266"/>
      <c r="I110" s="260"/>
      <c r="J110" s="267"/>
      <c r="K110" s="260"/>
      <c r="M110" s="261" t="s">
        <v>362</v>
      </c>
      <c r="O110" s="249"/>
    </row>
    <row r="111" spans="1:80" x14ac:dyDescent="0.2">
      <c r="A111" s="258"/>
      <c r="B111" s="262"/>
      <c r="C111" s="347" t="s">
        <v>363</v>
      </c>
      <c r="D111" s="348"/>
      <c r="E111" s="263">
        <v>0</v>
      </c>
      <c r="F111" s="264"/>
      <c r="G111" s="265"/>
      <c r="H111" s="266"/>
      <c r="I111" s="260"/>
      <c r="J111" s="267"/>
      <c r="K111" s="260"/>
      <c r="M111" s="261" t="s">
        <v>363</v>
      </c>
      <c r="O111" s="249"/>
    </row>
    <row r="112" spans="1:80" x14ac:dyDescent="0.2">
      <c r="A112" s="258"/>
      <c r="B112" s="262"/>
      <c r="C112" s="347" t="s">
        <v>915</v>
      </c>
      <c r="D112" s="348"/>
      <c r="E112" s="263">
        <v>143</v>
      </c>
      <c r="F112" s="264"/>
      <c r="G112" s="265"/>
      <c r="H112" s="266"/>
      <c r="I112" s="260"/>
      <c r="J112" s="267"/>
      <c r="K112" s="260"/>
      <c r="M112" s="261" t="s">
        <v>915</v>
      </c>
      <c r="O112" s="249"/>
    </row>
    <row r="113" spans="1:80" x14ac:dyDescent="0.2">
      <c r="A113" s="258"/>
      <c r="B113" s="262"/>
      <c r="C113" s="347" t="s">
        <v>916</v>
      </c>
      <c r="D113" s="348"/>
      <c r="E113" s="263">
        <v>29.7</v>
      </c>
      <c r="F113" s="264"/>
      <c r="G113" s="265"/>
      <c r="H113" s="266"/>
      <c r="I113" s="260"/>
      <c r="J113" s="267"/>
      <c r="K113" s="260"/>
      <c r="M113" s="261" t="s">
        <v>916</v>
      </c>
      <c r="O113" s="249"/>
    </row>
    <row r="114" spans="1:80" x14ac:dyDescent="0.2">
      <c r="A114" s="268"/>
      <c r="B114" s="269" t="s">
        <v>89</v>
      </c>
      <c r="C114" s="270" t="s">
        <v>179</v>
      </c>
      <c r="D114" s="271"/>
      <c r="E114" s="272"/>
      <c r="F114" s="273"/>
      <c r="G114" s="274">
        <f>SUM(G7:G113)</f>
        <v>0</v>
      </c>
      <c r="H114" s="275"/>
      <c r="I114" s="276">
        <f>SUM(I7:I113)</f>
        <v>105.71578133999999</v>
      </c>
      <c r="J114" s="275"/>
      <c r="K114" s="276">
        <f>SUM(K7:K113)</f>
        <v>-1.0890000000000002</v>
      </c>
      <c r="O114" s="249">
        <v>4</v>
      </c>
      <c r="BA114" s="277">
        <f>SUM(BA7:BA113)</f>
        <v>0</v>
      </c>
      <c r="BB114" s="277">
        <f>SUM(BB7:BB113)</f>
        <v>0</v>
      </c>
      <c r="BC114" s="277">
        <f>SUM(BC7:BC113)</f>
        <v>0</v>
      </c>
      <c r="BD114" s="277">
        <f>SUM(BD7:BD113)</f>
        <v>0</v>
      </c>
      <c r="BE114" s="277">
        <f>SUM(BE7:BE113)</f>
        <v>0</v>
      </c>
    </row>
    <row r="115" spans="1:80" x14ac:dyDescent="0.2">
      <c r="A115" s="239" t="s">
        <v>85</v>
      </c>
      <c r="B115" s="240" t="s">
        <v>386</v>
      </c>
      <c r="C115" s="241" t="s">
        <v>387</v>
      </c>
      <c r="D115" s="242"/>
      <c r="E115" s="243"/>
      <c r="F115" s="243"/>
      <c r="G115" s="244"/>
      <c r="H115" s="245"/>
      <c r="I115" s="246"/>
      <c r="J115" s="247"/>
      <c r="K115" s="248"/>
      <c r="O115" s="249">
        <v>1</v>
      </c>
    </row>
    <row r="116" spans="1:80" x14ac:dyDescent="0.2">
      <c r="A116" s="250">
        <v>26</v>
      </c>
      <c r="B116" s="251" t="s">
        <v>917</v>
      </c>
      <c r="C116" s="252" t="s">
        <v>918</v>
      </c>
      <c r="D116" s="253" t="s">
        <v>483</v>
      </c>
      <c r="E116" s="254">
        <v>2</v>
      </c>
      <c r="F116" s="254">
        <v>0</v>
      </c>
      <c r="G116" s="255">
        <f>E116*F116</f>
        <v>0</v>
      </c>
      <c r="H116" s="256">
        <v>0.12845999999999999</v>
      </c>
      <c r="I116" s="257">
        <f>E116*H116</f>
        <v>0.25691999999999998</v>
      </c>
      <c r="J116" s="256">
        <v>0</v>
      </c>
      <c r="K116" s="257">
        <f>E116*J116</f>
        <v>0</v>
      </c>
      <c r="O116" s="249">
        <v>2</v>
      </c>
      <c r="AA116" s="222">
        <v>1</v>
      </c>
      <c r="AB116" s="222">
        <v>1</v>
      </c>
      <c r="AC116" s="222">
        <v>1</v>
      </c>
      <c r="AZ116" s="222">
        <v>1</v>
      </c>
      <c r="BA116" s="222">
        <f>IF(AZ116=1,G116,0)</f>
        <v>0</v>
      </c>
      <c r="BB116" s="222">
        <f>IF(AZ116=2,G116,0)</f>
        <v>0</v>
      </c>
      <c r="BC116" s="222">
        <f>IF(AZ116=3,G116,0)</f>
        <v>0</v>
      </c>
      <c r="BD116" s="222">
        <f>IF(AZ116=4,G116,0)</f>
        <v>0</v>
      </c>
      <c r="BE116" s="222">
        <f>IF(AZ116=5,G116,0)</f>
        <v>0</v>
      </c>
      <c r="CA116" s="249">
        <v>1</v>
      </c>
      <c r="CB116" s="249">
        <v>1</v>
      </c>
    </row>
    <row r="117" spans="1:80" x14ac:dyDescent="0.2">
      <c r="A117" s="258"/>
      <c r="B117" s="259"/>
      <c r="C117" s="337" t="s">
        <v>919</v>
      </c>
      <c r="D117" s="338"/>
      <c r="E117" s="338"/>
      <c r="F117" s="338"/>
      <c r="G117" s="339"/>
      <c r="I117" s="260"/>
      <c r="K117" s="260"/>
      <c r="L117" s="261" t="s">
        <v>919</v>
      </c>
      <c r="O117" s="249">
        <v>3</v>
      </c>
    </row>
    <row r="118" spans="1:80" x14ac:dyDescent="0.2">
      <c r="A118" s="250">
        <v>27</v>
      </c>
      <c r="B118" s="251" t="s">
        <v>920</v>
      </c>
      <c r="C118" s="252" t="s">
        <v>921</v>
      </c>
      <c r="D118" s="253" t="s">
        <v>483</v>
      </c>
      <c r="E118" s="254">
        <v>2.02</v>
      </c>
      <c r="F118" s="254">
        <v>0</v>
      </c>
      <c r="G118" s="255">
        <f>E118*F118</f>
        <v>0</v>
      </c>
      <c r="H118" s="256">
        <v>4.3999999999999997E-2</v>
      </c>
      <c r="I118" s="257">
        <f>E118*H118</f>
        <v>8.8880000000000001E-2</v>
      </c>
      <c r="J118" s="256"/>
      <c r="K118" s="257">
        <f>E118*J118</f>
        <v>0</v>
      </c>
      <c r="O118" s="249">
        <v>2</v>
      </c>
      <c r="AA118" s="222">
        <v>3</v>
      </c>
      <c r="AB118" s="222">
        <v>1</v>
      </c>
      <c r="AC118" s="222" t="s">
        <v>920</v>
      </c>
      <c r="AZ118" s="222">
        <v>1</v>
      </c>
      <c r="BA118" s="222">
        <f>IF(AZ118=1,G118,0)</f>
        <v>0</v>
      </c>
      <c r="BB118" s="222">
        <f>IF(AZ118=2,G118,0)</f>
        <v>0</v>
      </c>
      <c r="BC118" s="222">
        <f>IF(AZ118=3,G118,0)</f>
        <v>0</v>
      </c>
      <c r="BD118" s="222">
        <f>IF(AZ118=4,G118,0)</f>
        <v>0</v>
      </c>
      <c r="BE118" s="222">
        <f>IF(AZ118=5,G118,0)</f>
        <v>0</v>
      </c>
      <c r="CA118" s="249">
        <v>3</v>
      </c>
      <c r="CB118" s="249">
        <v>1</v>
      </c>
    </row>
    <row r="119" spans="1:80" x14ac:dyDescent="0.2">
      <c r="A119" s="268"/>
      <c r="B119" s="269" t="s">
        <v>89</v>
      </c>
      <c r="C119" s="270" t="s">
        <v>388</v>
      </c>
      <c r="D119" s="271"/>
      <c r="E119" s="272"/>
      <c r="F119" s="273"/>
      <c r="G119" s="274">
        <f>SUM(G115:G118)</f>
        <v>0</v>
      </c>
      <c r="H119" s="275"/>
      <c r="I119" s="276">
        <f>SUM(I115:I118)</f>
        <v>0.3458</v>
      </c>
      <c r="J119" s="275"/>
      <c r="K119" s="276">
        <f>SUM(K115:K118)</f>
        <v>0</v>
      </c>
      <c r="O119" s="249">
        <v>4</v>
      </c>
      <c r="BA119" s="277">
        <f>SUM(BA115:BA118)</f>
        <v>0</v>
      </c>
      <c r="BB119" s="277">
        <f>SUM(BB115:BB118)</f>
        <v>0</v>
      </c>
      <c r="BC119" s="277">
        <f>SUM(BC115:BC118)</f>
        <v>0</v>
      </c>
      <c r="BD119" s="277">
        <f>SUM(BD115:BD118)</f>
        <v>0</v>
      </c>
      <c r="BE119" s="277">
        <f>SUM(BE115:BE118)</f>
        <v>0</v>
      </c>
    </row>
    <row r="120" spans="1:80" x14ac:dyDescent="0.2">
      <c r="A120" s="239" t="s">
        <v>85</v>
      </c>
      <c r="B120" s="240" t="s">
        <v>394</v>
      </c>
      <c r="C120" s="241" t="s">
        <v>395</v>
      </c>
      <c r="D120" s="242"/>
      <c r="E120" s="243"/>
      <c r="F120" s="243"/>
      <c r="G120" s="244"/>
      <c r="H120" s="245"/>
      <c r="I120" s="246"/>
      <c r="J120" s="247"/>
      <c r="K120" s="248"/>
      <c r="O120" s="249">
        <v>1</v>
      </c>
    </row>
    <row r="121" spans="1:80" x14ac:dyDescent="0.2">
      <c r="A121" s="250">
        <v>28</v>
      </c>
      <c r="B121" s="251" t="s">
        <v>922</v>
      </c>
      <c r="C121" s="252" t="s">
        <v>923</v>
      </c>
      <c r="D121" s="253" t="s">
        <v>483</v>
      </c>
      <c r="E121" s="254">
        <v>2</v>
      </c>
      <c r="F121" s="254">
        <v>0</v>
      </c>
      <c r="G121" s="255">
        <f>E121*F121</f>
        <v>0</v>
      </c>
      <c r="H121" s="256">
        <v>7.0200000000000002E-3</v>
      </c>
      <c r="I121" s="257">
        <f>E121*H121</f>
        <v>1.404E-2</v>
      </c>
      <c r="J121" s="256">
        <v>0</v>
      </c>
      <c r="K121" s="257">
        <f>E121*J121</f>
        <v>0</v>
      </c>
      <c r="O121" s="249">
        <v>2</v>
      </c>
      <c r="AA121" s="222">
        <v>1</v>
      </c>
      <c r="AB121" s="222">
        <v>1</v>
      </c>
      <c r="AC121" s="222">
        <v>1</v>
      </c>
      <c r="AZ121" s="222">
        <v>1</v>
      </c>
      <c r="BA121" s="222">
        <f>IF(AZ121=1,G121,0)</f>
        <v>0</v>
      </c>
      <c r="BB121" s="222">
        <f>IF(AZ121=2,G121,0)</f>
        <v>0</v>
      </c>
      <c r="BC121" s="222">
        <f>IF(AZ121=3,G121,0)</f>
        <v>0</v>
      </c>
      <c r="BD121" s="222">
        <f>IF(AZ121=4,G121,0)</f>
        <v>0</v>
      </c>
      <c r="BE121" s="222">
        <f>IF(AZ121=5,G121,0)</f>
        <v>0</v>
      </c>
      <c r="CA121" s="249">
        <v>1</v>
      </c>
      <c r="CB121" s="249">
        <v>1</v>
      </c>
    </row>
    <row r="122" spans="1:80" x14ac:dyDescent="0.2">
      <c r="A122" s="258"/>
      <c r="B122" s="259"/>
      <c r="C122" s="337" t="s">
        <v>924</v>
      </c>
      <c r="D122" s="338"/>
      <c r="E122" s="338"/>
      <c r="F122" s="338"/>
      <c r="G122" s="339"/>
      <c r="I122" s="260"/>
      <c r="K122" s="260"/>
      <c r="L122" s="261" t="s">
        <v>924</v>
      </c>
      <c r="O122" s="249">
        <v>3</v>
      </c>
    </row>
    <row r="123" spans="1:80" x14ac:dyDescent="0.2">
      <c r="A123" s="250">
        <v>29</v>
      </c>
      <c r="B123" s="251" t="s">
        <v>925</v>
      </c>
      <c r="C123" s="252" t="s">
        <v>926</v>
      </c>
      <c r="D123" s="253" t="s">
        <v>483</v>
      </c>
      <c r="E123" s="254">
        <v>2.02</v>
      </c>
      <c r="F123" s="254">
        <v>0</v>
      </c>
      <c r="G123" s="255">
        <f>E123*F123</f>
        <v>0</v>
      </c>
      <c r="H123" s="256">
        <v>6.0000000000000001E-3</v>
      </c>
      <c r="I123" s="257">
        <f>E123*H123</f>
        <v>1.2120000000000001E-2</v>
      </c>
      <c r="J123" s="256"/>
      <c r="K123" s="257">
        <f>E123*J123</f>
        <v>0</v>
      </c>
      <c r="O123" s="249">
        <v>2</v>
      </c>
      <c r="AA123" s="222">
        <v>3</v>
      </c>
      <c r="AB123" s="222">
        <v>1</v>
      </c>
      <c r="AC123" s="222" t="s">
        <v>925</v>
      </c>
      <c r="AZ123" s="222">
        <v>1</v>
      </c>
      <c r="BA123" s="222">
        <f>IF(AZ123=1,G123,0)</f>
        <v>0</v>
      </c>
      <c r="BB123" s="222">
        <f>IF(AZ123=2,G123,0)</f>
        <v>0</v>
      </c>
      <c r="BC123" s="222">
        <f>IF(AZ123=3,G123,0)</f>
        <v>0</v>
      </c>
      <c r="BD123" s="222">
        <f>IF(AZ123=4,G123,0)</f>
        <v>0</v>
      </c>
      <c r="BE123" s="222">
        <f>IF(AZ123=5,G123,0)</f>
        <v>0</v>
      </c>
      <c r="CA123" s="249">
        <v>3</v>
      </c>
      <c r="CB123" s="249">
        <v>1</v>
      </c>
    </row>
    <row r="124" spans="1:80" x14ac:dyDescent="0.2">
      <c r="A124" s="258"/>
      <c r="B124" s="259"/>
      <c r="C124" s="337" t="s">
        <v>927</v>
      </c>
      <c r="D124" s="338"/>
      <c r="E124" s="338"/>
      <c r="F124" s="338"/>
      <c r="G124" s="339"/>
      <c r="I124" s="260"/>
      <c r="K124" s="260"/>
      <c r="L124" s="261" t="s">
        <v>927</v>
      </c>
      <c r="O124" s="249">
        <v>3</v>
      </c>
    </row>
    <row r="125" spans="1:80" x14ac:dyDescent="0.2">
      <c r="A125" s="268"/>
      <c r="B125" s="269" t="s">
        <v>89</v>
      </c>
      <c r="C125" s="270" t="s">
        <v>396</v>
      </c>
      <c r="D125" s="271"/>
      <c r="E125" s="272"/>
      <c r="F125" s="273"/>
      <c r="G125" s="274">
        <f>SUM(G120:G124)</f>
        <v>0</v>
      </c>
      <c r="H125" s="275"/>
      <c r="I125" s="276">
        <f>SUM(I120:I124)</f>
        <v>2.6160000000000003E-2</v>
      </c>
      <c r="J125" s="275"/>
      <c r="K125" s="276">
        <f>SUM(K120:K124)</f>
        <v>0</v>
      </c>
      <c r="O125" s="249">
        <v>4</v>
      </c>
      <c r="BA125" s="277">
        <f>SUM(BA120:BA124)</f>
        <v>0</v>
      </c>
      <c r="BB125" s="277">
        <f>SUM(BB120:BB124)</f>
        <v>0</v>
      </c>
      <c r="BC125" s="277">
        <f>SUM(BC120:BC124)</f>
        <v>0</v>
      </c>
      <c r="BD125" s="277">
        <f>SUM(BD120:BD124)</f>
        <v>0</v>
      </c>
      <c r="BE125" s="277">
        <f>SUM(BE120:BE124)</f>
        <v>0</v>
      </c>
    </row>
    <row r="126" spans="1:80" x14ac:dyDescent="0.2">
      <c r="A126" s="239" t="s">
        <v>85</v>
      </c>
      <c r="B126" s="240" t="s">
        <v>410</v>
      </c>
      <c r="C126" s="241" t="s">
        <v>411</v>
      </c>
      <c r="D126" s="242"/>
      <c r="E126" s="243"/>
      <c r="F126" s="243"/>
      <c r="G126" s="244"/>
      <c r="H126" s="245"/>
      <c r="I126" s="246"/>
      <c r="J126" s="247"/>
      <c r="K126" s="248"/>
      <c r="O126" s="249">
        <v>1</v>
      </c>
    </row>
    <row r="127" spans="1:80" x14ac:dyDescent="0.2">
      <c r="A127" s="250">
        <v>30</v>
      </c>
      <c r="B127" s="251" t="s">
        <v>418</v>
      </c>
      <c r="C127" s="252" t="s">
        <v>419</v>
      </c>
      <c r="D127" s="253" t="s">
        <v>218</v>
      </c>
      <c r="E127" s="254">
        <v>17.27</v>
      </c>
      <c r="F127" s="254">
        <v>0</v>
      </c>
      <c r="G127" s="255">
        <f>E127*F127</f>
        <v>0</v>
      </c>
      <c r="H127" s="256">
        <v>1.1322000000000001</v>
      </c>
      <c r="I127" s="257">
        <f>E127*H127</f>
        <v>19.553094000000002</v>
      </c>
      <c r="J127" s="256">
        <v>0</v>
      </c>
      <c r="K127" s="257">
        <f>E127*J127</f>
        <v>0</v>
      </c>
      <c r="O127" s="249">
        <v>2</v>
      </c>
      <c r="AA127" s="222">
        <v>1</v>
      </c>
      <c r="AB127" s="222">
        <v>1</v>
      </c>
      <c r="AC127" s="222">
        <v>1</v>
      </c>
      <c r="AZ127" s="222">
        <v>1</v>
      </c>
      <c r="BA127" s="222">
        <f>IF(AZ127=1,G127,0)</f>
        <v>0</v>
      </c>
      <c r="BB127" s="222">
        <f>IF(AZ127=2,G127,0)</f>
        <v>0</v>
      </c>
      <c r="BC127" s="222">
        <f>IF(AZ127=3,G127,0)</f>
        <v>0</v>
      </c>
      <c r="BD127" s="222">
        <f>IF(AZ127=4,G127,0)</f>
        <v>0</v>
      </c>
      <c r="BE127" s="222">
        <f>IF(AZ127=5,G127,0)</f>
        <v>0</v>
      </c>
      <c r="CA127" s="249">
        <v>1</v>
      </c>
      <c r="CB127" s="249">
        <v>1</v>
      </c>
    </row>
    <row r="128" spans="1:80" x14ac:dyDescent="0.2">
      <c r="A128" s="258"/>
      <c r="B128" s="259"/>
      <c r="C128" s="337" t="s">
        <v>420</v>
      </c>
      <c r="D128" s="338"/>
      <c r="E128" s="338"/>
      <c r="F128" s="338"/>
      <c r="G128" s="339"/>
      <c r="I128" s="260"/>
      <c r="K128" s="260"/>
      <c r="L128" s="261" t="s">
        <v>420</v>
      </c>
      <c r="O128" s="249">
        <v>3</v>
      </c>
    </row>
    <row r="129" spans="1:80" ht="22.5" x14ac:dyDescent="0.2">
      <c r="A129" s="258"/>
      <c r="B129" s="262"/>
      <c r="C129" s="347" t="s">
        <v>351</v>
      </c>
      <c r="D129" s="348"/>
      <c r="E129" s="263">
        <v>0</v>
      </c>
      <c r="F129" s="264"/>
      <c r="G129" s="265"/>
      <c r="H129" s="266"/>
      <c r="I129" s="260"/>
      <c r="J129" s="267"/>
      <c r="K129" s="260"/>
      <c r="M129" s="261" t="s">
        <v>351</v>
      </c>
      <c r="O129" s="249"/>
    </row>
    <row r="130" spans="1:80" x14ac:dyDescent="0.2">
      <c r="A130" s="258"/>
      <c r="B130" s="262"/>
      <c r="C130" s="347" t="s">
        <v>352</v>
      </c>
      <c r="D130" s="348"/>
      <c r="E130" s="263">
        <v>0</v>
      </c>
      <c r="F130" s="264"/>
      <c r="G130" s="265"/>
      <c r="H130" s="266"/>
      <c r="I130" s="260"/>
      <c r="J130" s="267"/>
      <c r="K130" s="260"/>
      <c r="M130" s="261" t="s">
        <v>352</v>
      </c>
      <c r="O130" s="249"/>
    </row>
    <row r="131" spans="1:80" x14ac:dyDescent="0.2">
      <c r="A131" s="258"/>
      <c r="B131" s="262"/>
      <c r="C131" s="347" t="s">
        <v>928</v>
      </c>
      <c r="D131" s="348"/>
      <c r="E131" s="263">
        <v>14.3</v>
      </c>
      <c r="F131" s="264"/>
      <c r="G131" s="265"/>
      <c r="H131" s="266"/>
      <c r="I131" s="260"/>
      <c r="J131" s="267"/>
      <c r="K131" s="260"/>
      <c r="M131" s="261" t="s">
        <v>928</v>
      </c>
      <c r="O131" s="249"/>
    </row>
    <row r="132" spans="1:80" x14ac:dyDescent="0.2">
      <c r="A132" s="258"/>
      <c r="B132" s="262"/>
      <c r="C132" s="347" t="s">
        <v>929</v>
      </c>
      <c r="D132" s="348"/>
      <c r="E132" s="263">
        <v>2.97</v>
      </c>
      <c r="F132" s="264"/>
      <c r="G132" s="265"/>
      <c r="H132" s="266"/>
      <c r="I132" s="260"/>
      <c r="J132" s="267"/>
      <c r="K132" s="260"/>
      <c r="M132" s="261" t="s">
        <v>929</v>
      </c>
      <c r="O132" s="249"/>
    </row>
    <row r="133" spans="1:80" x14ac:dyDescent="0.2">
      <c r="A133" s="268"/>
      <c r="B133" s="269" t="s">
        <v>89</v>
      </c>
      <c r="C133" s="270" t="s">
        <v>412</v>
      </c>
      <c r="D133" s="271"/>
      <c r="E133" s="272"/>
      <c r="F133" s="273"/>
      <c r="G133" s="274">
        <f>SUM(G126:G132)</f>
        <v>0</v>
      </c>
      <c r="H133" s="275"/>
      <c r="I133" s="276">
        <f>SUM(I126:I132)</f>
        <v>19.553094000000002</v>
      </c>
      <c r="J133" s="275"/>
      <c r="K133" s="276">
        <f>SUM(K126:K132)</f>
        <v>0</v>
      </c>
      <c r="O133" s="249">
        <v>4</v>
      </c>
      <c r="BA133" s="277">
        <f>SUM(BA126:BA132)</f>
        <v>0</v>
      </c>
      <c r="BB133" s="277">
        <f>SUM(BB126:BB132)</f>
        <v>0</v>
      </c>
      <c r="BC133" s="277">
        <f>SUM(BC126:BC132)</f>
        <v>0</v>
      </c>
      <c r="BD133" s="277">
        <f>SUM(BD126:BD132)</f>
        <v>0</v>
      </c>
      <c r="BE133" s="277">
        <f>SUM(BE126:BE132)</f>
        <v>0</v>
      </c>
    </row>
    <row r="134" spans="1:80" x14ac:dyDescent="0.2">
      <c r="A134" s="239" t="s">
        <v>85</v>
      </c>
      <c r="B134" s="240" t="s">
        <v>168</v>
      </c>
      <c r="C134" s="241" t="s">
        <v>169</v>
      </c>
      <c r="D134" s="242"/>
      <c r="E134" s="243"/>
      <c r="F134" s="243"/>
      <c r="G134" s="244"/>
      <c r="H134" s="245"/>
      <c r="I134" s="246"/>
      <c r="J134" s="247"/>
      <c r="K134" s="248"/>
      <c r="O134" s="249">
        <v>1</v>
      </c>
    </row>
    <row r="135" spans="1:80" x14ac:dyDescent="0.2">
      <c r="A135" s="250">
        <v>31</v>
      </c>
      <c r="B135" s="251" t="s">
        <v>437</v>
      </c>
      <c r="C135" s="252" t="s">
        <v>438</v>
      </c>
      <c r="D135" s="253" t="s">
        <v>182</v>
      </c>
      <c r="E135" s="254">
        <v>1.1000000000000001</v>
      </c>
      <c r="F135" s="254">
        <v>0</v>
      </c>
      <c r="G135" s="255">
        <f>E135*F135</f>
        <v>0</v>
      </c>
      <c r="H135" s="256">
        <v>0.37080000000000002</v>
      </c>
      <c r="I135" s="257">
        <f>E135*H135</f>
        <v>0.40788000000000008</v>
      </c>
      <c r="J135" s="256">
        <v>0</v>
      </c>
      <c r="K135" s="257">
        <f>E135*J135</f>
        <v>0</v>
      </c>
      <c r="O135" s="249">
        <v>2</v>
      </c>
      <c r="AA135" s="222">
        <v>1</v>
      </c>
      <c r="AB135" s="222">
        <v>1</v>
      </c>
      <c r="AC135" s="222">
        <v>1</v>
      </c>
      <c r="AZ135" s="222">
        <v>1</v>
      </c>
      <c r="BA135" s="222">
        <f>IF(AZ135=1,G135,0)</f>
        <v>0</v>
      </c>
      <c r="BB135" s="222">
        <f>IF(AZ135=2,G135,0)</f>
        <v>0</v>
      </c>
      <c r="BC135" s="222">
        <f>IF(AZ135=3,G135,0)</f>
        <v>0</v>
      </c>
      <c r="BD135" s="222">
        <f>IF(AZ135=4,G135,0)</f>
        <v>0</v>
      </c>
      <c r="BE135" s="222">
        <f>IF(AZ135=5,G135,0)</f>
        <v>0</v>
      </c>
      <c r="CA135" s="249">
        <v>1</v>
      </c>
      <c r="CB135" s="249">
        <v>1</v>
      </c>
    </row>
    <row r="136" spans="1:80" x14ac:dyDescent="0.2">
      <c r="A136" s="258"/>
      <c r="B136" s="259"/>
      <c r="C136" s="337" t="s">
        <v>439</v>
      </c>
      <c r="D136" s="338"/>
      <c r="E136" s="338"/>
      <c r="F136" s="338"/>
      <c r="G136" s="339"/>
      <c r="I136" s="260"/>
      <c r="K136" s="260"/>
      <c r="L136" s="261" t="s">
        <v>439</v>
      </c>
      <c r="O136" s="249">
        <v>3</v>
      </c>
    </row>
    <row r="137" spans="1:80" x14ac:dyDescent="0.2">
      <c r="A137" s="258"/>
      <c r="B137" s="262"/>
      <c r="C137" s="347" t="s">
        <v>190</v>
      </c>
      <c r="D137" s="348"/>
      <c r="E137" s="263">
        <v>0</v>
      </c>
      <c r="F137" s="264"/>
      <c r="G137" s="265"/>
      <c r="H137" s="266"/>
      <c r="I137" s="260"/>
      <c r="J137" s="267"/>
      <c r="K137" s="260"/>
      <c r="M137" s="261" t="s">
        <v>190</v>
      </c>
      <c r="O137" s="249"/>
    </row>
    <row r="138" spans="1:80" x14ac:dyDescent="0.2">
      <c r="A138" s="258"/>
      <c r="B138" s="262"/>
      <c r="C138" s="347" t="s">
        <v>191</v>
      </c>
      <c r="D138" s="348"/>
      <c r="E138" s="263">
        <v>0</v>
      </c>
      <c r="F138" s="264"/>
      <c r="G138" s="265"/>
      <c r="H138" s="266"/>
      <c r="I138" s="260"/>
      <c r="J138" s="267"/>
      <c r="K138" s="260"/>
      <c r="M138" s="261" t="s">
        <v>191</v>
      </c>
      <c r="O138" s="249"/>
    </row>
    <row r="139" spans="1:80" x14ac:dyDescent="0.2">
      <c r="A139" s="258"/>
      <c r="B139" s="262"/>
      <c r="C139" s="347" t="s">
        <v>930</v>
      </c>
      <c r="D139" s="348"/>
      <c r="E139" s="263">
        <v>1.1000000000000001</v>
      </c>
      <c r="F139" s="264"/>
      <c r="G139" s="265"/>
      <c r="H139" s="266"/>
      <c r="I139" s="260"/>
      <c r="J139" s="267"/>
      <c r="K139" s="260"/>
      <c r="M139" s="261" t="s">
        <v>930</v>
      </c>
      <c r="O139" s="249"/>
    </row>
    <row r="140" spans="1:80" x14ac:dyDescent="0.2">
      <c r="A140" s="250">
        <v>32</v>
      </c>
      <c r="B140" s="251" t="s">
        <v>441</v>
      </c>
      <c r="C140" s="252" t="s">
        <v>442</v>
      </c>
      <c r="D140" s="253" t="s">
        <v>182</v>
      </c>
      <c r="E140" s="254">
        <v>1.1000000000000001</v>
      </c>
      <c r="F140" s="254">
        <v>0</v>
      </c>
      <c r="G140" s="255">
        <f>E140*F140</f>
        <v>0</v>
      </c>
      <c r="H140" s="256">
        <v>0.46166000000000001</v>
      </c>
      <c r="I140" s="257">
        <f>E140*H140</f>
        <v>0.50782600000000011</v>
      </c>
      <c r="J140" s="256">
        <v>0</v>
      </c>
      <c r="K140" s="257">
        <f>E140*J140</f>
        <v>0</v>
      </c>
      <c r="O140" s="249">
        <v>2</v>
      </c>
      <c r="AA140" s="222">
        <v>1</v>
      </c>
      <c r="AB140" s="222">
        <v>1</v>
      </c>
      <c r="AC140" s="222">
        <v>1</v>
      </c>
      <c r="AZ140" s="222">
        <v>1</v>
      </c>
      <c r="BA140" s="222">
        <f>IF(AZ140=1,G140,0)</f>
        <v>0</v>
      </c>
      <c r="BB140" s="222">
        <f>IF(AZ140=2,G140,0)</f>
        <v>0</v>
      </c>
      <c r="BC140" s="222">
        <f>IF(AZ140=3,G140,0)</f>
        <v>0</v>
      </c>
      <c r="BD140" s="222">
        <f>IF(AZ140=4,G140,0)</f>
        <v>0</v>
      </c>
      <c r="BE140" s="222">
        <f>IF(AZ140=5,G140,0)</f>
        <v>0</v>
      </c>
      <c r="CA140" s="249">
        <v>1</v>
      </c>
      <c r="CB140" s="249">
        <v>1</v>
      </c>
    </row>
    <row r="141" spans="1:80" x14ac:dyDescent="0.2">
      <c r="A141" s="258"/>
      <c r="B141" s="259"/>
      <c r="C141" s="337" t="s">
        <v>443</v>
      </c>
      <c r="D141" s="338"/>
      <c r="E141" s="338"/>
      <c r="F141" s="338"/>
      <c r="G141" s="339"/>
      <c r="I141" s="260"/>
      <c r="K141" s="260"/>
      <c r="L141" s="261" t="s">
        <v>443</v>
      </c>
      <c r="O141" s="249">
        <v>3</v>
      </c>
    </row>
    <row r="142" spans="1:80" x14ac:dyDescent="0.2">
      <c r="A142" s="258"/>
      <c r="B142" s="262"/>
      <c r="C142" s="347" t="s">
        <v>190</v>
      </c>
      <c r="D142" s="348"/>
      <c r="E142" s="263">
        <v>0</v>
      </c>
      <c r="F142" s="264"/>
      <c r="G142" s="265"/>
      <c r="H142" s="266"/>
      <c r="I142" s="260"/>
      <c r="J142" s="267"/>
      <c r="K142" s="260"/>
      <c r="M142" s="261" t="s">
        <v>190</v>
      </c>
      <c r="O142" s="249"/>
    </row>
    <row r="143" spans="1:80" x14ac:dyDescent="0.2">
      <c r="A143" s="258"/>
      <c r="B143" s="262"/>
      <c r="C143" s="347" t="s">
        <v>191</v>
      </c>
      <c r="D143" s="348"/>
      <c r="E143" s="263">
        <v>0</v>
      </c>
      <c r="F143" s="264"/>
      <c r="G143" s="265"/>
      <c r="H143" s="266"/>
      <c r="I143" s="260"/>
      <c r="J143" s="267"/>
      <c r="K143" s="260"/>
      <c r="M143" s="261" t="s">
        <v>191</v>
      </c>
      <c r="O143" s="249"/>
    </row>
    <row r="144" spans="1:80" x14ac:dyDescent="0.2">
      <c r="A144" s="258"/>
      <c r="B144" s="262"/>
      <c r="C144" s="347" t="s">
        <v>930</v>
      </c>
      <c r="D144" s="348"/>
      <c r="E144" s="263">
        <v>1.1000000000000001</v>
      </c>
      <c r="F144" s="264"/>
      <c r="G144" s="265"/>
      <c r="H144" s="266"/>
      <c r="I144" s="260"/>
      <c r="J144" s="267"/>
      <c r="K144" s="260"/>
      <c r="M144" s="261" t="s">
        <v>930</v>
      </c>
      <c r="O144" s="249"/>
    </row>
    <row r="145" spans="1:80" ht="22.5" x14ac:dyDescent="0.2">
      <c r="A145" s="250">
        <v>33</v>
      </c>
      <c r="B145" s="251" t="s">
        <v>444</v>
      </c>
      <c r="C145" s="252" t="s">
        <v>445</v>
      </c>
      <c r="D145" s="253" t="s">
        <v>182</v>
      </c>
      <c r="E145" s="254">
        <v>2.1</v>
      </c>
      <c r="F145" s="254">
        <v>0</v>
      </c>
      <c r="G145" s="255">
        <f>E145*F145</f>
        <v>0</v>
      </c>
      <c r="H145" s="256">
        <v>0.15826000000000001</v>
      </c>
      <c r="I145" s="257">
        <f>E145*H145</f>
        <v>0.33234600000000003</v>
      </c>
      <c r="J145" s="256">
        <v>0</v>
      </c>
      <c r="K145" s="257">
        <f>E145*J145</f>
        <v>0</v>
      </c>
      <c r="O145" s="249">
        <v>2</v>
      </c>
      <c r="AA145" s="222">
        <v>1</v>
      </c>
      <c r="AB145" s="222">
        <v>0</v>
      </c>
      <c r="AC145" s="222">
        <v>0</v>
      </c>
      <c r="AZ145" s="222">
        <v>1</v>
      </c>
      <c r="BA145" s="222">
        <f>IF(AZ145=1,G145,0)</f>
        <v>0</v>
      </c>
      <c r="BB145" s="222">
        <f>IF(AZ145=2,G145,0)</f>
        <v>0</v>
      </c>
      <c r="BC145" s="222">
        <f>IF(AZ145=3,G145,0)</f>
        <v>0</v>
      </c>
      <c r="BD145" s="222">
        <f>IF(AZ145=4,G145,0)</f>
        <v>0</v>
      </c>
      <c r="BE145" s="222">
        <f>IF(AZ145=5,G145,0)</f>
        <v>0</v>
      </c>
      <c r="CA145" s="249">
        <v>1</v>
      </c>
      <c r="CB145" s="249">
        <v>0</v>
      </c>
    </row>
    <row r="146" spans="1:80" x14ac:dyDescent="0.2">
      <c r="A146" s="258"/>
      <c r="B146" s="259"/>
      <c r="C146" s="337" t="s">
        <v>446</v>
      </c>
      <c r="D146" s="338"/>
      <c r="E146" s="338"/>
      <c r="F146" s="338"/>
      <c r="G146" s="339"/>
      <c r="I146" s="260"/>
      <c r="K146" s="260"/>
      <c r="L146" s="261" t="s">
        <v>446</v>
      </c>
      <c r="O146" s="249">
        <v>3</v>
      </c>
    </row>
    <row r="147" spans="1:80" x14ac:dyDescent="0.2">
      <c r="A147" s="258"/>
      <c r="B147" s="262"/>
      <c r="C147" s="347" t="s">
        <v>190</v>
      </c>
      <c r="D147" s="348"/>
      <c r="E147" s="263">
        <v>0</v>
      </c>
      <c r="F147" s="264"/>
      <c r="G147" s="265"/>
      <c r="H147" s="266"/>
      <c r="I147" s="260"/>
      <c r="J147" s="267"/>
      <c r="K147" s="260"/>
      <c r="M147" s="261" t="s">
        <v>190</v>
      </c>
      <c r="O147" s="249"/>
    </row>
    <row r="148" spans="1:80" x14ac:dyDescent="0.2">
      <c r="A148" s="258"/>
      <c r="B148" s="262"/>
      <c r="C148" s="347" t="s">
        <v>191</v>
      </c>
      <c r="D148" s="348"/>
      <c r="E148" s="263">
        <v>0</v>
      </c>
      <c r="F148" s="264"/>
      <c r="G148" s="265"/>
      <c r="H148" s="266"/>
      <c r="I148" s="260"/>
      <c r="J148" s="267"/>
      <c r="K148" s="260"/>
      <c r="M148" s="261" t="s">
        <v>191</v>
      </c>
      <c r="O148" s="249"/>
    </row>
    <row r="149" spans="1:80" x14ac:dyDescent="0.2">
      <c r="A149" s="258"/>
      <c r="B149" s="262"/>
      <c r="C149" s="347" t="s">
        <v>931</v>
      </c>
      <c r="D149" s="348"/>
      <c r="E149" s="263">
        <v>2.1</v>
      </c>
      <c r="F149" s="264"/>
      <c r="G149" s="265"/>
      <c r="H149" s="266"/>
      <c r="I149" s="260"/>
      <c r="J149" s="267"/>
      <c r="K149" s="260"/>
      <c r="M149" s="261" t="s">
        <v>931</v>
      </c>
      <c r="O149" s="249"/>
    </row>
    <row r="150" spans="1:80" x14ac:dyDescent="0.2">
      <c r="A150" s="250">
        <v>34</v>
      </c>
      <c r="B150" s="251" t="s">
        <v>447</v>
      </c>
      <c r="C150" s="252" t="s">
        <v>448</v>
      </c>
      <c r="D150" s="253" t="s">
        <v>182</v>
      </c>
      <c r="E150" s="254">
        <v>2.1</v>
      </c>
      <c r="F150" s="254">
        <v>0</v>
      </c>
      <c r="G150" s="255">
        <f>E150*F150</f>
        <v>0</v>
      </c>
      <c r="H150" s="256">
        <v>0.25</v>
      </c>
      <c r="I150" s="257">
        <f>E150*H150</f>
        <v>0.52500000000000002</v>
      </c>
      <c r="J150" s="256">
        <v>0</v>
      </c>
      <c r="K150" s="257">
        <f>E150*J150</f>
        <v>0</v>
      </c>
      <c r="O150" s="249">
        <v>2</v>
      </c>
      <c r="AA150" s="222">
        <v>1</v>
      </c>
      <c r="AB150" s="222">
        <v>1</v>
      </c>
      <c r="AC150" s="222">
        <v>1</v>
      </c>
      <c r="AZ150" s="222">
        <v>1</v>
      </c>
      <c r="BA150" s="222">
        <f>IF(AZ150=1,G150,0)</f>
        <v>0</v>
      </c>
      <c r="BB150" s="222">
        <f>IF(AZ150=2,G150,0)</f>
        <v>0</v>
      </c>
      <c r="BC150" s="222">
        <f>IF(AZ150=3,G150,0)</f>
        <v>0</v>
      </c>
      <c r="BD150" s="222">
        <f>IF(AZ150=4,G150,0)</f>
        <v>0</v>
      </c>
      <c r="BE150" s="222">
        <f>IF(AZ150=5,G150,0)</f>
        <v>0</v>
      </c>
      <c r="CA150" s="249">
        <v>1</v>
      </c>
      <c r="CB150" s="249">
        <v>1</v>
      </c>
    </row>
    <row r="151" spans="1:80" x14ac:dyDescent="0.2">
      <c r="A151" s="258"/>
      <c r="B151" s="259"/>
      <c r="C151" s="337" t="s">
        <v>449</v>
      </c>
      <c r="D151" s="338"/>
      <c r="E151" s="338"/>
      <c r="F151" s="338"/>
      <c r="G151" s="339"/>
      <c r="I151" s="260"/>
      <c r="K151" s="260"/>
      <c r="L151" s="261" t="s">
        <v>449</v>
      </c>
      <c r="O151" s="249">
        <v>3</v>
      </c>
    </row>
    <row r="152" spans="1:80" x14ac:dyDescent="0.2">
      <c r="A152" s="258"/>
      <c r="B152" s="259"/>
      <c r="C152" s="337"/>
      <c r="D152" s="338"/>
      <c r="E152" s="338"/>
      <c r="F152" s="338"/>
      <c r="G152" s="339"/>
      <c r="I152" s="260"/>
      <c r="K152" s="260"/>
      <c r="L152" s="261"/>
      <c r="O152" s="249">
        <v>3</v>
      </c>
    </row>
    <row r="153" spans="1:80" x14ac:dyDescent="0.2">
      <c r="A153" s="258"/>
      <c r="B153" s="262"/>
      <c r="C153" s="347" t="s">
        <v>450</v>
      </c>
      <c r="D153" s="348"/>
      <c r="E153" s="263">
        <v>0</v>
      </c>
      <c r="F153" s="264"/>
      <c r="G153" s="265"/>
      <c r="H153" s="266"/>
      <c r="I153" s="260"/>
      <c r="J153" s="267"/>
      <c r="K153" s="260"/>
      <c r="M153" s="261" t="s">
        <v>450</v>
      </c>
      <c r="O153" s="249"/>
    </row>
    <row r="154" spans="1:80" x14ac:dyDescent="0.2">
      <c r="A154" s="258"/>
      <c r="B154" s="262"/>
      <c r="C154" s="347" t="s">
        <v>882</v>
      </c>
      <c r="D154" s="348"/>
      <c r="E154" s="263">
        <v>2.1</v>
      </c>
      <c r="F154" s="264"/>
      <c r="G154" s="265"/>
      <c r="H154" s="266"/>
      <c r="I154" s="260"/>
      <c r="J154" s="267"/>
      <c r="K154" s="260"/>
      <c r="M154" s="261" t="s">
        <v>882</v>
      </c>
      <c r="O154" s="249"/>
    </row>
    <row r="155" spans="1:80" x14ac:dyDescent="0.2">
      <c r="A155" s="250">
        <v>35</v>
      </c>
      <c r="B155" s="251" t="s">
        <v>451</v>
      </c>
      <c r="C155" s="252" t="s">
        <v>452</v>
      </c>
      <c r="D155" s="253" t="s">
        <v>182</v>
      </c>
      <c r="E155" s="254">
        <v>2.1</v>
      </c>
      <c r="F155" s="254">
        <v>0</v>
      </c>
      <c r="G155" s="255">
        <f>E155*F155</f>
        <v>0</v>
      </c>
      <c r="H155" s="256">
        <v>0</v>
      </c>
      <c r="I155" s="257">
        <f>E155*H155</f>
        <v>0</v>
      </c>
      <c r="J155" s="256">
        <v>0</v>
      </c>
      <c r="K155" s="257">
        <f>E155*J155</f>
        <v>0</v>
      </c>
      <c r="O155" s="249">
        <v>2</v>
      </c>
      <c r="AA155" s="222">
        <v>1</v>
      </c>
      <c r="AB155" s="222">
        <v>0</v>
      </c>
      <c r="AC155" s="222">
        <v>0</v>
      </c>
      <c r="AZ155" s="222">
        <v>1</v>
      </c>
      <c r="BA155" s="222">
        <f>IF(AZ155=1,G155,0)</f>
        <v>0</v>
      </c>
      <c r="BB155" s="222">
        <f>IF(AZ155=2,G155,0)</f>
        <v>0</v>
      </c>
      <c r="BC155" s="222">
        <f>IF(AZ155=3,G155,0)</f>
        <v>0</v>
      </c>
      <c r="BD155" s="222">
        <f>IF(AZ155=4,G155,0)</f>
        <v>0</v>
      </c>
      <c r="BE155" s="222">
        <f>IF(AZ155=5,G155,0)</f>
        <v>0</v>
      </c>
      <c r="CA155" s="249">
        <v>1</v>
      </c>
      <c r="CB155" s="249">
        <v>0</v>
      </c>
    </row>
    <row r="156" spans="1:80" x14ac:dyDescent="0.2">
      <c r="A156" s="258"/>
      <c r="B156" s="259"/>
      <c r="C156" s="337" t="s">
        <v>453</v>
      </c>
      <c r="D156" s="338"/>
      <c r="E156" s="338"/>
      <c r="F156" s="338"/>
      <c r="G156" s="339"/>
      <c r="I156" s="260"/>
      <c r="K156" s="260"/>
      <c r="L156" s="261" t="s">
        <v>453</v>
      </c>
      <c r="O156" s="249">
        <v>3</v>
      </c>
    </row>
    <row r="157" spans="1:80" x14ac:dyDescent="0.2">
      <c r="A157" s="258"/>
      <c r="B157" s="262"/>
      <c r="C157" s="347" t="s">
        <v>190</v>
      </c>
      <c r="D157" s="348"/>
      <c r="E157" s="263">
        <v>0</v>
      </c>
      <c r="F157" s="264"/>
      <c r="G157" s="265"/>
      <c r="H157" s="266"/>
      <c r="I157" s="260"/>
      <c r="J157" s="267"/>
      <c r="K157" s="260"/>
      <c r="M157" s="261" t="s">
        <v>190</v>
      </c>
      <c r="O157" s="249"/>
    </row>
    <row r="158" spans="1:80" x14ac:dyDescent="0.2">
      <c r="A158" s="258"/>
      <c r="B158" s="262"/>
      <c r="C158" s="347" t="s">
        <v>191</v>
      </c>
      <c r="D158" s="348"/>
      <c r="E158" s="263">
        <v>0</v>
      </c>
      <c r="F158" s="264"/>
      <c r="G158" s="265"/>
      <c r="H158" s="266"/>
      <c r="I158" s="260"/>
      <c r="J158" s="267"/>
      <c r="K158" s="260"/>
      <c r="M158" s="261" t="s">
        <v>191</v>
      </c>
      <c r="O158" s="249"/>
    </row>
    <row r="159" spans="1:80" x14ac:dyDescent="0.2">
      <c r="A159" s="258"/>
      <c r="B159" s="262"/>
      <c r="C159" s="347" t="s">
        <v>931</v>
      </c>
      <c r="D159" s="348"/>
      <c r="E159" s="263">
        <v>2.1</v>
      </c>
      <c r="F159" s="264"/>
      <c r="G159" s="265"/>
      <c r="H159" s="266"/>
      <c r="I159" s="260"/>
      <c r="J159" s="267"/>
      <c r="K159" s="260"/>
      <c r="M159" s="261" t="s">
        <v>931</v>
      </c>
      <c r="O159" s="249"/>
    </row>
    <row r="160" spans="1:80" x14ac:dyDescent="0.2">
      <c r="A160" s="250">
        <v>36</v>
      </c>
      <c r="B160" s="251" t="s">
        <v>454</v>
      </c>
      <c r="C160" s="252" t="s">
        <v>455</v>
      </c>
      <c r="D160" s="253" t="s">
        <v>182</v>
      </c>
      <c r="E160" s="254">
        <v>4.2</v>
      </c>
      <c r="F160" s="254">
        <v>0</v>
      </c>
      <c r="G160" s="255">
        <f>E160*F160</f>
        <v>0</v>
      </c>
      <c r="H160" s="256">
        <v>7.1000000000000002E-4</v>
      </c>
      <c r="I160" s="257">
        <f>E160*H160</f>
        <v>2.9820000000000003E-3</v>
      </c>
      <c r="J160" s="256">
        <v>0</v>
      </c>
      <c r="K160" s="257">
        <f>E160*J160</f>
        <v>0</v>
      </c>
      <c r="O160" s="249">
        <v>2</v>
      </c>
      <c r="AA160" s="222">
        <v>1</v>
      </c>
      <c r="AB160" s="222">
        <v>1</v>
      </c>
      <c r="AC160" s="222">
        <v>1</v>
      </c>
      <c r="AZ160" s="222">
        <v>1</v>
      </c>
      <c r="BA160" s="222">
        <f>IF(AZ160=1,G160,0)</f>
        <v>0</v>
      </c>
      <c r="BB160" s="222">
        <f>IF(AZ160=2,G160,0)</f>
        <v>0</v>
      </c>
      <c r="BC160" s="222">
        <f>IF(AZ160=3,G160,0)</f>
        <v>0</v>
      </c>
      <c r="BD160" s="222">
        <f>IF(AZ160=4,G160,0)</f>
        <v>0</v>
      </c>
      <c r="BE160" s="222">
        <f>IF(AZ160=5,G160,0)</f>
        <v>0</v>
      </c>
      <c r="CA160" s="249">
        <v>1</v>
      </c>
      <c r="CB160" s="249">
        <v>1</v>
      </c>
    </row>
    <row r="161" spans="1:80" x14ac:dyDescent="0.2">
      <c r="A161" s="258"/>
      <c r="B161" s="259"/>
      <c r="C161" s="337" t="s">
        <v>446</v>
      </c>
      <c r="D161" s="338"/>
      <c r="E161" s="338"/>
      <c r="F161" s="338"/>
      <c r="G161" s="339"/>
      <c r="I161" s="260"/>
      <c r="K161" s="260"/>
      <c r="L161" s="261" t="s">
        <v>446</v>
      </c>
      <c r="O161" s="249">
        <v>3</v>
      </c>
    </row>
    <row r="162" spans="1:80" x14ac:dyDescent="0.2">
      <c r="A162" s="258"/>
      <c r="B162" s="259"/>
      <c r="C162" s="337"/>
      <c r="D162" s="338"/>
      <c r="E162" s="338"/>
      <c r="F162" s="338"/>
      <c r="G162" s="339"/>
      <c r="I162" s="260"/>
      <c r="K162" s="260"/>
      <c r="L162" s="261"/>
      <c r="O162" s="249">
        <v>3</v>
      </c>
    </row>
    <row r="163" spans="1:80" x14ac:dyDescent="0.2">
      <c r="A163" s="258"/>
      <c r="B163" s="262"/>
      <c r="C163" s="347" t="s">
        <v>190</v>
      </c>
      <c r="D163" s="348"/>
      <c r="E163" s="263">
        <v>0</v>
      </c>
      <c r="F163" s="264"/>
      <c r="G163" s="265"/>
      <c r="H163" s="266"/>
      <c r="I163" s="260"/>
      <c r="J163" s="267"/>
      <c r="K163" s="260"/>
      <c r="M163" s="261" t="s">
        <v>190</v>
      </c>
      <c r="O163" s="249"/>
    </row>
    <row r="164" spans="1:80" x14ac:dyDescent="0.2">
      <c r="A164" s="258"/>
      <c r="B164" s="262"/>
      <c r="C164" s="347" t="s">
        <v>191</v>
      </c>
      <c r="D164" s="348"/>
      <c r="E164" s="263">
        <v>0</v>
      </c>
      <c r="F164" s="264"/>
      <c r="G164" s="265"/>
      <c r="H164" s="266"/>
      <c r="I164" s="260"/>
      <c r="J164" s="267"/>
      <c r="K164" s="260"/>
      <c r="M164" s="261" t="s">
        <v>191</v>
      </c>
      <c r="O164" s="249"/>
    </row>
    <row r="165" spans="1:80" x14ac:dyDescent="0.2">
      <c r="A165" s="258"/>
      <c r="B165" s="262"/>
      <c r="C165" s="347" t="s">
        <v>932</v>
      </c>
      <c r="D165" s="348"/>
      <c r="E165" s="263">
        <v>4.2</v>
      </c>
      <c r="F165" s="264"/>
      <c r="G165" s="265"/>
      <c r="H165" s="266"/>
      <c r="I165" s="260"/>
      <c r="J165" s="267"/>
      <c r="K165" s="260"/>
      <c r="M165" s="261" t="s">
        <v>932</v>
      </c>
      <c r="O165" s="249"/>
    </row>
    <row r="166" spans="1:80" ht="22.5" x14ac:dyDescent="0.2">
      <c r="A166" s="250">
        <v>37</v>
      </c>
      <c r="B166" s="251" t="s">
        <v>457</v>
      </c>
      <c r="C166" s="252" t="s">
        <v>458</v>
      </c>
      <c r="D166" s="253" t="s">
        <v>182</v>
      </c>
      <c r="E166" s="254">
        <v>2.1</v>
      </c>
      <c r="F166" s="254">
        <v>0</v>
      </c>
      <c r="G166" s="255">
        <f>E166*F166</f>
        <v>0</v>
      </c>
      <c r="H166" s="256">
        <v>0.10141</v>
      </c>
      <c r="I166" s="257">
        <f>E166*H166</f>
        <v>0.21296100000000001</v>
      </c>
      <c r="J166" s="256">
        <v>0</v>
      </c>
      <c r="K166" s="257">
        <f>E166*J166</f>
        <v>0</v>
      </c>
      <c r="O166" s="249">
        <v>2</v>
      </c>
      <c r="AA166" s="222">
        <v>1</v>
      </c>
      <c r="AB166" s="222">
        <v>1</v>
      </c>
      <c r="AC166" s="222">
        <v>1</v>
      </c>
      <c r="AZ166" s="222">
        <v>1</v>
      </c>
      <c r="BA166" s="222">
        <f>IF(AZ166=1,G166,0)</f>
        <v>0</v>
      </c>
      <c r="BB166" s="222">
        <f>IF(AZ166=2,G166,0)</f>
        <v>0</v>
      </c>
      <c r="BC166" s="222">
        <f>IF(AZ166=3,G166,0)</f>
        <v>0</v>
      </c>
      <c r="BD166" s="222">
        <f>IF(AZ166=4,G166,0)</f>
        <v>0</v>
      </c>
      <c r="BE166" s="222">
        <f>IF(AZ166=5,G166,0)</f>
        <v>0</v>
      </c>
      <c r="CA166" s="249">
        <v>1</v>
      </c>
      <c r="CB166" s="249">
        <v>1</v>
      </c>
    </row>
    <row r="167" spans="1:80" x14ac:dyDescent="0.2">
      <c r="A167" s="258"/>
      <c r="B167" s="259"/>
      <c r="C167" s="337" t="s">
        <v>446</v>
      </c>
      <c r="D167" s="338"/>
      <c r="E167" s="338"/>
      <c r="F167" s="338"/>
      <c r="G167" s="339"/>
      <c r="I167" s="260"/>
      <c r="K167" s="260"/>
      <c r="L167" s="261" t="s">
        <v>446</v>
      </c>
      <c r="O167" s="249">
        <v>3</v>
      </c>
    </row>
    <row r="168" spans="1:80" x14ac:dyDescent="0.2">
      <c r="A168" s="258"/>
      <c r="B168" s="262"/>
      <c r="C168" s="347" t="s">
        <v>190</v>
      </c>
      <c r="D168" s="348"/>
      <c r="E168" s="263">
        <v>0</v>
      </c>
      <c r="F168" s="264"/>
      <c r="G168" s="265"/>
      <c r="H168" s="266"/>
      <c r="I168" s="260"/>
      <c r="J168" s="267"/>
      <c r="K168" s="260"/>
      <c r="M168" s="261" t="s">
        <v>190</v>
      </c>
      <c r="O168" s="249"/>
    </row>
    <row r="169" spans="1:80" x14ac:dyDescent="0.2">
      <c r="A169" s="258"/>
      <c r="B169" s="262"/>
      <c r="C169" s="347" t="s">
        <v>191</v>
      </c>
      <c r="D169" s="348"/>
      <c r="E169" s="263">
        <v>0</v>
      </c>
      <c r="F169" s="264"/>
      <c r="G169" s="265"/>
      <c r="H169" s="266"/>
      <c r="I169" s="260"/>
      <c r="J169" s="267"/>
      <c r="K169" s="260"/>
      <c r="M169" s="261" t="s">
        <v>191</v>
      </c>
      <c r="O169" s="249"/>
    </row>
    <row r="170" spans="1:80" x14ac:dyDescent="0.2">
      <c r="A170" s="258"/>
      <c r="B170" s="262"/>
      <c r="C170" s="347" t="s">
        <v>931</v>
      </c>
      <c r="D170" s="348"/>
      <c r="E170" s="263">
        <v>2.1</v>
      </c>
      <c r="F170" s="264"/>
      <c r="G170" s="265"/>
      <c r="H170" s="266"/>
      <c r="I170" s="260"/>
      <c r="J170" s="267"/>
      <c r="K170" s="260"/>
      <c r="M170" s="261" t="s">
        <v>931</v>
      </c>
      <c r="O170" s="249"/>
    </row>
    <row r="171" spans="1:80" x14ac:dyDescent="0.2">
      <c r="A171" s="250">
        <v>38</v>
      </c>
      <c r="B171" s="251" t="s">
        <v>459</v>
      </c>
      <c r="C171" s="252" t="s">
        <v>460</v>
      </c>
      <c r="D171" s="253" t="s">
        <v>208</v>
      </c>
      <c r="E171" s="254">
        <v>2</v>
      </c>
      <c r="F171" s="254">
        <v>0</v>
      </c>
      <c r="G171" s="255">
        <f>E171*F171</f>
        <v>0</v>
      </c>
      <c r="H171" s="256">
        <v>2.2399999999999998E-3</v>
      </c>
      <c r="I171" s="257">
        <f>E171*H171</f>
        <v>4.4799999999999996E-3</v>
      </c>
      <c r="J171" s="256">
        <v>0</v>
      </c>
      <c r="K171" s="257">
        <f>E171*J171</f>
        <v>0</v>
      </c>
      <c r="O171" s="249">
        <v>2</v>
      </c>
      <c r="AA171" s="222">
        <v>1</v>
      </c>
      <c r="AB171" s="222">
        <v>1</v>
      </c>
      <c r="AC171" s="222">
        <v>1</v>
      </c>
      <c r="AZ171" s="222">
        <v>1</v>
      </c>
      <c r="BA171" s="222">
        <f>IF(AZ171=1,G171,0)</f>
        <v>0</v>
      </c>
      <c r="BB171" s="222">
        <f>IF(AZ171=2,G171,0)</f>
        <v>0</v>
      </c>
      <c r="BC171" s="222">
        <f>IF(AZ171=3,G171,0)</f>
        <v>0</v>
      </c>
      <c r="BD171" s="222">
        <f>IF(AZ171=4,G171,0)</f>
        <v>0</v>
      </c>
      <c r="BE171" s="222">
        <f>IF(AZ171=5,G171,0)</f>
        <v>0</v>
      </c>
      <c r="CA171" s="249">
        <v>1</v>
      </c>
      <c r="CB171" s="249">
        <v>1</v>
      </c>
    </row>
    <row r="172" spans="1:80" ht="22.5" x14ac:dyDescent="0.2">
      <c r="A172" s="258"/>
      <c r="B172" s="259"/>
      <c r="C172" s="337" t="s">
        <v>461</v>
      </c>
      <c r="D172" s="338"/>
      <c r="E172" s="338"/>
      <c r="F172" s="338"/>
      <c r="G172" s="339"/>
      <c r="I172" s="260"/>
      <c r="K172" s="260"/>
      <c r="L172" s="261" t="s">
        <v>461</v>
      </c>
      <c r="O172" s="249">
        <v>3</v>
      </c>
    </row>
    <row r="173" spans="1:80" x14ac:dyDescent="0.2">
      <c r="A173" s="258"/>
      <c r="B173" s="259"/>
      <c r="C173" s="337"/>
      <c r="D173" s="338"/>
      <c r="E173" s="338"/>
      <c r="F173" s="338"/>
      <c r="G173" s="339"/>
      <c r="I173" s="260"/>
      <c r="K173" s="260"/>
      <c r="L173" s="261"/>
      <c r="O173" s="249">
        <v>3</v>
      </c>
    </row>
    <row r="174" spans="1:80" x14ac:dyDescent="0.2">
      <c r="A174" s="258"/>
      <c r="B174" s="262"/>
      <c r="C174" s="347" t="s">
        <v>190</v>
      </c>
      <c r="D174" s="348"/>
      <c r="E174" s="263">
        <v>0</v>
      </c>
      <c r="F174" s="264"/>
      <c r="G174" s="265"/>
      <c r="H174" s="266"/>
      <c r="I174" s="260"/>
      <c r="J174" s="267"/>
      <c r="K174" s="260"/>
      <c r="M174" s="261" t="s">
        <v>190</v>
      </c>
      <c r="O174" s="249"/>
    </row>
    <row r="175" spans="1:80" x14ac:dyDescent="0.2">
      <c r="A175" s="258"/>
      <c r="B175" s="262"/>
      <c r="C175" s="347" t="s">
        <v>191</v>
      </c>
      <c r="D175" s="348"/>
      <c r="E175" s="263">
        <v>0</v>
      </c>
      <c r="F175" s="264"/>
      <c r="G175" s="265"/>
      <c r="H175" s="266"/>
      <c r="I175" s="260"/>
      <c r="J175" s="267"/>
      <c r="K175" s="260"/>
      <c r="M175" s="261" t="s">
        <v>191</v>
      </c>
      <c r="O175" s="249"/>
    </row>
    <row r="176" spans="1:80" x14ac:dyDescent="0.2">
      <c r="A176" s="258"/>
      <c r="B176" s="262"/>
      <c r="C176" s="347" t="s">
        <v>933</v>
      </c>
      <c r="D176" s="348"/>
      <c r="E176" s="263">
        <v>2</v>
      </c>
      <c r="F176" s="264"/>
      <c r="G176" s="265"/>
      <c r="H176" s="266"/>
      <c r="I176" s="260"/>
      <c r="J176" s="267"/>
      <c r="K176" s="260"/>
      <c r="M176" s="261" t="s">
        <v>933</v>
      </c>
      <c r="O176" s="249"/>
    </row>
    <row r="177" spans="1:80" x14ac:dyDescent="0.2">
      <c r="A177" s="250">
        <v>39</v>
      </c>
      <c r="B177" s="251" t="s">
        <v>463</v>
      </c>
      <c r="C177" s="252" t="s">
        <v>464</v>
      </c>
      <c r="D177" s="253" t="s">
        <v>182</v>
      </c>
      <c r="E177" s="254">
        <v>2.415</v>
      </c>
      <c r="F177" s="254">
        <v>0</v>
      </c>
      <c r="G177" s="255">
        <f>E177*F177</f>
        <v>0</v>
      </c>
      <c r="H177" s="256">
        <v>2.7999999999999998E-4</v>
      </c>
      <c r="I177" s="257">
        <f>E177*H177</f>
        <v>6.7619999999999996E-4</v>
      </c>
      <c r="J177" s="256"/>
      <c r="K177" s="257">
        <f>E177*J177</f>
        <v>0</v>
      </c>
      <c r="O177" s="249">
        <v>2</v>
      </c>
      <c r="AA177" s="222">
        <v>3</v>
      </c>
      <c r="AB177" s="222">
        <v>1</v>
      </c>
      <c r="AC177" s="222" t="s">
        <v>463</v>
      </c>
      <c r="AZ177" s="222">
        <v>1</v>
      </c>
      <c r="BA177" s="222">
        <f>IF(AZ177=1,G177,0)</f>
        <v>0</v>
      </c>
      <c r="BB177" s="222">
        <f>IF(AZ177=2,G177,0)</f>
        <v>0</v>
      </c>
      <c r="BC177" s="222">
        <f>IF(AZ177=3,G177,0)</f>
        <v>0</v>
      </c>
      <c r="BD177" s="222">
        <f>IF(AZ177=4,G177,0)</f>
        <v>0</v>
      </c>
      <c r="BE177" s="222">
        <f>IF(AZ177=5,G177,0)</f>
        <v>0</v>
      </c>
      <c r="CA177" s="249">
        <v>3</v>
      </c>
      <c r="CB177" s="249">
        <v>1</v>
      </c>
    </row>
    <row r="178" spans="1:80" ht="22.5" x14ac:dyDescent="0.2">
      <c r="A178" s="258"/>
      <c r="B178" s="259"/>
      <c r="C178" s="337" t="s">
        <v>465</v>
      </c>
      <c r="D178" s="338"/>
      <c r="E178" s="338"/>
      <c r="F178" s="338"/>
      <c r="G178" s="339"/>
      <c r="I178" s="260"/>
      <c r="K178" s="260"/>
      <c r="L178" s="261" t="s">
        <v>465</v>
      </c>
      <c r="O178" s="249">
        <v>3</v>
      </c>
    </row>
    <row r="179" spans="1:80" x14ac:dyDescent="0.2">
      <c r="A179" s="258"/>
      <c r="B179" s="259"/>
      <c r="C179" s="337" t="s">
        <v>934</v>
      </c>
      <c r="D179" s="338"/>
      <c r="E179" s="338"/>
      <c r="F179" s="338"/>
      <c r="G179" s="339"/>
      <c r="I179" s="260"/>
      <c r="K179" s="260"/>
      <c r="L179" s="261" t="s">
        <v>934</v>
      </c>
      <c r="O179" s="249">
        <v>3</v>
      </c>
    </row>
    <row r="180" spans="1:80" x14ac:dyDescent="0.2">
      <c r="A180" s="258"/>
      <c r="B180" s="262"/>
      <c r="C180" s="347" t="s">
        <v>190</v>
      </c>
      <c r="D180" s="348"/>
      <c r="E180" s="263">
        <v>0</v>
      </c>
      <c r="F180" s="264"/>
      <c r="G180" s="265"/>
      <c r="H180" s="266"/>
      <c r="I180" s="260"/>
      <c r="J180" s="267"/>
      <c r="K180" s="260"/>
      <c r="M180" s="261" t="s">
        <v>190</v>
      </c>
      <c r="O180" s="249"/>
    </row>
    <row r="181" spans="1:80" x14ac:dyDescent="0.2">
      <c r="A181" s="258"/>
      <c r="B181" s="262"/>
      <c r="C181" s="347" t="s">
        <v>191</v>
      </c>
      <c r="D181" s="348"/>
      <c r="E181" s="263">
        <v>0</v>
      </c>
      <c r="F181" s="264"/>
      <c r="G181" s="265"/>
      <c r="H181" s="266"/>
      <c r="I181" s="260"/>
      <c r="J181" s="267"/>
      <c r="K181" s="260"/>
      <c r="M181" s="261" t="s">
        <v>191</v>
      </c>
      <c r="O181" s="249"/>
    </row>
    <row r="182" spans="1:80" x14ac:dyDescent="0.2">
      <c r="A182" s="258"/>
      <c r="B182" s="262"/>
      <c r="C182" s="347" t="s">
        <v>935</v>
      </c>
      <c r="D182" s="348"/>
      <c r="E182" s="263">
        <v>2.415</v>
      </c>
      <c r="F182" s="264"/>
      <c r="G182" s="265"/>
      <c r="H182" s="266"/>
      <c r="I182" s="260"/>
      <c r="J182" s="267"/>
      <c r="K182" s="260"/>
      <c r="M182" s="261" t="s">
        <v>935</v>
      </c>
      <c r="O182" s="249"/>
    </row>
    <row r="183" spans="1:80" x14ac:dyDescent="0.2">
      <c r="A183" s="268"/>
      <c r="B183" s="269" t="s">
        <v>89</v>
      </c>
      <c r="C183" s="270" t="s">
        <v>170</v>
      </c>
      <c r="D183" s="271"/>
      <c r="E183" s="272"/>
      <c r="F183" s="273"/>
      <c r="G183" s="274">
        <f>SUM(G134:G182)</f>
        <v>0</v>
      </c>
      <c r="H183" s="275"/>
      <c r="I183" s="276">
        <f>SUM(I134:I182)</f>
        <v>1.9941512000000003</v>
      </c>
      <c r="J183" s="275"/>
      <c r="K183" s="276">
        <f>SUM(K134:K182)</f>
        <v>0</v>
      </c>
      <c r="O183" s="249">
        <v>4</v>
      </c>
      <c r="BA183" s="277">
        <f>SUM(BA134:BA182)</f>
        <v>0</v>
      </c>
      <c r="BB183" s="277">
        <f>SUM(BB134:BB182)</f>
        <v>0</v>
      </c>
      <c r="BC183" s="277">
        <f>SUM(BC134:BC182)</f>
        <v>0</v>
      </c>
      <c r="BD183" s="277">
        <f>SUM(BD134:BD182)</f>
        <v>0</v>
      </c>
      <c r="BE183" s="277">
        <f>SUM(BE134:BE182)</f>
        <v>0</v>
      </c>
    </row>
    <row r="184" spans="1:80" x14ac:dyDescent="0.2">
      <c r="A184" s="239" t="s">
        <v>85</v>
      </c>
      <c r="B184" s="240" t="s">
        <v>467</v>
      </c>
      <c r="C184" s="241" t="s">
        <v>468</v>
      </c>
      <c r="D184" s="242"/>
      <c r="E184" s="243"/>
      <c r="F184" s="243"/>
      <c r="G184" s="244"/>
      <c r="H184" s="245"/>
      <c r="I184" s="246"/>
      <c r="J184" s="247"/>
      <c r="K184" s="248"/>
      <c r="O184" s="249">
        <v>1</v>
      </c>
    </row>
    <row r="185" spans="1:80" x14ac:dyDescent="0.2">
      <c r="A185" s="250">
        <v>40</v>
      </c>
      <c r="B185" s="251" t="s">
        <v>936</v>
      </c>
      <c r="C185" s="252" t="s">
        <v>937</v>
      </c>
      <c r="D185" s="253" t="s">
        <v>208</v>
      </c>
      <c r="E185" s="254">
        <v>9</v>
      </c>
      <c r="F185" s="254">
        <v>0</v>
      </c>
      <c r="G185" s="255">
        <f>E185*F185</f>
        <v>0</v>
      </c>
      <c r="H185" s="256">
        <v>0</v>
      </c>
      <c r="I185" s="257">
        <f>E185*H185</f>
        <v>0</v>
      </c>
      <c r="J185" s="256">
        <v>0</v>
      </c>
      <c r="K185" s="257">
        <f>E185*J185</f>
        <v>0</v>
      </c>
      <c r="O185" s="249">
        <v>2</v>
      </c>
      <c r="AA185" s="222">
        <v>1</v>
      </c>
      <c r="AB185" s="222">
        <v>1</v>
      </c>
      <c r="AC185" s="222">
        <v>1</v>
      </c>
      <c r="AZ185" s="222">
        <v>1</v>
      </c>
      <c r="BA185" s="222">
        <f>IF(AZ185=1,G185,0)</f>
        <v>0</v>
      </c>
      <c r="BB185" s="222">
        <f>IF(AZ185=2,G185,0)</f>
        <v>0</v>
      </c>
      <c r="BC185" s="222">
        <f>IF(AZ185=3,G185,0)</f>
        <v>0</v>
      </c>
      <c r="BD185" s="222">
        <f>IF(AZ185=4,G185,0)</f>
        <v>0</v>
      </c>
      <c r="BE185" s="222">
        <f>IF(AZ185=5,G185,0)</f>
        <v>0</v>
      </c>
      <c r="CA185" s="249">
        <v>1</v>
      </c>
      <c r="CB185" s="249">
        <v>1</v>
      </c>
    </row>
    <row r="186" spans="1:80" x14ac:dyDescent="0.2">
      <c r="A186" s="258"/>
      <c r="B186" s="262"/>
      <c r="C186" s="347" t="s">
        <v>938</v>
      </c>
      <c r="D186" s="348"/>
      <c r="E186" s="263">
        <v>0</v>
      </c>
      <c r="F186" s="264"/>
      <c r="G186" s="265"/>
      <c r="H186" s="266"/>
      <c r="I186" s="260"/>
      <c r="J186" s="267"/>
      <c r="K186" s="260"/>
      <c r="M186" s="261" t="s">
        <v>938</v>
      </c>
      <c r="O186" s="249"/>
    </row>
    <row r="187" spans="1:80" x14ac:dyDescent="0.2">
      <c r="A187" s="258"/>
      <c r="B187" s="262"/>
      <c r="C187" s="347" t="s">
        <v>939</v>
      </c>
      <c r="D187" s="348"/>
      <c r="E187" s="263">
        <v>0</v>
      </c>
      <c r="F187" s="264"/>
      <c r="G187" s="265"/>
      <c r="H187" s="266"/>
      <c r="I187" s="260"/>
      <c r="J187" s="267"/>
      <c r="K187" s="260"/>
      <c r="M187" s="261" t="s">
        <v>939</v>
      </c>
      <c r="O187" s="249"/>
    </row>
    <row r="188" spans="1:80" x14ac:dyDescent="0.2">
      <c r="A188" s="258"/>
      <c r="B188" s="262"/>
      <c r="C188" s="347" t="s">
        <v>940</v>
      </c>
      <c r="D188" s="348"/>
      <c r="E188" s="263">
        <v>9</v>
      </c>
      <c r="F188" s="264"/>
      <c r="G188" s="265"/>
      <c r="H188" s="266"/>
      <c r="I188" s="260"/>
      <c r="J188" s="267"/>
      <c r="K188" s="260"/>
      <c r="M188" s="261" t="s">
        <v>940</v>
      </c>
      <c r="O188" s="249"/>
    </row>
    <row r="189" spans="1:80" x14ac:dyDescent="0.2">
      <c r="A189" s="250">
        <v>41</v>
      </c>
      <c r="B189" s="251" t="s">
        <v>736</v>
      </c>
      <c r="C189" s="252" t="s">
        <v>737</v>
      </c>
      <c r="D189" s="253" t="s">
        <v>483</v>
      </c>
      <c r="E189" s="254">
        <v>18</v>
      </c>
      <c r="F189" s="254">
        <v>0</v>
      </c>
      <c r="G189" s="255">
        <f>E189*F189</f>
        <v>0</v>
      </c>
      <c r="H189" s="256">
        <v>0</v>
      </c>
      <c r="I189" s="257">
        <f>E189*H189</f>
        <v>0</v>
      </c>
      <c r="J189" s="256">
        <v>0</v>
      </c>
      <c r="K189" s="257">
        <f>E189*J189</f>
        <v>0</v>
      </c>
      <c r="O189" s="249">
        <v>2</v>
      </c>
      <c r="AA189" s="222">
        <v>1</v>
      </c>
      <c r="AB189" s="222">
        <v>1</v>
      </c>
      <c r="AC189" s="222">
        <v>1</v>
      </c>
      <c r="AZ189" s="222">
        <v>1</v>
      </c>
      <c r="BA189" s="222">
        <f>IF(AZ189=1,G189,0)</f>
        <v>0</v>
      </c>
      <c r="BB189" s="222">
        <f>IF(AZ189=2,G189,0)</f>
        <v>0</v>
      </c>
      <c r="BC189" s="222">
        <f>IF(AZ189=3,G189,0)</f>
        <v>0</v>
      </c>
      <c r="BD189" s="222">
        <f>IF(AZ189=4,G189,0)</f>
        <v>0</v>
      </c>
      <c r="BE189" s="222">
        <f>IF(AZ189=5,G189,0)</f>
        <v>0</v>
      </c>
      <c r="CA189" s="249">
        <v>1</v>
      </c>
      <c r="CB189" s="249">
        <v>1</v>
      </c>
    </row>
    <row r="190" spans="1:80" x14ac:dyDescent="0.2">
      <c r="A190" s="258"/>
      <c r="B190" s="262"/>
      <c r="C190" s="347" t="s">
        <v>362</v>
      </c>
      <c r="D190" s="348"/>
      <c r="E190" s="263">
        <v>0</v>
      </c>
      <c r="F190" s="264"/>
      <c r="G190" s="265"/>
      <c r="H190" s="266"/>
      <c r="I190" s="260"/>
      <c r="J190" s="267"/>
      <c r="K190" s="260"/>
      <c r="M190" s="261" t="s">
        <v>362</v>
      </c>
      <c r="O190" s="249"/>
    </row>
    <row r="191" spans="1:80" x14ac:dyDescent="0.2">
      <c r="A191" s="258"/>
      <c r="B191" s="262"/>
      <c r="C191" s="347" t="s">
        <v>941</v>
      </c>
      <c r="D191" s="348"/>
      <c r="E191" s="263">
        <v>0</v>
      </c>
      <c r="F191" s="264"/>
      <c r="G191" s="265"/>
      <c r="H191" s="266"/>
      <c r="I191" s="260"/>
      <c r="J191" s="267"/>
      <c r="K191" s="260"/>
      <c r="M191" s="261" t="s">
        <v>941</v>
      </c>
      <c r="O191" s="249"/>
    </row>
    <row r="192" spans="1:80" x14ac:dyDescent="0.2">
      <c r="A192" s="258"/>
      <c r="B192" s="262"/>
      <c r="C192" s="347" t="s">
        <v>942</v>
      </c>
      <c r="D192" s="348"/>
      <c r="E192" s="263">
        <v>6</v>
      </c>
      <c r="F192" s="264"/>
      <c r="G192" s="265"/>
      <c r="H192" s="266"/>
      <c r="I192" s="260"/>
      <c r="J192" s="267"/>
      <c r="K192" s="260"/>
      <c r="M192" s="261" t="s">
        <v>942</v>
      </c>
      <c r="O192" s="249"/>
    </row>
    <row r="193" spans="1:80" x14ac:dyDescent="0.2">
      <c r="A193" s="258"/>
      <c r="B193" s="262"/>
      <c r="C193" s="347" t="s">
        <v>943</v>
      </c>
      <c r="D193" s="348"/>
      <c r="E193" s="263">
        <v>6</v>
      </c>
      <c r="F193" s="264"/>
      <c r="G193" s="265"/>
      <c r="H193" s="266"/>
      <c r="I193" s="260"/>
      <c r="J193" s="267"/>
      <c r="K193" s="260"/>
      <c r="M193" s="261" t="s">
        <v>943</v>
      </c>
      <c r="O193" s="249"/>
    </row>
    <row r="194" spans="1:80" x14ac:dyDescent="0.2">
      <c r="A194" s="258"/>
      <c r="B194" s="262"/>
      <c r="C194" s="347" t="s">
        <v>944</v>
      </c>
      <c r="D194" s="348"/>
      <c r="E194" s="263">
        <v>6</v>
      </c>
      <c r="F194" s="264"/>
      <c r="G194" s="265"/>
      <c r="H194" s="266"/>
      <c r="I194" s="260"/>
      <c r="J194" s="267"/>
      <c r="K194" s="260"/>
      <c r="M194" s="261" t="s">
        <v>944</v>
      </c>
      <c r="O194" s="249"/>
    </row>
    <row r="195" spans="1:80" x14ac:dyDescent="0.2">
      <c r="A195" s="250">
        <v>42</v>
      </c>
      <c r="B195" s="251" t="s">
        <v>945</v>
      </c>
      <c r="C195" s="252" t="s">
        <v>946</v>
      </c>
      <c r="D195" s="253" t="s">
        <v>483</v>
      </c>
      <c r="E195" s="254">
        <v>28</v>
      </c>
      <c r="F195" s="254">
        <v>0</v>
      </c>
      <c r="G195" s="255">
        <f>E195*F195</f>
        <v>0</v>
      </c>
      <c r="H195" s="256">
        <v>0</v>
      </c>
      <c r="I195" s="257">
        <f>E195*H195</f>
        <v>0</v>
      </c>
      <c r="J195" s="256">
        <v>0</v>
      </c>
      <c r="K195" s="257">
        <f>E195*J195</f>
        <v>0</v>
      </c>
      <c r="O195" s="249">
        <v>2</v>
      </c>
      <c r="AA195" s="222">
        <v>1</v>
      </c>
      <c r="AB195" s="222">
        <v>1</v>
      </c>
      <c r="AC195" s="222">
        <v>1</v>
      </c>
      <c r="AZ195" s="222">
        <v>1</v>
      </c>
      <c r="BA195" s="222">
        <f>IF(AZ195=1,G195,0)</f>
        <v>0</v>
      </c>
      <c r="BB195" s="222">
        <f>IF(AZ195=2,G195,0)</f>
        <v>0</v>
      </c>
      <c r="BC195" s="222">
        <f>IF(AZ195=3,G195,0)</f>
        <v>0</v>
      </c>
      <c r="BD195" s="222">
        <f>IF(AZ195=4,G195,0)</f>
        <v>0</v>
      </c>
      <c r="BE195" s="222">
        <f>IF(AZ195=5,G195,0)</f>
        <v>0</v>
      </c>
      <c r="CA195" s="249">
        <v>1</v>
      </c>
      <c r="CB195" s="249">
        <v>1</v>
      </c>
    </row>
    <row r="196" spans="1:80" x14ac:dyDescent="0.2">
      <c r="A196" s="258"/>
      <c r="B196" s="262"/>
      <c r="C196" s="347" t="s">
        <v>362</v>
      </c>
      <c r="D196" s="348"/>
      <c r="E196" s="263">
        <v>0</v>
      </c>
      <c r="F196" s="264"/>
      <c r="G196" s="265"/>
      <c r="H196" s="266"/>
      <c r="I196" s="260"/>
      <c r="J196" s="267"/>
      <c r="K196" s="260"/>
      <c r="M196" s="261" t="s">
        <v>362</v>
      </c>
      <c r="O196" s="249"/>
    </row>
    <row r="197" spans="1:80" x14ac:dyDescent="0.2">
      <c r="A197" s="258"/>
      <c r="B197" s="262"/>
      <c r="C197" s="347" t="s">
        <v>941</v>
      </c>
      <c r="D197" s="348"/>
      <c r="E197" s="263">
        <v>0</v>
      </c>
      <c r="F197" s="264"/>
      <c r="G197" s="265"/>
      <c r="H197" s="266"/>
      <c r="I197" s="260"/>
      <c r="J197" s="267"/>
      <c r="K197" s="260"/>
      <c r="M197" s="261" t="s">
        <v>941</v>
      </c>
      <c r="O197" s="249"/>
    </row>
    <row r="198" spans="1:80" x14ac:dyDescent="0.2">
      <c r="A198" s="258"/>
      <c r="B198" s="262"/>
      <c r="C198" s="347" t="s">
        <v>947</v>
      </c>
      <c r="D198" s="348"/>
      <c r="E198" s="263">
        <v>3</v>
      </c>
      <c r="F198" s="264"/>
      <c r="G198" s="265"/>
      <c r="H198" s="266"/>
      <c r="I198" s="260"/>
      <c r="J198" s="267"/>
      <c r="K198" s="260"/>
      <c r="M198" s="261" t="s">
        <v>947</v>
      </c>
      <c r="O198" s="249"/>
    </row>
    <row r="199" spans="1:80" x14ac:dyDescent="0.2">
      <c r="A199" s="258"/>
      <c r="B199" s="262"/>
      <c r="C199" s="347" t="s">
        <v>948</v>
      </c>
      <c r="D199" s="348"/>
      <c r="E199" s="263">
        <v>12</v>
      </c>
      <c r="F199" s="264"/>
      <c r="G199" s="265"/>
      <c r="H199" s="266"/>
      <c r="I199" s="260"/>
      <c r="J199" s="267"/>
      <c r="K199" s="260"/>
      <c r="M199" s="261" t="s">
        <v>948</v>
      </c>
      <c r="O199" s="249"/>
    </row>
    <row r="200" spans="1:80" x14ac:dyDescent="0.2">
      <c r="A200" s="258"/>
      <c r="B200" s="262"/>
      <c r="C200" s="347" t="s">
        <v>949</v>
      </c>
      <c r="D200" s="348"/>
      <c r="E200" s="263">
        <v>4</v>
      </c>
      <c r="F200" s="264"/>
      <c r="G200" s="265"/>
      <c r="H200" s="266"/>
      <c r="I200" s="260"/>
      <c r="J200" s="267"/>
      <c r="K200" s="260"/>
      <c r="M200" s="261" t="s">
        <v>949</v>
      </c>
      <c r="O200" s="249"/>
    </row>
    <row r="201" spans="1:80" x14ac:dyDescent="0.2">
      <c r="A201" s="258"/>
      <c r="B201" s="262"/>
      <c r="C201" s="347" t="s">
        <v>950</v>
      </c>
      <c r="D201" s="348"/>
      <c r="E201" s="263">
        <v>6</v>
      </c>
      <c r="F201" s="264"/>
      <c r="G201" s="265"/>
      <c r="H201" s="266"/>
      <c r="I201" s="260"/>
      <c r="J201" s="267"/>
      <c r="K201" s="260"/>
      <c r="M201" s="261" t="s">
        <v>950</v>
      </c>
      <c r="O201" s="249"/>
    </row>
    <row r="202" spans="1:80" x14ac:dyDescent="0.2">
      <c r="A202" s="258"/>
      <c r="B202" s="262"/>
      <c r="C202" s="347" t="s">
        <v>951</v>
      </c>
      <c r="D202" s="348"/>
      <c r="E202" s="263">
        <v>3</v>
      </c>
      <c r="F202" s="264"/>
      <c r="G202" s="265"/>
      <c r="H202" s="266"/>
      <c r="I202" s="260"/>
      <c r="J202" s="267"/>
      <c r="K202" s="260"/>
      <c r="M202" s="261" t="s">
        <v>951</v>
      </c>
      <c r="O202" s="249"/>
    </row>
    <row r="203" spans="1:80" x14ac:dyDescent="0.2">
      <c r="A203" s="250">
        <v>43</v>
      </c>
      <c r="B203" s="251" t="s">
        <v>952</v>
      </c>
      <c r="C203" s="252" t="s">
        <v>953</v>
      </c>
      <c r="D203" s="253" t="s">
        <v>483</v>
      </c>
      <c r="E203" s="254">
        <v>6</v>
      </c>
      <c r="F203" s="254">
        <v>0</v>
      </c>
      <c r="G203" s="255">
        <f>E203*F203</f>
        <v>0</v>
      </c>
      <c r="H203" s="256">
        <v>2.0000000000000002E-5</v>
      </c>
      <c r="I203" s="257">
        <f>E203*H203</f>
        <v>1.2000000000000002E-4</v>
      </c>
      <c r="J203" s="256">
        <v>0</v>
      </c>
      <c r="K203" s="257">
        <f>E203*J203</f>
        <v>0</v>
      </c>
      <c r="O203" s="249">
        <v>2</v>
      </c>
      <c r="AA203" s="222">
        <v>1</v>
      </c>
      <c r="AB203" s="222">
        <v>1</v>
      </c>
      <c r="AC203" s="222">
        <v>1</v>
      </c>
      <c r="AZ203" s="222">
        <v>1</v>
      </c>
      <c r="BA203" s="222">
        <f>IF(AZ203=1,G203,0)</f>
        <v>0</v>
      </c>
      <c r="BB203" s="222">
        <f>IF(AZ203=2,G203,0)</f>
        <v>0</v>
      </c>
      <c r="BC203" s="222">
        <f>IF(AZ203=3,G203,0)</f>
        <v>0</v>
      </c>
      <c r="BD203" s="222">
        <f>IF(AZ203=4,G203,0)</f>
        <v>0</v>
      </c>
      <c r="BE203" s="222">
        <f>IF(AZ203=5,G203,0)</f>
        <v>0</v>
      </c>
      <c r="CA203" s="249">
        <v>1</v>
      </c>
      <c r="CB203" s="249">
        <v>1</v>
      </c>
    </row>
    <row r="204" spans="1:80" x14ac:dyDescent="0.2">
      <c r="A204" s="258"/>
      <c r="B204" s="262"/>
      <c r="C204" s="347" t="s">
        <v>954</v>
      </c>
      <c r="D204" s="348"/>
      <c r="E204" s="263">
        <v>6</v>
      </c>
      <c r="F204" s="264"/>
      <c r="G204" s="265"/>
      <c r="H204" s="266"/>
      <c r="I204" s="260"/>
      <c r="J204" s="267"/>
      <c r="K204" s="260"/>
      <c r="M204" s="261" t="s">
        <v>954</v>
      </c>
      <c r="O204" s="249"/>
    </row>
    <row r="205" spans="1:80" x14ac:dyDescent="0.2">
      <c r="A205" s="250">
        <v>44</v>
      </c>
      <c r="B205" s="251" t="s">
        <v>955</v>
      </c>
      <c r="C205" s="252" t="s">
        <v>956</v>
      </c>
      <c r="D205" s="253" t="s">
        <v>483</v>
      </c>
      <c r="E205" s="254">
        <v>1</v>
      </c>
      <c r="F205" s="254">
        <v>0</v>
      </c>
      <c r="G205" s="255">
        <f>E205*F205</f>
        <v>0</v>
      </c>
      <c r="H205" s="256">
        <v>1.9000000000000001E-4</v>
      </c>
      <c r="I205" s="257">
        <f>E205*H205</f>
        <v>1.9000000000000001E-4</v>
      </c>
      <c r="J205" s="256">
        <v>0</v>
      </c>
      <c r="K205" s="257">
        <f>E205*J205</f>
        <v>0</v>
      </c>
      <c r="O205" s="249">
        <v>2</v>
      </c>
      <c r="AA205" s="222">
        <v>1</v>
      </c>
      <c r="AB205" s="222">
        <v>1</v>
      </c>
      <c r="AC205" s="222">
        <v>1</v>
      </c>
      <c r="AZ205" s="222">
        <v>1</v>
      </c>
      <c r="BA205" s="222">
        <f>IF(AZ205=1,G205,0)</f>
        <v>0</v>
      </c>
      <c r="BB205" s="222">
        <f>IF(AZ205=2,G205,0)</f>
        <v>0</v>
      </c>
      <c r="BC205" s="222">
        <f>IF(AZ205=3,G205,0)</f>
        <v>0</v>
      </c>
      <c r="BD205" s="222">
        <f>IF(AZ205=4,G205,0)</f>
        <v>0</v>
      </c>
      <c r="BE205" s="222">
        <f>IF(AZ205=5,G205,0)</f>
        <v>0</v>
      </c>
      <c r="CA205" s="249">
        <v>1</v>
      </c>
      <c r="CB205" s="249">
        <v>1</v>
      </c>
    </row>
    <row r="206" spans="1:80" x14ac:dyDescent="0.2">
      <c r="A206" s="258"/>
      <c r="B206" s="262"/>
      <c r="C206" s="347" t="s">
        <v>957</v>
      </c>
      <c r="D206" s="348"/>
      <c r="E206" s="263">
        <v>1</v>
      </c>
      <c r="F206" s="264"/>
      <c r="G206" s="265"/>
      <c r="H206" s="266"/>
      <c r="I206" s="260"/>
      <c r="J206" s="267"/>
      <c r="K206" s="260"/>
      <c r="M206" s="261" t="s">
        <v>957</v>
      </c>
      <c r="O206" s="249"/>
    </row>
    <row r="207" spans="1:80" x14ac:dyDescent="0.2">
      <c r="A207" s="250">
        <v>45</v>
      </c>
      <c r="B207" s="251" t="s">
        <v>958</v>
      </c>
      <c r="C207" s="252" t="s">
        <v>959</v>
      </c>
      <c r="D207" s="253" t="s">
        <v>483</v>
      </c>
      <c r="E207" s="254">
        <v>6</v>
      </c>
      <c r="F207" s="254">
        <v>0</v>
      </c>
      <c r="G207" s="255">
        <f>E207*F207</f>
        <v>0</v>
      </c>
      <c r="H207" s="256">
        <v>0</v>
      </c>
      <c r="I207" s="257">
        <f>E207*H207</f>
        <v>0</v>
      </c>
      <c r="J207" s="256">
        <v>0</v>
      </c>
      <c r="K207" s="257">
        <f>E207*J207</f>
        <v>0</v>
      </c>
      <c r="O207" s="249">
        <v>2</v>
      </c>
      <c r="AA207" s="222">
        <v>1</v>
      </c>
      <c r="AB207" s="222">
        <v>0</v>
      </c>
      <c r="AC207" s="222">
        <v>0</v>
      </c>
      <c r="AZ207" s="222">
        <v>1</v>
      </c>
      <c r="BA207" s="222">
        <f>IF(AZ207=1,G207,0)</f>
        <v>0</v>
      </c>
      <c r="BB207" s="222">
        <f>IF(AZ207=2,G207,0)</f>
        <v>0</v>
      </c>
      <c r="BC207" s="222">
        <f>IF(AZ207=3,G207,0)</f>
        <v>0</v>
      </c>
      <c r="BD207" s="222">
        <f>IF(AZ207=4,G207,0)</f>
        <v>0</v>
      </c>
      <c r="BE207" s="222">
        <f>IF(AZ207=5,G207,0)</f>
        <v>0</v>
      </c>
      <c r="CA207" s="249">
        <v>1</v>
      </c>
      <c r="CB207" s="249">
        <v>0</v>
      </c>
    </row>
    <row r="208" spans="1:80" x14ac:dyDescent="0.2">
      <c r="A208" s="258"/>
      <c r="B208" s="262"/>
      <c r="C208" s="347" t="s">
        <v>415</v>
      </c>
      <c r="D208" s="348"/>
      <c r="E208" s="263">
        <v>0</v>
      </c>
      <c r="F208" s="264"/>
      <c r="G208" s="265"/>
      <c r="H208" s="266"/>
      <c r="I208" s="260"/>
      <c r="J208" s="267"/>
      <c r="K208" s="260"/>
      <c r="M208" s="261" t="s">
        <v>415</v>
      </c>
      <c r="O208" s="249"/>
    </row>
    <row r="209" spans="1:80" ht="22.5" x14ac:dyDescent="0.2">
      <c r="A209" s="258"/>
      <c r="B209" s="262"/>
      <c r="C209" s="347" t="s">
        <v>416</v>
      </c>
      <c r="D209" s="348"/>
      <c r="E209" s="263">
        <v>0</v>
      </c>
      <c r="F209" s="264"/>
      <c r="G209" s="265"/>
      <c r="H209" s="266"/>
      <c r="I209" s="260"/>
      <c r="J209" s="267"/>
      <c r="K209" s="260"/>
      <c r="M209" s="261" t="s">
        <v>416</v>
      </c>
      <c r="O209" s="249"/>
    </row>
    <row r="210" spans="1:80" x14ac:dyDescent="0.2">
      <c r="A210" s="258"/>
      <c r="B210" s="262"/>
      <c r="C210" s="347" t="s">
        <v>960</v>
      </c>
      <c r="D210" s="348"/>
      <c r="E210" s="263">
        <v>6</v>
      </c>
      <c r="F210" s="264"/>
      <c r="G210" s="265"/>
      <c r="H210" s="266"/>
      <c r="I210" s="260"/>
      <c r="J210" s="267"/>
      <c r="K210" s="260"/>
      <c r="M210" s="261" t="s">
        <v>960</v>
      </c>
      <c r="O210" s="249"/>
    </row>
    <row r="211" spans="1:80" x14ac:dyDescent="0.2">
      <c r="A211" s="250">
        <v>46</v>
      </c>
      <c r="B211" s="251" t="s">
        <v>961</v>
      </c>
      <c r="C211" s="252" t="s">
        <v>962</v>
      </c>
      <c r="D211" s="253" t="s">
        <v>483</v>
      </c>
      <c r="E211" s="254">
        <v>2</v>
      </c>
      <c r="F211" s="254">
        <v>0</v>
      </c>
      <c r="G211" s="255">
        <f>E211*F211</f>
        <v>0</v>
      </c>
      <c r="H211" s="256">
        <v>0.11178</v>
      </c>
      <c r="I211" s="257">
        <f>E211*H211</f>
        <v>0.22356000000000001</v>
      </c>
      <c r="J211" s="256">
        <v>0</v>
      </c>
      <c r="K211" s="257">
        <f>E211*J211</f>
        <v>0</v>
      </c>
      <c r="O211" s="249">
        <v>2</v>
      </c>
      <c r="AA211" s="222">
        <v>1</v>
      </c>
      <c r="AB211" s="222">
        <v>1</v>
      </c>
      <c r="AC211" s="222">
        <v>1</v>
      </c>
      <c r="AZ211" s="222">
        <v>1</v>
      </c>
      <c r="BA211" s="222">
        <f>IF(AZ211=1,G211,0)</f>
        <v>0</v>
      </c>
      <c r="BB211" s="222">
        <f>IF(AZ211=2,G211,0)</f>
        <v>0</v>
      </c>
      <c r="BC211" s="222">
        <f>IF(AZ211=3,G211,0)</f>
        <v>0</v>
      </c>
      <c r="BD211" s="222">
        <f>IF(AZ211=4,G211,0)</f>
        <v>0</v>
      </c>
      <c r="BE211" s="222">
        <f>IF(AZ211=5,G211,0)</f>
        <v>0</v>
      </c>
      <c r="CA211" s="249">
        <v>1</v>
      </c>
      <c r="CB211" s="249">
        <v>1</v>
      </c>
    </row>
    <row r="212" spans="1:80" x14ac:dyDescent="0.2">
      <c r="A212" s="258"/>
      <c r="B212" s="262"/>
      <c r="C212" s="347" t="s">
        <v>415</v>
      </c>
      <c r="D212" s="348"/>
      <c r="E212" s="263">
        <v>0</v>
      </c>
      <c r="F212" s="264"/>
      <c r="G212" s="265"/>
      <c r="H212" s="266"/>
      <c r="I212" s="260"/>
      <c r="J212" s="267"/>
      <c r="K212" s="260"/>
      <c r="M212" s="261" t="s">
        <v>415</v>
      </c>
      <c r="O212" s="249"/>
    </row>
    <row r="213" spans="1:80" x14ac:dyDescent="0.2">
      <c r="A213" s="258"/>
      <c r="B213" s="262"/>
      <c r="C213" s="347" t="s">
        <v>963</v>
      </c>
      <c r="D213" s="348"/>
      <c r="E213" s="263">
        <v>0</v>
      </c>
      <c r="F213" s="264"/>
      <c r="G213" s="265"/>
      <c r="H213" s="266"/>
      <c r="I213" s="260"/>
      <c r="J213" s="267"/>
      <c r="K213" s="260"/>
      <c r="M213" s="261" t="s">
        <v>963</v>
      </c>
      <c r="O213" s="249"/>
    </row>
    <row r="214" spans="1:80" x14ac:dyDescent="0.2">
      <c r="A214" s="258"/>
      <c r="B214" s="262"/>
      <c r="C214" s="347" t="s">
        <v>386</v>
      </c>
      <c r="D214" s="348"/>
      <c r="E214" s="263">
        <v>2</v>
      </c>
      <c r="F214" s="264"/>
      <c r="G214" s="265"/>
      <c r="H214" s="266"/>
      <c r="I214" s="260"/>
      <c r="J214" s="267"/>
      <c r="K214" s="260"/>
      <c r="M214" s="261">
        <v>2</v>
      </c>
      <c r="O214" s="249"/>
    </row>
    <row r="215" spans="1:80" x14ac:dyDescent="0.2">
      <c r="A215" s="250">
        <v>47</v>
      </c>
      <c r="B215" s="251" t="s">
        <v>964</v>
      </c>
      <c r="C215" s="252" t="s">
        <v>965</v>
      </c>
      <c r="D215" s="253" t="s">
        <v>483</v>
      </c>
      <c r="E215" s="254">
        <v>2</v>
      </c>
      <c r="F215" s="254">
        <v>0</v>
      </c>
      <c r="G215" s="255">
        <f>E215*F215</f>
        <v>0</v>
      </c>
      <c r="H215" s="256">
        <v>2.4000000000000001E-4</v>
      </c>
      <c r="I215" s="257">
        <f>E215*H215</f>
        <v>4.8000000000000001E-4</v>
      </c>
      <c r="J215" s="256">
        <v>0</v>
      </c>
      <c r="K215" s="257">
        <f>E215*J215</f>
        <v>0</v>
      </c>
      <c r="O215" s="249">
        <v>2</v>
      </c>
      <c r="AA215" s="222">
        <v>1</v>
      </c>
      <c r="AB215" s="222">
        <v>1</v>
      </c>
      <c r="AC215" s="222">
        <v>1</v>
      </c>
      <c r="AZ215" s="222">
        <v>1</v>
      </c>
      <c r="BA215" s="222">
        <f>IF(AZ215=1,G215,0)</f>
        <v>0</v>
      </c>
      <c r="BB215" s="222">
        <f>IF(AZ215=2,G215,0)</f>
        <v>0</v>
      </c>
      <c r="BC215" s="222">
        <f>IF(AZ215=3,G215,0)</f>
        <v>0</v>
      </c>
      <c r="BD215" s="222">
        <f>IF(AZ215=4,G215,0)</f>
        <v>0</v>
      </c>
      <c r="BE215" s="222">
        <f>IF(AZ215=5,G215,0)</f>
        <v>0</v>
      </c>
      <c r="CA215" s="249">
        <v>1</v>
      </c>
      <c r="CB215" s="249">
        <v>1</v>
      </c>
    </row>
    <row r="216" spans="1:80" x14ac:dyDescent="0.2">
      <c r="A216" s="258"/>
      <c r="B216" s="259"/>
      <c r="C216" s="337" t="s">
        <v>966</v>
      </c>
      <c r="D216" s="338"/>
      <c r="E216" s="338"/>
      <c r="F216" s="338"/>
      <c r="G216" s="339"/>
      <c r="I216" s="260"/>
      <c r="K216" s="260"/>
      <c r="L216" s="261" t="s">
        <v>966</v>
      </c>
      <c r="O216" s="249">
        <v>3</v>
      </c>
    </row>
    <row r="217" spans="1:80" x14ac:dyDescent="0.2">
      <c r="A217" s="258"/>
      <c r="B217" s="259"/>
      <c r="C217" s="337" t="s">
        <v>967</v>
      </c>
      <c r="D217" s="338"/>
      <c r="E217" s="338"/>
      <c r="F217" s="338"/>
      <c r="G217" s="339"/>
      <c r="I217" s="260"/>
      <c r="K217" s="260"/>
      <c r="L217" s="261" t="s">
        <v>967</v>
      </c>
      <c r="O217" s="249">
        <v>3</v>
      </c>
    </row>
    <row r="218" spans="1:80" x14ac:dyDescent="0.2">
      <c r="A218" s="258"/>
      <c r="B218" s="262"/>
      <c r="C218" s="347" t="s">
        <v>759</v>
      </c>
      <c r="D218" s="348"/>
      <c r="E218" s="263">
        <v>0</v>
      </c>
      <c r="F218" s="264"/>
      <c r="G218" s="265"/>
      <c r="H218" s="266"/>
      <c r="I218" s="260"/>
      <c r="J218" s="267"/>
      <c r="K218" s="260"/>
      <c r="M218" s="261" t="s">
        <v>759</v>
      </c>
      <c r="O218" s="249"/>
    </row>
    <row r="219" spans="1:80" x14ac:dyDescent="0.2">
      <c r="A219" s="258"/>
      <c r="B219" s="262"/>
      <c r="C219" s="347" t="s">
        <v>968</v>
      </c>
      <c r="D219" s="348"/>
      <c r="E219" s="263">
        <v>0</v>
      </c>
      <c r="F219" s="264"/>
      <c r="G219" s="265"/>
      <c r="H219" s="266"/>
      <c r="I219" s="260"/>
      <c r="J219" s="267"/>
      <c r="K219" s="260"/>
      <c r="M219" s="261" t="s">
        <v>968</v>
      </c>
      <c r="O219" s="249"/>
    </row>
    <row r="220" spans="1:80" x14ac:dyDescent="0.2">
      <c r="A220" s="258"/>
      <c r="B220" s="262"/>
      <c r="C220" s="347" t="s">
        <v>386</v>
      </c>
      <c r="D220" s="348"/>
      <c r="E220" s="263">
        <v>2</v>
      </c>
      <c r="F220" s="264"/>
      <c r="G220" s="265"/>
      <c r="H220" s="266"/>
      <c r="I220" s="260"/>
      <c r="J220" s="267"/>
      <c r="K220" s="260"/>
      <c r="M220" s="261">
        <v>2</v>
      </c>
      <c r="O220" s="249"/>
    </row>
    <row r="221" spans="1:80" x14ac:dyDescent="0.2">
      <c r="A221" s="250">
        <v>48</v>
      </c>
      <c r="B221" s="251" t="s">
        <v>520</v>
      </c>
      <c r="C221" s="252" t="s">
        <v>969</v>
      </c>
      <c r="D221" s="253" t="s">
        <v>88</v>
      </c>
      <c r="E221" s="254">
        <v>2</v>
      </c>
      <c r="F221" s="254">
        <v>0</v>
      </c>
      <c r="G221" s="255">
        <f>E221*F221</f>
        <v>0</v>
      </c>
      <c r="H221" s="256">
        <v>5.0000000000000001E-4</v>
      </c>
      <c r="I221" s="257">
        <f>E221*H221</f>
        <v>1E-3</v>
      </c>
      <c r="J221" s="256"/>
      <c r="K221" s="257">
        <f>E221*J221</f>
        <v>0</v>
      </c>
      <c r="O221" s="249">
        <v>2</v>
      </c>
      <c r="AA221" s="222">
        <v>12</v>
      </c>
      <c r="AB221" s="222">
        <v>0</v>
      </c>
      <c r="AC221" s="222">
        <v>61</v>
      </c>
      <c r="AZ221" s="222">
        <v>1</v>
      </c>
      <c r="BA221" s="222">
        <f>IF(AZ221=1,G221,0)</f>
        <v>0</v>
      </c>
      <c r="BB221" s="222">
        <f>IF(AZ221=2,G221,0)</f>
        <v>0</v>
      </c>
      <c r="BC221" s="222">
        <f>IF(AZ221=3,G221,0)</f>
        <v>0</v>
      </c>
      <c r="BD221" s="222">
        <f>IF(AZ221=4,G221,0)</f>
        <v>0</v>
      </c>
      <c r="BE221" s="222">
        <f>IF(AZ221=5,G221,0)</f>
        <v>0</v>
      </c>
      <c r="CA221" s="249">
        <v>12</v>
      </c>
      <c r="CB221" s="249">
        <v>0</v>
      </c>
    </row>
    <row r="222" spans="1:80" x14ac:dyDescent="0.2">
      <c r="A222" s="258"/>
      <c r="B222" s="259"/>
      <c r="C222" s="337" t="s">
        <v>970</v>
      </c>
      <c r="D222" s="338"/>
      <c r="E222" s="338"/>
      <c r="F222" s="338"/>
      <c r="G222" s="339"/>
      <c r="I222" s="260"/>
      <c r="K222" s="260"/>
      <c r="L222" s="261" t="s">
        <v>970</v>
      </c>
      <c r="O222" s="249">
        <v>3</v>
      </c>
    </row>
    <row r="223" spans="1:80" x14ac:dyDescent="0.2">
      <c r="A223" s="258"/>
      <c r="B223" s="259"/>
      <c r="C223" s="337" t="s">
        <v>934</v>
      </c>
      <c r="D223" s="338"/>
      <c r="E223" s="338"/>
      <c r="F223" s="338"/>
      <c r="G223" s="339"/>
      <c r="I223" s="260"/>
      <c r="K223" s="260"/>
      <c r="L223" s="261" t="s">
        <v>934</v>
      </c>
      <c r="O223" s="249">
        <v>3</v>
      </c>
    </row>
    <row r="224" spans="1:80" x14ac:dyDescent="0.2">
      <c r="A224" s="258"/>
      <c r="B224" s="262"/>
      <c r="C224" s="347" t="s">
        <v>415</v>
      </c>
      <c r="D224" s="348"/>
      <c r="E224" s="263">
        <v>0</v>
      </c>
      <c r="F224" s="264"/>
      <c r="G224" s="265"/>
      <c r="H224" s="266"/>
      <c r="I224" s="260"/>
      <c r="J224" s="267"/>
      <c r="K224" s="260"/>
      <c r="M224" s="261" t="s">
        <v>415</v>
      </c>
      <c r="O224" s="249"/>
    </row>
    <row r="225" spans="1:80" x14ac:dyDescent="0.2">
      <c r="A225" s="258"/>
      <c r="B225" s="262"/>
      <c r="C225" s="347" t="s">
        <v>386</v>
      </c>
      <c r="D225" s="348"/>
      <c r="E225" s="263">
        <v>2</v>
      </c>
      <c r="F225" s="264"/>
      <c r="G225" s="265"/>
      <c r="H225" s="266"/>
      <c r="I225" s="260"/>
      <c r="J225" s="267"/>
      <c r="K225" s="260"/>
      <c r="M225" s="261">
        <v>2</v>
      </c>
      <c r="O225" s="249"/>
    </row>
    <row r="226" spans="1:80" x14ac:dyDescent="0.2">
      <c r="A226" s="250">
        <v>49</v>
      </c>
      <c r="B226" s="251" t="s">
        <v>971</v>
      </c>
      <c r="C226" s="252" t="s">
        <v>972</v>
      </c>
      <c r="D226" s="253" t="s">
        <v>483</v>
      </c>
      <c r="E226" s="254">
        <v>2.02</v>
      </c>
      <c r="F226" s="254">
        <v>0</v>
      </c>
      <c r="G226" s="255">
        <f>E226*F226</f>
        <v>0</v>
      </c>
      <c r="H226" s="256">
        <v>1.132E-2</v>
      </c>
      <c r="I226" s="257">
        <f>E226*H226</f>
        <v>2.2866400000000002E-2</v>
      </c>
      <c r="J226" s="256"/>
      <c r="K226" s="257">
        <f>E226*J226</f>
        <v>0</v>
      </c>
      <c r="O226" s="249">
        <v>2</v>
      </c>
      <c r="AA226" s="222">
        <v>3</v>
      </c>
      <c r="AB226" s="222">
        <v>1</v>
      </c>
      <c r="AC226" s="222" t="s">
        <v>971</v>
      </c>
      <c r="AZ226" s="222">
        <v>1</v>
      </c>
      <c r="BA226" s="222">
        <f>IF(AZ226=1,G226,0)</f>
        <v>0</v>
      </c>
      <c r="BB226" s="222">
        <f>IF(AZ226=2,G226,0)</f>
        <v>0</v>
      </c>
      <c r="BC226" s="222">
        <f>IF(AZ226=3,G226,0)</f>
        <v>0</v>
      </c>
      <c r="BD226" s="222">
        <f>IF(AZ226=4,G226,0)</f>
        <v>0</v>
      </c>
      <c r="BE226" s="222">
        <f>IF(AZ226=5,G226,0)</f>
        <v>0</v>
      </c>
      <c r="CA226" s="249">
        <v>3</v>
      </c>
      <c r="CB226" s="249">
        <v>1</v>
      </c>
    </row>
    <row r="227" spans="1:80" x14ac:dyDescent="0.2">
      <c r="A227" s="258"/>
      <c r="B227" s="259"/>
      <c r="C227" s="337" t="s">
        <v>973</v>
      </c>
      <c r="D227" s="338"/>
      <c r="E227" s="338"/>
      <c r="F227" s="338"/>
      <c r="G227" s="339"/>
      <c r="I227" s="260"/>
      <c r="K227" s="260"/>
      <c r="L227" s="261" t="s">
        <v>973</v>
      </c>
      <c r="O227" s="249">
        <v>3</v>
      </c>
    </row>
    <row r="228" spans="1:80" x14ac:dyDescent="0.2">
      <c r="A228" s="258"/>
      <c r="B228" s="259"/>
      <c r="C228" s="337" t="s">
        <v>934</v>
      </c>
      <c r="D228" s="338"/>
      <c r="E228" s="338"/>
      <c r="F228" s="338"/>
      <c r="G228" s="339"/>
      <c r="I228" s="260"/>
      <c r="K228" s="260"/>
      <c r="L228" s="261" t="s">
        <v>934</v>
      </c>
      <c r="O228" s="249">
        <v>3</v>
      </c>
    </row>
    <row r="229" spans="1:80" x14ac:dyDescent="0.2">
      <c r="A229" s="258"/>
      <c r="B229" s="262"/>
      <c r="C229" s="347" t="s">
        <v>415</v>
      </c>
      <c r="D229" s="348"/>
      <c r="E229" s="263">
        <v>0</v>
      </c>
      <c r="F229" s="264"/>
      <c r="G229" s="265"/>
      <c r="H229" s="266"/>
      <c r="I229" s="260"/>
      <c r="J229" s="267"/>
      <c r="K229" s="260"/>
      <c r="M229" s="261" t="s">
        <v>415</v>
      </c>
      <c r="O229" s="249"/>
    </row>
    <row r="230" spans="1:80" ht="22.5" x14ac:dyDescent="0.2">
      <c r="A230" s="258"/>
      <c r="B230" s="262"/>
      <c r="C230" s="347" t="s">
        <v>416</v>
      </c>
      <c r="D230" s="348"/>
      <c r="E230" s="263">
        <v>0</v>
      </c>
      <c r="F230" s="264"/>
      <c r="G230" s="265"/>
      <c r="H230" s="266"/>
      <c r="I230" s="260"/>
      <c r="J230" s="267"/>
      <c r="K230" s="260"/>
      <c r="M230" s="261" t="s">
        <v>416</v>
      </c>
      <c r="O230" s="249"/>
    </row>
    <row r="231" spans="1:80" x14ac:dyDescent="0.2">
      <c r="A231" s="258"/>
      <c r="B231" s="262"/>
      <c r="C231" s="347" t="s">
        <v>565</v>
      </c>
      <c r="D231" s="348"/>
      <c r="E231" s="263">
        <v>2.02</v>
      </c>
      <c r="F231" s="264"/>
      <c r="G231" s="265"/>
      <c r="H231" s="266"/>
      <c r="I231" s="260"/>
      <c r="J231" s="267"/>
      <c r="K231" s="260"/>
      <c r="M231" s="261" t="s">
        <v>565</v>
      </c>
      <c r="O231" s="249"/>
    </row>
    <row r="232" spans="1:80" x14ac:dyDescent="0.2">
      <c r="A232" s="250">
        <v>50</v>
      </c>
      <c r="B232" s="251" t="s">
        <v>974</v>
      </c>
      <c r="C232" s="252" t="s">
        <v>975</v>
      </c>
      <c r="D232" s="253" t="s">
        <v>483</v>
      </c>
      <c r="E232" s="254">
        <v>1.01</v>
      </c>
      <c r="F232" s="254">
        <v>0</v>
      </c>
      <c r="G232" s="255">
        <f>E232*F232</f>
        <v>0</v>
      </c>
      <c r="H232" s="256">
        <v>6.0000000000000001E-3</v>
      </c>
      <c r="I232" s="257">
        <f>E232*H232</f>
        <v>6.0600000000000003E-3</v>
      </c>
      <c r="J232" s="256"/>
      <c r="K232" s="257">
        <f>E232*J232</f>
        <v>0</v>
      </c>
      <c r="O232" s="249">
        <v>2</v>
      </c>
      <c r="AA232" s="222">
        <v>3</v>
      </c>
      <c r="AB232" s="222">
        <v>1</v>
      </c>
      <c r="AC232" s="222">
        <v>422913304</v>
      </c>
      <c r="AZ232" s="222">
        <v>1</v>
      </c>
      <c r="BA232" s="222">
        <f>IF(AZ232=1,G232,0)</f>
        <v>0</v>
      </c>
      <c r="BB232" s="222">
        <f>IF(AZ232=2,G232,0)</f>
        <v>0</v>
      </c>
      <c r="BC232" s="222">
        <f>IF(AZ232=3,G232,0)</f>
        <v>0</v>
      </c>
      <c r="BD232" s="222">
        <f>IF(AZ232=4,G232,0)</f>
        <v>0</v>
      </c>
      <c r="BE232" s="222">
        <f>IF(AZ232=5,G232,0)</f>
        <v>0</v>
      </c>
      <c r="CA232" s="249">
        <v>3</v>
      </c>
      <c r="CB232" s="249">
        <v>1</v>
      </c>
    </row>
    <row r="233" spans="1:80" x14ac:dyDescent="0.2">
      <c r="A233" s="258"/>
      <c r="B233" s="259"/>
      <c r="C233" s="337" t="s">
        <v>934</v>
      </c>
      <c r="D233" s="338"/>
      <c r="E233" s="338"/>
      <c r="F233" s="338"/>
      <c r="G233" s="339"/>
      <c r="I233" s="260"/>
      <c r="K233" s="260"/>
      <c r="L233" s="261" t="s">
        <v>934</v>
      </c>
      <c r="O233" s="249">
        <v>3</v>
      </c>
    </row>
    <row r="234" spans="1:80" x14ac:dyDescent="0.2">
      <c r="A234" s="258"/>
      <c r="B234" s="259"/>
      <c r="C234" s="337"/>
      <c r="D234" s="338"/>
      <c r="E234" s="338"/>
      <c r="F234" s="338"/>
      <c r="G234" s="339"/>
      <c r="I234" s="260"/>
      <c r="K234" s="260"/>
      <c r="L234" s="261"/>
      <c r="O234" s="249">
        <v>3</v>
      </c>
    </row>
    <row r="235" spans="1:80" x14ac:dyDescent="0.2">
      <c r="A235" s="258"/>
      <c r="B235" s="262"/>
      <c r="C235" s="347" t="s">
        <v>415</v>
      </c>
      <c r="D235" s="348"/>
      <c r="E235" s="263">
        <v>0</v>
      </c>
      <c r="F235" s="264"/>
      <c r="G235" s="265"/>
      <c r="H235" s="266"/>
      <c r="I235" s="260"/>
      <c r="J235" s="267"/>
      <c r="K235" s="260"/>
      <c r="M235" s="261" t="s">
        <v>415</v>
      </c>
      <c r="O235" s="249"/>
    </row>
    <row r="236" spans="1:80" x14ac:dyDescent="0.2">
      <c r="A236" s="258"/>
      <c r="B236" s="262"/>
      <c r="C236" s="347" t="s">
        <v>976</v>
      </c>
      <c r="D236" s="348"/>
      <c r="E236" s="263">
        <v>0</v>
      </c>
      <c r="F236" s="264"/>
      <c r="G236" s="265"/>
      <c r="H236" s="266"/>
      <c r="I236" s="260"/>
      <c r="J236" s="267"/>
      <c r="K236" s="260"/>
      <c r="M236" s="261" t="s">
        <v>976</v>
      </c>
      <c r="O236" s="249"/>
    </row>
    <row r="237" spans="1:80" x14ac:dyDescent="0.2">
      <c r="A237" s="258"/>
      <c r="B237" s="262"/>
      <c r="C237" s="347" t="s">
        <v>562</v>
      </c>
      <c r="D237" s="348"/>
      <c r="E237" s="263">
        <v>1.01</v>
      </c>
      <c r="F237" s="264"/>
      <c r="G237" s="265"/>
      <c r="H237" s="266"/>
      <c r="I237" s="260"/>
      <c r="J237" s="267"/>
      <c r="K237" s="260"/>
      <c r="M237" s="261" t="s">
        <v>562</v>
      </c>
      <c r="O237" s="249"/>
    </row>
    <row r="238" spans="1:80" x14ac:dyDescent="0.2">
      <c r="A238" s="268"/>
      <c r="B238" s="269" t="s">
        <v>89</v>
      </c>
      <c r="C238" s="270" t="s">
        <v>469</v>
      </c>
      <c r="D238" s="271"/>
      <c r="E238" s="272"/>
      <c r="F238" s="273"/>
      <c r="G238" s="274">
        <f>SUM(G184:G237)</f>
        <v>0</v>
      </c>
      <c r="H238" s="275"/>
      <c r="I238" s="276">
        <f>SUM(I184:I237)</f>
        <v>0.25427640000000001</v>
      </c>
      <c r="J238" s="275"/>
      <c r="K238" s="276">
        <f>SUM(K184:K237)</f>
        <v>0</v>
      </c>
      <c r="O238" s="249">
        <v>4</v>
      </c>
      <c r="BA238" s="277">
        <f>SUM(BA184:BA237)</f>
        <v>0</v>
      </c>
      <c r="BB238" s="277">
        <f>SUM(BB184:BB237)</f>
        <v>0</v>
      </c>
      <c r="BC238" s="277">
        <f>SUM(BC184:BC237)</f>
        <v>0</v>
      </c>
      <c r="BD238" s="277">
        <f>SUM(BD184:BD237)</f>
        <v>0</v>
      </c>
      <c r="BE238" s="277">
        <f>SUM(BE184:BE237)</f>
        <v>0</v>
      </c>
    </row>
    <row r="239" spans="1:80" x14ac:dyDescent="0.2">
      <c r="A239" s="239" t="s">
        <v>85</v>
      </c>
      <c r="B239" s="240" t="s">
        <v>595</v>
      </c>
      <c r="C239" s="241" t="s">
        <v>596</v>
      </c>
      <c r="D239" s="242"/>
      <c r="E239" s="243"/>
      <c r="F239" s="243"/>
      <c r="G239" s="244"/>
      <c r="H239" s="245"/>
      <c r="I239" s="246"/>
      <c r="J239" s="247"/>
      <c r="K239" s="248"/>
      <c r="O239" s="249">
        <v>1</v>
      </c>
    </row>
    <row r="240" spans="1:80" x14ac:dyDescent="0.2">
      <c r="A240" s="250">
        <v>51</v>
      </c>
      <c r="B240" s="251" t="s">
        <v>598</v>
      </c>
      <c r="C240" s="252" t="s">
        <v>599</v>
      </c>
      <c r="D240" s="253" t="s">
        <v>208</v>
      </c>
      <c r="E240" s="254">
        <v>2</v>
      </c>
      <c r="F240" s="254">
        <v>0</v>
      </c>
      <c r="G240" s="255">
        <f>E240*F240</f>
        <v>0</v>
      </c>
      <c r="H240" s="256">
        <v>1.0000000000000001E-5</v>
      </c>
      <c r="I240" s="257">
        <f>E240*H240</f>
        <v>2.0000000000000002E-5</v>
      </c>
      <c r="J240" s="256">
        <v>0</v>
      </c>
      <c r="K240" s="257">
        <f>E240*J240</f>
        <v>0</v>
      </c>
      <c r="O240" s="249">
        <v>2</v>
      </c>
      <c r="AA240" s="222">
        <v>1</v>
      </c>
      <c r="AB240" s="222">
        <v>1</v>
      </c>
      <c r="AC240" s="222">
        <v>1</v>
      </c>
      <c r="AZ240" s="222">
        <v>1</v>
      </c>
      <c r="BA240" s="222">
        <f>IF(AZ240=1,G240,0)</f>
        <v>0</v>
      </c>
      <c r="BB240" s="222">
        <f>IF(AZ240=2,G240,0)</f>
        <v>0</v>
      </c>
      <c r="BC240" s="222">
        <f>IF(AZ240=3,G240,0)</f>
        <v>0</v>
      </c>
      <c r="BD240" s="222">
        <f>IF(AZ240=4,G240,0)</f>
        <v>0</v>
      </c>
      <c r="BE240" s="222">
        <f>IF(AZ240=5,G240,0)</f>
        <v>0</v>
      </c>
      <c r="CA240" s="249">
        <v>1</v>
      </c>
      <c r="CB240" s="249">
        <v>1</v>
      </c>
    </row>
    <row r="241" spans="1:80" x14ac:dyDescent="0.2">
      <c r="A241" s="258"/>
      <c r="B241" s="262"/>
      <c r="C241" s="347" t="s">
        <v>190</v>
      </c>
      <c r="D241" s="348"/>
      <c r="E241" s="263">
        <v>0</v>
      </c>
      <c r="F241" s="264"/>
      <c r="G241" s="265"/>
      <c r="H241" s="266"/>
      <c r="I241" s="260"/>
      <c r="J241" s="267"/>
      <c r="K241" s="260"/>
      <c r="M241" s="261" t="s">
        <v>190</v>
      </c>
      <c r="O241" s="249"/>
    </row>
    <row r="242" spans="1:80" x14ac:dyDescent="0.2">
      <c r="A242" s="258"/>
      <c r="B242" s="262"/>
      <c r="C242" s="347" t="s">
        <v>191</v>
      </c>
      <c r="D242" s="348"/>
      <c r="E242" s="263">
        <v>0</v>
      </c>
      <c r="F242" s="264"/>
      <c r="G242" s="265"/>
      <c r="H242" s="266"/>
      <c r="I242" s="260"/>
      <c r="J242" s="267"/>
      <c r="K242" s="260"/>
      <c r="M242" s="261" t="s">
        <v>191</v>
      </c>
      <c r="O242" s="249"/>
    </row>
    <row r="243" spans="1:80" x14ac:dyDescent="0.2">
      <c r="A243" s="258"/>
      <c r="B243" s="262"/>
      <c r="C243" s="347" t="s">
        <v>933</v>
      </c>
      <c r="D243" s="348"/>
      <c r="E243" s="263">
        <v>2</v>
      </c>
      <c r="F243" s="264"/>
      <c r="G243" s="265"/>
      <c r="H243" s="266"/>
      <c r="I243" s="260"/>
      <c r="J243" s="267"/>
      <c r="K243" s="260"/>
      <c r="M243" s="261" t="s">
        <v>933</v>
      </c>
      <c r="O243" s="249"/>
    </row>
    <row r="244" spans="1:80" x14ac:dyDescent="0.2">
      <c r="A244" s="250">
        <v>52</v>
      </c>
      <c r="B244" s="251" t="s">
        <v>600</v>
      </c>
      <c r="C244" s="252" t="s">
        <v>601</v>
      </c>
      <c r="D244" s="253" t="s">
        <v>208</v>
      </c>
      <c r="E244" s="254">
        <v>2</v>
      </c>
      <c r="F244" s="254">
        <v>0</v>
      </c>
      <c r="G244" s="255">
        <f>E244*F244</f>
        <v>0</v>
      </c>
      <c r="H244" s="256">
        <v>0</v>
      </c>
      <c r="I244" s="257">
        <f>E244*H244</f>
        <v>0</v>
      </c>
      <c r="J244" s="256">
        <v>0</v>
      </c>
      <c r="K244" s="257">
        <f>E244*J244</f>
        <v>0</v>
      </c>
      <c r="O244" s="249">
        <v>2</v>
      </c>
      <c r="AA244" s="222">
        <v>1</v>
      </c>
      <c r="AB244" s="222">
        <v>1</v>
      </c>
      <c r="AC244" s="222">
        <v>1</v>
      </c>
      <c r="AZ244" s="222">
        <v>1</v>
      </c>
      <c r="BA244" s="222">
        <f>IF(AZ244=1,G244,0)</f>
        <v>0</v>
      </c>
      <c r="BB244" s="222">
        <f>IF(AZ244=2,G244,0)</f>
        <v>0</v>
      </c>
      <c r="BC244" s="222">
        <f>IF(AZ244=3,G244,0)</f>
        <v>0</v>
      </c>
      <c r="BD244" s="222">
        <f>IF(AZ244=4,G244,0)</f>
        <v>0</v>
      </c>
      <c r="BE244" s="222">
        <f>IF(AZ244=5,G244,0)</f>
        <v>0</v>
      </c>
      <c r="CA244" s="249">
        <v>1</v>
      </c>
      <c r="CB244" s="249">
        <v>1</v>
      </c>
    </row>
    <row r="245" spans="1:80" x14ac:dyDescent="0.2">
      <c r="A245" s="258"/>
      <c r="B245" s="262"/>
      <c r="C245" s="347" t="s">
        <v>190</v>
      </c>
      <c r="D245" s="348"/>
      <c r="E245" s="263">
        <v>0</v>
      </c>
      <c r="F245" s="264"/>
      <c r="G245" s="265"/>
      <c r="H245" s="266"/>
      <c r="I245" s="260"/>
      <c r="J245" s="267"/>
      <c r="K245" s="260"/>
      <c r="M245" s="261" t="s">
        <v>190</v>
      </c>
      <c r="O245" s="249"/>
    </row>
    <row r="246" spans="1:80" x14ac:dyDescent="0.2">
      <c r="A246" s="258"/>
      <c r="B246" s="262"/>
      <c r="C246" s="347" t="s">
        <v>191</v>
      </c>
      <c r="D246" s="348"/>
      <c r="E246" s="263">
        <v>0</v>
      </c>
      <c r="F246" s="264"/>
      <c r="G246" s="265"/>
      <c r="H246" s="266"/>
      <c r="I246" s="260"/>
      <c r="J246" s="267"/>
      <c r="K246" s="260"/>
      <c r="M246" s="261" t="s">
        <v>191</v>
      </c>
      <c r="O246" s="249"/>
    </row>
    <row r="247" spans="1:80" x14ac:dyDescent="0.2">
      <c r="A247" s="258"/>
      <c r="B247" s="262"/>
      <c r="C247" s="347" t="s">
        <v>933</v>
      </c>
      <c r="D247" s="348"/>
      <c r="E247" s="263">
        <v>2</v>
      </c>
      <c r="F247" s="264"/>
      <c r="G247" s="265"/>
      <c r="H247" s="266"/>
      <c r="I247" s="260"/>
      <c r="J247" s="267"/>
      <c r="K247" s="260"/>
      <c r="M247" s="261" t="s">
        <v>933</v>
      </c>
      <c r="O247" s="249"/>
    </row>
    <row r="248" spans="1:80" x14ac:dyDescent="0.2">
      <c r="A248" s="268"/>
      <c r="B248" s="269" t="s">
        <v>89</v>
      </c>
      <c r="C248" s="270" t="s">
        <v>597</v>
      </c>
      <c r="D248" s="271"/>
      <c r="E248" s="272"/>
      <c r="F248" s="273"/>
      <c r="G248" s="274">
        <f>SUM(G239:G247)</f>
        <v>0</v>
      </c>
      <c r="H248" s="275"/>
      <c r="I248" s="276">
        <f>SUM(I239:I247)</f>
        <v>2.0000000000000002E-5</v>
      </c>
      <c r="J248" s="275"/>
      <c r="K248" s="276">
        <f>SUM(K239:K247)</f>
        <v>0</v>
      </c>
      <c r="O248" s="249">
        <v>4</v>
      </c>
      <c r="BA248" s="277">
        <f>SUM(BA239:BA247)</f>
        <v>0</v>
      </c>
      <c r="BB248" s="277">
        <f>SUM(BB239:BB247)</f>
        <v>0</v>
      </c>
      <c r="BC248" s="277">
        <f>SUM(BC239:BC247)</f>
        <v>0</v>
      </c>
      <c r="BD248" s="277">
        <f>SUM(BD239:BD247)</f>
        <v>0</v>
      </c>
      <c r="BE248" s="277">
        <f>SUM(BE239:BE247)</f>
        <v>0</v>
      </c>
    </row>
    <row r="249" spans="1:80" x14ac:dyDescent="0.2">
      <c r="A249" s="239" t="s">
        <v>85</v>
      </c>
      <c r="B249" s="240" t="s">
        <v>602</v>
      </c>
      <c r="C249" s="241" t="s">
        <v>603</v>
      </c>
      <c r="D249" s="242"/>
      <c r="E249" s="243"/>
      <c r="F249" s="243"/>
      <c r="G249" s="244"/>
      <c r="H249" s="245"/>
      <c r="I249" s="246"/>
      <c r="J249" s="247"/>
      <c r="K249" s="248"/>
      <c r="O249" s="249">
        <v>1</v>
      </c>
    </row>
    <row r="250" spans="1:80" x14ac:dyDescent="0.2">
      <c r="A250" s="250">
        <v>53</v>
      </c>
      <c r="B250" s="251" t="s">
        <v>605</v>
      </c>
      <c r="C250" s="252" t="s">
        <v>606</v>
      </c>
      <c r="D250" s="253" t="s">
        <v>407</v>
      </c>
      <c r="E250" s="254">
        <v>127.88928294</v>
      </c>
      <c r="F250" s="254">
        <v>0</v>
      </c>
      <c r="G250" s="255">
        <f>E250*F250</f>
        <v>0</v>
      </c>
      <c r="H250" s="256">
        <v>0</v>
      </c>
      <c r="I250" s="257">
        <f>E250*H250</f>
        <v>0</v>
      </c>
      <c r="J250" s="256"/>
      <c r="K250" s="257">
        <f>E250*J250</f>
        <v>0</v>
      </c>
      <c r="O250" s="249">
        <v>2</v>
      </c>
      <c r="AA250" s="222">
        <v>7</v>
      </c>
      <c r="AB250" s="222">
        <v>1</v>
      </c>
      <c r="AC250" s="222">
        <v>2</v>
      </c>
      <c r="AZ250" s="222">
        <v>1</v>
      </c>
      <c r="BA250" s="222">
        <f>IF(AZ250=1,G250,0)</f>
        <v>0</v>
      </c>
      <c r="BB250" s="222">
        <f>IF(AZ250=2,G250,0)</f>
        <v>0</v>
      </c>
      <c r="BC250" s="222">
        <f>IF(AZ250=3,G250,0)</f>
        <v>0</v>
      </c>
      <c r="BD250" s="222">
        <f>IF(AZ250=4,G250,0)</f>
        <v>0</v>
      </c>
      <c r="BE250" s="222">
        <f>IF(AZ250=5,G250,0)</f>
        <v>0</v>
      </c>
      <c r="CA250" s="249">
        <v>7</v>
      </c>
      <c r="CB250" s="249">
        <v>1</v>
      </c>
    </row>
    <row r="251" spans="1:80" x14ac:dyDescent="0.2">
      <c r="A251" s="268"/>
      <c r="B251" s="269" t="s">
        <v>89</v>
      </c>
      <c r="C251" s="270" t="s">
        <v>604</v>
      </c>
      <c r="D251" s="271"/>
      <c r="E251" s="272"/>
      <c r="F251" s="273"/>
      <c r="G251" s="274">
        <f>SUM(G249:G250)</f>
        <v>0</v>
      </c>
      <c r="H251" s="275"/>
      <c r="I251" s="276">
        <f>SUM(I249:I250)</f>
        <v>0</v>
      </c>
      <c r="J251" s="275"/>
      <c r="K251" s="276">
        <f>SUM(K249:K250)</f>
        <v>0</v>
      </c>
      <c r="O251" s="249">
        <v>4</v>
      </c>
      <c r="BA251" s="277">
        <f>SUM(BA249:BA250)</f>
        <v>0</v>
      </c>
      <c r="BB251" s="277">
        <f>SUM(BB249:BB250)</f>
        <v>0</v>
      </c>
      <c r="BC251" s="277">
        <f>SUM(BC249:BC250)</f>
        <v>0</v>
      </c>
      <c r="BD251" s="277">
        <f>SUM(BD249:BD250)</f>
        <v>0</v>
      </c>
      <c r="BE251" s="277">
        <f>SUM(BE249:BE250)</f>
        <v>0</v>
      </c>
    </row>
    <row r="252" spans="1:80" x14ac:dyDescent="0.2">
      <c r="A252" s="239" t="s">
        <v>85</v>
      </c>
      <c r="B252" s="240" t="s">
        <v>767</v>
      </c>
      <c r="C252" s="241" t="s">
        <v>768</v>
      </c>
      <c r="D252" s="242"/>
      <c r="E252" s="243"/>
      <c r="F252" s="243"/>
      <c r="G252" s="244"/>
      <c r="H252" s="245"/>
      <c r="I252" s="246"/>
      <c r="J252" s="247"/>
      <c r="K252" s="248"/>
      <c r="O252" s="249">
        <v>1</v>
      </c>
    </row>
    <row r="253" spans="1:80" ht="22.5" x14ac:dyDescent="0.2">
      <c r="A253" s="250">
        <v>54</v>
      </c>
      <c r="B253" s="251" t="s">
        <v>977</v>
      </c>
      <c r="C253" s="252" t="s">
        <v>978</v>
      </c>
      <c r="D253" s="253" t="s">
        <v>208</v>
      </c>
      <c r="E253" s="254">
        <v>157</v>
      </c>
      <c r="F253" s="254">
        <v>0</v>
      </c>
      <c r="G253" s="255">
        <f>E253*F253</f>
        <v>0</v>
      </c>
      <c r="H253" s="256">
        <v>6.0000000000000002E-5</v>
      </c>
      <c r="I253" s="257">
        <f>E253*H253</f>
        <v>9.4199999999999996E-3</v>
      </c>
      <c r="J253" s="256">
        <v>0</v>
      </c>
      <c r="K253" s="257">
        <f>E253*J253</f>
        <v>0</v>
      </c>
      <c r="O253" s="249">
        <v>2</v>
      </c>
      <c r="AA253" s="222">
        <v>1</v>
      </c>
      <c r="AB253" s="222">
        <v>0</v>
      </c>
      <c r="AC253" s="222">
        <v>0</v>
      </c>
      <c r="AZ253" s="222">
        <v>4</v>
      </c>
      <c r="BA253" s="222">
        <f>IF(AZ253=1,G253,0)</f>
        <v>0</v>
      </c>
      <c r="BB253" s="222">
        <f>IF(AZ253=2,G253,0)</f>
        <v>0</v>
      </c>
      <c r="BC253" s="222">
        <f>IF(AZ253=3,G253,0)</f>
        <v>0</v>
      </c>
      <c r="BD253" s="222">
        <f>IF(AZ253=4,G253,0)</f>
        <v>0</v>
      </c>
      <c r="BE253" s="222">
        <f>IF(AZ253=5,G253,0)</f>
        <v>0</v>
      </c>
      <c r="CA253" s="249">
        <v>1</v>
      </c>
      <c r="CB253" s="249">
        <v>0</v>
      </c>
    </row>
    <row r="254" spans="1:80" x14ac:dyDescent="0.2">
      <c r="A254" s="258"/>
      <c r="B254" s="259"/>
      <c r="C254" s="337" t="s">
        <v>979</v>
      </c>
      <c r="D254" s="338"/>
      <c r="E254" s="338"/>
      <c r="F254" s="338"/>
      <c r="G254" s="339"/>
      <c r="I254" s="260"/>
      <c r="K254" s="260"/>
      <c r="L254" s="261" t="s">
        <v>979</v>
      </c>
      <c r="O254" s="249">
        <v>3</v>
      </c>
    </row>
    <row r="255" spans="1:80" x14ac:dyDescent="0.2">
      <c r="A255" s="258"/>
      <c r="B255" s="259"/>
      <c r="C255" s="337" t="s">
        <v>773</v>
      </c>
      <c r="D255" s="338"/>
      <c r="E255" s="338"/>
      <c r="F255" s="338"/>
      <c r="G255" s="339"/>
      <c r="I255" s="260"/>
      <c r="K255" s="260"/>
      <c r="L255" s="261" t="s">
        <v>773</v>
      </c>
      <c r="O255" s="249">
        <v>3</v>
      </c>
    </row>
    <row r="256" spans="1:80" x14ac:dyDescent="0.2">
      <c r="A256" s="258"/>
      <c r="B256" s="259"/>
      <c r="C256" s="337" t="s">
        <v>980</v>
      </c>
      <c r="D256" s="338"/>
      <c r="E256" s="338"/>
      <c r="F256" s="338"/>
      <c r="G256" s="339"/>
      <c r="I256" s="260"/>
      <c r="K256" s="260"/>
      <c r="L256" s="261" t="s">
        <v>980</v>
      </c>
      <c r="O256" s="249">
        <v>3</v>
      </c>
    </row>
    <row r="257" spans="1:80" ht="22.5" x14ac:dyDescent="0.2">
      <c r="A257" s="258"/>
      <c r="B257" s="259"/>
      <c r="C257" s="337" t="s">
        <v>775</v>
      </c>
      <c r="D257" s="338"/>
      <c r="E257" s="338"/>
      <c r="F257" s="338"/>
      <c r="G257" s="339"/>
      <c r="I257" s="260"/>
      <c r="K257" s="260"/>
      <c r="L257" s="261" t="s">
        <v>775</v>
      </c>
      <c r="O257" s="249">
        <v>3</v>
      </c>
    </row>
    <row r="258" spans="1:80" x14ac:dyDescent="0.2">
      <c r="A258" s="258"/>
      <c r="B258" s="259"/>
      <c r="C258" s="337" t="s">
        <v>776</v>
      </c>
      <c r="D258" s="338"/>
      <c r="E258" s="338"/>
      <c r="F258" s="338"/>
      <c r="G258" s="339"/>
      <c r="I258" s="260"/>
      <c r="K258" s="260"/>
      <c r="L258" s="261" t="s">
        <v>776</v>
      </c>
      <c r="O258" s="249">
        <v>3</v>
      </c>
    </row>
    <row r="259" spans="1:80" x14ac:dyDescent="0.2">
      <c r="A259" s="258"/>
      <c r="B259" s="259"/>
      <c r="C259" s="337" t="s">
        <v>934</v>
      </c>
      <c r="D259" s="338"/>
      <c r="E259" s="338"/>
      <c r="F259" s="338"/>
      <c r="G259" s="339"/>
      <c r="I259" s="260"/>
      <c r="K259" s="260"/>
      <c r="L259" s="261" t="s">
        <v>934</v>
      </c>
      <c r="O259" s="249">
        <v>3</v>
      </c>
    </row>
    <row r="260" spans="1:80" x14ac:dyDescent="0.2">
      <c r="A260" s="258"/>
      <c r="B260" s="262"/>
      <c r="C260" s="347" t="s">
        <v>415</v>
      </c>
      <c r="D260" s="348"/>
      <c r="E260" s="263">
        <v>0</v>
      </c>
      <c r="F260" s="264"/>
      <c r="G260" s="265"/>
      <c r="H260" s="266"/>
      <c r="I260" s="260"/>
      <c r="J260" s="267"/>
      <c r="K260" s="260"/>
      <c r="M260" s="261" t="s">
        <v>415</v>
      </c>
      <c r="O260" s="249"/>
    </row>
    <row r="261" spans="1:80" x14ac:dyDescent="0.2">
      <c r="A261" s="258"/>
      <c r="B261" s="262"/>
      <c r="C261" s="347" t="s">
        <v>976</v>
      </c>
      <c r="D261" s="348"/>
      <c r="E261" s="263">
        <v>0</v>
      </c>
      <c r="F261" s="264"/>
      <c r="G261" s="265"/>
      <c r="H261" s="266"/>
      <c r="I261" s="260"/>
      <c r="J261" s="267"/>
      <c r="K261" s="260"/>
      <c r="M261" s="261" t="s">
        <v>976</v>
      </c>
      <c r="O261" s="249"/>
    </row>
    <row r="262" spans="1:80" x14ac:dyDescent="0.2">
      <c r="A262" s="258"/>
      <c r="B262" s="262"/>
      <c r="C262" s="347" t="s">
        <v>981</v>
      </c>
      <c r="D262" s="348"/>
      <c r="E262" s="263">
        <v>130</v>
      </c>
      <c r="F262" s="264"/>
      <c r="G262" s="265"/>
      <c r="H262" s="266"/>
      <c r="I262" s="260"/>
      <c r="J262" s="267"/>
      <c r="K262" s="260"/>
      <c r="M262" s="261" t="s">
        <v>981</v>
      </c>
      <c r="O262" s="249"/>
    </row>
    <row r="263" spans="1:80" x14ac:dyDescent="0.2">
      <c r="A263" s="258"/>
      <c r="B263" s="262"/>
      <c r="C263" s="347" t="s">
        <v>982</v>
      </c>
      <c r="D263" s="348"/>
      <c r="E263" s="263">
        <v>27</v>
      </c>
      <c r="F263" s="264"/>
      <c r="G263" s="265"/>
      <c r="H263" s="266"/>
      <c r="I263" s="260"/>
      <c r="J263" s="267"/>
      <c r="K263" s="260"/>
      <c r="M263" s="261" t="s">
        <v>982</v>
      </c>
      <c r="O263" s="249"/>
    </row>
    <row r="264" spans="1:80" ht="22.5" x14ac:dyDescent="0.2">
      <c r="A264" s="250">
        <v>55</v>
      </c>
      <c r="B264" s="251" t="s">
        <v>983</v>
      </c>
      <c r="C264" s="252" t="s">
        <v>984</v>
      </c>
      <c r="D264" s="253" t="s">
        <v>134</v>
      </c>
      <c r="E264" s="254">
        <v>2</v>
      </c>
      <c r="F264" s="254">
        <v>0</v>
      </c>
      <c r="G264" s="255">
        <f>E264*F264</f>
        <v>0</v>
      </c>
      <c r="H264" s="256">
        <v>0.96</v>
      </c>
      <c r="I264" s="257">
        <f>E264*H264</f>
        <v>1.92</v>
      </c>
      <c r="J264" s="256"/>
      <c r="K264" s="257">
        <f>E264*J264</f>
        <v>0</v>
      </c>
      <c r="O264" s="249">
        <v>2</v>
      </c>
      <c r="AA264" s="222">
        <v>12</v>
      </c>
      <c r="AB264" s="222">
        <v>0</v>
      </c>
      <c r="AC264" s="222">
        <v>1</v>
      </c>
      <c r="AZ264" s="222">
        <v>4</v>
      </c>
      <c r="BA264" s="222">
        <f>IF(AZ264=1,G264,0)</f>
        <v>0</v>
      </c>
      <c r="BB264" s="222">
        <f>IF(AZ264=2,G264,0)</f>
        <v>0</v>
      </c>
      <c r="BC264" s="222">
        <f>IF(AZ264=3,G264,0)</f>
        <v>0</v>
      </c>
      <c r="BD264" s="222">
        <f>IF(AZ264=4,G264,0)</f>
        <v>0</v>
      </c>
      <c r="BE264" s="222">
        <f>IF(AZ264=5,G264,0)</f>
        <v>0</v>
      </c>
      <c r="CA264" s="249">
        <v>12</v>
      </c>
      <c r="CB264" s="249">
        <v>0</v>
      </c>
    </row>
    <row r="265" spans="1:80" x14ac:dyDescent="0.2">
      <c r="A265" s="258"/>
      <c r="B265" s="259"/>
      <c r="C265" s="337" t="s">
        <v>985</v>
      </c>
      <c r="D265" s="338"/>
      <c r="E265" s="338"/>
      <c r="F265" s="338"/>
      <c r="G265" s="339"/>
      <c r="I265" s="260"/>
      <c r="K265" s="260"/>
      <c r="L265" s="261" t="s">
        <v>985</v>
      </c>
      <c r="O265" s="249">
        <v>3</v>
      </c>
    </row>
    <row r="266" spans="1:80" x14ac:dyDescent="0.2">
      <c r="A266" s="258"/>
      <c r="B266" s="259"/>
      <c r="C266" s="337" t="s">
        <v>934</v>
      </c>
      <c r="D266" s="338"/>
      <c r="E266" s="338"/>
      <c r="F266" s="338"/>
      <c r="G266" s="339"/>
      <c r="I266" s="260"/>
      <c r="K266" s="260"/>
      <c r="L266" s="261" t="s">
        <v>934</v>
      </c>
      <c r="O266" s="249">
        <v>3</v>
      </c>
    </row>
    <row r="267" spans="1:80" x14ac:dyDescent="0.2">
      <c r="A267" s="258"/>
      <c r="B267" s="262"/>
      <c r="C267" s="347" t="s">
        <v>362</v>
      </c>
      <c r="D267" s="348"/>
      <c r="E267" s="263">
        <v>0</v>
      </c>
      <c r="F267" s="264"/>
      <c r="G267" s="265"/>
      <c r="H267" s="266"/>
      <c r="I267" s="260"/>
      <c r="J267" s="267"/>
      <c r="K267" s="260"/>
      <c r="M267" s="261" t="s">
        <v>362</v>
      </c>
      <c r="O267" s="249"/>
    </row>
    <row r="268" spans="1:80" x14ac:dyDescent="0.2">
      <c r="A268" s="258"/>
      <c r="B268" s="262"/>
      <c r="C268" s="347" t="s">
        <v>986</v>
      </c>
      <c r="D268" s="348"/>
      <c r="E268" s="263">
        <v>0</v>
      </c>
      <c r="F268" s="264"/>
      <c r="G268" s="265"/>
      <c r="H268" s="266"/>
      <c r="I268" s="260"/>
      <c r="J268" s="267"/>
      <c r="K268" s="260"/>
      <c r="M268" s="261" t="s">
        <v>986</v>
      </c>
      <c r="O268" s="249"/>
    </row>
    <row r="269" spans="1:80" x14ac:dyDescent="0.2">
      <c r="A269" s="258"/>
      <c r="B269" s="262"/>
      <c r="C269" s="347" t="s">
        <v>987</v>
      </c>
      <c r="D269" s="348"/>
      <c r="E269" s="263">
        <v>2</v>
      </c>
      <c r="F269" s="264"/>
      <c r="G269" s="265"/>
      <c r="H269" s="266"/>
      <c r="I269" s="260"/>
      <c r="J269" s="267"/>
      <c r="K269" s="260"/>
      <c r="M269" s="261" t="s">
        <v>987</v>
      </c>
      <c r="O269" s="249"/>
    </row>
    <row r="270" spans="1:80" ht="22.5" x14ac:dyDescent="0.2">
      <c r="A270" s="250">
        <v>56</v>
      </c>
      <c r="B270" s="251" t="s">
        <v>988</v>
      </c>
      <c r="C270" s="252" t="s">
        <v>989</v>
      </c>
      <c r="D270" s="253" t="s">
        <v>134</v>
      </c>
      <c r="E270" s="254">
        <v>2</v>
      </c>
      <c r="F270" s="254">
        <v>0</v>
      </c>
      <c r="G270" s="255">
        <f>E270*F270</f>
        <v>0</v>
      </c>
      <c r="H270" s="256">
        <v>1.6</v>
      </c>
      <c r="I270" s="257">
        <f>E270*H270</f>
        <v>3.2</v>
      </c>
      <c r="J270" s="256"/>
      <c r="K270" s="257">
        <f>E270*J270</f>
        <v>0</v>
      </c>
      <c r="O270" s="249">
        <v>2</v>
      </c>
      <c r="AA270" s="222">
        <v>12</v>
      </c>
      <c r="AB270" s="222">
        <v>0</v>
      </c>
      <c r="AC270" s="222">
        <v>98</v>
      </c>
      <c r="AZ270" s="222">
        <v>4</v>
      </c>
      <c r="BA270" s="222">
        <f>IF(AZ270=1,G270,0)</f>
        <v>0</v>
      </c>
      <c r="BB270" s="222">
        <f>IF(AZ270=2,G270,0)</f>
        <v>0</v>
      </c>
      <c r="BC270" s="222">
        <f>IF(AZ270=3,G270,0)</f>
        <v>0</v>
      </c>
      <c r="BD270" s="222">
        <f>IF(AZ270=4,G270,0)</f>
        <v>0</v>
      </c>
      <c r="BE270" s="222">
        <f>IF(AZ270=5,G270,0)</f>
        <v>0</v>
      </c>
      <c r="CA270" s="249">
        <v>12</v>
      </c>
      <c r="CB270" s="249">
        <v>0</v>
      </c>
    </row>
    <row r="271" spans="1:80" x14ac:dyDescent="0.2">
      <c r="A271" s="258"/>
      <c r="B271" s="259"/>
      <c r="C271" s="337" t="s">
        <v>985</v>
      </c>
      <c r="D271" s="338"/>
      <c r="E271" s="338"/>
      <c r="F271" s="338"/>
      <c r="G271" s="339"/>
      <c r="I271" s="260"/>
      <c r="K271" s="260"/>
      <c r="L271" s="261" t="s">
        <v>985</v>
      </c>
      <c r="O271" s="249">
        <v>3</v>
      </c>
    </row>
    <row r="272" spans="1:80" x14ac:dyDescent="0.2">
      <c r="A272" s="258"/>
      <c r="B272" s="259"/>
      <c r="C272" s="337" t="s">
        <v>934</v>
      </c>
      <c r="D272" s="338"/>
      <c r="E272" s="338"/>
      <c r="F272" s="338"/>
      <c r="G272" s="339"/>
      <c r="I272" s="260"/>
      <c r="K272" s="260"/>
      <c r="L272" s="261" t="s">
        <v>934</v>
      </c>
      <c r="O272" s="249">
        <v>3</v>
      </c>
    </row>
    <row r="273" spans="1:80" x14ac:dyDescent="0.2">
      <c r="A273" s="258"/>
      <c r="B273" s="262"/>
      <c r="C273" s="347" t="s">
        <v>362</v>
      </c>
      <c r="D273" s="348"/>
      <c r="E273" s="263">
        <v>0</v>
      </c>
      <c r="F273" s="264"/>
      <c r="G273" s="265"/>
      <c r="H273" s="266"/>
      <c r="I273" s="260"/>
      <c r="J273" s="267"/>
      <c r="K273" s="260"/>
      <c r="M273" s="261" t="s">
        <v>362</v>
      </c>
      <c r="O273" s="249"/>
    </row>
    <row r="274" spans="1:80" x14ac:dyDescent="0.2">
      <c r="A274" s="258"/>
      <c r="B274" s="262"/>
      <c r="C274" s="347" t="s">
        <v>986</v>
      </c>
      <c r="D274" s="348"/>
      <c r="E274" s="263">
        <v>0</v>
      </c>
      <c r="F274" s="264"/>
      <c r="G274" s="265"/>
      <c r="H274" s="266"/>
      <c r="I274" s="260"/>
      <c r="J274" s="267"/>
      <c r="K274" s="260"/>
      <c r="M274" s="261" t="s">
        <v>986</v>
      </c>
      <c r="O274" s="249"/>
    </row>
    <row r="275" spans="1:80" x14ac:dyDescent="0.2">
      <c r="A275" s="258"/>
      <c r="B275" s="262"/>
      <c r="C275" s="347" t="s">
        <v>990</v>
      </c>
      <c r="D275" s="348"/>
      <c r="E275" s="263">
        <v>2</v>
      </c>
      <c r="F275" s="264"/>
      <c r="G275" s="265"/>
      <c r="H275" s="266"/>
      <c r="I275" s="260"/>
      <c r="J275" s="267"/>
      <c r="K275" s="260"/>
      <c r="M275" s="261" t="s">
        <v>990</v>
      </c>
      <c r="O275" s="249"/>
    </row>
    <row r="276" spans="1:80" x14ac:dyDescent="0.2">
      <c r="A276" s="268"/>
      <c r="B276" s="269" t="s">
        <v>89</v>
      </c>
      <c r="C276" s="270" t="s">
        <v>769</v>
      </c>
      <c r="D276" s="271"/>
      <c r="E276" s="272"/>
      <c r="F276" s="273"/>
      <c r="G276" s="274">
        <f>SUM(G252:G275)</f>
        <v>0</v>
      </c>
      <c r="H276" s="275"/>
      <c r="I276" s="276">
        <f>SUM(I252:I275)</f>
        <v>5.1294199999999996</v>
      </c>
      <c r="J276" s="275"/>
      <c r="K276" s="276">
        <f>SUM(K252:K275)</f>
        <v>0</v>
      </c>
      <c r="O276" s="249">
        <v>4</v>
      </c>
      <c r="BA276" s="277">
        <f>SUM(BA252:BA275)</f>
        <v>0</v>
      </c>
      <c r="BB276" s="277">
        <f>SUM(BB252:BB275)</f>
        <v>0</v>
      </c>
      <c r="BC276" s="277">
        <f>SUM(BC252:BC275)</f>
        <v>0</v>
      </c>
      <c r="BD276" s="277">
        <f>SUM(BD252:BD275)</f>
        <v>0</v>
      </c>
      <c r="BE276" s="277">
        <f>SUM(BE252:BE275)</f>
        <v>0</v>
      </c>
    </row>
    <row r="277" spans="1:80" x14ac:dyDescent="0.2">
      <c r="A277" s="239" t="s">
        <v>85</v>
      </c>
      <c r="B277" s="240" t="s">
        <v>991</v>
      </c>
      <c r="C277" s="241" t="s">
        <v>992</v>
      </c>
      <c r="D277" s="242"/>
      <c r="E277" s="243"/>
      <c r="F277" s="243"/>
      <c r="G277" s="244"/>
      <c r="H277" s="245"/>
      <c r="I277" s="246"/>
      <c r="J277" s="247"/>
      <c r="K277" s="248"/>
      <c r="O277" s="249">
        <v>1</v>
      </c>
    </row>
    <row r="278" spans="1:80" x14ac:dyDescent="0.2">
      <c r="A278" s="250">
        <v>57</v>
      </c>
      <c r="B278" s="251" t="s">
        <v>994</v>
      </c>
      <c r="C278" s="252" t="s">
        <v>995</v>
      </c>
      <c r="D278" s="253" t="s">
        <v>500</v>
      </c>
      <c r="E278" s="254">
        <v>1</v>
      </c>
      <c r="F278" s="254">
        <v>0</v>
      </c>
      <c r="G278" s="255">
        <f>E278*F278</f>
        <v>0</v>
      </c>
      <c r="H278" s="256">
        <v>0</v>
      </c>
      <c r="I278" s="257">
        <f>E278*H278</f>
        <v>0</v>
      </c>
      <c r="J278" s="256">
        <v>0</v>
      </c>
      <c r="K278" s="257">
        <f>E278*J278</f>
        <v>0</v>
      </c>
      <c r="O278" s="249">
        <v>2</v>
      </c>
      <c r="AA278" s="222">
        <v>1</v>
      </c>
      <c r="AB278" s="222">
        <v>0</v>
      </c>
      <c r="AC278" s="222">
        <v>0</v>
      </c>
      <c r="AZ278" s="222">
        <v>4</v>
      </c>
      <c r="BA278" s="222">
        <f>IF(AZ278=1,G278,0)</f>
        <v>0</v>
      </c>
      <c r="BB278" s="222">
        <f>IF(AZ278=2,G278,0)</f>
        <v>0</v>
      </c>
      <c r="BC278" s="222">
        <f>IF(AZ278=3,G278,0)</f>
        <v>0</v>
      </c>
      <c r="BD278" s="222">
        <f>IF(AZ278=4,G278,0)</f>
        <v>0</v>
      </c>
      <c r="BE278" s="222">
        <f>IF(AZ278=5,G278,0)</f>
        <v>0</v>
      </c>
      <c r="CA278" s="249">
        <v>1</v>
      </c>
      <c r="CB278" s="249">
        <v>0</v>
      </c>
    </row>
    <row r="279" spans="1:80" x14ac:dyDescent="0.2">
      <c r="A279" s="250">
        <v>58</v>
      </c>
      <c r="B279" s="251" t="s">
        <v>996</v>
      </c>
      <c r="C279" s="252" t="s">
        <v>997</v>
      </c>
      <c r="D279" s="253" t="s">
        <v>500</v>
      </c>
      <c r="E279" s="254">
        <v>1</v>
      </c>
      <c r="F279" s="254">
        <v>0</v>
      </c>
      <c r="G279" s="255">
        <f>E279*F279</f>
        <v>0</v>
      </c>
      <c r="H279" s="256">
        <v>0</v>
      </c>
      <c r="I279" s="257">
        <f>E279*H279</f>
        <v>0</v>
      </c>
      <c r="J279" s="256">
        <v>0</v>
      </c>
      <c r="K279" s="257">
        <f>E279*J279</f>
        <v>0</v>
      </c>
      <c r="O279" s="249">
        <v>2</v>
      </c>
      <c r="AA279" s="222">
        <v>1</v>
      </c>
      <c r="AB279" s="222">
        <v>9</v>
      </c>
      <c r="AC279" s="222">
        <v>9</v>
      </c>
      <c r="AZ279" s="222">
        <v>4</v>
      </c>
      <c r="BA279" s="222">
        <f>IF(AZ279=1,G279,0)</f>
        <v>0</v>
      </c>
      <c r="BB279" s="222">
        <f>IF(AZ279=2,G279,0)</f>
        <v>0</v>
      </c>
      <c r="BC279" s="222">
        <f>IF(AZ279=3,G279,0)</f>
        <v>0</v>
      </c>
      <c r="BD279" s="222">
        <f>IF(AZ279=4,G279,0)</f>
        <v>0</v>
      </c>
      <c r="BE279" s="222">
        <f>IF(AZ279=5,G279,0)</f>
        <v>0</v>
      </c>
      <c r="CA279" s="249">
        <v>1</v>
      </c>
      <c r="CB279" s="249">
        <v>9</v>
      </c>
    </row>
    <row r="280" spans="1:80" x14ac:dyDescent="0.2">
      <c r="A280" s="250">
        <v>59</v>
      </c>
      <c r="B280" s="251" t="s">
        <v>998</v>
      </c>
      <c r="C280" s="252" t="s">
        <v>999</v>
      </c>
      <c r="D280" s="253" t="s">
        <v>208</v>
      </c>
      <c r="E280" s="254">
        <v>27</v>
      </c>
      <c r="F280" s="254">
        <v>0</v>
      </c>
      <c r="G280" s="255">
        <f>E280*F280</f>
        <v>0</v>
      </c>
      <c r="H280" s="256">
        <v>0</v>
      </c>
      <c r="I280" s="257">
        <f>E280*H280</f>
        <v>0</v>
      </c>
      <c r="J280" s="256">
        <v>0</v>
      </c>
      <c r="K280" s="257">
        <f>E280*J280</f>
        <v>0</v>
      </c>
      <c r="O280" s="249">
        <v>2</v>
      </c>
      <c r="AA280" s="222">
        <v>1</v>
      </c>
      <c r="AB280" s="222">
        <v>9</v>
      </c>
      <c r="AC280" s="222">
        <v>9</v>
      </c>
      <c r="AZ280" s="222">
        <v>4</v>
      </c>
      <c r="BA280" s="222">
        <f>IF(AZ280=1,G280,0)</f>
        <v>0</v>
      </c>
      <c r="BB280" s="222">
        <f>IF(AZ280=2,G280,0)</f>
        <v>0</v>
      </c>
      <c r="BC280" s="222">
        <f>IF(AZ280=3,G280,0)</f>
        <v>0</v>
      </c>
      <c r="BD280" s="222">
        <f>IF(AZ280=4,G280,0)</f>
        <v>0</v>
      </c>
      <c r="BE280" s="222">
        <f>IF(AZ280=5,G280,0)</f>
        <v>0</v>
      </c>
      <c r="CA280" s="249">
        <v>1</v>
      </c>
      <c r="CB280" s="249">
        <v>9</v>
      </c>
    </row>
    <row r="281" spans="1:80" x14ac:dyDescent="0.2">
      <c r="A281" s="258"/>
      <c r="B281" s="262"/>
      <c r="C281" s="347" t="s">
        <v>362</v>
      </c>
      <c r="D281" s="348"/>
      <c r="E281" s="263">
        <v>0</v>
      </c>
      <c r="F281" s="264"/>
      <c r="G281" s="265"/>
      <c r="H281" s="266"/>
      <c r="I281" s="260"/>
      <c r="J281" s="267"/>
      <c r="K281" s="260"/>
      <c r="M281" s="261" t="s">
        <v>362</v>
      </c>
      <c r="O281" s="249"/>
    </row>
    <row r="282" spans="1:80" x14ac:dyDescent="0.2">
      <c r="A282" s="258"/>
      <c r="B282" s="262"/>
      <c r="C282" s="347" t="s">
        <v>363</v>
      </c>
      <c r="D282" s="348"/>
      <c r="E282" s="263">
        <v>0</v>
      </c>
      <c r="F282" s="264"/>
      <c r="G282" s="265"/>
      <c r="H282" s="266"/>
      <c r="I282" s="260"/>
      <c r="J282" s="267"/>
      <c r="K282" s="260"/>
      <c r="M282" s="261" t="s">
        <v>363</v>
      </c>
      <c r="O282" s="249"/>
    </row>
    <row r="283" spans="1:80" x14ac:dyDescent="0.2">
      <c r="A283" s="258"/>
      <c r="B283" s="262"/>
      <c r="C283" s="347" t="s">
        <v>1000</v>
      </c>
      <c r="D283" s="348"/>
      <c r="E283" s="263">
        <v>27</v>
      </c>
      <c r="F283" s="264"/>
      <c r="G283" s="265"/>
      <c r="H283" s="266"/>
      <c r="I283" s="260"/>
      <c r="J283" s="267"/>
      <c r="K283" s="260"/>
      <c r="M283" s="261">
        <v>27</v>
      </c>
      <c r="O283" s="249"/>
    </row>
    <row r="284" spans="1:80" x14ac:dyDescent="0.2">
      <c r="A284" s="250">
        <v>60</v>
      </c>
      <c r="B284" s="251" t="s">
        <v>1001</v>
      </c>
      <c r="C284" s="252" t="s">
        <v>1002</v>
      </c>
      <c r="D284" s="253" t="s">
        <v>208</v>
      </c>
      <c r="E284" s="254">
        <v>9</v>
      </c>
      <c r="F284" s="254">
        <v>0</v>
      </c>
      <c r="G284" s="255">
        <f>E284*F284</f>
        <v>0</v>
      </c>
      <c r="H284" s="256">
        <v>0</v>
      </c>
      <c r="I284" s="257">
        <f>E284*H284</f>
        <v>0</v>
      </c>
      <c r="J284" s="256">
        <v>0</v>
      </c>
      <c r="K284" s="257">
        <f>E284*J284</f>
        <v>0</v>
      </c>
      <c r="O284" s="249">
        <v>2</v>
      </c>
      <c r="AA284" s="222">
        <v>1</v>
      </c>
      <c r="AB284" s="222">
        <v>9</v>
      </c>
      <c r="AC284" s="222">
        <v>9</v>
      </c>
      <c r="AZ284" s="222">
        <v>4</v>
      </c>
      <c r="BA284" s="222">
        <f>IF(AZ284=1,G284,0)</f>
        <v>0</v>
      </c>
      <c r="BB284" s="222">
        <f>IF(AZ284=2,G284,0)</f>
        <v>0</v>
      </c>
      <c r="BC284" s="222">
        <f>IF(AZ284=3,G284,0)</f>
        <v>0</v>
      </c>
      <c r="BD284" s="222">
        <f>IF(AZ284=4,G284,0)</f>
        <v>0</v>
      </c>
      <c r="BE284" s="222">
        <f>IF(AZ284=5,G284,0)</f>
        <v>0</v>
      </c>
      <c r="CA284" s="249">
        <v>1</v>
      </c>
      <c r="CB284" s="249">
        <v>9</v>
      </c>
    </row>
    <row r="285" spans="1:80" x14ac:dyDescent="0.2">
      <c r="A285" s="258"/>
      <c r="B285" s="262"/>
      <c r="C285" s="347" t="s">
        <v>362</v>
      </c>
      <c r="D285" s="348"/>
      <c r="E285" s="263">
        <v>0</v>
      </c>
      <c r="F285" s="264"/>
      <c r="G285" s="265"/>
      <c r="H285" s="266"/>
      <c r="I285" s="260"/>
      <c r="J285" s="267"/>
      <c r="K285" s="260"/>
      <c r="M285" s="261" t="s">
        <v>362</v>
      </c>
      <c r="O285" s="249"/>
    </row>
    <row r="286" spans="1:80" x14ac:dyDescent="0.2">
      <c r="A286" s="258"/>
      <c r="B286" s="262"/>
      <c r="C286" s="347" t="s">
        <v>941</v>
      </c>
      <c r="D286" s="348"/>
      <c r="E286" s="263">
        <v>0</v>
      </c>
      <c r="F286" s="264"/>
      <c r="G286" s="265"/>
      <c r="H286" s="266"/>
      <c r="I286" s="260"/>
      <c r="J286" s="267"/>
      <c r="K286" s="260"/>
      <c r="M286" s="261" t="s">
        <v>941</v>
      </c>
      <c r="O286" s="249"/>
    </row>
    <row r="287" spans="1:80" x14ac:dyDescent="0.2">
      <c r="A287" s="258"/>
      <c r="B287" s="262"/>
      <c r="C287" s="347" t="s">
        <v>940</v>
      </c>
      <c r="D287" s="348"/>
      <c r="E287" s="263">
        <v>9</v>
      </c>
      <c r="F287" s="264"/>
      <c r="G287" s="265"/>
      <c r="H287" s="266"/>
      <c r="I287" s="260"/>
      <c r="J287" s="267"/>
      <c r="K287" s="260"/>
      <c r="M287" s="261" t="s">
        <v>940</v>
      </c>
      <c r="O287" s="249"/>
    </row>
    <row r="288" spans="1:80" x14ac:dyDescent="0.2">
      <c r="A288" s="250">
        <v>61</v>
      </c>
      <c r="B288" s="251" t="s">
        <v>1003</v>
      </c>
      <c r="C288" s="252" t="s">
        <v>1004</v>
      </c>
      <c r="D288" s="253" t="s">
        <v>208</v>
      </c>
      <c r="E288" s="254">
        <v>130</v>
      </c>
      <c r="F288" s="254">
        <v>0</v>
      </c>
      <c r="G288" s="255">
        <f>E288*F288</f>
        <v>0</v>
      </c>
      <c r="H288" s="256">
        <v>0</v>
      </c>
      <c r="I288" s="257">
        <f>E288*H288</f>
        <v>0</v>
      </c>
      <c r="J288" s="256">
        <v>0</v>
      </c>
      <c r="K288" s="257">
        <f>E288*J288</f>
        <v>0</v>
      </c>
      <c r="O288" s="249">
        <v>2</v>
      </c>
      <c r="AA288" s="222">
        <v>1</v>
      </c>
      <c r="AB288" s="222">
        <v>0</v>
      </c>
      <c r="AC288" s="222">
        <v>0</v>
      </c>
      <c r="AZ288" s="222">
        <v>4</v>
      </c>
      <c r="BA288" s="222">
        <f>IF(AZ288=1,G288,0)</f>
        <v>0</v>
      </c>
      <c r="BB288" s="222">
        <f>IF(AZ288=2,G288,0)</f>
        <v>0</v>
      </c>
      <c r="BC288" s="222">
        <f>IF(AZ288=3,G288,0)</f>
        <v>0</v>
      </c>
      <c r="BD288" s="222">
        <f>IF(AZ288=4,G288,0)</f>
        <v>0</v>
      </c>
      <c r="BE288" s="222">
        <f>IF(AZ288=5,G288,0)</f>
        <v>0</v>
      </c>
      <c r="CA288" s="249">
        <v>1</v>
      </c>
      <c r="CB288" s="249">
        <v>0</v>
      </c>
    </row>
    <row r="289" spans="1:80" x14ac:dyDescent="0.2">
      <c r="A289" s="258"/>
      <c r="B289" s="262"/>
      <c r="C289" s="347" t="s">
        <v>362</v>
      </c>
      <c r="D289" s="348"/>
      <c r="E289" s="263">
        <v>0</v>
      </c>
      <c r="F289" s="264"/>
      <c r="G289" s="265"/>
      <c r="H289" s="266"/>
      <c r="I289" s="260"/>
      <c r="J289" s="267"/>
      <c r="K289" s="260"/>
      <c r="M289" s="261" t="s">
        <v>362</v>
      </c>
      <c r="O289" s="249"/>
    </row>
    <row r="290" spans="1:80" x14ac:dyDescent="0.2">
      <c r="A290" s="258"/>
      <c r="B290" s="262"/>
      <c r="C290" s="347" t="s">
        <v>363</v>
      </c>
      <c r="D290" s="348"/>
      <c r="E290" s="263">
        <v>0</v>
      </c>
      <c r="F290" s="264"/>
      <c r="G290" s="265"/>
      <c r="H290" s="266"/>
      <c r="I290" s="260"/>
      <c r="J290" s="267"/>
      <c r="K290" s="260"/>
      <c r="M290" s="261" t="s">
        <v>363</v>
      </c>
      <c r="O290" s="249"/>
    </row>
    <row r="291" spans="1:80" x14ac:dyDescent="0.2">
      <c r="A291" s="258"/>
      <c r="B291" s="262"/>
      <c r="C291" s="347" t="s">
        <v>981</v>
      </c>
      <c r="D291" s="348"/>
      <c r="E291" s="263">
        <v>130</v>
      </c>
      <c r="F291" s="264"/>
      <c r="G291" s="265"/>
      <c r="H291" s="266"/>
      <c r="I291" s="260"/>
      <c r="J291" s="267"/>
      <c r="K291" s="260"/>
      <c r="M291" s="261" t="s">
        <v>981</v>
      </c>
      <c r="O291" s="249"/>
    </row>
    <row r="292" spans="1:80" x14ac:dyDescent="0.2">
      <c r="A292" s="250">
        <v>62</v>
      </c>
      <c r="B292" s="251" t="s">
        <v>1005</v>
      </c>
      <c r="C292" s="252" t="s">
        <v>1006</v>
      </c>
      <c r="D292" s="253" t="s">
        <v>483</v>
      </c>
      <c r="E292" s="254">
        <v>12</v>
      </c>
      <c r="F292" s="254">
        <v>0</v>
      </c>
      <c r="G292" s="255">
        <f>E292*F292</f>
        <v>0</v>
      </c>
      <c r="H292" s="256">
        <v>0</v>
      </c>
      <c r="I292" s="257">
        <f>E292*H292</f>
        <v>0</v>
      </c>
      <c r="J292" s="256">
        <v>0</v>
      </c>
      <c r="K292" s="257">
        <f>E292*J292</f>
        <v>0</v>
      </c>
      <c r="O292" s="249">
        <v>2</v>
      </c>
      <c r="AA292" s="222">
        <v>1</v>
      </c>
      <c r="AB292" s="222">
        <v>0</v>
      </c>
      <c r="AC292" s="222">
        <v>0</v>
      </c>
      <c r="AZ292" s="222">
        <v>4</v>
      </c>
      <c r="BA292" s="222">
        <f>IF(AZ292=1,G292,0)</f>
        <v>0</v>
      </c>
      <c r="BB292" s="222">
        <f>IF(AZ292=2,G292,0)</f>
        <v>0</v>
      </c>
      <c r="BC292" s="222">
        <f>IF(AZ292=3,G292,0)</f>
        <v>0</v>
      </c>
      <c r="BD292" s="222">
        <f>IF(AZ292=4,G292,0)</f>
        <v>0</v>
      </c>
      <c r="BE292" s="222">
        <f>IF(AZ292=5,G292,0)</f>
        <v>0</v>
      </c>
      <c r="CA292" s="249">
        <v>1</v>
      </c>
      <c r="CB292" s="249">
        <v>0</v>
      </c>
    </row>
    <row r="293" spans="1:80" x14ac:dyDescent="0.2">
      <c r="A293" s="258"/>
      <c r="B293" s="262"/>
      <c r="C293" s="347" t="s">
        <v>1007</v>
      </c>
      <c r="D293" s="348"/>
      <c r="E293" s="263">
        <v>0</v>
      </c>
      <c r="F293" s="264"/>
      <c r="G293" s="265"/>
      <c r="H293" s="266"/>
      <c r="I293" s="260"/>
      <c r="J293" s="267"/>
      <c r="K293" s="260"/>
      <c r="M293" s="261" t="s">
        <v>1007</v>
      </c>
      <c r="O293" s="249"/>
    </row>
    <row r="294" spans="1:80" x14ac:dyDescent="0.2">
      <c r="A294" s="258"/>
      <c r="B294" s="262"/>
      <c r="C294" s="347" t="s">
        <v>939</v>
      </c>
      <c r="D294" s="348"/>
      <c r="E294" s="263">
        <v>0</v>
      </c>
      <c r="F294" s="264"/>
      <c r="G294" s="265"/>
      <c r="H294" s="266"/>
      <c r="I294" s="260"/>
      <c r="J294" s="267"/>
      <c r="K294" s="260"/>
      <c r="M294" s="261" t="s">
        <v>939</v>
      </c>
      <c r="O294" s="249"/>
    </row>
    <row r="295" spans="1:80" x14ac:dyDescent="0.2">
      <c r="A295" s="258"/>
      <c r="B295" s="262"/>
      <c r="C295" s="347" t="s">
        <v>1008</v>
      </c>
      <c r="D295" s="348"/>
      <c r="E295" s="263">
        <v>12</v>
      </c>
      <c r="F295" s="264"/>
      <c r="G295" s="265"/>
      <c r="H295" s="266"/>
      <c r="I295" s="260"/>
      <c r="J295" s="267"/>
      <c r="K295" s="260"/>
      <c r="M295" s="261" t="s">
        <v>1008</v>
      </c>
      <c r="O295" s="249"/>
    </row>
    <row r="296" spans="1:80" x14ac:dyDescent="0.2">
      <c r="A296" s="250">
        <v>63</v>
      </c>
      <c r="B296" s="251" t="s">
        <v>1009</v>
      </c>
      <c r="C296" s="252" t="s">
        <v>1010</v>
      </c>
      <c r="D296" s="253" t="s">
        <v>208</v>
      </c>
      <c r="E296" s="254">
        <v>27</v>
      </c>
      <c r="F296" s="254">
        <v>0</v>
      </c>
      <c r="G296" s="255">
        <f>E296*F296</f>
        <v>0</v>
      </c>
      <c r="H296" s="256">
        <v>3.0000000000000001E-5</v>
      </c>
      <c r="I296" s="257">
        <f>E296*H296</f>
        <v>8.1000000000000006E-4</v>
      </c>
      <c r="J296" s="256">
        <v>0</v>
      </c>
      <c r="K296" s="257">
        <f>E296*J296</f>
        <v>0</v>
      </c>
      <c r="O296" s="249">
        <v>2</v>
      </c>
      <c r="AA296" s="222">
        <v>1</v>
      </c>
      <c r="AB296" s="222">
        <v>9</v>
      </c>
      <c r="AC296" s="222">
        <v>9</v>
      </c>
      <c r="AZ296" s="222">
        <v>4</v>
      </c>
      <c r="BA296" s="222">
        <f>IF(AZ296=1,G296,0)</f>
        <v>0</v>
      </c>
      <c r="BB296" s="222">
        <f>IF(AZ296=2,G296,0)</f>
        <v>0</v>
      </c>
      <c r="BC296" s="222">
        <f>IF(AZ296=3,G296,0)</f>
        <v>0</v>
      </c>
      <c r="BD296" s="222">
        <f>IF(AZ296=4,G296,0)</f>
        <v>0</v>
      </c>
      <c r="BE296" s="222">
        <f>IF(AZ296=5,G296,0)</f>
        <v>0</v>
      </c>
      <c r="CA296" s="249">
        <v>1</v>
      </c>
      <c r="CB296" s="249">
        <v>9</v>
      </c>
    </row>
    <row r="297" spans="1:80" x14ac:dyDescent="0.2">
      <c r="A297" s="258"/>
      <c r="B297" s="259"/>
      <c r="C297" s="337" t="s">
        <v>1011</v>
      </c>
      <c r="D297" s="338"/>
      <c r="E297" s="338"/>
      <c r="F297" s="338"/>
      <c r="G297" s="339"/>
      <c r="I297" s="260"/>
      <c r="K297" s="260"/>
      <c r="L297" s="261" t="s">
        <v>1011</v>
      </c>
      <c r="O297" s="249">
        <v>3</v>
      </c>
    </row>
    <row r="298" spans="1:80" x14ac:dyDescent="0.2">
      <c r="A298" s="258"/>
      <c r="B298" s="262"/>
      <c r="C298" s="347" t="s">
        <v>362</v>
      </c>
      <c r="D298" s="348"/>
      <c r="E298" s="263">
        <v>0</v>
      </c>
      <c r="F298" s="264"/>
      <c r="G298" s="265"/>
      <c r="H298" s="266"/>
      <c r="I298" s="260"/>
      <c r="J298" s="267"/>
      <c r="K298" s="260"/>
      <c r="M298" s="261" t="s">
        <v>362</v>
      </c>
      <c r="O298" s="249"/>
    </row>
    <row r="299" spans="1:80" x14ac:dyDescent="0.2">
      <c r="A299" s="258"/>
      <c r="B299" s="262"/>
      <c r="C299" s="347" t="s">
        <v>941</v>
      </c>
      <c r="D299" s="348"/>
      <c r="E299" s="263">
        <v>0</v>
      </c>
      <c r="F299" s="264"/>
      <c r="G299" s="265"/>
      <c r="H299" s="266"/>
      <c r="I299" s="260"/>
      <c r="J299" s="267"/>
      <c r="K299" s="260"/>
      <c r="M299" s="261" t="s">
        <v>941</v>
      </c>
      <c r="O299" s="249"/>
    </row>
    <row r="300" spans="1:80" x14ac:dyDescent="0.2">
      <c r="A300" s="258"/>
      <c r="B300" s="262"/>
      <c r="C300" s="347" t="s">
        <v>1000</v>
      </c>
      <c r="D300" s="348"/>
      <c r="E300" s="263">
        <v>27</v>
      </c>
      <c r="F300" s="264"/>
      <c r="G300" s="265"/>
      <c r="H300" s="266"/>
      <c r="I300" s="260"/>
      <c r="J300" s="267"/>
      <c r="K300" s="260"/>
      <c r="M300" s="261">
        <v>27</v>
      </c>
      <c r="O300" s="249"/>
    </row>
    <row r="301" spans="1:80" x14ac:dyDescent="0.2">
      <c r="A301" s="250">
        <v>64</v>
      </c>
      <c r="B301" s="251" t="s">
        <v>1012</v>
      </c>
      <c r="C301" s="252" t="s">
        <v>1013</v>
      </c>
      <c r="D301" s="253" t="s">
        <v>208</v>
      </c>
      <c r="E301" s="254">
        <v>27</v>
      </c>
      <c r="F301" s="254">
        <v>0</v>
      </c>
      <c r="G301" s="255">
        <f>E301*F301</f>
        <v>0</v>
      </c>
      <c r="H301" s="256">
        <v>0</v>
      </c>
      <c r="I301" s="257">
        <f>E301*H301</f>
        <v>0</v>
      </c>
      <c r="J301" s="256">
        <v>0</v>
      </c>
      <c r="K301" s="257">
        <f>E301*J301</f>
        <v>0</v>
      </c>
      <c r="O301" s="249">
        <v>2</v>
      </c>
      <c r="AA301" s="222">
        <v>1</v>
      </c>
      <c r="AB301" s="222">
        <v>9</v>
      </c>
      <c r="AC301" s="222">
        <v>9</v>
      </c>
      <c r="AZ301" s="222">
        <v>4</v>
      </c>
      <c r="BA301" s="222">
        <f>IF(AZ301=1,G301,0)</f>
        <v>0</v>
      </c>
      <c r="BB301" s="222">
        <f>IF(AZ301=2,G301,0)</f>
        <v>0</v>
      </c>
      <c r="BC301" s="222">
        <f>IF(AZ301=3,G301,0)</f>
        <v>0</v>
      </c>
      <c r="BD301" s="222">
        <f>IF(AZ301=4,G301,0)</f>
        <v>0</v>
      </c>
      <c r="BE301" s="222">
        <f>IF(AZ301=5,G301,0)</f>
        <v>0</v>
      </c>
      <c r="CA301" s="249">
        <v>1</v>
      </c>
      <c r="CB301" s="249">
        <v>9</v>
      </c>
    </row>
    <row r="302" spans="1:80" x14ac:dyDescent="0.2">
      <c r="A302" s="258"/>
      <c r="B302" s="262"/>
      <c r="C302" s="347" t="s">
        <v>362</v>
      </c>
      <c r="D302" s="348"/>
      <c r="E302" s="263">
        <v>0</v>
      </c>
      <c r="F302" s="264"/>
      <c r="G302" s="265"/>
      <c r="H302" s="266"/>
      <c r="I302" s="260"/>
      <c r="J302" s="267"/>
      <c r="K302" s="260"/>
      <c r="M302" s="261" t="s">
        <v>362</v>
      </c>
      <c r="O302" s="249"/>
    </row>
    <row r="303" spans="1:80" x14ac:dyDescent="0.2">
      <c r="A303" s="258"/>
      <c r="B303" s="262"/>
      <c r="C303" s="347" t="s">
        <v>941</v>
      </c>
      <c r="D303" s="348"/>
      <c r="E303" s="263">
        <v>0</v>
      </c>
      <c r="F303" s="264"/>
      <c r="G303" s="265"/>
      <c r="H303" s="266"/>
      <c r="I303" s="260"/>
      <c r="J303" s="267"/>
      <c r="K303" s="260"/>
      <c r="M303" s="261" t="s">
        <v>941</v>
      </c>
      <c r="O303" s="249"/>
    </row>
    <row r="304" spans="1:80" x14ac:dyDescent="0.2">
      <c r="A304" s="258"/>
      <c r="B304" s="262"/>
      <c r="C304" s="347" t="s">
        <v>982</v>
      </c>
      <c r="D304" s="348"/>
      <c r="E304" s="263">
        <v>27</v>
      </c>
      <c r="F304" s="264"/>
      <c r="G304" s="265"/>
      <c r="H304" s="266"/>
      <c r="I304" s="260"/>
      <c r="J304" s="267"/>
      <c r="K304" s="260"/>
      <c r="M304" s="261" t="s">
        <v>982</v>
      </c>
      <c r="O304" s="249"/>
    </row>
    <row r="305" spans="1:80" x14ac:dyDescent="0.2">
      <c r="A305" s="250">
        <v>65</v>
      </c>
      <c r="B305" s="251" t="s">
        <v>1014</v>
      </c>
      <c r="C305" s="252" t="s">
        <v>1015</v>
      </c>
      <c r="D305" s="253" t="s">
        <v>208</v>
      </c>
      <c r="E305" s="254">
        <v>130</v>
      </c>
      <c r="F305" s="254">
        <v>0</v>
      </c>
      <c r="G305" s="255">
        <f>E305*F305</f>
        <v>0</v>
      </c>
      <c r="H305" s="256">
        <v>0</v>
      </c>
      <c r="I305" s="257">
        <f>E305*H305</f>
        <v>0</v>
      </c>
      <c r="J305" s="256">
        <v>0</v>
      </c>
      <c r="K305" s="257">
        <f>E305*J305</f>
        <v>0</v>
      </c>
      <c r="O305" s="249">
        <v>2</v>
      </c>
      <c r="AA305" s="222">
        <v>1</v>
      </c>
      <c r="AB305" s="222">
        <v>0</v>
      </c>
      <c r="AC305" s="222">
        <v>0</v>
      </c>
      <c r="AZ305" s="222">
        <v>4</v>
      </c>
      <c r="BA305" s="222">
        <f>IF(AZ305=1,G305,0)</f>
        <v>0</v>
      </c>
      <c r="BB305" s="222">
        <f>IF(AZ305=2,G305,0)</f>
        <v>0</v>
      </c>
      <c r="BC305" s="222">
        <f>IF(AZ305=3,G305,0)</f>
        <v>0</v>
      </c>
      <c r="BD305" s="222">
        <f>IF(AZ305=4,G305,0)</f>
        <v>0</v>
      </c>
      <c r="BE305" s="222">
        <f>IF(AZ305=5,G305,0)</f>
        <v>0</v>
      </c>
      <c r="CA305" s="249">
        <v>1</v>
      </c>
      <c r="CB305" s="249">
        <v>0</v>
      </c>
    </row>
    <row r="306" spans="1:80" x14ac:dyDescent="0.2">
      <c r="A306" s="258"/>
      <c r="B306" s="262"/>
      <c r="C306" s="347" t="s">
        <v>362</v>
      </c>
      <c r="D306" s="348"/>
      <c r="E306" s="263">
        <v>0</v>
      </c>
      <c r="F306" s="264"/>
      <c r="G306" s="265"/>
      <c r="H306" s="266"/>
      <c r="I306" s="260"/>
      <c r="J306" s="267"/>
      <c r="K306" s="260"/>
      <c r="M306" s="261" t="s">
        <v>362</v>
      </c>
      <c r="O306" s="249"/>
    </row>
    <row r="307" spans="1:80" x14ac:dyDescent="0.2">
      <c r="A307" s="258"/>
      <c r="B307" s="262"/>
      <c r="C307" s="347" t="s">
        <v>363</v>
      </c>
      <c r="D307" s="348"/>
      <c r="E307" s="263">
        <v>0</v>
      </c>
      <c r="F307" s="264"/>
      <c r="G307" s="265"/>
      <c r="H307" s="266"/>
      <c r="I307" s="260"/>
      <c r="J307" s="267"/>
      <c r="K307" s="260"/>
      <c r="M307" s="261" t="s">
        <v>363</v>
      </c>
      <c r="O307" s="249"/>
    </row>
    <row r="308" spans="1:80" x14ac:dyDescent="0.2">
      <c r="A308" s="258"/>
      <c r="B308" s="262"/>
      <c r="C308" s="347" t="s">
        <v>981</v>
      </c>
      <c r="D308" s="348"/>
      <c r="E308" s="263">
        <v>130</v>
      </c>
      <c r="F308" s="264"/>
      <c r="G308" s="265"/>
      <c r="H308" s="266"/>
      <c r="I308" s="260"/>
      <c r="J308" s="267"/>
      <c r="K308" s="260"/>
      <c r="M308" s="261" t="s">
        <v>981</v>
      </c>
      <c r="O308" s="249"/>
    </row>
    <row r="309" spans="1:80" x14ac:dyDescent="0.2">
      <c r="A309" s="250">
        <v>66</v>
      </c>
      <c r="B309" s="251" t="s">
        <v>1016</v>
      </c>
      <c r="C309" s="252" t="s">
        <v>1017</v>
      </c>
      <c r="D309" s="253" t="s">
        <v>208</v>
      </c>
      <c r="E309" s="254">
        <v>157</v>
      </c>
      <c r="F309" s="254">
        <v>0</v>
      </c>
      <c r="G309" s="255">
        <f>E309*F309</f>
        <v>0</v>
      </c>
      <c r="H309" s="256">
        <v>0</v>
      </c>
      <c r="I309" s="257">
        <f>E309*H309</f>
        <v>0</v>
      </c>
      <c r="J309" s="256">
        <v>0</v>
      </c>
      <c r="K309" s="257">
        <f>E309*J309</f>
        <v>0</v>
      </c>
      <c r="O309" s="249">
        <v>2</v>
      </c>
      <c r="AA309" s="222">
        <v>1</v>
      </c>
      <c r="AB309" s="222">
        <v>1</v>
      </c>
      <c r="AC309" s="222">
        <v>1</v>
      </c>
      <c r="AZ309" s="222">
        <v>4</v>
      </c>
      <c r="BA309" s="222">
        <f>IF(AZ309=1,G309,0)</f>
        <v>0</v>
      </c>
      <c r="BB309" s="222">
        <f>IF(AZ309=2,G309,0)</f>
        <v>0</v>
      </c>
      <c r="BC309" s="222">
        <f>IF(AZ309=3,G309,0)</f>
        <v>0</v>
      </c>
      <c r="BD309" s="222">
        <f>IF(AZ309=4,G309,0)</f>
        <v>0</v>
      </c>
      <c r="BE309" s="222">
        <f>IF(AZ309=5,G309,0)</f>
        <v>0</v>
      </c>
      <c r="CA309" s="249">
        <v>1</v>
      </c>
      <c r="CB309" s="249">
        <v>1</v>
      </c>
    </row>
    <row r="310" spans="1:80" x14ac:dyDescent="0.2">
      <c r="A310" s="258"/>
      <c r="B310" s="262"/>
      <c r="C310" s="347" t="s">
        <v>1007</v>
      </c>
      <c r="D310" s="348"/>
      <c r="E310" s="263">
        <v>0</v>
      </c>
      <c r="F310" s="264"/>
      <c r="G310" s="265"/>
      <c r="H310" s="266"/>
      <c r="I310" s="260"/>
      <c r="J310" s="267"/>
      <c r="K310" s="260"/>
      <c r="M310" s="261" t="s">
        <v>1007</v>
      </c>
      <c r="O310" s="249"/>
    </row>
    <row r="311" spans="1:80" x14ac:dyDescent="0.2">
      <c r="A311" s="258"/>
      <c r="B311" s="262"/>
      <c r="C311" s="347" t="s">
        <v>939</v>
      </c>
      <c r="D311" s="348"/>
      <c r="E311" s="263">
        <v>0</v>
      </c>
      <c r="F311" s="264"/>
      <c r="G311" s="265"/>
      <c r="H311" s="266"/>
      <c r="I311" s="260"/>
      <c r="J311" s="267"/>
      <c r="K311" s="260"/>
      <c r="M311" s="261" t="s">
        <v>939</v>
      </c>
      <c r="O311" s="249"/>
    </row>
    <row r="312" spans="1:80" x14ac:dyDescent="0.2">
      <c r="A312" s="258"/>
      <c r="B312" s="262"/>
      <c r="C312" s="347" t="s">
        <v>1018</v>
      </c>
      <c r="D312" s="348"/>
      <c r="E312" s="263">
        <v>27</v>
      </c>
      <c r="F312" s="264"/>
      <c r="G312" s="265"/>
      <c r="H312" s="266"/>
      <c r="I312" s="260"/>
      <c r="J312" s="267"/>
      <c r="K312" s="260"/>
      <c r="M312" s="261" t="s">
        <v>1018</v>
      </c>
      <c r="O312" s="249"/>
    </row>
    <row r="313" spans="1:80" x14ac:dyDescent="0.2">
      <c r="A313" s="258"/>
      <c r="B313" s="262"/>
      <c r="C313" s="347" t="s">
        <v>1019</v>
      </c>
      <c r="D313" s="348"/>
      <c r="E313" s="263">
        <v>130</v>
      </c>
      <c r="F313" s="264"/>
      <c r="G313" s="265"/>
      <c r="H313" s="266"/>
      <c r="I313" s="260"/>
      <c r="J313" s="267"/>
      <c r="K313" s="260"/>
      <c r="M313" s="261" t="s">
        <v>1019</v>
      </c>
      <c r="O313" s="249"/>
    </row>
    <row r="314" spans="1:80" x14ac:dyDescent="0.2">
      <c r="A314" s="250">
        <v>67</v>
      </c>
      <c r="B314" s="251" t="s">
        <v>1020</v>
      </c>
      <c r="C314" s="252" t="s">
        <v>1021</v>
      </c>
      <c r="D314" s="253" t="s">
        <v>483</v>
      </c>
      <c r="E314" s="254">
        <v>1</v>
      </c>
      <c r="F314" s="254">
        <v>0</v>
      </c>
      <c r="G314" s="255">
        <f>E314*F314</f>
        <v>0</v>
      </c>
      <c r="H314" s="256">
        <v>3.7000000000000002E-3</v>
      </c>
      <c r="I314" s="257">
        <f>E314*H314</f>
        <v>3.7000000000000002E-3</v>
      </c>
      <c r="J314" s="256">
        <v>0</v>
      </c>
      <c r="K314" s="257">
        <f>E314*J314</f>
        <v>0</v>
      </c>
      <c r="O314" s="249">
        <v>2</v>
      </c>
      <c r="AA314" s="222">
        <v>1</v>
      </c>
      <c r="AB314" s="222">
        <v>1</v>
      </c>
      <c r="AC314" s="222">
        <v>1</v>
      </c>
      <c r="AZ314" s="222">
        <v>4</v>
      </c>
      <c r="BA314" s="222">
        <f>IF(AZ314=1,G314,0)</f>
        <v>0</v>
      </c>
      <c r="BB314" s="222">
        <f>IF(AZ314=2,G314,0)</f>
        <v>0</v>
      </c>
      <c r="BC314" s="222">
        <f>IF(AZ314=3,G314,0)</f>
        <v>0</v>
      </c>
      <c r="BD314" s="222">
        <f>IF(AZ314=4,G314,0)</f>
        <v>0</v>
      </c>
      <c r="BE314" s="222">
        <f>IF(AZ314=5,G314,0)</f>
        <v>0</v>
      </c>
      <c r="CA314" s="249">
        <v>1</v>
      </c>
      <c r="CB314" s="249">
        <v>1</v>
      </c>
    </row>
    <row r="315" spans="1:80" x14ac:dyDescent="0.2">
      <c r="A315" s="258"/>
      <c r="B315" s="262"/>
      <c r="C315" s="347" t="s">
        <v>1007</v>
      </c>
      <c r="D315" s="348"/>
      <c r="E315" s="263">
        <v>0</v>
      </c>
      <c r="F315" s="264"/>
      <c r="G315" s="265"/>
      <c r="H315" s="266"/>
      <c r="I315" s="260"/>
      <c r="J315" s="267"/>
      <c r="K315" s="260"/>
      <c r="M315" s="261" t="s">
        <v>1007</v>
      </c>
      <c r="O315" s="249"/>
    </row>
    <row r="316" spans="1:80" x14ac:dyDescent="0.2">
      <c r="A316" s="258"/>
      <c r="B316" s="262"/>
      <c r="C316" s="347" t="s">
        <v>1022</v>
      </c>
      <c r="D316" s="348"/>
      <c r="E316" s="263">
        <v>1</v>
      </c>
      <c r="F316" s="264"/>
      <c r="G316" s="265"/>
      <c r="H316" s="266"/>
      <c r="I316" s="260"/>
      <c r="J316" s="267"/>
      <c r="K316" s="260"/>
      <c r="M316" s="261" t="s">
        <v>1022</v>
      </c>
      <c r="O316" s="249"/>
    </row>
    <row r="317" spans="1:80" ht="22.5" x14ac:dyDescent="0.2">
      <c r="A317" s="250">
        <v>68</v>
      </c>
      <c r="B317" s="251" t="s">
        <v>1023</v>
      </c>
      <c r="C317" s="252" t="s">
        <v>1024</v>
      </c>
      <c r="D317" s="253" t="s">
        <v>134</v>
      </c>
      <c r="E317" s="254">
        <v>1</v>
      </c>
      <c r="F317" s="254">
        <v>0</v>
      </c>
      <c r="G317" s="255">
        <f>E317*F317</f>
        <v>0</v>
      </c>
      <c r="H317" s="256">
        <v>0</v>
      </c>
      <c r="I317" s="257">
        <f>E317*H317</f>
        <v>0</v>
      </c>
      <c r="J317" s="256"/>
      <c r="K317" s="257">
        <f>E317*J317</f>
        <v>0</v>
      </c>
      <c r="O317" s="249">
        <v>2</v>
      </c>
      <c r="AA317" s="222">
        <v>12</v>
      </c>
      <c r="AB317" s="222">
        <v>0</v>
      </c>
      <c r="AC317" s="222">
        <v>2</v>
      </c>
      <c r="AZ317" s="222">
        <v>4</v>
      </c>
      <c r="BA317" s="222">
        <f>IF(AZ317=1,G317,0)</f>
        <v>0</v>
      </c>
      <c r="BB317" s="222">
        <f>IF(AZ317=2,G317,0)</f>
        <v>0</v>
      </c>
      <c r="BC317" s="222">
        <f>IF(AZ317=3,G317,0)</f>
        <v>0</v>
      </c>
      <c r="BD317" s="222">
        <f>IF(AZ317=4,G317,0)</f>
        <v>0</v>
      </c>
      <c r="BE317" s="222">
        <f>IF(AZ317=5,G317,0)</f>
        <v>0</v>
      </c>
      <c r="CA317" s="249">
        <v>12</v>
      </c>
      <c r="CB317" s="249">
        <v>0</v>
      </c>
    </row>
    <row r="318" spans="1:80" x14ac:dyDescent="0.2">
      <c r="A318" s="258"/>
      <c r="B318" s="259"/>
      <c r="C318" s="337" t="s">
        <v>1025</v>
      </c>
      <c r="D318" s="338"/>
      <c r="E318" s="338"/>
      <c r="F318" s="338"/>
      <c r="G318" s="339"/>
      <c r="I318" s="260"/>
      <c r="K318" s="260"/>
      <c r="L318" s="261" t="s">
        <v>1025</v>
      </c>
      <c r="O318" s="249">
        <v>3</v>
      </c>
    </row>
    <row r="319" spans="1:80" x14ac:dyDescent="0.2">
      <c r="A319" s="250">
        <v>69</v>
      </c>
      <c r="B319" s="251" t="s">
        <v>1026</v>
      </c>
      <c r="C319" s="252" t="s">
        <v>1027</v>
      </c>
      <c r="D319" s="253" t="s">
        <v>134</v>
      </c>
      <c r="E319" s="254">
        <v>1</v>
      </c>
      <c r="F319" s="254">
        <v>0</v>
      </c>
      <c r="G319" s="255">
        <f>E319*F319</f>
        <v>0</v>
      </c>
      <c r="H319" s="256">
        <v>0</v>
      </c>
      <c r="I319" s="257">
        <f>E319*H319</f>
        <v>0</v>
      </c>
      <c r="J319" s="256"/>
      <c r="K319" s="257">
        <f>E319*J319</f>
        <v>0</v>
      </c>
      <c r="O319" s="249">
        <v>2</v>
      </c>
      <c r="AA319" s="222">
        <v>12</v>
      </c>
      <c r="AB319" s="222">
        <v>0</v>
      </c>
      <c r="AC319" s="222">
        <v>3</v>
      </c>
      <c r="AZ319" s="222">
        <v>4</v>
      </c>
      <c r="BA319" s="222">
        <f>IF(AZ319=1,G319,0)</f>
        <v>0</v>
      </c>
      <c r="BB319" s="222">
        <f>IF(AZ319=2,G319,0)</f>
        <v>0</v>
      </c>
      <c r="BC319" s="222">
        <f>IF(AZ319=3,G319,0)</f>
        <v>0</v>
      </c>
      <c r="BD319" s="222">
        <f>IF(AZ319=4,G319,0)</f>
        <v>0</v>
      </c>
      <c r="BE319" s="222">
        <f>IF(AZ319=5,G319,0)</f>
        <v>0</v>
      </c>
      <c r="CA319" s="249">
        <v>12</v>
      </c>
      <c r="CB319" s="249">
        <v>0</v>
      </c>
    </row>
    <row r="320" spans="1:80" x14ac:dyDescent="0.2">
      <c r="A320" s="250">
        <v>70</v>
      </c>
      <c r="B320" s="251" t="s">
        <v>1028</v>
      </c>
      <c r="C320" s="252" t="s">
        <v>1029</v>
      </c>
      <c r="D320" s="253" t="s">
        <v>208</v>
      </c>
      <c r="E320" s="254">
        <v>6</v>
      </c>
      <c r="F320" s="254">
        <v>0</v>
      </c>
      <c r="G320" s="255">
        <f>E320*F320</f>
        <v>0</v>
      </c>
      <c r="H320" s="256">
        <v>0</v>
      </c>
      <c r="I320" s="257">
        <f>E320*H320</f>
        <v>0</v>
      </c>
      <c r="J320" s="256"/>
      <c r="K320" s="257">
        <f>E320*J320</f>
        <v>0</v>
      </c>
      <c r="O320" s="249">
        <v>2</v>
      </c>
      <c r="AA320" s="222">
        <v>12</v>
      </c>
      <c r="AB320" s="222">
        <v>0</v>
      </c>
      <c r="AC320" s="222">
        <v>4</v>
      </c>
      <c r="AZ320" s="222">
        <v>4</v>
      </c>
      <c r="BA320" s="222">
        <f>IF(AZ320=1,G320,0)</f>
        <v>0</v>
      </c>
      <c r="BB320" s="222">
        <f>IF(AZ320=2,G320,0)</f>
        <v>0</v>
      </c>
      <c r="BC320" s="222">
        <f>IF(AZ320=3,G320,0)</f>
        <v>0</v>
      </c>
      <c r="BD320" s="222">
        <f>IF(AZ320=4,G320,0)</f>
        <v>0</v>
      </c>
      <c r="BE320" s="222">
        <f>IF(AZ320=5,G320,0)</f>
        <v>0</v>
      </c>
      <c r="CA320" s="249">
        <v>12</v>
      </c>
      <c r="CB320" s="249">
        <v>0</v>
      </c>
    </row>
    <row r="321" spans="1:80" x14ac:dyDescent="0.2">
      <c r="A321" s="258"/>
      <c r="B321" s="259"/>
      <c r="C321" s="337" t="s">
        <v>1030</v>
      </c>
      <c r="D321" s="338"/>
      <c r="E321" s="338"/>
      <c r="F321" s="338"/>
      <c r="G321" s="339"/>
      <c r="I321" s="260"/>
      <c r="K321" s="260"/>
      <c r="L321" s="261" t="s">
        <v>1030</v>
      </c>
      <c r="O321" s="249">
        <v>3</v>
      </c>
    </row>
    <row r="322" spans="1:80" x14ac:dyDescent="0.2">
      <c r="A322" s="258"/>
      <c r="B322" s="262"/>
      <c r="C322" s="347" t="s">
        <v>1031</v>
      </c>
      <c r="D322" s="348"/>
      <c r="E322" s="263">
        <v>6</v>
      </c>
      <c r="F322" s="264"/>
      <c r="G322" s="265"/>
      <c r="H322" s="266"/>
      <c r="I322" s="260"/>
      <c r="J322" s="267"/>
      <c r="K322" s="260"/>
      <c r="M322" s="261" t="s">
        <v>1031</v>
      </c>
      <c r="O322" s="249"/>
    </row>
    <row r="323" spans="1:80" x14ac:dyDescent="0.2">
      <c r="A323" s="250">
        <v>71</v>
      </c>
      <c r="B323" s="251" t="s">
        <v>1032</v>
      </c>
      <c r="C323" s="252" t="s">
        <v>1033</v>
      </c>
      <c r="D323" s="253" t="s">
        <v>208</v>
      </c>
      <c r="E323" s="254">
        <v>9.8369999999999997</v>
      </c>
      <c r="F323" s="254">
        <v>0</v>
      </c>
      <c r="G323" s="255">
        <f>E323*F323</f>
        <v>0</v>
      </c>
      <c r="H323" s="256">
        <v>6.7000000000000002E-3</v>
      </c>
      <c r="I323" s="257">
        <f>E323*H323</f>
        <v>6.5907900000000005E-2</v>
      </c>
      <c r="J323" s="256"/>
      <c r="K323" s="257">
        <f>E323*J323</f>
        <v>0</v>
      </c>
      <c r="O323" s="249">
        <v>2</v>
      </c>
      <c r="AA323" s="222">
        <v>3</v>
      </c>
      <c r="AB323" s="222">
        <v>9</v>
      </c>
      <c r="AC323" s="222" t="s">
        <v>1032</v>
      </c>
      <c r="AZ323" s="222">
        <v>3</v>
      </c>
      <c r="BA323" s="222">
        <f>IF(AZ323=1,G323,0)</f>
        <v>0</v>
      </c>
      <c r="BB323" s="222">
        <f>IF(AZ323=2,G323,0)</f>
        <v>0</v>
      </c>
      <c r="BC323" s="222">
        <f>IF(AZ323=3,G323,0)</f>
        <v>0</v>
      </c>
      <c r="BD323" s="222">
        <f>IF(AZ323=4,G323,0)</f>
        <v>0</v>
      </c>
      <c r="BE323" s="222">
        <f>IF(AZ323=5,G323,0)</f>
        <v>0</v>
      </c>
      <c r="CA323" s="249">
        <v>3</v>
      </c>
      <c r="CB323" s="249">
        <v>9</v>
      </c>
    </row>
    <row r="324" spans="1:80" x14ac:dyDescent="0.2">
      <c r="A324" s="258"/>
      <c r="B324" s="259"/>
      <c r="C324" s="337" t="s">
        <v>1034</v>
      </c>
      <c r="D324" s="338"/>
      <c r="E324" s="338"/>
      <c r="F324" s="338"/>
      <c r="G324" s="339"/>
      <c r="I324" s="260"/>
      <c r="K324" s="260"/>
      <c r="L324" s="261" t="s">
        <v>1034</v>
      </c>
      <c r="O324" s="249">
        <v>3</v>
      </c>
    </row>
    <row r="325" spans="1:80" x14ac:dyDescent="0.2">
      <c r="A325" s="258"/>
      <c r="B325" s="262"/>
      <c r="C325" s="347" t="s">
        <v>362</v>
      </c>
      <c r="D325" s="348"/>
      <c r="E325" s="263">
        <v>0</v>
      </c>
      <c r="F325" s="264"/>
      <c r="G325" s="265"/>
      <c r="H325" s="266"/>
      <c r="I325" s="260"/>
      <c r="J325" s="267"/>
      <c r="K325" s="260"/>
      <c r="M325" s="261" t="s">
        <v>362</v>
      </c>
      <c r="O325" s="249"/>
    </row>
    <row r="326" spans="1:80" x14ac:dyDescent="0.2">
      <c r="A326" s="258"/>
      <c r="B326" s="262"/>
      <c r="C326" s="347" t="s">
        <v>363</v>
      </c>
      <c r="D326" s="348"/>
      <c r="E326" s="263">
        <v>0</v>
      </c>
      <c r="F326" s="264"/>
      <c r="G326" s="265"/>
      <c r="H326" s="266"/>
      <c r="I326" s="260"/>
      <c r="J326" s="267"/>
      <c r="K326" s="260"/>
      <c r="M326" s="261" t="s">
        <v>363</v>
      </c>
      <c r="O326" s="249"/>
    </row>
    <row r="327" spans="1:80" x14ac:dyDescent="0.2">
      <c r="A327" s="258"/>
      <c r="B327" s="262"/>
      <c r="C327" s="347" t="s">
        <v>1035</v>
      </c>
      <c r="D327" s="348"/>
      <c r="E327" s="263">
        <v>9.8369999999999997</v>
      </c>
      <c r="F327" s="264"/>
      <c r="G327" s="265"/>
      <c r="H327" s="266"/>
      <c r="I327" s="260"/>
      <c r="J327" s="267"/>
      <c r="K327" s="260"/>
      <c r="M327" s="261" t="s">
        <v>1035</v>
      </c>
      <c r="O327" s="249"/>
    </row>
    <row r="328" spans="1:80" x14ac:dyDescent="0.2">
      <c r="A328" s="250">
        <v>72</v>
      </c>
      <c r="B328" s="251" t="s">
        <v>1036</v>
      </c>
      <c r="C328" s="252" t="s">
        <v>1037</v>
      </c>
      <c r="D328" s="253" t="s">
        <v>483</v>
      </c>
      <c r="E328" s="254">
        <v>6.06</v>
      </c>
      <c r="F328" s="254">
        <v>0</v>
      </c>
      <c r="G328" s="255">
        <f>E328*F328</f>
        <v>0</v>
      </c>
      <c r="H328" s="256">
        <v>0</v>
      </c>
      <c r="I328" s="257">
        <f>E328*H328</f>
        <v>0</v>
      </c>
      <c r="J328" s="256"/>
      <c r="K328" s="257">
        <f>E328*J328</f>
        <v>0</v>
      </c>
      <c r="O328" s="249">
        <v>2</v>
      </c>
      <c r="AA328" s="222">
        <v>3</v>
      </c>
      <c r="AB328" s="222">
        <v>9</v>
      </c>
      <c r="AC328" s="222" t="s">
        <v>1036</v>
      </c>
      <c r="AZ328" s="222">
        <v>3</v>
      </c>
      <c r="BA328" s="222">
        <f>IF(AZ328=1,G328,0)</f>
        <v>0</v>
      </c>
      <c r="BB328" s="222">
        <f>IF(AZ328=2,G328,0)</f>
        <v>0</v>
      </c>
      <c r="BC328" s="222">
        <f>IF(AZ328=3,G328,0)</f>
        <v>0</v>
      </c>
      <c r="BD328" s="222">
        <f>IF(AZ328=4,G328,0)</f>
        <v>0</v>
      </c>
      <c r="BE328" s="222">
        <f>IF(AZ328=5,G328,0)</f>
        <v>0</v>
      </c>
      <c r="CA328" s="249">
        <v>3</v>
      </c>
      <c r="CB328" s="249">
        <v>9</v>
      </c>
    </row>
    <row r="329" spans="1:80" x14ac:dyDescent="0.2">
      <c r="A329" s="258"/>
      <c r="B329" s="259"/>
      <c r="C329" s="337" t="s">
        <v>1038</v>
      </c>
      <c r="D329" s="338"/>
      <c r="E329" s="338"/>
      <c r="F329" s="338"/>
      <c r="G329" s="339"/>
      <c r="I329" s="260"/>
      <c r="K329" s="260"/>
      <c r="L329" s="261" t="s">
        <v>1038</v>
      </c>
      <c r="O329" s="249">
        <v>3</v>
      </c>
    </row>
    <row r="330" spans="1:80" x14ac:dyDescent="0.2">
      <c r="A330" s="258"/>
      <c r="B330" s="259"/>
      <c r="C330" s="337" t="s">
        <v>1039</v>
      </c>
      <c r="D330" s="338"/>
      <c r="E330" s="338"/>
      <c r="F330" s="338"/>
      <c r="G330" s="339"/>
      <c r="I330" s="260"/>
      <c r="K330" s="260"/>
      <c r="L330" s="261" t="s">
        <v>1039</v>
      </c>
      <c r="O330" s="249">
        <v>3</v>
      </c>
    </row>
    <row r="331" spans="1:80" x14ac:dyDescent="0.2">
      <c r="A331" s="258"/>
      <c r="B331" s="259"/>
      <c r="C331" s="337" t="s">
        <v>1034</v>
      </c>
      <c r="D331" s="338"/>
      <c r="E331" s="338"/>
      <c r="F331" s="338"/>
      <c r="G331" s="339"/>
      <c r="I331" s="260"/>
      <c r="K331" s="260"/>
      <c r="L331" s="261" t="s">
        <v>1034</v>
      </c>
      <c r="O331" s="249">
        <v>3</v>
      </c>
    </row>
    <row r="332" spans="1:80" x14ac:dyDescent="0.2">
      <c r="A332" s="258"/>
      <c r="B332" s="259"/>
      <c r="C332" s="337"/>
      <c r="D332" s="338"/>
      <c r="E332" s="338"/>
      <c r="F332" s="338"/>
      <c r="G332" s="339"/>
      <c r="I332" s="260"/>
      <c r="K332" s="260"/>
      <c r="L332" s="261"/>
      <c r="O332" s="249">
        <v>3</v>
      </c>
    </row>
    <row r="333" spans="1:80" ht="22.5" x14ac:dyDescent="0.2">
      <c r="A333" s="258"/>
      <c r="B333" s="262"/>
      <c r="C333" s="347" t="s">
        <v>472</v>
      </c>
      <c r="D333" s="348"/>
      <c r="E333" s="263">
        <v>0</v>
      </c>
      <c r="F333" s="264"/>
      <c r="G333" s="265"/>
      <c r="H333" s="266"/>
      <c r="I333" s="260"/>
      <c r="J333" s="267"/>
      <c r="K333" s="260"/>
      <c r="M333" s="261" t="s">
        <v>472</v>
      </c>
      <c r="O333" s="249"/>
    </row>
    <row r="334" spans="1:80" x14ac:dyDescent="0.2">
      <c r="A334" s="258"/>
      <c r="B334" s="262"/>
      <c r="C334" s="347" t="s">
        <v>1040</v>
      </c>
      <c r="D334" s="348"/>
      <c r="E334" s="263">
        <v>0</v>
      </c>
      <c r="F334" s="264"/>
      <c r="G334" s="265"/>
      <c r="H334" s="266"/>
      <c r="I334" s="260"/>
      <c r="J334" s="267"/>
      <c r="K334" s="260"/>
      <c r="M334" s="261" t="s">
        <v>1040</v>
      </c>
      <c r="O334" s="249"/>
    </row>
    <row r="335" spans="1:80" x14ac:dyDescent="0.2">
      <c r="A335" s="258"/>
      <c r="B335" s="262"/>
      <c r="C335" s="347" t="s">
        <v>760</v>
      </c>
      <c r="D335" s="348"/>
      <c r="E335" s="263">
        <v>6.06</v>
      </c>
      <c r="F335" s="264"/>
      <c r="G335" s="265"/>
      <c r="H335" s="266"/>
      <c r="I335" s="260"/>
      <c r="J335" s="267"/>
      <c r="K335" s="260"/>
      <c r="M335" s="261" t="s">
        <v>760</v>
      </c>
      <c r="O335" s="249"/>
    </row>
    <row r="336" spans="1:80" x14ac:dyDescent="0.2">
      <c r="A336" s="250">
        <v>73</v>
      </c>
      <c r="B336" s="251" t="s">
        <v>1041</v>
      </c>
      <c r="C336" s="252" t="s">
        <v>1042</v>
      </c>
      <c r="D336" s="253" t="s">
        <v>483</v>
      </c>
      <c r="E336" s="254">
        <v>6.06</v>
      </c>
      <c r="F336" s="254">
        <v>0</v>
      </c>
      <c r="G336" s="255">
        <f>E336*F336</f>
        <v>0</v>
      </c>
      <c r="H336" s="256">
        <v>0</v>
      </c>
      <c r="I336" s="257">
        <f>E336*H336</f>
        <v>0</v>
      </c>
      <c r="J336" s="256"/>
      <c r="K336" s="257">
        <f>E336*J336</f>
        <v>0</v>
      </c>
      <c r="O336" s="249">
        <v>2</v>
      </c>
      <c r="AA336" s="222">
        <v>3</v>
      </c>
      <c r="AB336" s="222">
        <v>9</v>
      </c>
      <c r="AC336" s="222" t="s">
        <v>1041</v>
      </c>
      <c r="AZ336" s="222">
        <v>3</v>
      </c>
      <c r="BA336" s="222">
        <f>IF(AZ336=1,G336,0)</f>
        <v>0</v>
      </c>
      <c r="BB336" s="222">
        <f>IF(AZ336=2,G336,0)</f>
        <v>0</v>
      </c>
      <c r="BC336" s="222">
        <f>IF(AZ336=3,G336,0)</f>
        <v>0</v>
      </c>
      <c r="BD336" s="222">
        <f>IF(AZ336=4,G336,0)</f>
        <v>0</v>
      </c>
      <c r="BE336" s="222">
        <f>IF(AZ336=5,G336,0)</f>
        <v>0</v>
      </c>
      <c r="CA336" s="249">
        <v>3</v>
      </c>
      <c r="CB336" s="249">
        <v>9</v>
      </c>
    </row>
    <row r="337" spans="1:80" x14ac:dyDescent="0.2">
      <c r="A337" s="258"/>
      <c r="B337" s="259"/>
      <c r="C337" s="337" t="s">
        <v>934</v>
      </c>
      <c r="D337" s="338"/>
      <c r="E337" s="338"/>
      <c r="F337" s="338"/>
      <c r="G337" s="339"/>
      <c r="I337" s="260"/>
      <c r="K337" s="260"/>
      <c r="L337" s="261" t="s">
        <v>934</v>
      </c>
      <c r="O337" s="249">
        <v>3</v>
      </c>
    </row>
    <row r="338" spans="1:80" x14ac:dyDescent="0.2">
      <c r="A338" s="258"/>
      <c r="B338" s="262"/>
      <c r="C338" s="347" t="s">
        <v>362</v>
      </c>
      <c r="D338" s="348"/>
      <c r="E338" s="263">
        <v>0</v>
      </c>
      <c r="F338" s="264"/>
      <c r="G338" s="265"/>
      <c r="H338" s="266"/>
      <c r="I338" s="260"/>
      <c r="J338" s="267"/>
      <c r="K338" s="260"/>
      <c r="M338" s="261" t="s">
        <v>362</v>
      </c>
      <c r="O338" s="249"/>
    </row>
    <row r="339" spans="1:80" x14ac:dyDescent="0.2">
      <c r="A339" s="258"/>
      <c r="B339" s="262"/>
      <c r="C339" s="347" t="s">
        <v>941</v>
      </c>
      <c r="D339" s="348"/>
      <c r="E339" s="263">
        <v>0</v>
      </c>
      <c r="F339" s="264"/>
      <c r="G339" s="265"/>
      <c r="H339" s="266"/>
      <c r="I339" s="260"/>
      <c r="J339" s="267"/>
      <c r="K339" s="260"/>
      <c r="M339" s="261" t="s">
        <v>941</v>
      </c>
      <c r="O339" s="249"/>
    </row>
    <row r="340" spans="1:80" x14ac:dyDescent="0.2">
      <c r="A340" s="258"/>
      <c r="B340" s="262"/>
      <c r="C340" s="347" t="s">
        <v>760</v>
      </c>
      <c r="D340" s="348"/>
      <c r="E340" s="263">
        <v>6.06</v>
      </c>
      <c r="F340" s="264"/>
      <c r="G340" s="265"/>
      <c r="H340" s="266"/>
      <c r="I340" s="260"/>
      <c r="J340" s="267"/>
      <c r="K340" s="260"/>
      <c r="M340" s="261" t="s">
        <v>760</v>
      </c>
      <c r="O340" s="249"/>
    </row>
    <row r="341" spans="1:80" x14ac:dyDescent="0.2">
      <c r="A341" s="250">
        <v>74</v>
      </c>
      <c r="B341" s="251" t="s">
        <v>1043</v>
      </c>
      <c r="C341" s="252" t="s">
        <v>1044</v>
      </c>
      <c r="D341" s="253" t="s">
        <v>483</v>
      </c>
      <c r="E341" s="254">
        <v>3.03</v>
      </c>
      <c r="F341" s="254">
        <v>0</v>
      </c>
      <c r="G341" s="255">
        <f>E341*F341</f>
        <v>0</v>
      </c>
      <c r="H341" s="256">
        <v>0</v>
      </c>
      <c r="I341" s="257">
        <f>E341*H341</f>
        <v>0</v>
      </c>
      <c r="J341" s="256"/>
      <c r="K341" s="257">
        <f>E341*J341</f>
        <v>0</v>
      </c>
      <c r="O341" s="249">
        <v>2</v>
      </c>
      <c r="AA341" s="222">
        <v>3</v>
      </c>
      <c r="AB341" s="222">
        <v>9</v>
      </c>
      <c r="AC341" s="222" t="s">
        <v>1043</v>
      </c>
      <c r="AZ341" s="222">
        <v>3</v>
      </c>
      <c r="BA341" s="222">
        <f>IF(AZ341=1,G341,0)</f>
        <v>0</v>
      </c>
      <c r="BB341" s="222">
        <f>IF(AZ341=2,G341,0)</f>
        <v>0</v>
      </c>
      <c r="BC341" s="222">
        <f>IF(AZ341=3,G341,0)</f>
        <v>0</v>
      </c>
      <c r="BD341" s="222">
        <f>IF(AZ341=4,G341,0)</f>
        <v>0</v>
      </c>
      <c r="BE341" s="222">
        <f>IF(AZ341=5,G341,0)</f>
        <v>0</v>
      </c>
      <c r="CA341" s="249">
        <v>3</v>
      </c>
      <c r="CB341" s="249">
        <v>9</v>
      </c>
    </row>
    <row r="342" spans="1:80" x14ac:dyDescent="0.2">
      <c r="A342" s="258"/>
      <c r="B342" s="259"/>
      <c r="C342" s="337" t="s">
        <v>934</v>
      </c>
      <c r="D342" s="338"/>
      <c r="E342" s="338"/>
      <c r="F342" s="338"/>
      <c r="G342" s="339"/>
      <c r="I342" s="260"/>
      <c r="K342" s="260"/>
      <c r="L342" s="261" t="s">
        <v>934</v>
      </c>
      <c r="O342" s="249">
        <v>3</v>
      </c>
    </row>
    <row r="343" spans="1:80" x14ac:dyDescent="0.2">
      <c r="A343" s="258"/>
      <c r="B343" s="262"/>
      <c r="C343" s="347" t="s">
        <v>362</v>
      </c>
      <c r="D343" s="348"/>
      <c r="E343" s="263">
        <v>0</v>
      </c>
      <c r="F343" s="264"/>
      <c r="G343" s="265"/>
      <c r="H343" s="266"/>
      <c r="I343" s="260"/>
      <c r="J343" s="267"/>
      <c r="K343" s="260"/>
      <c r="M343" s="261" t="s">
        <v>362</v>
      </c>
      <c r="O343" s="249"/>
    </row>
    <row r="344" spans="1:80" x14ac:dyDescent="0.2">
      <c r="A344" s="258"/>
      <c r="B344" s="262"/>
      <c r="C344" s="347" t="s">
        <v>941</v>
      </c>
      <c r="D344" s="348"/>
      <c r="E344" s="263">
        <v>0</v>
      </c>
      <c r="F344" s="264"/>
      <c r="G344" s="265"/>
      <c r="H344" s="266"/>
      <c r="I344" s="260"/>
      <c r="J344" s="267"/>
      <c r="K344" s="260"/>
      <c r="M344" s="261" t="s">
        <v>941</v>
      </c>
      <c r="O344" s="249"/>
    </row>
    <row r="345" spans="1:80" x14ac:dyDescent="0.2">
      <c r="A345" s="258"/>
      <c r="B345" s="262"/>
      <c r="C345" s="347" t="s">
        <v>559</v>
      </c>
      <c r="D345" s="348"/>
      <c r="E345" s="263">
        <v>3.03</v>
      </c>
      <c r="F345" s="264"/>
      <c r="G345" s="265"/>
      <c r="H345" s="266"/>
      <c r="I345" s="260"/>
      <c r="J345" s="267"/>
      <c r="K345" s="260"/>
      <c r="M345" s="261" t="s">
        <v>559</v>
      </c>
      <c r="O345" s="249"/>
    </row>
    <row r="346" spans="1:80" x14ac:dyDescent="0.2">
      <c r="A346" s="250">
        <v>75</v>
      </c>
      <c r="B346" s="251" t="s">
        <v>1045</v>
      </c>
      <c r="C346" s="252" t="s">
        <v>1046</v>
      </c>
      <c r="D346" s="253" t="s">
        <v>483</v>
      </c>
      <c r="E346" s="254">
        <v>1.01</v>
      </c>
      <c r="F346" s="254">
        <v>0</v>
      </c>
      <c r="G346" s="255">
        <f>E346*F346</f>
        <v>0</v>
      </c>
      <c r="H346" s="256">
        <v>0</v>
      </c>
      <c r="I346" s="257">
        <f>E346*H346</f>
        <v>0</v>
      </c>
      <c r="J346" s="256"/>
      <c r="K346" s="257">
        <f>E346*J346</f>
        <v>0</v>
      </c>
      <c r="O346" s="249">
        <v>2</v>
      </c>
      <c r="AA346" s="222">
        <v>3</v>
      </c>
      <c r="AB346" s="222">
        <v>9</v>
      </c>
      <c r="AC346" s="222" t="s">
        <v>1045</v>
      </c>
      <c r="AZ346" s="222">
        <v>3</v>
      </c>
      <c r="BA346" s="222">
        <f>IF(AZ346=1,G346,0)</f>
        <v>0</v>
      </c>
      <c r="BB346" s="222">
        <f>IF(AZ346=2,G346,0)</f>
        <v>0</v>
      </c>
      <c r="BC346" s="222">
        <f>IF(AZ346=3,G346,0)</f>
        <v>0</v>
      </c>
      <c r="BD346" s="222">
        <f>IF(AZ346=4,G346,0)</f>
        <v>0</v>
      </c>
      <c r="BE346" s="222">
        <f>IF(AZ346=5,G346,0)</f>
        <v>0</v>
      </c>
      <c r="CA346" s="249">
        <v>3</v>
      </c>
      <c r="CB346" s="249">
        <v>9</v>
      </c>
    </row>
    <row r="347" spans="1:80" x14ac:dyDescent="0.2">
      <c r="A347" s="258"/>
      <c r="B347" s="259"/>
      <c r="C347" s="337" t="s">
        <v>1034</v>
      </c>
      <c r="D347" s="338"/>
      <c r="E347" s="338"/>
      <c r="F347" s="338"/>
      <c r="G347" s="339"/>
      <c r="I347" s="260"/>
      <c r="K347" s="260"/>
      <c r="L347" s="261" t="s">
        <v>1034</v>
      </c>
      <c r="O347" s="249">
        <v>3</v>
      </c>
    </row>
    <row r="348" spans="1:80" x14ac:dyDescent="0.2">
      <c r="A348" s="258"/>
      <c r="B348" s="262"/>
      <c r="C348" s="347" t="s">
        <v>362</v>
      </c>
      <c r="D348" s="348"/>
      <c r="E348" s="263">
        <v>0</v>
      </c>
      <c r="F348" s="264"/>
      <c r="G348" s="265"/>
      <c r="H348" s="266"/>
      <c r="I348" s="260"/>
      <c r="J348" s="267"/>
      <c r="K348" s="260"/>
      <c r="M348" s="261" t="s">
        <v>362</v>
      </c>
      <c r="O348" s="249"/>
    </row>
    <row r="349" spans="1:80" x14ac:dyDescent="0.2">
      <c r="A349" s="258"/>
      <c r="B349" s="262"/>
      <c r="C349" s="347" t="s">
        <v>941</v>
      </c>
      <c r="D349" s="348"/>
      <c r="E349" s="263">
        <v>0</v>
      </c>
      <c r="F349" s="264"/>
      <c r="G349" s="265"/>
      <c r="H349" s="266"/>
      <c r="I349" s="260"/>
      <c r="J349" s="267"/>
      <c r="K349" s="260"/>
      <c r="M349" s="261" t="s">
        <v>941</v>
      </c>
      <c r="O349" s="249"/>
    </row>
    <row r="350" spans="1:80" x14ac:dyDescent="0.2">
      <c r="A350" s="258"/>
      <c r="B350" s="262"/>
      <c r="C350" s="347" t="s">
        <v>562</v>
      </c>
      <c r="D350" s="348"/>
      <c r="E350" s="263">
        <v>1.01</v>
      </c>
      <c r="F350" s="264"/>
      <c r="G350" s="265"/>
      <c r="H350" s="266"/>
      <c r="I350" s="260"/>
      <c r="J350" s="267"/>
      <c r="K350" s="260"/>
      <c r="M350" s="261" t="s">
        <v>562</v>
      </c>
      <c r="O350" s="249"/>
    </row>
    <row r="351" spans="1:80" x14ac:dyDescent="0.2">
      <c r="A351" s="250">
        <v>76</v>
      </c>
      <c r="B351" s="251" t="s">
        <v>1047</v>
      </c>
      <c r="C351" s="252" t="s">
        <v>1048</v>
      </c>
      <c r="D351" s="253" t="s">
        <v>483</v>
      </c>
      <c r="E351" s="254">
        <v>1.01</v>
      </c>
      <c r="F351" s="254">
        <v>0</v>
      </c>
      <c r="G351" s="255">
        <f>E351*F351</f>
        <v>0</v>
      </c>
      <c r="H351" s="256">
        <v>1E-3</v>
      </c>
      <c r="I351" s="257">
        <f>E351*H351</f>
        <v>1.01E-3</v>
      </c>
      <c r="J351" s="256"/>
      <c r="K351" s="257">
        <f>E351*J351</f>
        <v>0</v>
      </c>
      <c r="O351" s="249">
        <v>2</v>
      </c>
      <c r="AA351" s="222">
        <v>3</v>
      </c>
      <c r="AB351" s="222">
        <v>9</v>
      </c>
      <c r="AC351" s="222" t="s">
        <v>1047</v>
      </c>
      <c r="AZ351" s="222">
        <v>3</v>
      </c>
      <c r="BA351" s="222">
        <f>IF(AZ351=1,G351,0)</f>
        <v>0</v>
      </c>
      <c r="BB351" s="222">
        <f>IF(AZ351=2,G351,0)</f>
        <v>0</v>
      </c>
      <c r="BC351" s="222">
        <f>IF(AZ351=3,G351,0)</f>
        <v>0</v>
      </c>
      <c r="BD351" s="222">
        <f>IF(AZ351=4,G351,0)</f>
        <v>0</v>
      </c>
      <c r="BE351" s="222">
        <f>IF(AZ351=5,G351,0)</f>
        <v>0</v>
      </c>
      <c r="CA351" s="249">
        <v>3</v>
      </c>
      <c r="CB351" s="249">
        <v>9</v>
      </c>
    </row>
    <row r="352" spans="1:80" x14ac:dyDescent="0.2">
      <c r="A352" s="258"/>
      <c r="B352" s="259"/>
      <c r="C352" s="337" t="s">
        <v>1049</v>
      </c>
      <c r="D352" s="338"/>
      <c r="E352" s="338"/>
      <c r="F352" s="338"/>
      <c r="G352" s="339"/>
      <c r="I352" s="260"/>
      <c r="K352" s="260"/>
      <c r="L352" s="261" t="s">
        <v>1049</v>
      </c>
      <c r="O352" s="249">
        <v>3</v>
      </c>
    </row>
    <row r="353" spans="1:80" x14ac:dyDescent="0.2">
      <c r="A353" s="258"/>
      <c r="B353" s="259"/>
      <c r="C353" s="337" t="s">
        <v>934</v>
      </c>
      <c r="D353" s="338"/>
      <c r="E353" s="338"/>
      <c r="F353" s="338"/>
      <c r="G353" s="339"/>
      <c r="I353" s="260"/>
      <c r="K353" s="260"/>
      <c r="L353" s="261" t="s">
        <v>934</v>
      </c>
      <c r="O353" s="249">
        <v>3</v>
      </c>
    </row>
    <row r="354" spans="1:80" x14ac:dyDescent="0.2">
      <c r="A354" s="258"/>
      <c r="B354" s="262"/>
      <c r="C354" s="347" t="s">
        <v>362</v>
      </c>
      <c r="D354" s="348"/>
      <c r="E354" s="263">
        <v>0</v>
      </c>
      <c r="F354" s="264"/>
      <c r="G354" s="265"/>
      <c r="H354" s="266"/>
      <c r="I354" s="260"/>
      <c r="J354" s="267"/>
      <c r="K354" s="260"/>
      <c r="M354" s="261" t="s">
        <v>362</v>
      </c>
      <c r="O354" s="249"/>
    </row>
    <row r="355" spans="1:80" x14ac:dyDescent="0.2">
      <c r="A355" s="258"/>
      <c r="B355" s="262"/>
      <c r="C355" s="347" t="s">
        <v>941</v>
      </c>
      <c r="D355" s="348"/>
      <c r="E355" s="263">
        <v>0</v>
      </c>
      <c r="F355" s="264"/>
      <c r="G355" s="265"/>
      <c r="H355" s="266"/>
      <c r="I355" s="260"/>
      <c r="J355" s="267"/>
      <c r="K355" s="260"/>
      <c r="M355" s="261" t="s">
        <v>941</v>
      </c>
      <c r="O355" s="249"/>
    </row>
    <row r="356" spans="1:80" x14ac:dyDescent="0.2">
      <c r="A356" s="258"/>
      <c r="B356" s="262"/>
      <c r="C356" s="347" t="s">
        <v>562</v>
      </c>
      <c r="D356" s="348"/>
      <c r="E356" s="263">
        <v>1.01</v>
      </c>
      <c r="F356" s="264"/>
      <c r="G356" s="265"/>
      <c r="H356" s="266"/>
      <c r="I356" s="260"/>
      <c r="J356" s="267"/>
      <c r="K356" s="260"/>
      <c r="M356" s="261" t="s">
        <v>562</v>
      </c>
      <c r="O356" s="249"/>
    </row>
    <row r="357" spans="1:80" x14ac:dyDescent="0.2">
      <c r="A357" s="250">
        <v>77</v>
      </c>
      <c r="B357" s="251" t="s">
        <v>1050</v>
      </c>
      <c r="C357" s="252" t="s">
        <v>1051</v>
      </c>
      <c r="D357" s="253" t="s">
        <v>208</v>
      </c>
      <c r="E357" s="254">
        <v>29.510999999999999</v>
      </c>
      <c r="F357" s="254">
        <v>0</v>
      </c>
      <c r="G357" s="255">
        <f>E357*F357</f>
        <v>0</v>
      </c>
      <c r="H357" s="256">
        <v>2.7999999999999998E-4</v>
      </c>
      <c r="I357" s="257">
        <f>E357*H357</f>
        <v>8.263079999999999E-3</v>
      </c>
      <c r="J357" s="256"/>
      <c r="K357" s="257">
        <f>E357*J357</f>
        <v>0</v>
      </c>
      <c r="O357" s="249">
        <v>2</v>
      </c>
      <c r="AA357" s="222">
        <v>3</v>
      </c>
      <c r="AB357" s="222">
        <v>9</v>
      </c>
      <c r="AC357" s="222" t="s">
        <v>1050</v>
      </c>
      <c r="AZ357" s="222">
        <v>3</v>
      </c>
      <c r="BA357" s="222">
        <f>IF(AZ357=1,G357,0)</f>
        <v>0</v>
      </c>
      <c r="BB357" s="222">
        <f>IF(AZ357=2,G357,0)</f>
        <v>0</v>
      </c>
      <c r="BC357" s="222">
        <f>IF(AZ357=3,G357,0)</f>
        <v>0</v>
      </c>
      <c r="BD357" s="222">
        <f>IF(AZ357=4,G357,0)</f>
        <v>0</v>
      </c>
      <c r="BE357" s="222">
        <f>IF(AZ357=5,G357,0)</f>
        <v>0</v>
      </c>
      <c r="CA357" s="249">
        <v>3</v>
      </c>
      <c r="CB357" s="249">
        <v>9</v>
      </c>
    </row>
    <row r="358" spans="1:80" x14ac:dyDescent="0.2">
      <c r="A358" s="258"/>
      <c r="B358" s="259"/>
      <c r="C358" s="337" t="s">
        <v>1052</v>
      </c>
      <c r="D358" s="338"/>
      <c r="E358" s="338"/>
      <c r="F358" s="338"/>
      <c r="G358" s="339"/>
      <c r="I358" s="260"/>
      <c r="K358" s="260"/>
      <c r="L358" s="261" t="s">
        <v>1052</v>
      </c>
      <c r="O358" s="249">
        <v>3</v>
      </c>
    </row>
    <row r="359" spans="1:80" x14ac:dyDescent="0.2">
      <c r="A359" s="258"/>
      <c r="B359" s="262"/>
      <c r="C359" s="347" t="s">
        <v>362</v>
      </c>
      <c r="D359" s="348"/>
      <c r="E359" s="263">
        <v>0</v>
      </c>
      <c r="F359" s="264"/>
      <c r="G359" s="265"/>
      <c r="H359" s="266"/>
      <c r="I359" s="260"/>
      <c r="J359" s="267"/>
      <c r="K359" s="260"/>
      <c r="M359" s="261" t="s">
        <v>362</v>
      </c>
      <c r="O359" s="249"/>
    </row>
    <row r="360" spans="1:80" x14ac:dyDescent="0.2">
      <c r="A360" s="258"/>
      <c r="B360" s="262"/>
      <c r="C360" s="347" t="s">
        <v>363</v>
      </c>
      <c r="D360" s="348"/>
      <c r="E360" s="263">
        <v>0</v>
      </c>
      <c r="F360" s="264"/>
      <c r="G360" s="265"/>
      <c r="H360" s="266"/>
      <c r="I360" s="260"/>
      <c r="J360" s="267"/>
      <c r="K360" s="260"/>
      <c r="M360" s="261" t="s">
        <v>363</v>
      </c>
      <c r="O360" s="249"/>
    </row>
    <row r="361" spans="1:80" x14ac:dyDescent="0.2">
      <c r="A361" s="258"/>
      <c r="B361" s="262"/>
      <c r="C361" s="347" t="s">
        <v>1053</v>
      </c>
      <c r="D361" s="348"/>
      <c r="E361" s="263">
        <v>29.510999999999999</v>
      </c>
      <c r="F361" s="264"/>
      <c r="G361" s="265"/>
      <c r="H361" s="266"/>
      <c r="I361" s="260"/>
      <c r="J361" s="267"/>
      <c r="K361" s="260"/>
      <c r="M361" s="261" t="s">
        <v>1053</v>
      </c>
      <c r="O361" s="249"/>
    </row>
    <row r="362" spans="1:80" x14ac:dyDescent="0.2">
      <c r="A362" s="250">
        <v>78</v>
      </c>
      <c r="B362" s="251" t="s">
        <v>1054</v>
      </c>
      <c r="C362" s="252" t="s">
        <v>1055</v>
      </c>
      <c r="D362" s="253" t="s">
        <v>208</v>
      </c>
      <c r="E362" s="254">
        <v>142.09</v>
      </c>
      <c r="F362" s="254">
        <v>0</v>
      </c>
      <c r="G362" s="255">
        <f>E362*F362</f>
        <v>0</v>
      </c>
      <c r="H362" s="256">
        <v>1.06E-3</v>
      </c>
      <c r="I362" s="257">
        <f>E362*H362</f>
        <v>0.15061540000000001</v>
      </c>
      <c r="J362" s="256"/>
      <c r="K362" s="257">
        <f>E362*J362</f>
        <v>0</v>
      </c>
      <c r="O362" s="249">
        <v>2</v>
      </c>
      <c r="AA362" s="222">
        <v>3</v>
      </c>
      <c r="AB362" s="222">
        <v>9</v>
      </c>
      <c r="AC362" s="222" t="s">
        <v>1054</v>
      </c>
      <c r="AZ362" s="222">
        <v>3</v>
      </c>
      <c r="BA362" s="222">
        <f>IF(AZ362=1,G362,0)</f>
        <v>0</v>
      </c>
      <c r="BB362" s="222">
        <f>IF(AZ362=2,G362,0)</f>
        <v>0</v>
      </c>
      <c r="BC362" s="222">
        <f>IF(AZ362=3,G362,0)</f>
        <v>0</v>
      </c>
      <c r="BD362" s="222">
        <f>IF(AZ362=4,G362,0)</f>
        <v>0</v>
      </c>
      <c r="BE362" s="222">
        <f>IF(AZ362=5,G362,0)</f>
        <v>0</v>
      </c>
      <c r="CA362" s="249">
        <v>3</v>
      </c>
      <c r="CB362" s="249">
        <v>9</v>
      </c>
    </row>
    <row r="363" spans="1:80" x14ac:dyDescent="0.2">
      <c r="A363" s="258"/>
      <c r="B363" s="259"/>
      <c r="C363" s="337" t="s">
        <v>1056</v>
      </c>
      <c r="D363" s="338"/>
      <c r="E363" s="338"/>
      <c r="F363" s="338"/>
      <c r="G363" s="339"/>
      <c r="I363" s="260"/>
      <c r="K363" s="260"/>
      <c r="L363" s="261" t="s">
        <v>1056</v>
      </c>
      <c r="O363" s="249">
        <v>3</v>
      </c>
    </row>
    <row r="364" spans="1:80" x14ac:dyDescent="0.2">
      <c r="A364" s="258"/>
      <c r="B364" s="262"/>
      <c r="C364" s="347" t="s">
        <v>362</v>
      </c>
      <c r="D364" s="348"/>
      <c r="E364" s="263">
        <v>0</v>
      </c>
      <c r="F364" s="264"/>
      <c r="G364" s="265"/>
      <c r="H364" s="266"/>
      <c r="I364" s="260"/>
      <c r="J364" s="267"/>
      <c r="K364" s="260"/>
      <c r="M364" s="261" t="s">
        <v>362</v>
      </c>
      <c r="O364" s="249"/>
    </row>
    <row r="365" spans="1:80" x14ac:dyDescent="0.2">
      <c r="A365" s="258"/>
      <c r="B365" s="262"/>
      <c r="C365" s="347" t="s">
        <v>363</v>
      </c>
      <c r="D365" s="348"/>
      <c r="E365" s="263">
        <v>0</v>
      </c>
      <c r="F365" s="264"/>
      <c r="G365" s="265"/>
      <c r="H365" s="266"/>
      <c r="I365" s="260"/>
      <c r="J365" s="267"/>
      <c r="K365" s="260"/>
      <c r="M365" s="261" t="s">
        <v>363</v>
      </c>
      <c r="O365" s="249"/>
    </row>
    <row r="366" spans="1:80" x14ac:dyDescent="0.2">
      <c r="A366" s="258"/>
      <c r="B366" s="262"/>
      <c r="C366" s="347" t="s">
        <v>1057</v>
      </c>
      <c r="D366" s="348"/>
      <c r="E366" s="263">
        <v>142.09</v>
      </c>
      <c r="F366" s="264"/>
      <c r="G366" s="265"/>
      <c r="H366" s="266"/>
      <c r="I366" s="260"/>
      <c r="J366" s="267"/>
      <c r="K366" s="260"/>
      <c r="M366" s="261" t="s">
        <v>1057</v>
      </c>
      <c r="O366" s="249"/>
    </row>
    <row r="367" spans="1:80" x14ac:dyDescent="0.2">
      <c r="A367" s="250">
        <v>79</v>
      </c>
      <c r="B367" s="251" t="s">
        <v>1058</v>
      </c>
      <c r="C367" s="252" t="s">
        <v>1059</v>
      </c>
      <c r="D367" s="253" t="s">
        <v>483</v>
      </c>
      <c r="E367" s="254">
        <v>6.06</v>
      </c>
      <c r="F367" s="254">
        <v>0</v>
      </c>
      <c r="G367" s="255">
        <f>E367*F367</f>
        <v>0</v>
      </c>
      <c r="H367" s="256">
        <v>1E-4</v>
      </c>
      <c r="I367" s="257">
        <f>E367*H367</f>
        <v>6.0599999999999998E-4</v>
      </c>
      <c r="J367" s="256"/>
      <c r="K367" s="257">
        <f>E367*J367</f>
        <v>0</v>
      </c>
      <c r="O367" s="249">
        <v>2</v>
      </c>
      <c r="AA367" s="222">
        <v>3</v>
      </c>
      <c r="AB367" s="222">
        <v>1</v>
      </c>
      <c r="AC367" s="222" t="s">
        <v>1058</v>
      </c>
      <c r="AZ367" s="222">
        <v>3</v>
      </c>
      <c r="BA367" s="222">
        <f>IF(AZ367=1,G367,0)</f>
        <v>0</v>
      </c>
      <c r="BB367" s="222">
        <f>IF(AZ367=2,G367,0)</f>
        <v>0</v>
      </c>
      <c r="BC367" s="222">
        <f>IF(AZ367=3,G367,0)</f>
        <v>0</v>
      </c>
      <c r="BD367" s="222">
        <f>IF(AZ367=4,G367,0)</f>
        <v>0</v>
      </c>
      <c r="BE367" s="222">
        <f>IF(AZ367=5,G367,0)</f>
        <v>0</v>
      </c>
      <c r="CA367" s="249">
        <v>3</v>
      </c>
      <c r="CB367" s="249">
        <v>1</v>
      </c>
    </row>
    <row r="368" spans="1:80" x14ac:dyDescent="0.2">
      <c r="A368" s="258"/>
      <c r="B368" s="259"/>
      <c r="C368" s="337" t="s">
        <v>1060</v>
      </c>
      <c r="D368" s="338"/>
      <c r="E368" s="338"/>
      <c r="F368" s="338"/>
      <c r="G368" s="339"/>
      <c r="I368" s="260"/>
      <c r="K368" s="260"/>
      <c r="L368" s="261" t="s">
        <v>1060</v>
      </c>
      <c r="O368" s="249">
        <v>3</v>
      </c>
    </row>
    <row r="369" spans="1:80" x14ac:dyDescent="0.2">
      <c r="A369" s="258"/>
      <c r="B369" s="259"/>
      <c r="C369" s="337" t="s">
        <v>1061</v>
      </c>
      <c r="D369" s="338"/>
      <c r="E369" s="338"/>
      <c r="F369" s="338"/>
      <c r="G369" s="339"/>
      <c r="I369" s="260"/>
      <c r="K369" s="260"/>
      <c r="L369" s="261" t="s">
        <v>1061</v>
      </c>
      <c r="O369" s="249">
        <v>3</v>
      </c>
    </row>
    <row r="370" spans="1:80" x14ac:dyDescent="0.2">
      <c r="A370" s="258"/>
      <c r="B370" s="259"/>
      <c r="C370" s="337" t="s">
        <v>1034</v>
      </c>
      <c r="D370" s="338"/>
      <c r="E370" s="338"/>
      <c r="F370" s="338"/>
      <c r="G370" s="339"/>
      <c r="I370" s="260"/>
      <c r="K370" s="260"/>
      <c r="L370" s="261" t="s">
        <v>1034</v>
      </c>
      <c r="O370" s="249">
        <v>3</v>
      </c>
    </row>
    <row r="371" spans="1:80" x14ac:dyDescent="0.2">
      <c r="A371" s="258"/>
      <c r="B371" s="262"/>
      <c r="C371" s="347" t="s">
        <v>759</v>
      </c>
      <c r="D371" s="348"/>
      <c r="E371" s="263">
        <v>0</v>
      </c>
      <c r="F371" s="264"/>
      <c r="G371" s="265"/>
      <c r="H371" s="266"/>
      <c r="I371" s="260"/>
      <c r="J371" s="267"/>
      <c r="K371" s="260"/>
      <c r="M371" s="261" t="s">
        <v>759</v>
      </c>
      <c r="O371" s="249"/>
    </row>
    <row r="372" spans="1:80" x14ac:dyDescent="0.2">
      <c r="A372" s="258"/>
      <c r="B372" s="262"/>
      <c r="C372" s="347" t="s">
        <v>746</v>
      </c>
      <c r="D372" s="348"/>
      <c r="E372" s="263">
        <v>0</v>
      </c>
      <c r="F372" s="264"/>
      <c r="G372" s="265"/>
      <c r="H372" s="266"/>
      <c r="I372" s="260"/>
      <c r="J372" s="267"/>
      <c r="K372" s="260"/>
      <c r="M372" s="261" t="s">
        <v>746</v>
      </c>
      <c r="O372" s="249"/>
    </row>
    <row r="373" spans="1:80" x14ac:dyDescent="0.2">
      <c r="A373" s="258"/>
      <c r="B373" s="262"/>
      <c r="C373" s="347" t="s">
        <v>1062</v>
      </c>
      <c r="D373" s="348"/>
      <c r="E373" s="263">
        <v>6.06</v>
      </c>
      <c r="F373" s="264"/>
      <c r="G373" s="265"/>
      <c r="H373" s="266"/>
      <c r="I373" s="260"/>
      <c r="J373" s="267"/>
      <c r="K373" s="260"/>
      <c r="M373" s="261" t="s">
        <v>1062</v>
      </c>
      <c r="O373" s="249"/>
    </row>
    <row r="374" spans="1:80" x14ac:dyDescent="0.2">
      <c r="A374" s="250">
        <v>80</v>
      </c>
      <c r="B374" s="251" t="s">
        <v>1063</v>
      </c>
      <c r="C374" s="252" t="s">
        <v>1064</v>
      </c>
      <c r="D374" s="253" t="s">
        <v>483</v>
      </c>
      <c r="E374" s="254">
        <v>1.01</v>
      </c>
      <c r="F374" s="254">
        <v>0</v>
      </c>
      <c r="G374" s="255">
        <f>E374*F374</f>
        <v>0</v>
      </c>
      <c r="H374" s="256">
        <v>3.4000000000000002E-4</v>
      </c>
      <c r="I374" s="257">
        <f>E374*H374</f>
        <v>3.4340000000000005E-4</v>
      </c>
      <c r="J374" s="256"/>
      <c r="K374" s="257">
        <f>E374*J374</f>
        <v>0</v>
      </c>
      <c r="O374" s="249">
        <v>2</v>
      </c>
      <c r="AA374" s="222">
        <v>3</v>
      </c>
      <c r="AB374" s="222">
        <v>1</v>
      </c>
      <c r="AC374" s="222" t="s">
        <v>1063</v>
      </c>
      <c r="AZ374" s="222">
        <v>3</v>
      </c>
      <c r="BA374" s="222">
        <f>IF(AZ374=1,G374,0)</f>
        <v>0</v>
      </c>
      <c r="BB374" s="222">
        <f>IF(AZ374=2,G374,0)</f>
        <v>0</v>
      </c>
      <c r="BC374" s="222">
        <f>IF(AZ374=3,G374,0)</f>
        <v>0</v>
      </c>
      <c r="BD374" s="222">
        <f>IF(AZ374=4,G374,0)</f>
        <v>0</v>
      </c>
      <c r="BE374" s="222">
        <f>IF(AZ374=5,G374,0)</f>
        <v>0</v>
      </c>
      <c r="CA374" s="249">
        <v>3</v>
      </c>
      <c r="CB374" s="249">
        <v>1</v>
      </c>
    </row>
    <row r="375" spans="1:80" x14ac:dyDescent="0.2">
      <c r="A375" s="258"/>
      <c r="B375" s="259"/>
      <c r="C375" s="337" t="s">
        <v>1060</v>
      </c>
      <c r="D375" s="338"/>
      <c r="E375" s="338"/>
      <c r="F375" s="338"/>
      <c r="G375" s="339"/>
      <c r="I375" s="260"/>
      <c r="K375" s="260"/>
      <c r="L375" s="261" t="s">
        <v>1060</v>
      </c>
      <c r="O375" s="249">
        <v>3</v>
      </c>
    </row>
    <row r="376" spans="1:80" x14ac:dyDescent="0.2">
      <c r="A376" s="258"/>
      <c r="B376" s="259"/>
      <c r="C376" s="337" t="s">
        <v>1061</v>
      </c>
      <c r="D376" s="338"/>
      <c r="E376" s="338"/>
      <c r="F376" s="338"/>
      <c r="G376" s="339"/>
      <c r="I376" s="260"/>
      <c r="K376" s="260"/>
      <c r="L376" s="261" t="s">
        <v>1061</v>
      </c>
      <c r="O376" s="249">
        <v>3</v>
      </c>
    </row>
    <row r="377" spans="1:80" x14ac:dyDescent="0.2">
      <c r="A377" s="258"/>
      <c r="B377" s="259"/>
      <c r="C377" s="337" t="s">
        <v>1034</v>
      </c>
      <c r="D377" s="338"/>
      <c r="E377" s="338"/>
      <c r="F377" s="338"/>
      <c r="G377" s="339"/>
      <c r="I377" s="260"/>
      <c r="K377" s="260"/>
      <c r="L377" s="261" t="s">
        <v>1034</v>
      </c>
      <c r="O377" s="249">
        <v>3</v>
      </c>
    </row>
    <row r="378" spans="1:80" x14ac:dyDescent="0.2">
      <c r="A378" s="258"/>
      <c r="B378" s="262"/>
      <c r="C378" s="347" t="s">
        <v>759</v>
      </c>
      <c r="D378" s="348"/>
      <c r="E378" s="263">
        <v>0</v>
      </c>
      <c r="F378" s="264"/>
      <c r="G378" s="265"/>
      <c r="H378" s="266"/>
      <c r="I378" s="260"/>
      <c r="J378" s="267"/>
      <c r="K378" s="260"/>
      <c r="M378" s="261" t="s">
        <v>759</v>
      </c>
      <c r="O378" s="249"/>
    </row>
    <row r="379" spans="1:80" x14ac:dyDescent="0.2">
      <c r="A379" s="258"/>
      <c r="B379" s="262"/>
      <c r="C379" s="347" t="s">
        <v>746</v>
      </c>
      <c r="D379" s="348"/>
      <c r="E379" s="263">
        <v>0</v>
      </c>
      <c r="F379" s="264"/>
      <c r="G379" s="265"/>
      <c r="H379" s="266"/>
      <c r="I379" s="260"/>
      <c r="J379" s="267"/>
      <c r="K379" s="260"/>
      <c r="M379" s="261" t="s">
        <v>746</v>
      </c>
      <c r="O379" s="249"/>
    </row>
    <row r="380" spans="1:80" x14ac:dyDescent="0.2">
      <c r="A380" s="258"/>
      <c r="B380" s="262"/>
      <c r="C380" s="347" t="s">
        <v>562</v>
      </c>
      <c r="D380" s="348"/>
      <c r="E380" s="263">
        <v>1.01</v>
      </c>
      <c r="F380" s="264"/>
      <c r="G380" s="265"/>
      <c r="H380" s="266"/>
      <c r="I380" s="260"/>
      <c r="J380" s="267"/>
      <c r="K380" s="260"/>
      <c r="M380" s="261" t="s">
        <v>562</v>
      </c>
      <c r="O380" s="249"/>
    </row>
    <row r="381" spans="1:80" x14ac:dyDescent="0.2">
      <c r="A381" s="250">
        <v>81</v>
      </c>
      <c r="B381" s="251" t="s">
        <v>1065</v>
      </c>
      <c r="C381" s="252" t="s">
        <v>1066</v>
      </c>
      <c r="D381" s="253" t="s">
        <v>483</v>
      </c>
      <c r="E381" s="254">
        <v>1.01</v>
      </c>
      <c r="F381" s="254">
        <v>0</v>
      </c>
      <c r="G381" s="255">
        <f>E381*F381</f>
        <v>0</v>
      </c>
      <c r="H381" s="256">
        <v>2.7E-4</v>
      </c>
      <c r="I381" s="257">
        <f>E381*H381</f>
        <v>2.7270000000000001E-4</v>
      </c>
      <c r="J381" s="256"/>
      <c r="K381" s="257">
        <f>E381*J381</f>
        <v>0</v>
      </c>
      <c r="O381" s="249">
        <v>2</v>
      </c>
      <c r="AA381" s="222">
        <v>3</v>
      </c>
      <c r="AB381" s="222">
        <v>1</v>
      </c>
      <c r="AC381" s="222" t="s">
        <v>1065</v>
      </c>
      <c r="AZ381" s="222">
        <v>3</v>
      </c>
      <c r="BA381" s="222">
        <f>IF(AZ381=1,G381,0)</f>
        <v>0</v>
      </c>
      <c r="BB381" s="222">
        <f>IF(AZ381=2,G381,0)</f>
        <v>0</v>
      </c>
      <c r="BC381" s="222">
        <f>IF(AZ381=3,G381,0)</f>
        <v>0</v>
      </c>
      <c r="BD381" s="222">
        <f>IF(AZ381=4,G381,0)</f>
        <v>0</v>
      </c>
      <c r="BE381" s="222">
        <f>IF(AZ381=5,G381,0)</f>
        <v>0</v>
      </c>
      <c r="CA381" s="249">
        <v>3</v>
      </c>
      <c r="CB381" s="249">
        <v>1</v>
      </c>
    </row>
    <row r="382" spans="1:80" x14ac:dyDescent="0.2">
      <c r="A382" s="258"/>
      <c r="B382" s="259"/>
      <c r="C382" s="337" t="s">
        <v>1067</v>
      </c>
      <c r="D382" s="338"/>
      <c r="E382" s="338"/>
      <c r="F382" s="338"/>
      <c r="G382" s="339"/>
      <c r="I382" s="260"/>
      <c r="K382" s="260"/>
      <c r="L382" s="261" t="s">
        <v>1067</v>
      </c>
      <c r="O382" s="249">
        <v>3</v>
      </c>
    </row>
    <row r="383" spans="1:80" x14ac:dyDescent="0.2">
      <c r="A383" s="258"/>
      <c r="B383" s="259"/>
      <c r="C383" s="337" t="s">
        <v>1034</v>
      </c>
      <c r="D383" s="338"/>
      <c r="E383" s="338"/>
      <c r="F383" s="338"/>
      <c r="G383" s="339"/>
      <c r="I383" s="260"/>
      <c r="K383" s="260"/>
      <c r="L383" s="261" t="s">
        <v>1034</v>
      </c>
      <c r="O383" s="249">
        <v>3</v>
      </c>
    </row>
    <row r="384" spans="1:80" x14ac:dyDescent="0.2">
      <c r="A384" s="258"/>
      <c r="B384" s="262"/>
      <c r="C384" s="347" t="s">
        <v>759</v>
      </c>
      <c r="D384" s="348"/>
      <c r="E384" s="263">
        <v>0</v>
      </c>
      <c r="F384" s="264"/>
      <c r="G384" s="265"/>
      <c r="H384" s="266"/>
      <c r="I384" s="260"/>
      <c r="J384" s="267"/>
      <c r="K384" s="260"/>
      <c r="M384" s="261" t="s">
        <v>759</v>
      </c>
      <c r="O384" s="249"/>
    </row>
    <row r="385" spans="1:80" x14ac:dyDescent="0.2">
      <c r="A385" s="258"/>
      <c r="B385" s="262"/>
      <c r="C385" s="347" t="s">
        <v>746</v>
      </c>
      <c r="D385" s="348"/>
      <c r="E385" s="263">
        <v>0</v>
      </c>
      <c r="F385" s="264"/>
      <c r="G385" s="265"/>
      <c r="H385" s="266"/>
      <c r="I385" s="260"/>
      <c r="J385" s="267"/>
      <c r="K385" s="260"/>
      <c r="M385" s="261" t="s">
        <v>746</v>
      </c>
      <c r="O385" s="249"/>
    </row>
    <row r="386" spans="1:80" x14ac:dyDescent="0.2">
      <c r="A386" s="258"/>
      <c r="B386" s="262"/>
      <c r="C386" s="347" t="s">
        <v>562</v>
      </c>
      <c r="D386" s="348"/>
      <c r="E386" s="263">
        <v>1.01</v>
      </c>
      <c r="F386" s="264"/>
      <c r="G386" s="265"/>
      <c r="H386" s="266"/>
      <c r="I386" s="260"/>
      <c r="J386" s="267"/>
      <c r="K386" s="260"/>
      <c r="M386" s="261" t="s">
        <v>562</v>
      </c>
      <c r="O386" s="249"/>
    </row>
    <row r="387" spans="1:80" x14ac:dyDescent="0.2">
      <c r="A387" s="250">
        <v>82</v>
      </c>
      <c r="B387" s="251" t="s">
        <v>1068</v>
      </c>
      <c r="C387" s="252" t="s">
        <v>1069</v>
      </c>
      <c r="D387" s="253" t="s">
        <v>483</v>
      </c>
      <c r="E387" s="254">
        <v>2.0299999999999998</v>
      </c>
      <c r="F387" s="254">
        <v>0</v>
      </c>
      <c r="G387" s="255">
        <f>E387*F387</f>
        <v>0</v>
      </c>
      <c r="H387" s="256">
        <v>3.6999999999999999E-4</v>
      </c>
      <c r="I387" s="257">
        <f>E387*H387</f>
        <v>7.5109999999999988E-4</v>
      </c>
      <c r="J387" s="256"/>
      <c r="K387" s="257">
        <f>E387*J387</f>
        <v>0</v>
      </c>
      <c r="O387" s="249">
        <v>2</v>
      </c>
      <c r="AA387" s="222">
        <v>3</v>
      </c>
      <c r="AB387" s="222">
        <v>9</v>
      </c>
      <c r="AC387" s="222" t="s">
        <v>1068</v>
      </c>
      <c r="AZ387" s="222">
        <v>3</v>
      </c>
      <c r="BA387" s="222">
        <f>IF(AZ387=1,G387,0)</f>
        <v>0</v>
      </c>
      <c r="BB387" s="222">
        <f>IF(AZ387=2,G387,0)</f>
        <v>0</v>
      </c>
      <c r="BC387" s="222">
        <f>IF(AZ387=3,G387,0)</f>
        <v>0</v>
      </c>
      <c r="BD387" s="222">
        <f>IF(AZ387=4,G387,0)</f>
        <v>0</v>
      </c>
      <c r="BE387" s="222">
        <f>IF(AZ387=5,G387,0)</f>
        <v>0</v>
      </c>
      <c r="CA387" s="249">
        <v>3</v>
      </c>
      <c r="CB387" s="249">
        <v>9</v>
      </c>
    </row>
    <row r="388" spans="1:80" x14ac:dyDescent="0.2">
      <c r="A388" s="258"/>
      <c r="B388" s="259"/>
      <c r="C388" s="337" t="s">
        <v>1056</v>
      </c>
      <c r="D388" s="338"/>
      <c r="E388" s="338"/>
      <c r="F388" s="338"/>
      <c r="G388" s="339"/>
      <c r="I388" s="260"/>
      <c r="K388" s="260"/>
      <c r="L388" s="261" t="s">
        <v>1056</v>
      </c>
      <c r="O388" s="249">
        <v>3</v>
      </c>
    </row>
    <row r="389" spans="1:80" x14ac:dyDescent="0.2">
      <c r="A389" s="258"/>
      <c r="B389" s="262"/>
      <c r="C389" s="347" t="s">
        <v>362</v>
      </c>
      <c r="D389" s="348"/>
      <c r="E389" s="263">
        <v>0</v>
      </c>
      <c r="F389" s="264"/>
      <c r="G389" s="265"/>
      <c r="H389" s="266"/>
      <c r="I389" s="260"/>
      <c r="J389" s="267"/>
      <c r="K389" s="260"/>
      <c r="M389" s="261" t="s">
        <v>362</v>
      </c>
      <c r="O389" s="249"/>
    </row>
    <row r="390" spans="1:80" x14ac:dyDescent="0.2">
      <c r="A390" s="258"/>
      <c r="B390" s="262"/>
      <c r="C390" s="347" t="s">
        <v>941</v>
      </c>
      <c r="D390" s="348"/>
      <c r="E390" s="263">
        <v>0</v>
      </c>
      <c r="F390" s="264"/>
      <c r="G390" s="265"/>
      <c r="H390" s="266"/>
      <c r="I390" s="260"/>
      <c r="J390" s="267"/>
      <c r="K390" s="260"/>
      <c r="M390" s="261" t="s">
        <v>941</v>
      </c>
      <c r="O390" s="249"/>
    </row>
    <row r="391" spans="1:80" x14ac:dyDescent="0.2">
      <c r="A391" s="258"/>
      <c r="B391" s="262"/>
      <c r="C391" s="347" t="s">
        <v>592</v>
      </c>
      <c r="D391" s="348"/>
      <c r="E391" s="263">
        <v>2.0299999999999998</v>
      </c>
      <c r="F391" s="264"/>
      <c r="G391" s="265"/>
      <c r="H391" s="266"/>
      <c r="I391" s="260"/>
      <c r="J391" s="267"/>
      <c r="K391" s="260"/>
      <c r="M391" s="261" t="s">
        <v>592</v>
      </c>
      <c r="O391" s="249"/>
    </row>
    <row r="392" spans="1:80" x14ac:dyDescent="0.2">
      <c r="A392" s="250">
        <v>83</v>
      </c>
      <c r="B392" s="251" t="s">
        <v>1070</v>
      </c>
      <c r="C392" s="252" t="s">
        <v>1071</v>
      </c>
      <c r="D392" s="253" t="s">
        <v>483</v>
      </c>
      <c r="E392" s="254">
        <v>1.0149999999999999</v>
      </c>
      <c r="F392" s="254">
        <v>0</v>
      </c>
      <c r="G392" s="255">
        <f>E392*F392</f>
        <v>0</v>
      </c>
      <c r="H392" s="256">
        <v>3.6999999999999999E-4</v>
      </c>
      <c r="I392" s="257">
        <f>E392*H392</f>
        <v>3.7554999999999994E-4</v>
      </c>
      <c r="J392" s="256"/>
      <c r="K392" s="257">
        <f>E392*J392</f>
        <v>0</v>
      </c>
      <c r="O392" s="249">
        <v>2</v>
      </c>
      <c r="AA392" s="222">
        <v>3</v>
      </c>
      <c r="AB392" s="222">
        <v>9</v>
      </c>
      <c r="AC392" s="222" t="s">
        <v>1070</v>
      </c>
      <c r="AZ392" s="222">
        <v>3</v>
      </c>
      <c r="BA392" s="222">
        <f>IF(AZ392=1,G392,0)</f>
        <v>0</v>
      </c>
      <c r="BB392" s="222">
        <f>IF(AZ392=2,G392,0)</f>
        <v>0</v>
      </c>
      <c r="BC392" s="222">
        <f>IF(AZ392=3,G392,0)</f>
        <v>0</v>
      </c>
      <c r="BD392" s="222">
        <f>IF(AZ392=4,G392,0)</f>
        <v>0</v>
      </c>
      <c r="BE392" s="222">
        <f>IF(AZ392=5,G392,0)</f>
        <v>0</v>
      </c>
      <c r="CA392" s="249">
        <v>3</v>
      </c>
      <c r="CB392" s="249">
        <v>9</v>
      </c>
    </row>
    <row r="393" spans="1:80" x14ac:dyDescent="0.2">
      <c r="A393" s="258"/>
      <c r="B393" s="259"/>
      <c r="C393" s="337" t="s">
        <v>1056</v>
      </c>
      <c r="D393" s="338"/>
      <c r="E393" s="338"/>
      <c r="F393" s="338"/>
      <c r="G393" s="339"/>
      <c r="I393" s="260"/>
      <c r="K393" s="260"/>
      <c r="L393" s="261" t="s">
        <v>1056</v>
      </c>
      <c r="O393" s="249">
        <v>3</v>
      </c>
    </row>
    <row r="394" spans="1:80" x14ac:dyDescent="0.2">
      <c r="A394" s="258"/>
      <c r="B394" s="262"/>
      <c r="C394" s="347" t="s">
        <v>362</v>
      </c>
      <c r="D394" s="348"/>
      <c r="E394" s="263">
        <v>0</v>
      </c>
      <c r="F394" s="264"/>
      <c r="G394" s="265"/>
      <c r="H394" s="266"/>
      <c r="I394" s="260"/>
      <c r="J394" s="267"/>
      <c r="K394" s="260"/>
      <c r="M394" s="261" t="s">
        <v>362</v>
      </c>
      <c r="O394" s="249"/>
    </row>
    <row r="395" spans="1:80" x14ac:dyDescent="0.2">
      <c r="A395" s="258"/>
      <c r="B395" s="262"/>
      <c r="C395" s="347" t="s">
        <v>941</v>
      </c>
      <c r="D395" s="348"/>
      <c r="E395" s="263">
        <v>0</v>
      </c>
      <c r="F395" s="264"/>
      <c r="G395" s="265"/>
      <c r="H395" s="266"/>
      <c r="I395" s="260"/>
      <c r="J395" s="267"/>
      <c r="K395" s="260"/>
      <c r="M395" s="261" t="s">
        <v>941</v>
      </c>
      <c r="O395" s="249"/>
    </row>
    <row r="396" spans="1:80" x14ac:dyDescent="0.2">
      <c r="A396" s="258"/>
      <c r="B396" s="262"/>
      <c r="C396" s="347" t="s">
        <v>1072</v>
      </c>
      <c r="D396" s="348"/>
      <c r="E396" s="263">
        <v>1.0149999999999999</v>
      </c>
      <c r="F396" s="264"/>
      <c r="G396" s="265"/>
      <c r="H396" s="266"/>
      <c r="I396" s="260"/>
      <c r="J396" s="267"/>
      <c r="K396" s="260"/>
      <c r="M396" s="261" t="s">
        <v>1072</v>
      </c>
      <c r="O396" s="249"/>
    </row>
    <row r="397" spans="1:80" x14ac:dyDescent="0.2">
      <c r="A397" s="250">
        <v>84</v>
      </c>
      <c r="B397" s="251" t="s">
        <v>1073</v>
      </c>
      <c r="C397" s="252" t="s">
        <v>1074</v>
      </c>
      <c r="D397" s="253" t="s">
        <v>483</v>
      </c>
      <c r="E397" s="254">
        <v>6.06</v>
      </c>
      <c r="F397" s="254">
        <v>0</v>
      </c>
      <c r="G397" s="255">
        <f>E397*F397</f>
        <v>0</v>
      </c>
      <c r="H397" s="256">
        <v>3.6000000000000002E-4</v>
      </c>
      <c r="I397" s="257">
        <f>E397*H397</f>
        <v>2.1816000000000001E-3</v>
      </c>
      <c r="J397" s="256"/>
      <c r="K397" s="257">
        <f>E397*J397</f>
        <v>0</v>
      </c>
      <c r="O397" s="249">
        <v>2</v>
      </c>
      <c r="AA397" s="222">
        <v>3</v>
      </c>
      <c r="AB397" s="222">
        <v>9</v>
      </c>
      <c r="AC397" s="222" t="s">
        <v>1073</v>
      </c>
      <c r="AZ397" s="222">
        <v>3</v>
      </c>
      <c r="BA397" s="222">
        <f>IF(AZ397=1,G397,0)</f>
        <v>0</v>
      </c>
      <c r="BB397" s="222">
        <f>IF(AZ397=2,G397,0)</f>
        <v>0</v>
      </c>
      <c r="BC397" s="222">
        <f>IF(AZ397=3,G397,0)</f>
        <v>0</v>
      </c>
      <c r="BD397" s="222">
        <f>IF(AZ397=4,G397,0)</f>
        <v>0</v>
      </c>
      <c r="BE397" s="222">
        <f>IF(AZ397=5,G397,0)</f>
        <v>0</v>
      </c>
      <c r="CA397" s="249">
        <v>3</v>
      </c>
      <c r="CB397" s="249">
        <v>9</v>
      </c>
    </row>
    <row r="398" spans="1:80" x14ac:dyDescent="0.2">
      <c r="A398" s="258"/>
      <c r="B398" s="259"/>
      <c r="C398" s="337" t="s">
        <v>1034</v>
      </c>
      <c r="D398" s="338"/>
      <c r="E398" s="338"/>
      <c r="F398" s="338"/>
      <c r="G398" s="339"/>
      <c r="I398" s="260"/>
      <c r="K398" s="260"/>
      <c r="L398" s="261" t="s">
        <v>1034</v>
      </c>
      <c r="O398" s="249">
        <v>3</v>
      </c>
    </row>
    <row r="399" spans="1:80" x14ac:dyDescent="0.2">
      <c r="A399" s="258"/>
      <c r="B399" s="262"/>
      <c r="C399" s="347" t="s">
        <v>362</v>
      </c>
      <c r="D399" s="348"/>
      <c r="E399" s="263">
        <v>0</v>
      </c>
      <c r="F399" s="264"/>
      <c r="G399" s="265"/>
      <c r="H399" s="266"/>
      <c r="I399" s="260"/>
      <c r="J399" s="267"/>
      <c r="K399" s="260"/>
      <c r="M399" s="261" t="s">
        <v>362</v>
      </c>
      <c r="O399" s="249"/>
    </row>
    <row r="400" spans="1:80" x14ac:dyDescent="0.2">
      <c r="A400" s="258"/>
      <c r="B400" s="262"/>
      <c r="C400" s="347" t="s">
        <v>941</v>
      </c>
      <c r="D400" s="348"/>
      <c r="E400" s="263">
        <v>0</v>
      </c>
      <c r="F400" s="264"/>
      <c r="G400" s="265"/>
      <c r="H400" s="266"/>
      <c r="I400" s="260"/>
      <c r="J400" s="267"/>
      <c r="K400" s="260"/>
      <c r="M400" s="261" t="s">
        <v>941</v>
      </c>
      <c r="O400" s="249"/>
    </row>
    <row r="401" spans="1:80" x14ac:dyDescent="0.2">
      <c r="A401" s="258"/>
      <c r="B401" s="262"/>
      <c r="C401" s="347" t="s">
        <v>760</v>
      </c>
      <c r="D401" s="348"/>
      <c r="E401" s="263">
        <v>6.06</v>
      </c>
      <c r="F401" s="264"/>
      <c r="G401" s="265"/>
      <c r="H401" s="266"/>
      <c r="I401" s="260"/>
      <c r="J401" s="267"/>
      <c r="K401" s="260"/>
      <c r="M401" s="261" t="s">
        <v>760</v>
      </c>
      <c r="O401" s="249"/>
    </row>
    <row r="402" spans="1:80" x14ac:dyDescent="0.2">
      <c r="A402" s="250">
        <v>85</v>
      </c>
      <c r="B402" s="251" t="s">
        <v>1075</v>
      </c>
      <c r="C402" s="252" t="s">
        <v>1076</v>
      </c>
      <c r="D402" s="253" t="s">
        <v>483</v>
      </c>
      <c r="E402" s="254">
        <v>6</v>
      </c>
      <c r="F402" s="254">
        <v>0</v>
      </c>
      <c r="G402" s="255">
        <f>E402*F402</f>
        <v>0</v>
      </c>
      <c r="H402" s="256">
        <v>3.8999999999999999E-4</v>
      </c>
      <c r="I402" s="257">
        <f>E402*H402</f>
        <v>2.3400000000000001E-3</v>
      </c>
      <c r="J402" s="256"/>
      <c r="K402" s="257">
        <f>E402*J402</f>
        <v>0</v>
      </c>
      <c r="O402" s="249">
        <v>2</v>
      </c>
      <c r="AA402" s="222">
        <v>3</v>
      </c>
      <c r="AB402" s="222">
        <v>9</v>
      </c>
      <c r="AC402" s="222" t="s">
        <v>1075</v>
      </c>
      <c r="AZ402" s="222">
        <v>3</v>
      </c>
      <c r="BA402" s="222">
        <f>IF(AZ402=1,G402,0)</f>
        <v>0</v>
      </c>
      <c r="BB402" s="222">
        <f>IF(AZ402=2,G402,0)</f>
        <v>0</v>
      </c>
      <c r="BC402" s="222">
        <f>IF(AZ402=3,G402,0)</f>
        <v>0</v>
      </c>
      <c r="BD402" s="222">
        <f>IF(AZ402=4,G402,0)</f>
        <v>0</v>
      </c>
      <c r="BE402" s="222">
        <f>IF(AZ402=5,G402,0)</f>
        <v>0</v>
      </c>
      <c r="CA402" s="249">
        <v>3</v>
      </c>
      <c r="CB402" s="249">
        <v>9</v>
      </c>
    </row>
    <row r="403" spans="1:80" x14ac:dyDescent="0.2">
      <c r="A403" s="258"/>
      <c r="B403" s="259"/>
      <c r="C403" s="337" t="s">
        <v>1034</v>
      </c>
      <c r="D403" s="338"/>
      <c r="E403" s="338"/>
      <c r="F403" s="338"/>
      <c r="G403" s="339"/>
      <c r="I403" s="260"/>
      <c r="K403" s="260"/>
      <c r="L403" s="261" t="s">
        <v>1034</v>
      </c>
      <c r="O403" s="249">
        <v>3</v>
      </c>
    </row>
    <row r="404" spans="1:80" x14ac:dyDescent="0.2">
      <c r="A404" s="268"/>
      <c r="B404" s="269" t="s">
        <v>89</v>
      </c>
      <c r="C404" s="270" t="s">
        <v>993</v>
      </c>
      <c r="D404" s="271"/>
      <c r="E404" s="272"/>
      <c r="F404" s="273"/>
      <c r="G404" s="274">
        <f>SUM(G277:G403)</f>
        <v>0</v>
      </c>
      <c r="H404" s="275"/>
      <c r="I404" s="276">
        <f>SUM(I277:I403)</f>
        <v>0.23717673</v>
      </c>
      <c r="J404" s="275"/>
      <c r="K404" s="276">
        <f>SUM(K277:K403)</f>
        <v>0</v>
      </c>
      <c r="O404" s="249">
        <v>4</v>
      </c>
      <c r="BA404" s="277">
        <f>SUM(BA277:BA403)</f>
        <v>0</v>
      </c>
      <c r="BB404" s="277">
        <f>SUM(BB277:BB403)</f>
        <v>0</v>
      </c>
      <c r="BC404" s="277">
        <f>SUM(BC277:BC403)</f>
        <v>0</v>
      </c>
      <c r="BD404" s="277">
        <f>SUM(BD277:BD403)</f>
        <v>0</v>
      </c>
      <c r="BE404" s="277">
        <f>SUM(BE277:BE403)</f>
        <v>0</v>
      </c>
    </row>
    <row r="405" spans="1:80" x14ac:dyDescent="0.2">
      <c r="A405" s="239" t="s">
        <v>85</v>
      </c>
      <c r="B405" s="240" t="s">
        <v>1077</v>
      </c>
      <c r="C405" s="241" t="s">
        <v>1078</v>
      </c>
      <c r="D405" s="242"/>
      <c r="E405" s="243"/>
      <c r="F405" s="243"/>
      <c r="G405" s="244"/>
      <c r="H405" s="245"/>
      <c r="I405" s="246"/>
      <c r="J405" s="247"/>
      <c r="K405" s="248"/>
      <c r="O405" s="249">
        <v>1</v>
      </c>
    </row>
    <row r="406" spans="1:80" ht="22.5" x14ac:dyDescent="0.2">
      <c r="A406" s="250">
        <v>86</v>
      </c>
      <c r="B406" s="251" t="s">
        <v>1080</v>
      </c>
      <c r="C406" s="252" t="s">
        <v>1081</v>
      </c>
      <c r="D406" s="253" t="s">
        <v>208</v>
      </c>
      <c r="E406" s="254">
        <v>157</v>
      </c>
      <c r="F406" s="254">
        <v>0</v>
      </c>
      <c r="G406" s="255">
        <f>E406*F406</f>
        <v>0</v>
      </c>
      <c r="H406" s="256">
        <v>6.0000000000000002E-5</v>
      </c>
      <c r="I406" s="257">
        <f>E406*H406</f>
        <v>9.4199999999999996E-3</v>
      </c>
      <c r="J406" s="256">
        <v>0</v>
      </c>
      <c r="K406" s="257">
        <f>E406*J406</f>
        <v>0</v>
      </c>
      <c r="O406" s="249">
        <v>2</v>
      </c>
      <c r="AA406" s="222">
        <v>1</v>
      </c>
      <c r="AB406" s="222">
        <v>0</v>
      </c>
      <c r="AC406" s="222">
        <v>0</v>
      </c>
      <c r="AZ406" s="222">
        <v>4</v>
      </c>
      <c r="BA406" s="222">
        <f>IF(AZ406=1,G406,0)</f>
        <v>0</v>
      </c>
      <c r="BB406" s="222">
        <f>IF(AZ406=2,G406,0)</f>
        <v>0</v>
      </c>
      <c r="BC406" s="222">
        <f>IF(AZ406=3,G406,0)</f>
        <v>0</v>
      </c>
      <c r="BD406" s="222">
        <f>IF(AZ406=4,G406,0)</f>
        <v>0</v>
      </c>
      <c r="BE406" s="222">
        <f>IF(AZ406=5,G406,0)</f>
        <v>0</v>
      </c>
      <c r="CA406" s="249">
        <v>1</v>
      </c>
      <c r="CB406" s="249">
        <v>0</v>
      </c>
    </row>
    <row r="407" spans="1:80" x14ac:dyDescent="0.2">
      <c r="A407" s="258"/>
      <c r="B407" s="259"/>
      <c r="C407" s="337" t="s">
        <v>1034</v>
      </c>
      <c r="D407" s="338"/>
      <c r="E407" s="338"/>
      <c r="F407" s="338"/>
      <c r="G407" s="339"/>
      <c r="I407" s="260"/>
      <c r="K407" s="260"/>
      <c r="L407" s="261" t="s">
        <v>1034</v>
      </c>
      <c r="O407" s="249">
        <v>3</v>
      </c>
    </row>
    <row r="408" spans="1:80" x14ac:dyDescent="0.2">
      <c r="A408" s="258"/>
      <c r="B408" s="262"/>
      <c r="C408" s="347" t="s">
        <v>362</v>
      </c>
      <c r="D408" s="348"/>
      <c r="E408" s="263">
        <v>0</v>
      </c>
      <c r="F408" s="264"/>
      <c r="G408" s="265"/>
      <c r="H408" s="266"/>
      <c r="I408" s="260"/>
      <c r="J408" s="267"/>
      <c r="K408" s="260"/>
      <c r="M408" s="261" t="s">
        <v>362</v>
      </c>
      <c r="O408" s="249"/>
    </row>
    <row r="409" spans="1:80" x14ac:dyDescent="0.2">
      <c r="A409" s="258"/>
      <c r="B409" s="262"/>
      <c r="C409" s="347" t="s">
        <v>363</v>
      </c>
      <c r="D409" s="348"/>
      <c r="E409" s="263">
        <v>0</v>
      </c>
      <c r="F409" s="264"/>
      <c r="G409" s="265"/>
      <c r="H409" s="266"/>
      <c r="I409" s="260"/>
      <c r="J409" s="267"/>
      <c r="K409" s="260"/>
      <c r="M409" s="261" t="s">
        <v>363</v>
      </c>
      <c r="O409" s="249"/>
    </row>
    <row r="410" spans="1:80" x14ac:dyDescent="0.2">
      <c r="A410" s="258"/>
      <c r="B410" s="262"/>
      <c r="C410" s="347" t="s">
        <v>981</v>
      </c>
      <c r="D410" s="348"/>
      <c r="E410" s="263">
        <v>130</v>
      </c>
      <c r="F410" s="264"/>
      <c r="G410" s="265"/>
      <c r="H410" s="266"/>
      <c r="I410" s="260"/>
      <c r="J410" s="267"/>
      <c r="K410" s="260"/>
      <c r="M410" s="261" t="s">
        <v>981</v>
      </c>
      <c r="O410" s="249"/>
    </row>
    <row r="411" spans="1:80" x14ac:dyDescent="0.2">
      <c r="A411" s="258"/>
      <c r="B411" s="262"/>
      <c r="C411" s="347" t="s">
        <v>982</v>
      </c>
      <c r="D411" s="348"/>
      <c r="E411" s="263">
        <v>27</v>
      </c>
      <c r="F411" s="264"/>
      <c r="G411" s="265"/>
      <c r="H411" s="266"/>
      <c r="I411" s="260"/>
      <c r="J411" s="267"/>
      <c r="K411" s="260"/>
      <c r="M411" s="261" t="s">
        <v>982</v>
      </c>
      <c r="O411" s="249"/>
    </row>
    <row r="412" spans="1:80" x14ac:dyDescent="0.2">
      <c r="A412" s="268"/>
      <c r="B412" s="269" t="s">
        <v>89</v>
      </c>
      <c r="C412" s="270" t="s">
        <v>1079</v>
      </c>
      <c r="D412" s="271"/>
      <c r="E412" s="272"/>
      <c r="F412" s="273"/>
      <c r="G412" s="274">
        <f>SUM(G405:G411)</f>
        <v>0</v>
      </c>
      <c r="H412" s="275"/>
      <c r="I412" s="276">
        <f>SUM(I405:I411)</f>
        <v>9.4199999999999996E-3</v>
      </c>
      <c r="J412" s="275"/>
      <c r="K412" s="276">
        <f>SUM(K405:K411)</f>
        <v>0</v>
      </c>
      <c r="O412" s="249">
        <v>4</v>
      </c>
      <c r="BA412" s="277">
        <f>SUM(BA405:BA411)</f>
        <v>0</v>
      </c>
      <c r="BB412" s="277">
        <f>SUM(BB405:BB411)</f>
        <v>0</v>
      </c>
      <c r="BC412" s="277">
        <f>SUM(BC405:BC411)</f>
        <v>0</v>
      </c>
      <c r="BD412" s="277">
        <f>SUM(BD405:BD411)</f>
        <v>0</v>
      </c>
      <c r="BE412" s="277">
        <f>SUM(BE405:BE411)</f>
        <v>0</v>
      </c>
    </row>
    <row r="413" spans="1:80" x14ac:dyDescent="0.2">
      <c r="A413" s="239" t="s">
        <v>85</v>
      </c>
      <c r="B413" s="240" t="s">
        <v>607</v>
      </c>
      <c r="C413" s="241" t="s">
        <v>608</v>
      </c>
      <c r="D413" s="242"/>
      <c r="E413" s="243"/>
      <c r="F413" s="243"/>
      <c r="G413" s="244"/>
      <c r="H413" s="245"/>
      <c r="I413" s="246"/>
      <c r="J413" s="247"/>
      <c r="K413" s="248"/>
      <c r="O413" s="249">
        <v>1</v>
      </c>
    </row>
    <row r="414" spans="1:80" x14ac:dyDescent="0.2">
      <c r="A414" s="250">
        <v>87</v>
      </c>
      <c r="B414" s="251" t="s">
        <v>610</v>
      </c>
      <c r="C414" s="252" t="s">
        <v>611</v>
      </c>
      <c r="D414" s="253" t="s">
        <v>407</v>
      </c>
      <c r="E414" s="254">
        <v>0.504</v>
      </c>
      <c r="F414" s="254">
        <v>0</v>
      </c>
      <c r="G414" s="255">
        <f>E414*F414</f>
        <v>0</v>
      </c>
      <c r="H414" s="256">
        <v>0</v>
      </c>
      <c r="I414" s="257">
        <f>E414*H414</f>
        <v>0</v>
      </c>
      <c r="J414" s="256">
        <v>0</v>
      </c>
      <c r="K414" s="257">
        <f>E414*J414</f>
        <v>0</v>
      </c>
      <c r="O414" s="249">
        <v>2</v>
      </c>
      <c r="AA414" s="222">
        <v>1</v>
      </c>
      <c r="AB414" s="222">
        <v>10</v>
      </c>
      <c r="AC414" s="222">
        <v>10</v>
      </c>
      <c r="AZ414" s="222">
        <v>1</v>
      </c>
      <c r="BA414" s="222">
        <f>IF(AZ414=1,G414,0)</f>
        <v>0</v>
      </c>
      <c r="BB414" s="222">
        <f>IF(AZ414=2,G414,0)</f>
        <v>0</v>
      </c>
      <c r="BC414" s="222">
        <f>IF(AZ414=3,G414,0)</f>
        <v>0</v>
      </c>
      <c r="BD414" s="222">
        <f>IF(AZ414=4,G414,0)</f>
        <v>0</v>
      </c>
      <c r="BE414" s="222">
        <f>IF(AZ414=5,G414,0)</f>
        <v>0</v>
      </c>
      <c r="CA414" s="249">
        <v>1</v>
      </c>
      <c r="CB414" s="249">
        <v>10</v>
      </c>
    </row>
    <row r="415" spans="1:80" x14ac:dyDescent="0.2">
      <c r="A415" s="258"/>
      <c r="B415" s="262"/>
      <c r="C415" s="347" t="s">
        <v>612</v>
      </c>
      <c r="D415" s="348"/>
      <c r="E415" s="263">
        <v>0</v>
      </c>
      <c r="F415" s="264"/>
      <c r="G415" s="265"/>
      <c r="H415" s="266"/>
      <c r="I415" s="260"/>
      <c r="J415" s="267"/>
      <c r="K415" s="260"/>
      <c r="M415" s="261" t="s">
        <v>612</v>
      </c>
      <c r="O415" s="249"/>
    </row>
    <row r="416" spans="1:80" x14ac:dyDescent="0.2">
      <c r="A416" s="258"/>
      <c r="B416" s="262"/>
      <c r="C416" s="347" t="s">
        <v>1082</v>
      </c>
      <c r="D416" s="348"/>
      <c r="E416" s="263">
        <v>0.504</v>
      </c>
      <c r="F416" s="264"/>
      <c r="G416" s="265"/>
      <c r="H416" s="266"/>
      <c r="I416" s="260"/>
      <c r="J416" s="267"/>
      <c r="K416" s="260"/>
      <c r="M416" s="261" t="s">
        <v>1082</v>
      </c>
      <c r="O416" s="249"/>
    </row>
    <row r="417" spans="1:80" x14ac:dyDescent="0.2">
      <c r="A417" s="250">
        <v>88</v>
      </c>
      <c r="B417" s="251" t="s">
        <v>610</v>
      </c>
      <c r="C417" s="252" t="s">
        <v>611</v>
      </c>
      <c r="D417" s="253" t="s">
        <v>407</v>
      </c>
      <c r="E417" s="254">
        <v>1.089</v>
      </c>
      <c r="F417" s="254">
        <v>0</v>
      </c>
      <c r="G417" s="255">
        <f>E417*F417</f>
        <v>0</v>
      </c>
      <c r="H417" s="256">
        <v>0</v>
      </c>
      <c r="I417" s="257">
        <f>E417*H417</f>
        <v>0</v>
      </c>
      <c r="J417" s="256"/>
      <c r="K417" s="257">
        <f>E417*J417</f>
        <v>0</v>
      </c>
      <c r="O417" s="249">
        <v>2</v>
      </c>
      <c r="AA417" s="222">
        <v>8</v>
      </c>
      <c r="AB417" s="222">
        <v>0</v>
      </c>
      <c r="AC417" s="222">
        <v>3</v>
      </c>
      <c r="AZ417" s="222">
        <v>1</v>
      </c>
      <c r="BA417" s="222">
        <f>IF(AZ417=1,G417,0)</f>
        <v>0</v>
      </c>
      <c r="BB417" s="222">
        <f>IF(AZ417=2,G417,0)</f>
        <v>0</v>
      </c>
      <c r="BC417" s="222">
        <f>IF(AZ417=3,G417,0)</f>
        <v>0</v>
      </c>
      <c r="BD417" s="222">
        <f>IF(AZ417=4,G417,0)</f>
        <v>0</v>
      </c>
      <c r="BE417" s="222">
        <f>IF(AZ417=5,G417,0)</f>
        <v>0</v>
      </c>
      <c r="CA417" s="249">
        <v>8</v>
      </c>
      <c r="CB417" s="249">
        <v>0</v>
      </c>
    </row>
    <row r="418" spans="1:80" ht="22.5" x14ac:dyDescent="0.2">
      <c r="A418" s="250">
        <v>89</v>
      </c>
      <c r="B418" s="251" t="s">
        <v>614</v>
      </c>
      <c r="C418" s="252" t="s">
        <v>615</v>
      </c>
      <c r="D418" s="253" t="s">
        <v>407</v>
      </c>
      <c r="E418" s="254">
        <v>9.8010000000000002</v>
      </c>
      <c r="F418" s="254">
        <v>0</v>
      </c>
      <c r="G418" s="255">
        <f>E418*F418</f>
        <v>0</v>
      </c>
      <c r="H418" s="256">
        <v>0</v>
      </c>
      <c r="I418" s="257">
        <f>E418*H418</f>
        <v>0</v>
      </c>
      <c r="J418" s="256"/>
      <c r="K418" s="257">
        <f>E418*J418</f>
        <v>0</v>
      </c>
      <c r="O418" s="249">
        <v>2</v>
      </c>
      <c r="AA418" s="222">
        <v>8</v>
      </c>
      <c r="AB418" s="222">
        <v>0</v>
      </c>
      <c r="AC418" s="222">
        <v>3</v>
      </c>
      <c r="AZ418" s="222">
        <v>1</v>
      </c>
      <c r="BA418" s="222">
        <f>IF(AZ418=1,G418,0)</f>
        <v>0</v>
      </c>
      <c r="BB418" s="222">
        <f>IF(AZ418=2,G418,0)</f>
        <v>0</v>
      </c>
      <c r="BC418" s="222">
        <f>IF(AZ418=3,G418,0)</f>
        <v>0</v>
      </c>
      <c r="BD418" s="222">
        <f>IF(AZ418=4,G418,0)</f>
        <v>0</v>
      </c>
      <c r="BE418" s="222">
        <f>IF(AZ418=5,G418,0)</f>
        <v>0</v>
      </c>
      <c r="CA418" s="249">
        <v>8</v>
      </c>
      <c r="CB418" s="249">
        <v>0</v>
      </c>
    </row>
    <row r="419" spans="1:80" x14ac:dyDescent="0.2">
      <c r="A419" s="250">
        <v>90</v>
      </c>
      <c r="B419" s="251" t="s">
        <v>616</v>
      </c>
      <c r="C419" s="252" t="s">
        <v>617</v>
      </c>
      <c r="D419" s="253" t="s">
        <v>407</v>
      </c>
      <c r="E419" s="254">
        <v>1.089</v>
      </c>
      <c r="F419" s="254">
        <v>0</v>
      </c>
      <c r="G419" s="255">
        <f>E419*F419</f>
        <v>0</v>
      </c>
      <c r="H419" s="256">
        <v>0</v>
      </c>
      <c r="I419" s="257">
        <f>E419*H419</f>
        <v>0</v>
      </c>
      <c r="J419" s="256"/>
      <c r="K419" s="257">
        <f>E419*J419</f>
        <v>0</v>
      </c>
      <c r="O419" s="249">
        <v>2</v>
      </c>
      <c r="AA419" s="222">
        <v>8</v>
      </c>
      <c r="AB419" s="222">
        <v>0</v>
      </c>
      <c r="AC419" s="222">
        <v>3</v>
      </c>
      <c r="AZ419" s="222">
        <v>1</v>
      </c>
      <c r="BA419" s="222">
        <f>IF(AZ419=1,G419,0)</f>
        <v>0</v>
      </c>
      <c r="BB419" s="222">
        <f>IF(AZ419=2,G419,0)</f>
        <v>0</v>
      </c>
      <c r="BC419" s="222">
        <f>IF(AZ419=3,G419,0)</f>
        <v>0</v>
      </c>
      <c r="BD419" s="222">
        <f>IF(AZ419=4,G419,0)</f>
        <v>0</v>
      </c>
      <c r="BE419" s="222">
        <f>IF(AZ419=5,G419,0)</f>
        <v>0</v>
      </c>
      <c r="CA419" s="249">
        <v>8</v>
      </c>
      <c r="CB419" s="249">
        <v>0</v>
      </c>
    </row>
    <row r="420" spans="1:80" x14ac:dyDescent="0.2">
      <c r="A420" s="250">
        <v>91</v>
      </c>
      <c r="B420" s="251" t="s">
        <v>618</v>
      </c>
      <c r="C420" s="252" t="s">
        <v>619</v>
      </c>
      <c r="D420" s="253" t="s">
        <v>407</v>
      </c>
      <c r="E420" s="254">
        <v>1.089</v>
      </c>
      <c r="F420" s="254">
        <v>0</v>
      </c>
      <c r="G420" s="255">
        <f>E420*F420</f>
        <v>0</v>
      </c>
      <c r="H420" s="256">
        <v>0</v>
      </c>
      <c r="I420" s="257">
        <f>E420*H420</f>
        <v>0</v>
      </c>
      <c r="J420" s="256"/>
      <c r="K420" s="257">
        <f>E420*J420</f>
        <v>0</v>
      </c>
      <c r="O420" s="249">
        <v>2</v>
      </c>
      <c r="AA420" s="222">
        <v>8</v>
      </c>
      <c r="AB420" s="222">
        <v>0</v>
      </c>
      <c r="AC420" s="222">
        <v>3</v>
      </c>
      <c r="AZ420" s="222">
        <v>1</v>
      </c>
      <c r="BA420" s="222">
        <f>IF(AZ420=1,G420,0)</f>
        <v>0</v>
      </c>
      <c r="BB420" s="222">
        <f>IF(AZ420=2,G420,0)</f>
        <v>0</v>
      </c>
      <c r="BC420" s="222">
        <f>IF(AZ420=3,G420,0)</f>
        <v>0</v>
      </c>
      <c r="BD420" s="222">
        <f>IF(AZ420=4,G420,0)</f>
        <v>0</v>
      </c>
      <c r="BE420" s="222">
        <f>IF(AZ420=5,G420,0)</f>
        <v>0</v>
      </c>
      <c r="CA420" s="249">
        <v>8</v>
      </c>
      <c r="CB420" s="249">
        <v>0</v>
      </c>
    </row>
    <row r="421" spans="1:80" x14ac:dyDescent="0.2">
      <c r="A421" s="258"/>
      <c r="B421" s="259"/>
      <c r="C421" s="337" t="s">
        <v>620</v>
      </c>
      <c r="D421" s="338"/>
      <c r="E421" s="338"/>
      <c r="F421" s="338"/>
      <c r="G421" s="339"/>
      <c r="I421" s="260"/>
      <c r="K421" s="260"/>
      <c r="L421" s="261" t="s">
        <v>620</v>
      </c>
      <c r="O421" s="249">
        <v>3</v>
      </c>
    </row>
    <row r="422" spans="1:80" x14ac:dyDescent="0.2">
      <c r="A422" s="258"/>
      <c r="B422" s="259"/>
      <c r="C422" s="337" t="s">
        <v>621</v>
      </c>
      <c r="D422" s="338"/>
      <c r="E422" s="338"/>
      <c r="F422" s="338"/>
      <c r="G422" s="339"/>
      <c r="I422" s="260"/>
      <c r="K422" s="260"/>
      <c r="L422" s="261" t="s">
        <v>621</v>
      </c>
      <c r="O422" s="249">
        <v>3</v>
      </c>
    </row>
    <row r="423" spans="1:80" x14ac:dyDescent="0.2">
      <c r="A423" s="258"/>
      <c r="B423" s="259"/>
      <c r="C423" s="337" t="s">
        <v>622</v>
      </c>
      <c r="D423" s="338"/>
      <c r="E423" s="338"/>
      <c r="F423" s="338"/>
      <c r="G423" s="339"/>
      <c r="I423" s="260"/>
      <c r="K423" s="260"/>
      <c r="L423" s="261" t="s">
        <v>622</v>
      </c>
      <c r="O423" s="249">
        <v>3</v>
      </c>
    </row>
    <row r="424" spans="1:80" ht="45" x14ac:dyDescent="0.2">
      <c r="A424" s="258"/>
      <c r="B424" s="259"/>
      <c r="C424" s="337" t="s">
        <v>623</v>
      </c>
      <c r="D424" s="338"/>
      <c r="E424" s="338"/>
      <c r="F424" s="338"/>
      <c r="G424" s="339"/>
      <c r="I424" s="260"/>
      <c r="K424" s="260"/>
      <c r="L424" s="261" t="s">
        <v>623</v>
      </c>
      <c r="O424" s="249">
        <v>3</v>
      </c>
    </row>
    <row r="425" spans="1:80" ht="33.75" x14ac:dyDescent="0.2">
      <c r="A425" s="258"/>
      <c r="B425" s="259"/>
      <c r="C425" s="337" t="s">
        <v>624</v>
      </c>
      <c r="D425" s="338"/>
      <c r="E425" s="338"/>
      <c r="F425" s="338"/>
      <c r="G425" s="339"/>
      <c r="I425" s="260"/>
      <c r="K425" s="260"/>
      <c r="L425" s="261" t="s">
        <v>624</v>
      </c>
      <c r="O425" s="249">
        <v>3</v>
      </c>
    </row>
    <row r="426" spans="1:80" x14ac:dyDescent="0.2">
      <c r="A426" s="268"/>
      <c r="B426" s="269" t="s">
        <v>89</v>
      </c>
      <c r="C426" s="270" t="s">
        <v>609</v>
      </c>
      <c r="D426" s="271"/>
      <c r="E426" s="272"/>
      <c r="F426" s="273"/>
      <c r="G426" s="274">
        <f>SUM(G413:G425)</f>
        <v>0</v>
      </c>
      <c r="H426" s="275"/>
      <c r="I426" s="276">
        <f>SUM(I413:I425)</f>
        <v>0</v>
      </c>
      <c r="J426" s="275"/>
      <c r="K426" s="276">
        <f>SUM(K413:K425)</f>
        <v>0</v>
      </c>
      <c r="O426" s="249">
        <v>4</v>
      </c>
      <c r="BA426" s="277">
        <f>SUM(BA413:BA425)</f>
        <v>0</v>
      </c>
      <c r="BB426" s="277">
        <f>SUM(BB413:BB425)</f>
        <v>0</v>
      </c>
      <c r="BC426" s="277">
        <f>SUM(BC413:BC425)</f>
        <v>0</v>
      </c>
      <c r="BD426" s="277">
        <f>SUM(BD413:BD425)</f>
        <v>0</v>
      </c>
      <c r="BE426" s="277">
        <f>SUM(BE413:BE425)</f>
        <v>0</v>
      </c>
    </row>
    <row r="427" spans="1:80" x14ac:dyDescent="0.2">
      <c r="E427" s="222"/>
    </row>
    <row r="428" spans="1:80" x14ac:dyDescent="0.2">
      <c r="E428" s="222"/>
    </row>
    <row r="429" spans="1:80" x14ac:dyDescent="0.2">
      <c r="E429" s="222"/>
    </row>
    <row r="430" spans="1:80" x14ac:dyDescent="0.2">
      <c r="E430" s="222"/>
    </row>
    <row r="431" spans="1:80" x14ac:dyDescent="0.2">
      <c r="E431" s="222"/>
    </row>
    <row r="432" spans="1:80" x14ac:dyDescent="0.2">
      <c r="E432" s="222"/>
    </row>
    <row r="433" spans="5:5" x14ac:dyDescent="0.2">
      <c r="E433" s="222"/>
    </row>
    <row r="434" spans="5:5" x14ac:dyDescent="0.2">
      <c r="E434" s="222"/>
    </row>
    <row r="435" spans="5:5" x14ac:dyDescent="0.2">
      <c r="E435" s="222"/>
    </row>
    <row r="436" spans="5:5" x14ac:dyDescent="0.2">
      <c r="E436" s="222"/>
    </row>
    <row r="437" spans="5:5" x14ac:dyDescent="0.2">
      <c r="E437" s="222"/>
    </row>
    <row r="438" spans="5:5" x14ac:dyDescent="0.2">
      <c r="E438" s="222"/>
    </row>
    <row r="439" spans="5:5" x14ac:dyDescent="0.2">
      <c r="E439" s="222"/>
    </row>
    <row r="440" spans="5:5" x14ac:dyDescent="0.2">
      <c r="E440" s="222"/>
    </row>
    <row r="441" spans="5:5" x14ac:dyDescent="0.2">
      <c r="E441" s="222"/>
    </row>
    <row r="442" spans="5:5" x14ac:dyDescent="0.2">
      <c r="E442" s="222"/>
    </row>
    <row r="443" spans="5:5" x14ac:dyDescent="0.2">
      <c r="E443" s="222"/>
    </row>
    <row r="444" spans="5:5" x14ac:dyDescent="0.2">
      <c r="E444" s="222"/>
    </row>
    <row r="445" spans="5:5" x14ac:dyDescent="0.2">
      <c r="E445" s="222"/>
    </row>
    <row r="446" spans="5:5" x14ac:dyDescent="0.2">
      <c r="E446" s="222"/>
    </row>
    <row r="447" spans="5:5" x14ac:dyDescent="0.2">
      <c r="E447" s="222"/>
    </row>
    <row r="448" spans="5:5" x14ac:dyDescent="0.2">
      <c r="E448" s="222"/>
    </row>
    <row r="449" spans="1:7" x14ac:dyDescent="0.2">
      <c r="E449" s="222"/>
    </row>
    <row r="450" spans="1:7" x14ac:dyDescent="0.2">
      <c r="A450" s="267"/>
      <c r="B450" s="267"/>
      <c r="C450" s="267"/>
      <c r="D450" s="267"/>
      <c r="E450" s="267"/>
      <c r="F450" s="267"/>
      <c r="G450" s="267"/>
    </row>
    <row r="451" spans="1:7" x14ac:dyDescent="0.2">
      <c r="A451" s="267"/>
      <c r="B451" s="267"/>
      <c r="C451" s="267"/>
      <c r="D451" s="267"/>
      <c r="E451" s="267"/>
      <c r="F451" s="267"/>
      <c r="G451" s="267"/>
    </row>
    <row r="452" spans="1:7" x14ac:dyDescent="0.2">
      <c r="A452" s="267"/>
      <c r="B452" s="267"/>
      <c r="C452" s="267"/>
      <c r="D452" s="267"/>
      <c r="E452" s="267"/>
      <c r="F452" s="267"/>
      <c r="G452" s="267"/>
    </row>
    <row r="453" spans="1:7" x14ac:dyDescent="0.2">
      <c r="A453" s="267"/>
      <c r="B453" s="267"/>
      <c r="C453" s="267"/>
      <c r="D453" s="267"/>
      <c r="E453" s="267"/>
      <c r="F453" s="267"/>
      <c r="G453" s="267"/>
    </row>
    <row r="454" spans="1:7" x14ac:dyDescent="0.2">
      <c r="E454" s="222"/>
    </row>
    <row r="455" spans="1:7" x14ac:dyDescent="0.2">
      <c r="E455" s="222"/>
    </row>
    <row r="456" spans="1:7" x14ac:dyDescent="0.2">
      <c r="E456" s="222"/>
    </row>
    <row r="457" spans="1:7" x14ac:dyDescent="0.2">
      <c r="E457" s="222"/>
    </row>
    <row r="458" spans="1:7" x14ac:dyDescent="0.2">
      <c r="E458" s="222"/>
    </row>
    <row r="459" spans="1:7" x14ac:dyDescent="0.2">
      <c r="E459" s="222"/>
    </row>
    <row r="460" spans="1:7" x14ac:dyDescent="0.2">
      <c r="E460" s="222"/>
    </row>
    <row r="461" spans="1:7" x14ac:dyDescent="0.2">
      <c r="E461" s="222"/>
    </row>
    <row r="462" spans="1:7" x14ac:dyDescent="0.2">
      <c r="E462" s="222"/>
    </row>
    <row r="463" spans="1:7" x14ac:dyDescent="0.2">
      <c r="E463" s="222"/>
    </row>
    <row r="464" spans="1:7" x14ac:dyDescent="0.2">
      <c r="E464" s="222"/>
    </row>
    <row r="465" spans="5:5" x14ac:dyDescent="0.2">
      <c r="E465" s="222"/>
    </row>
    <row r="466" spans="5:5" x14ac:dyDescent="0.2">
      <c r="E466" s="222"/>
    </row>
    <row r="467" spans="5:5" x14ac:dyDescent="0.2">
      <c r="E467" s="222"/>
    </row>
    <row r="468" spans="5:5" x14ac:dyDescent="0.2">
      <c r="E468" s="222"/>
    </row>
    <row r="469" spans="5:5" x14ac:dyDescent="0.2">
      <c r="E469" s="222"/>
    </row>
    <row r="470" spans="5:5" x14ac:dyDescent="0.2">
      <c r="E470" s="222"/>
    </row>
    <row r="471" spans="5:5" x14ac:dyDescent="0.2">
      <c r="E471" s="222"/>
    </row>
    <row r="472" spans="5:5" x14ac:dyDescent="0.2">
      <c r="E472" s="222"/>
    </row>
    <row r="473" spans="5:5" x14ac:dyDescent="0.2">
      <c r="E473" s="222"/>
    </row>
    <row r="474" spans="5:5" x14ac:dyDescent="0.2">
      <c r="E474" s="222"/>
    </row>
    <row r="475" spans="5:5" x14ac:dyDescent="0.2">
      <c r="E475" s="222"/>
    </row>
    <row r="476" spans="5:5" x14ac:dyDescent="0.2">
      <c r="E476" s="222"/>
    </row>
    <row r="477" spans="5:5" x14ac:dyDescent="0.2">
      <c r="E477" s="222"/>
    </row>
    <row r="478" spans="5:5" x14ac:dyDescent="0.2">
      <c r="E478" s="222"/>
    </row>
    <row r="479" spans="5:5" x14ac:dyDescent="0.2">
      <c r="E479" s="222"/>
    </row>
    <row r="480" spans="5:5" x14ac:dyDescent="0.2">
      <c r="E480" s="222"/>
    </row>
    <row r="481" spans="1:7" x14ac:dyDescent="0.2">
      <c r="E481" s="222"/>
    </row>
    <row r="482" spans="1:7" x14ac:dyDescent="0.2">
      <c r="E482" s="222"/>
    </row>
    <row r="483" spans="1:7" x14ac:dyDescent="0.2">
      <c r="E483" s="222"/>
    </row>
    <row r="484" spans="1:7" x14ac:dyDescent="0.2">
      <c r="E484" s="222"/>
    </row>
    <row r="485" spans="1:7" x14ac:dyDescent="0.2">
      <c r="A485" s="278"/>
      <c r="B485" s="278"/>
    </row>
    <row r="486" spans="1:7" x14ac:dyDescent="0.2">
      <c r="A486" s="267"/>
      <c r="B486" s="267"/>
      <c r="C486" s="279"/>
      <c r="D486" s="279"/>
      <c r="E486" s="280"/>
      <c r="F486" s="279"/>
      <c r="G486" s="281"/>
    </row>
    <row r="487" spans="1:7" x14ac:dyDescent="0.2">
      <c r="A487" s="282"/>
      <c r="B487" s="282"/>
      <c r="C487" s="267"/>
      <c r="D487" s="267"/>
      <c r="E487" s="283"/>
      <c r="F487" s="267"/>
      <c r="G487" s="267"/>
    </row>
    <row r="488" spans="1:7" x14ac:dyDescent="0.2">
      <c r="A488" s="267"/>
      <c r="B488" s="267"/>
      <c r="C488" s="267"/>
      <c r="D488" s="267"/>
      <c r="E488" s="283"/>
      <c r="F488" s="267"/>
      <c r="G488" s="267"/>
    </row>
    <row r="489" spans="1:7" x14ac:dyDescent="0.2">
      <c r="A489" s="267"/>
      <c r="B489" s="267"/>
      <c r="C489" s="267"/>
      <c r="D489" s="267"/>
      <c r="E489" s="283"/>
      <c r="F489" s="267"/>
      <c r="G489" s="267"/>
    </row>
    <row r="490" spans="1:7" x14ac:dyDescent="0.2">
      <c r="A490" s="267"/>
      <c r="B490" s="267"/>
      <c r="C490" s="267"/>
      <c r="D490" s="267"/>
      <c r="E490" s="283"/>
      <c r="F490" s="267"/>
      <c r="G490" s="267"/>
    </row>
    <row r="491" spans="1:7" x14ac:dyDescent="0.2">
      <c r="A491" s="267"/>
      <c r="B491" s="267"/>
      <c r="C491" s="267"/>
      <c r="D491" s="267"/>
      <c r="E491" s="283"/>
      <c r="F491" s="267"/>
      <c r="G491" s="267"/>
    </row>
    <row r="492" spans="1:7" x14ac:dyDescent="0.2">
      <c r="A492" s="267"/>
      <c r="B492" s="267"/>
      <c r="C492" s="267"/>
      <c r="D492" s="267"/>
      <c r="E492" s="283"/>
      <c r="F492" s="267"/>
      <c r="G492" s="267"/>
    </row>
    <row r="493" spans="1:7" x14ac:dyDescent="0.2">
      <c r="A493" s="267"/>
      <c r="B493" s="267"/>
      <c r="C493" s="267"/>
      <c r="D493" s="267"/>
      <c r="E493" s="283"/>
      <c r="F493" s="267"/>
      <c r="G493" s="267"/>
    </row>
    <row r="494" spans="1:7" x14ac:dyDescent="0.2">
      <c r="A494" s="267"/>
      <c r="B494" s="267"/>
      <c r="C494" s="267"/>
      <c r="D494" s="267"/>
      <c r="E494" s="283"/>
      <c r="F494" s="267"/>
      <c r="G494" s="267"/>
    </row>
    <row r="495" spans="1:7" x14ac:dyDescent="0.2">
      <c r="A495" s="267"/>
      <c r="B495" s="267"/>
      <c r="C495" s="267"/>
      <c r="D495" s="267"/>
      <c r="E495" s="283"/>
      <c r="F495" s="267"/>
      <c r="G495" s="267"/>
    </row>
    <row r="496" spans="1:7" x14ac:dyDescent="0.2">
      <c r="A496" s="267"/>
      <c r="B496" s="267"/>
      <c r="C496" s="267"/>
      <c r="D496" s="267"/>
      <c r="E496" s="283"/>
      <c r="F496" s="267"/>
      <c r="G496" s="267"/>
    </row>
    <row r="497" spans="1:7" x14ac:dyDescent="0.2">
      <c r="A497" s="267"/>
      <c r="B497" s="267"/>
      <c r="C497" s="267"/>
      <c r="D497" s="267"/>
      <c r="E497" s="283"/>
      <c r="F497" s="267"/>
      <c r="G497" s="267"/>
    </row>
    <row r="498" spans="1:7" x14ac:dyDescent="0.2">
      <c r="A498" s="267"/>
      <c r="B498" s="267"/>
      <c r="C498" s="267"/>
      <c r="D498" s="267"/>
      <c r="E498" s="283"/>
      <c r="F498" s="267"/>
      <c r="G498" s="267"/>
    </row>
    <row r="499" spans="1:7" x14ac:dyDescent="0.2">
      <c r="A499" s="267"/>
      <c r="B499" s="267"/>
      <c r="C499" s="267"/>
      <c r="D499" s="267"/>
      <c r="E499" s="283"/>
      <c r="F499" s="267"/>
      <c r="G499" s="267"/>
    </row>
  </sheetData>
  <mergeCells count="309">
    <mergeCell ref="C14:D14"/>
    <mergeCell ref="C15:D15"/>
    <mergeCell ref="C17:D17"/>
    <mergeCell ref="C18:D18"/>
    <mergeCell ref="C19:D19"/>
    <mergeCell ref="C23:D23"/>
    <mergeCell ref="A1:G1"/>
    <mergeCell ref="A3:B3"/>
    <mergeCell ref="A4:B4"/>
    <mergeCell ref="E4:G4"/>
    <mergeCell ref="C9:D9"/>
    <mergeCell ref="C10:D10"/>
    <mergeCell ref="C11:D11"/>
    <mergeCell ref="C13:D13"/>
    <mergeCell ref="C32:D32"/>
    <mergeCell ref="C33:D33"/>
    <mergeCell ref="C34:D34"/>
    <mergeCell ref="C35:D35"/>
    <mergeCell ref="C36:D36"/>
    <mergeCell ref="C37:D37"/>
    <mergeCell ref="C25:D25"/>
    <mergeCell ref="C26:D26"/>
    <mergeCell ref="C27:D27"/>
    <mergeCell ref="C29:D29"/>
    <mergeCell ref="C30:D30"/>
    <mergeCell ref="C31:D31"/>
    <mergeCell ref="C44:D44"/>
    <mergeCell ref="C46:D46"/>
    <mergeCell ref="C48:D48"/>
    <mergeCell ref="C49:D49"/>
    <mergeCell ref="C50:D50"/>
    <mergeCell ref="C51:D51"/>
    <mergeCell ref="C38:D38"/>
    <mergeCell ref="C39:D39"/>
    <mergeCell ref="C40:D40"/>
    <mergeCell ref="C41:D41"/>
    <mergeCell ref="C42:D42"/>
    <mergeCell ref="C43:D43"/>
    <mergeCell ref="C60:D60"/>
    <mergeCell ref="C61:D61"/>
    <mergeCell ref="C62:D62"/>
    <mergeCell ref="C63:D63"/>
    <mergeCell ref="C64:D64"/>
    <mergeCell ref="C65:D65"/>
    <mergeCell ref="C53:D53"/>
    <mergeCell ref="C55:D55"/>
    <mergeCell ref="C56:D56"/>
    <mergeCell ref="C57:D57"/>
    <mergeCell ref="C58:D58"/>
    <mergeCell ref="C59:D59"/>
    <mergeCell ref="C75:D75"/>
    <mergeCell ref="C76:D76"/>
    <mergeCell ref="C77:D77"/>
    <mergeCell ref="C79:D79"/>
    <mergeCell ref="C80:D80"/>
    <mergeCell ref="C81:D81"/>
    <mergeCell ref="C66:D66"/>
    <mergeCell ref="C67:D67"/>
    <mergeCell ref="C68:D68"/>
    <mergeCell ref="C71:D71"/>
    <mergeCell ref="C72:D72"/>
    <mergeCell ref="C73:D73"/>
    <mergeCell ref="C91:D91"/>
    <mergeCell ref="C92:D92"/>
    <mergeCell ref="C94:G94"/>
    <mergeCell ref="C95:D95"/>
    <mergeCell ref="C96:D96"/>
    <mergeCell ref="C97:D97"/>
    <mergeCell ref="C82:D82"/>
    <mergeCell ref="C83:D83"/>
    <mergeCell ref="C84:D84"/>
    <mergeCell ref="C86:D86"/>
    <mergeCell ref="C87:D87"/>
    <mergeCell ref="C90:G90"/>
    <mergeCell ref="C117:G117"/>
    <mergeCell ref="C122:G122"/>
    <mergeCell ref="C124:G124"/>
    <mergeCell ref="C109:G109"/>
    <mergeCell ref="C110:D110"/>
    <mergeCell ref="C111:D111"/>
    <mergeCell ref="C112:D112"/>
    <mergeCell ref="C113:D113"/>
    <mergeCell ref="C98:D98"/>
    <mergeCell ref="C101:D101"/>
    <mergeCell ref="C102:D102"/>
    <mergeCell ref="C103:D103"/>
    <mergeCell ref="C104:D104"/>
    <mergeCell ref="C108:G108"/>
    <mergeCell ref="C136:G136"/>
    <mergeCell ref="C137:D137"/>
    <mergeCell ref="C138:D138"/>
    <mergeCell ref="C139:D139"/>
    <mergeCell ref="C141:G141"/>
    <mergeCell ref="C142:D142"/>
    <mergeCell ref="C143:D143"/>
    <mergeCell ref="C144:D144"/>
    <mergeCell ref="C128:G128"/>
    <mergeCell ref="C129:D129"/>
    <mergeCell ref="C130:D130"/>
    <mergeCell ref="C131:D131"/>
    <mergeCell ref="C132:D132"/>
    <mergeCell ref="C153:D153"/>
    <mergeCell ref="C154:D154"/>
    <mergeCell ref="C156:G156"/>
    <mergeCell ref="C157:D157"/>
    <mergeCell ref="C158:D158"/>
    <mergeCell ref="C159:D159"/>
    <mergeCell ref="C146:G146"/>
    <mergeCell ref="C147:D147"/>
    <mergeCell ref="C148:D148"/>
    <mergeCell ref="C149:D149"/>
    <mergeCell ref="C151:G151"/>
    <mergeCell ref="C152:G152"/>
    <mergeCell ref="C168:D168"/>
    <mergeCell ref="C169:D169"/>
    <mergeCell ref="C170:D170"/>
    <mergeCell ref="C172:G172"/>
    <mergeCell ref="C173:G173"/>
    <mergeCell ref="C174:D174"/>
    <mergeCell ref="C161:G161"/>
    <mergeCell ref="C162:G162"/>
    <mergeCell ref="C163:D163"/>
    <mergeCell ref="C164:D164"/>
    <mergeCell ref="C165:D165"/>
    <mergeCell ref="C167:G167"/>
    <mergeCell ref="C182:D182"/>
    <mergeCell ref="C186:D186"/>
    <mergeCell ref="C187:D187"/>
    <mergeCell ref="C188:D188"/>
    <mergeCell ref="C190:D190"/>
    <mergeCell ref="C191:D191"/>
    <mergeCell ref="C192:D192"/>
    <mergeCell ref="C193:D193"/>
    <mergeCell ref="C175:D175"/>
    <mergeCell ref="C176:D176"/>
    <mergeCell ref="C178:G178"/>
    <mergeCell ref="C179:G179"/>
    <mergeCell ref="C180:D180"/>
    <mergeCell ref="C181:D181"/>
    <mergeCell ref="C201:D201"/>
    <mergeCell ref="C202:D202"/>
    <mergeCell ref="C204:D204"/>
    <mergeCell ref="C206:D206"/>
    <mergeCell ref="C208:D208"/>
    <mergeCell ref="C209:D209"/>
    <mergeCell ref="C194:D194"/>
    <mergeCell ref="C196:D196"/>
    <mergeCell ref="C197:D197"/>
    <mergeCell ref="C198:D198"/>
    <mergeCell ref="C199:D199"/>
    <mergeCell ref="C200:D200"/>
    <mergeCell ref="C218:D218"/>
    <mergeCell ref="C219:D219"/>
    <mergeCell ref="C220:D220"/>
    <mergeCell ref="C222:G222"/>
    <mergeCell ref="C223:G223"/>
    <mergeCell ref="C224:D224"/>
    <mergeCell ref="C210:D210"/>
    <mergeCell ref="C212:D212"/>
    <mergeCell ref="C213:D213"/>
    <mergeCell ref="C214:D214"/>
    <mergeCell ref="C216:G216"/>
    <mergeCell ref="C217:G217"/>
    <mergeCell ref="C233:G233"/>
    <mergeCell ref="C234:G234"/>
    <mergeCell ref="C235:D235"/>
    <mergeCell ref="C236:D236"/>
    <mergeCell ref="C237:D237"/>
    <mergeCell ref="C225:D225"/>
    <mergeCell ref="C227:G227"/>
    <mergeCell ref="C228:G228"/>
    <mergeCell ref="C229:D229"/>
    <mergeCell ref="C230:D230"/>
    <mergeCell ref="C231:D231"/>
    <mergeCell ref="C254:G254"/>
    <mergeCell ref="C255:G255"/>
    <mergeCell ref="C256:G256"/>
    <mergeCell ref="C257:G257"/>
    <mergeCell ref="C258:G258"/>
    <mergeCell ref="C259:G259"/>
    <mergeCell ref="C241:D241"/>
    <mergeCell ref="C242:D242"/>
    <mergeCell ref="C243:D243"/>
    <mergeCell ref="C245:D245"/>
    <mergeCell ref="C246:D246"/>
    <mergeCell ref="C247:D247"/>
    <mergeCell ref="C267:D267"/>
    <mergeCell ref="C268:D268"/>
    <mergeCell ref="C269:D269"/>
    <mergeCell ref="C271:G271"/>
    <mergeCell ref="C272:G272"/>
    <mergeCell ref="C273:D273"/>
    <mergeCell ref="C260:D260"/>
    <mergeCell ref="C261:D261"/>
    <mergeCell ref="C262:D262"/>
    <mergeCell ref="C263:D263"/>
    <mergeCell ref="C265:G265"/>
    <mergeCell ref="C266:G266"/>
    <mergeCell ref="C289:D289"/>
    <mergeCell ref="C290:D290"/>
    <mergeCell ref="C291:D291"/>
    <mergeCell ref="C293:D293"/>
    <mergeCell ref="C294:D294"/>
    <mergeCell ref="C295:D295"/>
    <mergeCell ref="C274:D274"/>
    <mergeCell ref="C275:D275"/>
    <mergeCell ref="C281:D281"/>
    <mergeCell ref="C282:D282"/>
    <mergeCell ref="C283:D283"/>
    <mergeCell ref="C285:D285"/>
    <mergeCell ref="C286:D286"/>
    <mergeCell ref="C287:D287"/>
    <mergeCell ref="C304:D304"/>
    <mergeCell ref="C306:D306"/>
    <mergeCell ref="C307:D307"/>
    <mergeCell ref="C308:D308"/>
    <mergeCell ref="C310:D310"/>
    <mergeCell ref="C311:D311"/>
    <mergeCell ref="C297:G297"/>
    <mergeCell ref="C298:D298"/>
    <mergeCell ref="C299:D299"/>
    <mergeCell ref="C300:D300"/>
    <mergeCell ref="C302:D302"/>
    <mergeCell ref="C303:D303"/>
    <mergeCell ref="C322:D322"/>
    <mergeCell ref="C324:G324"/>
    <mergeCell ref="C325:D325"/>
    <mergeCell ref="C326:D326"/>
    <mergeCell ref="C327:D327"/>
    <mergeCell ref="C329:G329"/>
    <mergeCell ref="C312:D312"/>
    <mergeCell ref="C313:D313"/>
    <mergeCell ref="C315:D315"/>
    <mergeCell ref="C316:D316"/>
    <mergeCell ref="C318:G318"/>
    <mergeCell ref="C321:G321"/>
    <mergeCell ref="C337:G337"/>
    <mergeCell ref="C338:D338"/>
    <mergeCell ref="C339:D339"/>
    <mergeCell ref="C340:D340"/>
    <mergeCell ref="C342:G342"/>
    <mergeCell ref="C343:D343"/>
    <mergeCell ref="C330:G330"/>
    <mergeCell ref="C331:G331"/>
    <mergeCell ref="C332:G332"/>
    <mergeCell ref="C333:D333"/>
    <mergeCell ref="C334:D334"/>
    <mergeCell ref="C335:D335"/>
    <mergeCell ref="C352:G352"/>
    <mergeCell ref="C353:G353"/>
    <mergeCell ref="C354:D354"/>
    <mergeCell ref="C355:D355"/>
    <mergeCell ref="C356:D356"/>
    <mergeCell ref="C358:G358"/>
    <mergeCell ref="C344:D344"/>
    <mergeCell ref="C345:D345"/>
    <mergeCell ref="C347:G347"/>
    <mergeCell ref="C348:D348"/>
    <mergeCell ref="C349:D349"/>
    <mergeCell ref="C350:D350"/>
    <mergeCell ref="C366:D366"/>
    <mergeCell ref="C368:G368"/>
    <mergeCell ref="C369:G369"/>
    <mergeCell ref="C370:G370"/>
    <mergeCell ref="C371:D371"/>
    <mergeCell ref="C372:D372"/>
    <mergeCell ref="C359:D359"/>
    <mergeCell ref="C360:D360"/>
    <mergeCell ref="C361:D361"/>
    <mergeCell ref="C363:G363"/>
    <mergeCell ref="C364:D364"/>
    <mergeCell ref="C365:D365"/>
    <mergeCell ref="C380:D380"/>
    <mergeCell ref="C382:G382"/>
    <mergeCell ref="C383:G383"/>
    <mergeCell ref="C384:D384"/>
    <mergeCell ref="C385:D385"/>
    <mergeCell ref="C386:D386"/>
    <mergeCell ref="C373:D373"/>
    <mergeCell ref="C375:G375"/>
    <mergeCell ref="C376:G376"/>
    <mergeCell ref="C377:G377"/>
    <mergeCell ref="C378:D378"/>
    <mergeCell ref="C379:D379"/>
    <mergeCell ref="C395:D395"/>
    <mergeCell ref="C396:D396"/>
    <mergeCell ref="C398:G398"/>
    <mergeCell ref="C399:D399"/>
    <mergeCell ref="C400:D400"/>
    <mergeCell ref="C401:D401"/>
    <mergeCell ref="C388:G388"/>
    <mergeCell ref="C389:D389"/>
    <mergeCell ref="C390:D390"/>
    <mergeCell ref="C391:D391"/>
    <mergeCell ref="C393:G393"/>
    <mergeCell ref="C394:D394"/>
    <mergeCell ref="C415:D415"/>
    <mergeCell ref="C416:D416"/>
    <mergeCell ref="C421:G421"/>
    <mergeCell ref="C422:G422"/>
    <mergeCell ref="C423:G423"/>
    <mergeCell ref="C424:G424"/>
    <mergeCell ref="C425:G425"/>
    <mergeCell ref="C403:G403"/>
    <mergeCell ref="C407:G407"/>
    <mergeCell ref="C408:D408"/>
    <mergeCell ref="C409:D409"/>
    <mergeCell ref="C410:D410"/>
    <mergeCell ref="C411:D411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28</vt:i4>
      </vt:variant>
      <vt:variant>
        <vt:lpstr>Pojmenované oblasti</vt:lpstr>
      </vt:variant>
      <vt:variant>
        <vt:i4>67</vt:i4>
      </vt:variant>
    </vt:vector>
  </HeadingPairs>
  <TitlesOfParts>
    <vt:vector size="95" baseType="lpstr">
      <vt:lpstr>Stavba</vt:lpstr>
      <vt:lpstr>00 00 KL</vt:lpstr>
      <vt:lpstr>00 00 Rek</vt:lpstr>
      <vt:lpstr>00 00 Pol</vt:lpstr>
      <vt:lpstr>SO 101 101 KL</vt:lpstr>
      <vt:lpstr>SO 101 101 Rek</vt:lpstr>
      <vt:lpstr>SO 101 101 Pol</vt:lpstr>
      <vt:lpstr>SO 301 301 KL</vt:lpstr>
      <vt:lpstr>SO 301 301 Rek</vt:lpstr>
      <vt:lpstr>SO 301 301 Pol</vt:lpstr>
      <vt:lpstr>SO 304 304 KL</vt:lpstr>
      <vt:lpstr>SO 304 304 Rek</vt:lpstr>
      <vt:lpstr>SO 304 304 Pol</vt:lpstr>
      <vt:lpstr>SO 305 305 KL</vt:lpstr>
      <vt:lpstr>SO 305 305 Rek</vt:lpstr>
      <vt:lpstr>SO 305 305 Pol</vt:lpstr>
      <vt:lpstr>SO 306 306 KL</vt:lpstr>
      <vt:lpstr>SO 306 306 Rek</vt:lpstr>
      <vt:lpstr>SO 306 306 Pol</vt:lpstr>
      <vt:lpstr>SO 401 401 KL</vt:lpstr>
      <vt:lpstr>SO 401 401 Rek</vt:lpstr>
      <vt:lpstr>SO 401 401 Pol</vt:lpstr>
      <vt:lpstr>SO 402 402 KL</vt:lpstr>
      <vt:lpstr>SO 402 402 Rek</vt:lpstr>
      <vt:lpstr>SO 402 402 Pol</vt:lpstr>
      <vt:lpstr>SO 501 501 KL</vt:lpstr>
      <vt:lpstr>SO 501 501 Rek</vt:lpstr>
      <vt:lpstr>SO 501 501 Pol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'00 00 Pol'!Názvy_tisku</vt:lpstr>
      <vt:lpstr>'00 00 Rek'!Názvy_tisku</vt:lpstr>
      <vt:lpstr>'SO 101 101 Pol'!Názvy_tisku</vt:lpstr>
      <vt:lpstr>'SO 101 101 Rek'!Názvy_tisku</vt:lpstr>
      <vt:lpstr>'SO 301 301 Pol'!Názvy_tisku</vt:lpstr>
      <vt:lpstr>'SO 301 301 Rek'!Názvy_tisku</vt:lpstr>
      <vt:lpstr>'SO 304 304 Pol'!Názvy_tisku</vt:lpstr>
      <vt:lpstr>'SO 304 304 Rek'!Názvy_tisku</vt:lpstr>
      <vt:lpstr>'SO 305 305 Pol'!Názvy_tisku</vt:lpstr>
      <vt:lpstr>'SO 305 305 Rek'!Názvy_tisku</vt:lpstr>
      <vt:lpstr>'SO 306 306 Pol'!Názvy_tisku</vt:lpstr>
      <vt:lpstr>'SO 306 306 Rek'!Názvy_tisku</vt:lpstr>
      <vt:lpstr>'SO 401 401 Pol'!Názvy_tisku</vt:lpstr>
      <vt:lpstr>'SO 401 401 Rek'!Názvy_tisku</vt:lpstr>
      <vt:lpstr>'SO 402 402 Pol'!Názvy_tisku</vt:lpstr>
      <vt:lpstr>'SO 402 402 Rek'!Názvy_tisku</vt:lpstr>
      <vt:lpstr>'SO 501 501 Pol'!Názvy_tisku</vt:lpstr>
      <vt:lpstr>'SO 501 501 Rek'!Názvy_tisku</vt:lpstr>
      <vt:lpstr>Stavba!Objednatel</vt:lpstr>
      <vt:lpstr>Stavba!Objekt</vt:lpstr>
      <vt:lpstr>'00 00 KL'!Oblast_tisku</vt:lpstr>
      <vt:lpstr>'00 00 Pol'!Oblast_tisku</vt:lpstr>
      <vt:lpstr>'00 00 Rek'!Oblast_tisku</vt:lpstr>
      <vt:lpstr>'SO 101 101 KL'!Oblast_tisku</vt:lpstr>
      <vt:lpstr>'SO 101 101 Pol'!Oblast_tisku</vt:lpstr>
      <vt:lpstr>'SO 101 101 Rek'!Oblast_tisku</vt:lpstr>
      <vt:lpstr>'SO 301 301 KL'!Oblast_tisku</vt:lpstr>
      <vt:lpstr>'SO 301 301 Pol'!Oblast_tisku</vt:lpstr>
      <vt:lpstr>'SO 301 301 Rek'!Oblast_tisku</vt:lpstr>
      <vt:lpstr>'SO 304 304 KL'!Oblast_tisku</vt:lpstr>
      <vt:lpstr>'SO 304 304 Pol'!Oblast_tisku</vt:lpstr>
      <vt:lpstr>'SO 304 304 Rek'!Oblast_tisku</vt:lpstr>
      <vt:lpstr>'SO 305 305 KL'!Oblast_tisku</vt:lpstr>
      <vt:lpstr>'SO 305 305 Pol'!Oblast_tisku</vt:lpstr>
      <vt:lpstr>'SO 305 305 Rek'!Oblast_tisku</vt:lpstr>
      <vt:lpstr>'SO 306 306 KL'!Oblast_tisku</vt:lpstr>
      <vt:lpstr>'SO 306 306 Pol'!Oblast_tisku</vt:lpstr>
      <vt:lpstr>'SO 306 306 Rek'!Oblast_tisku</vt:lpstr>
      <vt:lpstr>'SO 401 401 KL'!Oblast_tisku</vt:lpstr>
      <vt:lpstr>'SO 401 401 Pol'!Oblast_tisku</vt:lpstr>
      <vt:lpstr>'SO 401 401 Rek'!Oblast_tisku</vt:lpstr>
      <vt:lpstr>'SO 402 402 KL'!Oblast_tisku</vt:lpstr>
      <vt:lpstr>'SO 402 402 Pol'!Oblast_tisku</vt:lpstr>
      <vt:lpstr>'SO 402 402 Rek'!Oblast_tisku</vt:lpstr>
      <vt:lpstr>'SO 501 501 KL'!Oblast_tisku</vt:lpstr>
      <vt:lpstr>'SO 501 501 Pol'!Oblast_tisku</vt:lpstr>
      <vt:lpstr>'SO 501 501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Svoma</dc:creator>
  <cp:lastModifiedBy>Svoma</cp:lastModifiedBy>
  <dcterms:created xsi:type="dcterms:W3CDTF">2025-07-05T11:54:02Z</dcterms:created>
  <dcterms:modified xsi:type="dcterms:W3CDTF">2025-09-08T15:36:25Z</dcterms:modified>
</cp:coreProperties>
</file>