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055" windowHeight="7935" firstSheet="2" activeTab="7"/>
  </bookViews>
  <sheets>
    <sheet name="Rozváděče" sheetId="16" r:id="rId1"/>
    <sheet name="Přístroje, pojistky, svorky" sheetId="13" r:id="rId2"/>
    <sheet name="Svítidla, stožáry" sheetId="9" r:id="rId3"/>
    <sheet name="Kabely, chráničky a zem. pásky" sheetId="3" r:id="rId4"/>
    <sheet name="Písek" sheetId="11" r:id="rId5"/>
    <sheet name="Výkopové práce" sheetId="8" r:id="rId6"/>
    <sheet name="Ostatní" sheetId="14" r:id="rId7"/>
    <sheet name="Celkem" sheetId="6" r:id="rId8"/>
  </sheets>
  <calcPr calcId="145621"/>
</workbook>
</file>

<file path=xl/calcChain.xml><?xml version="1.0" encoding="utf-8"?>
<calcChain xmlns="http://schemas.openxmlformats.org/spreadsheetml/2006/main">
  <c r="D14" i="13" l="1"/>
  <c r="D13" i="13"/>
  <c r="D12" i="13" l="1"/>
  <c r="D11" i="13"/>
  <c r="D10" i="13"/>
  <c r="D9" i="13"/>
  <c r="D4" i="16"/>
  <c r="D3" i="16"/>
  <c r="D2" i="16"/>
  <c r="D5" i="16" l="1"/>
  <c r="D3" i="9"/>
  <c r="D6" i="9"/>
  <c r="D9" i="9"/>
  <c r="D10" i="9"/>
  <c r="D7" i="9"/>
  <c r="D13" i="3"/>
  <c r="D12" i="3"/>
  <c r="D11" i="3"/>
  <c r="D10" i="3"/>
  <c r="D5" i="9"/>
  <c r="D3" i="8" l="1"/>
  <c r="D2" i="14"/>
  <c r="D3" i="14" s="1"/>
  <c r="D5" i="3"/>
  <c r="D4" i="3"/>
  <c r="D5" i="13"/>
  <c r="D6" i="13"/>
  <c r="D4" i="13"/>
  <c r="D20" i="13"/>
  <c r="D19" i="13"/>
  <c r="D18" i="13"/>
  <c r="D17" i="13"/>
  <c r="D16" i="13"/>
  <c r="D15" i="13"/>
  <c r="D8" i="13" l="1"/>
  <c r="D7" i="13"/>
  <c r="D3" i="13"/>
  <c r="D2" i="13"/>
  <c r="D21" i="13" s="1"/>
  <c r="D7" i="3" l="1"/>
  <c r="D3" i="3"/>
  <c r="D2" i="3"/>
  <c r="D6" i="3"/>
  <c r="D8" i="9" l="1"/>
  <c r="D17" i="3" l="1"/>
  <c r="D16" i="3"/>
  <c r="D9" i="3"/>
  <c r="D2" i="11"/>
  <c r="D3" i="11" s="1"/>
  <c r="D2" i="8"/>
  <c r="D8" i="3"/>
  <c r="D14" i="3"/>
  <c r="D15" i="3"/>
  <c r="D18" i="3"/>
  <c r="D19" i="3"/>
  <c r="D4" i="9"/>
  <c r="D2" i="9"/>
  <c r="D11" i="9" l="1"/>
  <c r="D20" i="3"/>
  <c r="D1" i="6" s="1"/>
  <c r="D4" i="8"/>
</calcChain>
</file>

<file path=xl/sharedStrings.xml><?xml version="1.0" encoding="utf-8"?>
<sst xmlns="http://schemas.openxmlformats.org/spreadsheetml/2006/main" count="89" uniqueCount="59">
  <si>
    <t>Prvek</t>
  </si>
  <si>
    <t>Kč/ks</t>
  </si>
  <si>
    <t>Kč</t>
  </si>
  <si>
    <t>Celkem</t>
  </si>
  <si>
    <t>Ks</t>
  </si>
  <si>
    <t>m</t>
  </si>
  <si>
    <t>Kč/m</t>
  </si>
  <si>
    <t>Montáž</t>
  </si>
  <si>
    <t>Montáž a připojení</t>
  </si>
  <si>
    <t xml:space="preserve">Montáž, zabetonování </t>
  </si>
  <si>
    <t>Uložení do výkopu</t>
  </si>
  <si>
    <t>Zemnící páska FeZn 30 x 4 mm</t>
  </si>
  <si>
    <t>Uložení do výkopu, udusání</t>
  </si>
  <si>
    <t>Drát FeZn Ø10 mm</t>
  </si>
  <si>
    <t>Instalace na svod, zafénování</t>
  </si>
  <si>
    <t>Svorka páska - páska FeZn</t>
  </si>
  <si>
    <t>Svorka páska - drát FeZn</t>
  </si>
  <si>
    <t>Zkušební svorka FeZn</t>
  </si>
  <si>
    <t>Písek tříděný, frakce 0 - 4 mm</t>
  </si>
  <si>
    <t>t</t>
  </si>
  <si>
    <t>Kč/t</t>
  </si>
  <si>
    <t>h</t>
  </si>
  <si>
    <t>Kč/h</t>
  </si>
  <si>
    <t>Protažení stožárem</t>
  </si>
  <si>
    <r>
      <t>CYKY-J 4x10 mm</t>
    </r>
    <r>
      <rPr>
        <b/>
        <vertAlign val="superscript"/>
        <sz val="9"/>
        <color theme="1"/>
        <rFont val="Calibri"/>
        <family val="2"/>
        <charset val="238"/>
      </rPr>
      <t>2</t>
    </r>
  </si>
  <si>
    <t>Uložení do výkopu, zapískování</t>
  </si>
  <si>
    <t>Instalace</t>
  </si>
  <si>
    <t>Modulární ochrana proti přepětí  přepětí DCOR L 2P 275 (T2)</t>
  </si>
  <si>
    <t>Montáž a zapojení ke svorkovnici stožáru</t>
  </si>
  <si>
    <t>Pojistka přístrojová 5x20 - keramická, T 2,5A</t>
  </si>
  <si>
    <t>Osazení v RSP4</t>
  </si>
  <si>
    <t>Osazení v dutině stožáru</t>
  </si>
  <si>
    <t>Zapojení vodičů</t>
  </si>
  <si>
    <t>Stožárová svorkovnice SV 6.16.4p</t>
  </si>
  <si>
    <r>
      <t>CYKY-O 3x1,5 mm</t>
    </r>
    <r>
      <rPr>
        <b/>
        <vertAlign val="superscript"/>
        <sz val="9"/>
        <color theme="1"/>
        <rFont val="Calibri"/>
        <family val="2"/>
        <charset val="238"/>
      </rPr>
      <t>2</t>
    </r>
  </si>
  <si>
    <t>Protažení chráničkou 63/52 mm</t>
  </si>
  <si>
    <t>Stožár ocelový, K6, žárově zinkovaný, s úpravou proti korozi, výška 6 m, ∅ 133/89/60 mm</t>
  </si>
  <si>
    <t>Zemní práce - vyhloubení a zahrnutí výkopu pro kabely, zemnící pásku a stožáry, hrubá úprava terénu</t>
  </si>
  <si>
    <r>
      <t>CYKY-J 5x1,5 mm</t>
    </r>
    <r>
      <rPr>
        <b/>
        <vertAlign val="superscript"/>
        <sz val="9"/>
        <color theme="1"/>
        <rFont val="Calibri"/>
        <family val="2"/>
        <charset val="238"/>
      </rPr>
      <t>2</t>
    </r>
  </si>
  <si>
    <t>Dusání zeminy kolem stožárů</t>
  </si>
  <si>
    <t>Výložník UD1/60-300, žárově zinkovaný, s úpravou proti korozi, délka 0,3 m, ∅ 60 mm</t>
  </si>
  <si>
    <t>Ohebná dvouplášťová korugovaná chránička (červená) KF 09040 BA 63/52 mm</t>
  </si>
  <si>
    <t>Červená výstražná fólie do výkopů šířka 22 cm, zesílená, s bleskem</t>
  </si>
  <si>
    <r>
      <t>CYKY-J 3x4 mm</t>
    </r>
    <r>
      <rPr>
        <b/>
        <vertAlign val="superscript"/>
        <sz val="9"/>
        <color theme="1"/>
        <rFont val="Calibri"/>
        <family val="2"/>
        <charset val="238"/>
      </rPr>
      <t>2</t>
    </r>
  </si>
  <si>
    <t>Svítidlo SINCLAIR ST 30NU, LED, 30 W, 3000 K, IP66, IK08, Ra &gt; 80, křivka svítivosti 717</t>
  </si>
  <si>
    <t>Demontáž a odpojení stávajícího svítidla</t>
  </si>
  <si>
    <t>Demontáž stávajícího stožáru</t>
  </si>
  <si>
    <t>Demontáž</t>
  </si>
  <si>
    <t>Zaústění a zapojení kabelů</t>
  </si>
  <si>
    <t>Připojení zemnícího drátu FeZn 10 mm</t>
  </si>
  <si>
    <t>Pilířový rozváděč ER112 NKP7P, 40 A, 1800 mm x 260 mm x 240 mm</t>
  </si>
  <si>
    <t>Pojistkový odpínač OPVP10-3</t>
  </si>
  <si>
    <t>Montáž v rozvodnici a připojení</t>
  </si>
  <si>
    <t>Osazení v OPVP10-3</t>
  </si>
  <si>
    <t>Pojistka válcová PVA10 10A gG</t>
  </si>
  <si>
    <t>Vypracování revizní zprávy (výchozí revize dle ČSN 33 1500 - Elektrotechnické předpisy. Revize elektrických zařízení)</t>
  </si>
  <si>
    <t>Smršťovací, UV odolná, zelenožlutá, plastová trubka na svod Ø10 mm, 1m</t>
  </si>
  <si>
    <t>Montáž, zapojení vodičů</t>
  </si>
  <si>
    <t>Krabice 75x 75x 35 IP54 Werit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</si>
</sst>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vertAlign val="superscript"/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ck">
        <color indexed="64"/>
      </bottom>
      <diagonal/>
    </border>
    <border>
      <left/>
      <right style="dotted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" fontId="3" fillId="0" borderId="2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4" fontId="6" fillId="0" borderId="2" xfId="0" applyNumberFormat="1" applyFont="1" applyBorder="1" applyAlignment="1">
      <alignment horizontal="right" wrapText="1"/>
    </xf>
    <xf numFmtId="4" fontId="7" fillId="0" borderId="2" xfId="0" applyNumberFormat="1" applyFont="1" applyBorder="1"/>
    <xf numFmtId="0" fontId="0" fillId="0" borderId="0" xfId="0"/>
    <xf numFmtId="0" fontId="2" fillId="0" borderId="6" xfId="0" applyFont="1" applyBorder="1" applyAlignment="1">
      <alignment wrapText="1"/>
    </xf>
    <xf numFmtId="4" fontId="4" fillId="2" borderId="2" xfId="0" applyNumberFormat="1" applyFont="1" applyFill="1" applyBorder="1"/>
    <xf numFmtId="0" fontId="2" fillId="0" borderId="12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3" fontId="2" fillId="0" borderId="13" xfId="0" applyNumberFormat="1" applyFont="1" applyBorder="1" applyAlignment="1">
      <alignment horizontal="right"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>
      <alignment horizontal="right" wrapText="1"/>
    </xf>
    <xf numFmtId="0" fontId="5" fillId="0" borderId="18" xfId="0" applyFont="1" applyBorder="1" applyAlignment="1">
      <alignment horizontal="right" wrapText="1"/>
    </xf>
    <xf numFmtId="0" fontId="2" fillId="0" borderId="14" xfId="0" applyFont="1" applyBorder="1" applyAlignment="1">
      <alignment wrapText="1"/>
    </xf>
    <xf numFmtId="0" fontId="2" fillId="0" borderId="15" xfId="0" applyFont="1" applyBorder="1" applyAlignment="1">
      <alignment horizontal="right" wrapText="1"/>
    </xf>
    <xf numFmtId="3" fontId="2" fillId="0" borderId="10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4" fontId="3" fillId="0" borderId="10" xfId="0" applyNumberFormat="1" applyFont="1" applyBorder="1" applyAlignment="1">
      <alignment horizontal="right" wrapText="1"/>
    </xf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4" fontId="9" fillId="0" borderId="12" xfId="0" applyNumberFormat="1" applyFont="1" applyBorder="1" applyAlignment="1">
      <alignment horizontal="right" vertical="center" wrapText="1"/>
    </xf>
    <xf numFmtId="1" fontId="9" fillId="0" borderId="12" xfId="0" applyNumberFormat="1" applyFont="1" applyBorder="1" applyAlignment="1">
      <alignment horizontal="right" vertical="center" wrapText="1"/>
    </xf>
    <xf numFmtId="4" fontId="9" fillId="0" borderId="13" xfId="0" applyNumberFormat="1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" fontId="2" fillId="0" borderId="10" xfId="0" applyNumberFormat="1" applyFont="1" applyBorder="1" applyAlignment="1">
      <alignment horizontal="right" wrapText="1"/>
    </xf>
    <xf numFmtId="4" fontId="2" fillId="0" borderId="13" xfId="0" applyNumberFormat="1" applyFont="1" applyBorder="1" applyAlignment="1">
      <alignment horizontal="right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D5"/>
  <sheetViews>
    <sheetView workbookViewId="0">
      <selection activeCell="B2" sqref="B2:B4"/>
    </sheetView>
  </sheetViews>
  <sheetFormatPr defaultRowHeight="15" x14ac:dyDescent="0.25"/>
  <cols>
    <col min="1" max="1" width="81.140625" style="8" customWidth="1"/>
    <col min="2" max="4" width="10.7109375" style="8" customWidth="1"/>
    <col min="5" max="16384" width="9.140625" style="8"/>
  </cols>
  <sheetData>
    <row r="1" spans="1:4" ht="20.100000000000001" customHeight="1" thickBot="1" x14ac:dyDescent="0.3">
      <c r="A1" s="17" t="s">
        <v>0</v>
      </c>
      <c r="B1" s="18" t="s">
        <v>1</v>
      </c>
      <c r="C1" s="18" t="s">
        <v>4</v>
      </c>
      <c r="D1" s="19" t="s">
        <v>2</v>
      </c>
    </row>
    <row r="2" spans="1:4" ht="20.100000000000001" customHeight="1" x14ac:dyDescent="0.25">
      <c r="A2" s="46" t="s">
        <v>50</v>
      </c>
      <c r="B2" s="37"/>
      <c r="C2" s="26">
        <v>1</v>
      </c>
      <c r="D2" s="47">
        <f>C2*B2</f>
        <v>0</v>
      </c>
    </row>
    <row r="3" spans="1:4" ht="20.100000000000001" customHeight="1" x14ac:dyDescent="0.25">
      <c r="A3" s="48" t="s">
        <v>48</v>
      </c>
      <c r="B3" s="37"/>
      <c r="C3" s="26">
        <v>1</v>
      </c>
      <c r="D3" s="47">
        <f t="shared" ref="D3:D4" si="0">C3*B3</f>
        <v>0</v>
      </c>
    </row>
    <row r="4" spans="1:4" ht="20.100000000000001" customHeight="1" thickBot="1" x14ac:dyDescent="0.3">
      <c r="A4" s="53" t="s">
        <v>49</v>
      </c>
      <c r="B4" s="37"/>
      <c r="C4" s="26">
        <v>1</v>
      </c>
      <c r="D4" s="47">
        <f t="shared" si="0"/>
        <v>0</v>
      </c>
    </row>
    <row r="5" spans="1:4" ht="20.100000000000001" customHeight="1" thickBot="1" x14ac:dyDescent="0.3">
      <c r="A5" s="55" t="s">
        <v>3</v>
      </c>
      <c r="B5" s="56"/>
      <c r="C5" s="57"/>
      <c r="D5" s="6">
        <f>SUM(D2:D4)</f>
        <v>0</v>
      </c>
    </row>
  </sheetData>
  <mergeCells count="1">
    <mergeCell ref="A5:C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1"/>
  <sheetViews>
    <sheetView workbookViewId="0">
      <selection activeCell="K20" sqref="K20"/>
    </sheetView>
  </sheetViews>
  <sheetFormatPr defaultRowHeight="15" x14ac:dyDescent="0.25"/>
  <cols>
    <col min="1" max="1" width="55.140625" style="8" customWidth="1"/>
    <col min="2" max="4" width="10.7109375" style="8" customWidth="1"/>
    <col min="5" max="16384" width="9.140625" style="8"/>
  </cols>
  <sheetData>
    <row r="1" spans="1:4" ht="20.100000000000001" customHeight="1" x14ac:dyDescent="0.25">
      <c r="A1" s="27" t="s">
        <v>0</v>
      </c>
      <c r="B1" s="28" t="s">
        <v>1</v>
      </c>
      <c r="C1" s="28" t="s">
        <v>4</v>
      </c>
      <c r="D1" s="29" t="s">
        <v>2</v>
      </c>
    </row>
    <row r="2" spans="1:4" ht="20.100000000000001" customHeight="1" x14ac:dyDescent="0.25">
      <c r="A2" s="36" t="s">
        <v>27</v>
      </c>
      <c r="B2" s="37"/>
      <c r="C2" s="38">
        <v>3</v>
      </c>
      <c r="D2" s="39">
        <f t="shared" ref="D2:D8" si="0">C2*B2</f>
        <v>0</v>
      </c>
    </row>
    <row r="3" spans="1:4" ht="20.100000000000001" customHeight="1" x14ac:dyDescent="0.25">
      <c r="A3" s="40" t="s">
        <v>28</v>
      </c>
      <c r="B3" s="37"/>
      <c r="C3" s="38">
        <v>3</v>
      </c>
      <c r="D3" s="39">
        <f t="shared" si="0"/>
        <v>0</v>
      </c>
    </row>
    <row r="4" spans="1:4" ht="20.100000000000001" customHeight="1" x14ac:dyDescent="0.25">
      <c r="A4" s="41" t="s">
        <v>33</v>
      </c>
      <c r="B4" s="42"/>
      <c r="C4" s="43">
        <v>3</v>
      </c>
      <c r="D4" s="44">
        <f t="shared" ref="D4:D5" si="1">C4*B4</f>
        <v>0</v>
      </c>
    </row>
    <row r="5" spans="1:4" ht="20.100000000000001" customHeight="1" x14ac:dyDescent="0.25">
      <c r="A5" s="40" t="s">
        <v>31</v>
      </c>
      <c r="B5" s="37"/>
      <c r="C5" s="38">
        <v>3</v>
      </c>
      <c r="D5" s="39">
        <f t="shared" si="1"/>
        <v>0</v>
      </c>
    </row>
    <row r="6" spans="1:4" ht="20.100000000000001" customHeight="1" x14ac:dyDescent="0.25">
      <c r="A6" s="40" t="s">
        <v>32</v>
      </c>
      <c r="B6" s="37"/>
      <c r="C6" s="38">
        <v>3</v>
      </c>
      <c r="D6" s="39">
        <f t="shared" ref="D6" si="2">C6*B6</f>
        <v>0</v>
      </c>
    </row>
    <row r="7" spans="1:4" ht="20.100000000000001" customHeight="1" x14ac:dyDescent="0.25">
      <c r="A7" s="36" t="s">
        <v>29</v>
      </c>
      <c r="B7" s="37"/>
      <c r="C7" s="38">
        <v>3</v>
      </c>
      <c r="D7" s="39">
        <f t="shared" si="0"/>
        <v>0</v>
      </c>
    </row>
    <row r="8" spans="1:4" ht="20.100000000000001" customHeight="1" x14ac:dyDescent="0.25">
      <c r="A8" s="40" t="s">
        <v>30</v>
      </c>
      <c r="B8" s="37"/>
      <c r="C8" s="38">
        <v>3</v>
      </c>
      <c r="D8" s="39">
        <f t="shared" si="0"/>
        <v>0</v>
      </c>
    </row>
    <row r="9" spans="1:4" ht="20.100000000000001" customHeight="1" x14ac:dyDescent="0.25">
      <c r="A9" s="36" t="s">
        <v>51</v>
      </c>
      <c r="B9" s="37"/>
      <c r="C9" s="38">
        <v>4</v>
      </c>
      <c r="D9" s="39">
        <f t="shared" ref="D9:D12" si="3">C9*B9</f>
        <v>0</v>
      </c>
    </row>
    <row r="10" spans="1:4" ht="20.100000000000001" customHeight="1" x14ac:dyDescent="0.25">
      <c r="A10" s="40" t="s">
        <v>52</v>
      </c>
      <c r="B10" s="37"/>
      <c r="C10" s="38">
        <v>4</v>
      </c>
      <c r="D10" s="39">
        <f t="shared" si="3"/>
        <v>0</v>
      </c>
    </row>
    <row r="11" spans="1:4" ht="20.100000000000001" customHeight="1" x14ac:dyDescent="0.25">
      <c r="A11" s="36" t="s">
        <v>54</v>
      </c>
      <c r="B11" s="37"/>
      <c r="C11" s="38">
        <v>12</v>
      </c>
      <c r="D11" s="39">
        <f t="shared" si="3"/>
        <v>0</v>
      </c>
    </row>
    <row r="12" spans="1:4" ht="20.100000000000001" customHeight="1" x14ac:dyDescent="0.25">
      <c r="A12" s="40" t="s">
        <v>53</v>
      </c>
      <c r="B12" s="37"/>
      <c r="C12" s="38">
        <v>12</v>
      </c>
      <c r="D12" s="39">
        <f t="shared" si="3"/>
        <v>0</v>
      </c>
    </row>
    <row r="13" spans="1:4" ht="20.100000000000001" customHeight="1" x14ac:dyDescent="0.25">
      <c r="A13" s="34" t="s">
        <v>58</v>
      </c>
      <c r="B13" s="37"/>
      <c r="C13" s="45">
        <v>10</v>
      </c>
      <c r="D13" s="39">
        <f>C13*B13</f>
        <v>0</v>
      </c>
    </row>
    <row r="14" spans="1:4" ht="20.100000000000001" customHeight="1" x14ac:dyDescent="0.25">
      <c r="A14" s="35" t="s">
        <v>57</v>
      </c>
      <c r="B14" s="37"/>
      <c r="C14" s="26">
        <v>10</v>
      </c>
      <c r="D14" s="39">
        <f>C14*B14</f>
        <v>0</v>
      </c>
    </row>
    <row r="15" spans="1:4" ht="20.100000000000001" customHeight="1" x14ac:dyDescent="0.25">
      <c r="A15" s="34" t="s">
        <v>15</v>
      </c>
      <c r="B15" s="37"/>
      <c r="C15" s="45">
        <v>5</v>
      </c>
      <c r="D15" s="39">
        <f>C15*B15</f>
        <v>0</v>
      </c>
    </row>
    <row r="16" spans="1:4" ht="20.100000000000001" customHeight="1" x14ac:dyDescent="0.25">
      <c r="A16" s="35" t="s">
        <v>7</v>
      </c>
      <c r="B16" s="37"/>
      <c r="C16" s="26">
        <v>5</v>
      </c>
      <c r="D16" s="39">
        <f t="shared" ref="D16:D20" si="4">C16*B16</f>
        <v>0</v>
      </c>
    </row>
    <row r="17" spans="1:4" ht="20.100000000000001" customHeight="1" x14ac:dyDescent="0.25">
      <c r="A17" s="34" t="s">
        <v>16</v>
      </c>
      <c r="B17" s="37"/>
      <c r="C17" s="26">
        <v>4</v>
      </c>
      <c r="D17" s="39">
        <f t="shared" si="4"/>
        <v>0</v>
      </c>
    </row>
    <row r="18" spans="1:4" ht="20.100000000000001" customHeight="1" x14ac:dyDescent="0.25">
      <c r="A18" s="35" t="s">
        <v>7</v>
      </c>
      <c r="B18" s="37"/>
      <c r="C18" s="26">
        <v>4</v>
      </c>
      <c r="D18" s="39">
        <f t="shared" si="4"/>
        <v>0</v>
      </c>
    </row>
    <row r="19" spans="1:4" ht="20.100000000000001" customHeight="1" x14ac:dyDescent="0.25">
      <c r="A19" s="34" t="s">
        <v>17</v>
      </c>
      <c r="B19" s="37"/>
      <c r="C19" s="26">
        <v>3</v>
      </c>
      <c r="D19" s="39">
        <f t="shared" si="4"/>
        <v>0</v>
      </c>
    </row>
    <row r="20" spans="1:4" ht="20.100000000000001" customHeight="1" thickBot="1" x14ac:dyDescent="0.3">
      <c r="A20" s="35" t="s">
        <v>7</v>
      </c>
      <c r="B20" s="37"/>
      <c r="C20" s="26">
        <v>3</v>
      </c>
      <c r="D20" s="39">
        <f t="shared" si="4"/>
        <v>0</v>
      </c>
    </row>
    <row r="21" spans="1:4" ht="20.100000000000001" customHeight="1" thickBot="1" x14ac:dyDescent="0.3">
      <c r="A21" s="58" t="s">
        <v>3</v>
      </c>
      <c r="B21" s="59"/>
      <c r="C21" s="60"/>
      <c r="D21" s="1">
        <f>SUM(D2:D20)</f>
        <v>0</v>
      </c>
    </row>
  </sheetData>
  <mergeCells count="1">
    <mergeCell ref="A21:C2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11"/>
  <sheetViews>
    <sheetView workbookViewId="0">
      <selection activeCell="J11" sqref="J11:J12"/>
    </sheetView>
  </sheetViews>
  <sheetFormatPr defaultRowHeight="15" x14ac:dyDescent="0.25"/>
  <cols>
    <col min="1" max="1" width="74.42578125" style="8" customWidth="1"/>
    <col min="2" max="4" width="10.7109375" style="8" customWidth="1"/>
    <col min="5" max="16384" width="9.140625" style="8"/>
  </cols>
  <sheetData>
    <row r="1" spans="1:4" ht="20.100000000000001" customHeight="1" thickBot="1" x14ac:dyDescent="0.3">
      <c r="A1" s="17" t="s">
        <v>0</v>
      </c>
      <c r="B1" s="18" t="s">
        <v>1</v>
      </c>
      <c r="C1" s="18" t="s">
        <v>4</v>
      </c>
      <c r="D1" s="19" t="s">
        <v>2</v>
      </c>
    </row>
    <row r="2" spans="1:4" ht="20.100000000000001" customHeight="1" x14ac:dyDescent="0.25">
      <c r="A2" s="46" t="s">
        <v>44</v>
      </c>
      <c r="B2" s="49"/>
      <c r="C2" s="26">
        <v>3</v>
      </c>
      <c r="D2" s="47">
        <f>C2*B2</f>
        <v>0</v>
      </c>
    </row>
    <row r="3" spans="1:4" ht="20.100000000000001" customHeight="1" x14ac:dyDescent="0.25">
      <c r="A3" s="48" t="s">
        <v>45</v>
      </c>
      <c r="B3" s="49"/>
      <c r="C3" s="26">
        <v>3</v>
      </c>
      <c r="D3" s="47">
        <f t="shared" ref="D3" si="0">C3*B3</f>
        <v>0</v>
      </c>
    </row>
    <row r="4" spans="1:4" ht="20.100000000000001" customHeight="1" x14ac:dyDescent="0.25">
      <c r="A4" s="48" t="s">
        <v>8</v>
      </c>
      <c r="B4" s="49"/>
      <c r="C4" s="26">
        <v>3</v>
      </c>
      <c r="D4" s="47">
        <f t="shared" ref="D4:D5" si="1">C4*B4</f>
        <v>0</v>
      </c>
    </row>
    <row r="5" spans="1:4" ht="20.100000000000001" customHeight="1" x14ac:dyDescent="0.25">
      <c r="A5" s="46" t="s">
        <v>36</v>
      </c>
      <c r="B5" s="49"/>
      <c r="C5" s="26">
        <v>3</v>
      </c>
      <c r="D5" s="47">
        <f t="shared" si="1"/>
        <v>0</v>
      </c>
    </row>
    <row r="6" spans="1:4" ht="20.100000000000001" customHeight="1" x14ac:dyDescent="0.25">
      <c r="A6" s="48" t="s">
        <v>46</v>
      </c>
      <c r="B6" s="49"/>
      <c r="C6" s="26">
        <v>3</v>
      </c>
      <c r="D6" s="47">
        <f t="shared" ref="D6" si="2">C6*B6</f>
        <v>0</v>
      </c>
    </row>
    <row r="7" spans="1:4" ht="20.100000000000001" customHeight="1" x14ac:dyDescent="0.25">
      <c r="A7" s="48" t="s">
        <v>9</v>
      </c>
      <c r="B7" s="49"/>
      <c r="C7" s="26">
        <v>3</v>
      </c>
      <c r="D7" s="47">
        <f t="shared" ref="D7" si="3">C7*B7</f>
        <v>0</v>
      </c>
    </row>
    <row r="8" spans="1:4" ht="20.100000000000001" customHeight="1" x14ac:dyDescent="0.25">
      <c r="A8" s="46" t="s">
        <v>40</v>
      </c>
      <c r="B8" s="49"/>
      <c r="C8" s="26">
        <v>3</v>
      </c>
      <c r="D8" s="47">
        <f t="shared" ref="D8" si="4">C8*B8</f>
        <v>0</v>
      </c>
    </row>
    <row r="9" spans="1:4" ht="20.100000000000001" customHeight="1" x14ac:dyDescent="0.25">
      <c r="A9" s="48" t="s">
        <v>47</v>
      </c>
      <c r="B9" s="49"/>
      <c r="C9" s="26">
        <v>3</v>
      </c>
      <c r="D9" s="47">
        <f t="shared" ref="D9" si="5">C9*B9</f>
        <v>0</v>
      </c>
    </row>
    <row r="10" spans="1:4" ht="20.100000000000001" customHeight="1" thickBot="1" x14ac:dyDescent="0.3">
      <c r="A10" s="48" t="s">
        <v>7</v>
      </c>
      <c r="B10" s="49"/>
      <c r="C10" s="26">
        <v>3</v>
      </c>
      <c r="D10" s="47">
        <f t="shared" ref="D10" si="6">C10*B10</f>
        <v>0</v>
      </c>
    </row>
    <row r="11" spans="1:4" ht="20.100000000000001" customHeight="1" thickBot="1" x14ac:dyDescent="0.3">
      <c r="A11" s="55" t="s">
        <v>3</v>
      </c>
      <c r="B11" s="56"/>
      <c r="C11" s="57"/>
      <c r="D11" s="6">
        <f>SUM(D2:D10)</f>
        <v>0</v>
      </c>
    </row>
  </sheetData>
  <mergeCells count="1">
    <mergeCell ref="A11:C1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26"/>
  <sheetViews>
    <sheetView workbookViewId="0">
      <selection activeCell="I45" sqref="I45:I46"/>
    </sheetView>
  </sheetViews>
  <sheetFormatPr defaultRowHeight="15" x14ac:dyDescent="0.25"/>
  <cols>
    <col min="1" max="1" width="58" style="8" customWidth="1"/>
    <col min="2" max="4" width="10.7109375" style="8" customWidth="1"/>
    <col min="5" max="16384" width="9.140625" style="8"/>
  </cols>
  <sheetData>
    <row r="1" spans="1:4" ht="20.100000000000001" customHeight="1" thickBot="1" x14ac:dyDescent="0.3">
      <c r="A1" s="14" t="s">
        <v>0</v>
      </c>
      <c r="B1" s="15" t="s">
        <v>6</v>
      </c>
      <c r="C1" s="15" t="s">
        <v>5</v>
      </c>
      <c r="D1" s="16" t="s">
        <v>2</v>
      </c>
    </row>
    <row r="2" spans="1:4" ht="20.100000000000001" customHeight="1" x14ac:dyDescent="0.25">
      <c r="A2" s="46" t="s">
        <v>24</v>
      </c>
      <c r="B2" s="49"/>
      <c r="C2" s="26">
        <v>180</v>
      </c>
      <c r="D2" s="47">
        <f t="shared" ref="D2:D5" si="0">C2*B2</f>
        <v>0</v>
      </c>
    </row>
    <row r="3" spans="1:4" ht="20.100000000000001" customHeight="1" x14ac:dyDescent="0.25">
      <c r="A3" s="48" t="s">
        <v>35</v>
      </c>
      <c r="B3" s="49"/>
      <c r="C3" s="26">
        <v>180</v>
      </c>
      <c r="D3" s="47">
        <f t="shared" si="0"/>
        <v>0</v>
      </c>
    </row>
    <row r="4" spans="1:4" ht="20.100000000000001" customHeight="1" x14ac:dyDescent="0.25">
      <c r="A4" s="46" t="s">
        <v>43</v>
      </c>
      <c r="B4" s="49"/>
      <c r="C4" s="26">
        <v>180</v>
      </c>
      <c r="D4" s="47">
        <f t="shared" si="0"/>
        <v>0</v>
      </c>
    </row>
    <row r="5" spans="1:4" ht="20.100000000000001" customHeight="1" x14ac:dyDescent="0.25">
      <c r="A5" s="48" t="s">
        <v>35</v>
      </c>
      <c r="B5" s="49"/>
      <c r="C5" s="26">
        <v>180</v>
      </c>
      <c r="D5" s="47">
        <f t="shared" si="0"/>
        <v>0</v>
      </c>
    </row>
    <row r="6" spans="1:4" ht="20.100000000000001" customHeight="1" x14ac:dyDescent="0.25">
      <c r="A6" s="46" t="s">
        <v>34</v>
      </c>
      <c r="B6" s="49"/>
      <c r="C6" s="26">
        <v>180</v>
      </c>
      <c r="D6" s="47">
        <f t="shared" ref="D6:D7" si="1">C6*B6</f>
        <v>0</v>
      </c>
    </row>
    <row r="7" spans="1:4" ht="20.100000000000001" customHeight="1" x14ac:dyDescent="0.25">
      <c r="A7" s="48" t="s">
        <v>35</v>
      </c>
      <c r="B7" s="49"/>
      <c r="C7" s="26">
        <v>180</v>
      </c>
      <c r="D7" s="47">
        <f t="shared" si="1"/>
        <v>0</v>
      </c>
    </row>
    <row r="8" spans="1:4" ht="20.100000000000001" customHeight="1" x14ac:dyDescent="0.25">
      <c r="A8" s="46" t="s">
        <v>38</v>
      </c>
      <c r="B8" s="49"/>
      <c r="C8" s="26">
        <v>27</v>
      </c>
      <c r="D8" s="47">
        <f t="shared" ref="D8:D15" si="2">C8*B8</f>
        <v>0</v>
      </c>
    </row>
    <row r="9" spans="1:4" ht="20.100000000000001" customHeight="1" x14ac:dyDescent="0.25">
      <c r="A9" s="48" t="s">
        <v>23</v>
      </c>
      <c r="B9" s="49"/>
      <c r="C9" s="50">
        <v>27</v>
      </c>
      <c r="D9" s="47">
        <f t="shared" ref="D9:D13" si="3">C9*B9</f>
        <v>0</v>
      </c>
    </row>
    <row r="10" spans="1:4" ht="20.100000000000001" customHeight="1" x14ac:dyDescent="0.25">
      <c r="A10" s="41" t="s">
        <v>41</v>
      </c>
      <c r="B10" s="42"/>
      <c r="C10" s="51">
        <v>180</v>
      </c>
      <c r="D10" s="44">
        <f t="shared" si="3"/>
        <v>0</v>
      </c>
    </row>
    <row r="11" spans="1:4" ht="20.100000000000001" customHeight="1" x14ac:dyDescent="0.25">
      <c r="A11" s="52" t="s">
        <v>25</v>
      </c>
      <c r="B11" s="42"/>
      <c r="C11" s="51">
        <v>180</v>
      </c>
      <c r="D11" s="44">
        <f t="shared" si="3"/>
        <v>0</v>
      </c>
    </row>
    <row r="12" spans="1:4" ht="20.100000000000001" customHeight="1" x14ac:dyDescent="0.25">
      <c r="A12" s="41" t="s">
        <v>42</v>
      </c>
      <c r="B12" s="42"/>
      <c r="C12" s="51">
        <v>170</v>
      </c>
      <c r="D12" s="44">
        <f t="shared" si="3"/>
        <v>0</v>
      </c>
    </row>
    <row r="13" spans="1:4" ht="20.100000000000001" customHeight="1" x14ac:dyDescent="0.25">
      <c r="A13" s="52" t="s">
        <v>10</v>
      </c>
      <c r="B13" s="42"/>
      <c r="C13" s="51">
        <v>170</v>
      </c>
      <c r="D13" s="44">
        <f t="shared" si="3"/>
        <v>0</v>
      </c>
    </row>
    <row r="14" spans="1:4" ht="20.100000000000001" customHeight="1" x14ac:dyDescent="0.25">
      <c r="A14" s="46" t="s">
        <v>11</v>
      </c>
      <c r="B14" s="49"/>
      <c r="C14" s="26">
        <v>170</v>
      </c>
      <c r="D14" s="47">
        <f t="shared" si="2"/>
        <v>0</v>
      </c>
    </row>
    <row r="15" spans="1:4" ht="20.100000000000001" customHeight="1" x14ac:dyDescent="0.25">
      <c r="A15" s="48" t="s">
        <v>12</v>
      </c>
      <c r="B15" s="49"/>
      <c r="C15" s="26">
        <v>170</v>
      </c>
      <c r="D15" s="47">
        <f t="shared" si="2"/>
        <v>0</v>
      </c>
    </row>
    <row r="16" spans="1:4" ht="20.100000000000001" customHeight="1" x14ac:dyDescent="0.25">
      <c r="A16" s="46" t="s">
        <v>13</v>
      </c>
      <c r="B16" s="49"/>
      <c r="C16" s="26">
        <v>20</v>
      </c>
      <c r="D16" s="47">
        <f>C16*B16</f>
        <v>0</v>
      </c>
    </row>
    <row r="17" spans="1:4" ht="20.100000000000001" customHeight="1" x14ac:dyDescent="0.25">
      <c r="A17" s="48" t="s">
        <v>26</v>
      </c>
      <c r="B17" s="49"/>
      <c r="C17" s="26">
        <v>20</v>
      </c>
      <c r="D17" s="47">
        <f>C17*B17</f>
        <v>0</v>
      </c>
    </row>
    <row r="18" spans="1:4" ht="20.100000000000001" customHeight="1" x14ac:dyDescent="0.25">
      <c r="A18" s="46" t="s">
        <v>56</v>
      </c>
      <c r="B18" s="49"/>
      <c r="C18" s="26">
        <v>2</v>
      </c>
      <c r="D18" s="47">
        <f>C18*B18</f>
        <v>0</v>
      </c>
    </row>
    <row r="19" spans="1:4" ht="20.100000000000001" customHeight="1" thickBot="1" x14ac:dyDescent="0.3">
      <c r="A19" s="48" t="s">
        <v>14</v>
      </c>
      <c r="B19" s="49"/>
      <c r="C19" s="26">
        <v>2</v>
      </c>
      <c r="D19" s="47">
        <f>C19*B19</f>
        <v>0</v>
      </c>
    </row>
    <row r="20" spans="1:4" ht="20.100000000000001" customHeight="1" thickBot="1" x14ac:dyDescent="0.3">
      <c r="A20" s="58" t="s">
        <v>3</v>
      </c>
      <c r="B20" s="59"/>
      <c r="C20" s="60"/>
      <c r="D20" s="1">
        <f>SUM(D2:D19)</f>
        <v>0</v>
      </c>
    </row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</sheetData>
  <mergeCells count="1">
    <mergeCell ref="A20:C20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3"/>
  <sheetViews>
    <sheetView workbookViewId="0">
      <selection activeCell="D2" sqref="D2"/>
    </sheetView>
  </sheetViews>
  <sheetFormatPr defaultRowHeight="15" x14ac:dyDescent="0.25"/>
  <cols>
    <col min="1" max="1" width="65.7109375" style="8" customWidth="1"/>
    <col min="2" max="4" width="10.7109375" style="8" customWidth="1"/>
    <col min="5" max="16384" width="9.140625" style="8"/>
  </cols>
  <sheetData>
    <row r="1" spans="1:4" ht="20.100000000000001" customHeight="1" thickBot="1" x14ac:dyDescent="0.3">
      <c r="A1" s="20" t="s">
        <v>0</v>
      </c>
      <c r="B1" s="21" t="s">
        <v>20</v>
      </c>
      <c r="C1" s="21" t="s">
        <v>19</v>
      </c>
      <c r="D1" s="22" t="s">
        <v>2</v>
      </c>
    </row>
    <row r="2" spans="1:4" ht="20.100000000000001" customHeight="1" thickBot="1" x14ac:dyDescent="0.3">
      <c r="A2" s="23" t="s">
        <v>18</v>
      </c>
      <c r="B2" s="25"/>
      <c r="C2" s="24">
        <v>20</v>
      </c>
      <c r="D2" s="65">
        <f>C2*B2</f>
        <v>0</v>
      </c>
    </row>
    <row r="3" spans="1:4" ht="20.100000000000001" customHeight="1" thickBot="1" x14ac:dyDescent="0.3">
      <c r="A3" s="61" t="s">
        <v>3</v>
      </c>
      <c r="B3" s="62"/>
      <c r="C3" s="62"/>
      <c r="D3" s="7">
        <f>SUM(D2:D2)</f>
        <v>0</v>
      </c>
    </row>
  </sheetData>
  <mergeCells count="1">
    <mergeCell ref="A3:C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D4"/>
  <sheetViews>
    <sheetView workbookViewId="0">
      <selection activeCell="D3" sqref="D3"/>
    </sheetView>
  </sheetViews>
  <sheetFormatPr defaultRowHeight="15" x14ac:dyDescent="0.25"/>
  <cols>
    <col min="1" max="1" width="81.7109375" style="8" customWidth="1"/>
    <col min="2" max="4" width="10.7109375" style="8" customWidth="1"/>
    <col min="5" max="16384" width="9.140625" style="8"/>
  </cols>
  <sheetData>
    <row r="1" spans="1:4" ht="20.100000000000001" customHeight="1" thickBot="1" x14ac:dyDescent="0.3">
      <c r="A1" s="3" t="s">
        <v>0</v>
      </c>
      <c r="B1" s="4" t="s">
        <v>22</v>
      </c>
      <c r="C1" s="4" t="s">
        <v>21</v>
      </c>
      <c r="D1" s="5" t="s">
        <v>2</v>
      </c>
    </row>
    <row r="2" spans="1:4" ht="20.100000000000001" customHeight="1" thickTop="1" x14ac:dyDescent="0.25">
      <c r="A2" s="2" t="s">
        <v>37</v>
      </c>
      <c r="B2" s="13"/>
      <c r="C2" s="11">
        <v>50</v>
      </c>
      <c r="D2" s="66">
        <f>C2*B2</f>
        <v>0</v>
      </c>
    </row>
    <row r="3" spans="1:4" ht="20.100000000000001" customHeight="1" thickBot="1" x14ac:dyDescent="0.3">
      <c r="A3" s="9" t="s">
        <v>39</v>
      </c>
      <c r="B3" s="13"/>
      <c r="C3" s="12">
        <v>2</v>
      </c>
      <c r="D3" s="66">
        <f t="shared" ref="D3" si="0">C3*B3</f>
        <v>0</v>
      </c>
    </row>
    <row r="4" spans="1:4" ht="20.100000000000001" customHeight="1" thickBot="1" x14ac:dyDescent="0.3">
      <c r="A4" s="61" t="s">
        <v>3</v>
      </c>
      <c r="B4" s="62"/>
      <c r="C4" s="62"/>
      <c r="D4" s="7">
        <f>SUM(D2:D3)</f>
        <v>0</v>
      </c>
    </row>
  </sheetData>
  <mergeCells count="1">
    <mergeCell ref="A4:C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3"/>
  <sheetViews>
    <sheetView workbookViewId="0">
      <selection activeCell="K27" sqref="K27"/>
    </sheetView>
  </sheetViews>
  <sheetFormatPr defaultRowHeight="15" x14ac:dyDescent="0.25"/>
  <cols>
    <col min="1" max="1" width="88" style="8" customWidth="1"/>
    <col min="2" max="4" width="10.7109375" style="8" customWidth="1"/>
    <col min="5" max="16384" width="9.140625" style="8"/>
  </cols>
  <sheetData>
    <row r="1" spans="1:4" ht="20.100000000000001" customHeight="1" thickBot="1" x14ac:dyDescent="0.3">
      <c r="A1" s="30" t="s">
        <v>0</v>
      </c>
      <c r="B1" s="31" t="s">
        <v>1</v>
      </c>
      <c r="C1" s="31" t="s">
        <v>4</v>
      </c>
      <c r="D1" s="32" t="s">
        <v>2</v>
      </c>
    </row>
    <row r="2" spans="1:4" ht="20.100000000000001" customHeight="1" thickTop="1" thickBot="1" x14ac:dyDescent="0.3">
      <c r="A2" s="52" t="s">
        <v>55</v>
      </c>
      <c r="B2" s="42"/>
      <c r="C2" s="51">
        <v>1</v>
      </c>
      <c r="D2" s="54">
        <f>B2*C2</f>
        <v>0</v>
      </c>
    </row>
    <row r="3" spans="1:4" ht="20.100000000000001" customHeight="1" thickBot="1" x14ac:dyDescent="0.3">
      <c r="A3" s="58" t="s">
        <v>3</v>
      </c>
      <c r="B3" s="59"/>
      <c r="C3" s="60"/>
      <c r="D3" s="33">
        <f>SUM(D2:D2)</f>
        <v>0</v>
      </c>
    </row>
  </sheetData>
  <mergeCells count="1">
    <mergeCell ref="A3:C3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"/>
  <sheetViews>
    <sheetView tabSelected="1" workbookViewId="0">
      <selection activeCell="E12" sqref="E12"/>
    </sheetView>
  </sheetViews>
  <sheetFormatPr defaultRowHeight="15" x14ac:dyDescent="0.25"/>
  <cols>
    <col min="1" max="1" width="65.7109375" customWidth="1"/>
    <col min="2" max="4" width="10.7109375" customWidth="1"/>
  </cols>
  <sheetData>
    <row r="1" spans="1:4" ht="20.100000000000001" customHeight="1" thickBot="1" x14ac:dyDescent="0.3">
      <c r="A1" s="63" t="s">
        <v>3</v>
      </c>
      <c r="B1" s="64"/>
      <c r="C1" s="64"/>
      <c r="D1" s="10">
        <f>SUM(Rozváděče!D5,'Přístroje, pojistky, svorky'!D21,'Svítidla, stožáry'!D11,'Kabely, chráničky a zem. pásky'!D20,Písek!D3,'Výkopové práce'!D4,Ostatní!D3)</f>
        <v>0</v>
      </c>
    </row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Rozváděče</vt:lpstr>
      <vt:lpstr>Přístroje, pojistky, svorky</vt:lpstr>
      <vt:lpstr>Svítidla, stožáry</vt:lpstr>
      <vt:lpstr>Kabely, chráničky a zem. pásky</vt:lpstr>
      <vt:lpstr>Písek</vt:lpstr>
      <vt:lpstr>Výkopové práce</vt:lpstr>
      <vt:lpstr>Ostatní</vt:lpstr>
      <vt:lpstr>Celkem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jarkucera@outlook.cz</dc:creator>
  <cp:lastModifiedBy>Svoma</cp:lastModifiedBy>
  <dcterms:created xsi:type="dcterms:W3CDTF">2016-10-26T05:55:50Z</dcterms:created>
  <dcterms:modified xsi:type="dcterms:W3CDTF">2025-09-08T15:28:33Z</dcterms:modified>
</cp:coreProperties>
</file>