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8680" yWindow="-120" windowWidth="20730" windowHeight="11760"/>
  </bookViews>
  <sheets>
    <sheet name="Stavba" sheetId="1" r:id="rId1"/>
    <sheet name="VzorPolozky" sheetId="10" state="hidden" r:id="rId2"/>
    <sheet name="SO 101 02 Pol" sheetId="12" r:id="rId3"/>
  </sheets>
  <externalReferences>
    <externalReference r:id="rId4"/>
  </externalReferences>
  <definedNames>
    <definedName name="CelkemDPHVypocet" localSheetId="0">Stavba!$H$43</definedName>
    <definedName name="CenaCelkem">Stavba!$G$29</definedName>
    <definedName name="CenaCelkemBezDPH">Stavba!$G$28</definedName>
    <definedName name="CenaCelkemVypocet" localSheetId="0">Stavba!$I$43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 101 02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 101 02 Pol'!$A$1:$Y$59</definedName>
    <definedName name="_xlnm.Print_Area" localSheetId="0">Stavba!$A$1:$J$60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Stavba!$F$43</definedName>
    <definedName name="ZakladDPHZakl">Stavba!$G$25</definedName>
    <definedName name="ZakladDPHZaklVypocet" localSheetId="0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39" i="12" l="1"/>
  <c r="BA36" i="12"/>
  <c r="BA21" i="12"/>
  <c r="BA13" i="12"/>
  <c r="BA10" i="12"/>
  <c r="G9" i="12"/>
  <c r="G12" i="12"/>
  <c r="G14" i="12"/>
  <c r="M14" i="12" s="1"/>
  <c r="G16" i="12"/>
  <c r="M16" i="12" s="1"/>
  <c r="G18" i="12"/>
  <c r="M18" i="12" s="1"/>
  <c r="G20" i="12"/>
  <c r="M20" i="12" s="1"/>
  <c r="G22" i="12"/>
  <c r="M22" i="12" s="1"/>
  <c r="G23" i="12"/>
  <c r="M23" i="12" s="1"/>
  <c r="G25" i="12"/>
  <c r="M25" i="12" s="1"/>
  <c r="I9" i="12"/>
  <c r="I8" i="12" s="1"/>
  <c r="I12" i="12"/>
  <c r="I14" i="12"/>
  <c r="I16" i="12"/>
  <c r="I18" i="12"/>
  <c r="I20" i="12"/>
  <c r="I22" i="12"/>
  <c r="I23" i="12"/>
  <c r="I25" i="12"/>
  <c r="K9" i="12"/>
  <c r="K12" i="12"/>
  <c r="K14" i="12"/>
  <c r="K16" i="12"/>
  <c r="K18" i="12"/>
  <c r="K20" i="12"/>
  <c r="K22" i="12"/>
  <c r="K23" i="12"/>
  <c r="K25" i="12"/>
  <c r="K8" i="12"/>
  <c r="M9" i="12"/>
  <c r="M12" i="12"/>
  <c r="O9" i="12"/>
  <c r="O12" i="12"/>
  <c r="O14" i="12"/>
  <c r="O16" i="12"/>
  <c r="O18" i="12"/>
  <c r="O20" i="12"/>
  <c r="O22" i="12"/>
  <c r="O23" i="12"/>
  <c r="O25" i="12"/>
  <c r="O8" i="12"/>
  <c r="Q9" i="12"/>
  <c r="Q8" i="12" s="1"/>
  <c r="Q12" i="12"/>
  <c r="Q14" i="12"/>
  <c r="Q16" i="12"/>
  <c r="Q18" i="12"/>
  <c r="Q20" i="12"/>
  <c r="Q22" i="12"/>
  <c r="Q23" i="12"/>
  <c r="Q25" i="12"/>
  <c r="V9" i="12"/>
  <c r="V12" i="12"/>
  <c r="V14" i="12"/>
  <c r="V16" i="12"/>
  <c r="V18" i="12"/>
  <c r="V20" i="12"/>
  <c r="V22" i="12"/>
  <c r="V23" i="12"/>
  <c r="V25" i="12"/>
  <c r="V8" i="12"/>
  <c r="G28" i="12"/>
  <c r="G29" i="12"/>
  <c r="M29" i="12" s="1"/>
  <c r="G32" i="12"/>
  <c r="M32" i="12" s="1"/>
  <c r="I28" i="12"/>
  <c r="I29" i="12"/>
  <c r="I32" i="12"/>
  <c r="I27" i="12"/>
  <c r="K28" i="12"/>
  <c r="K29" i="12"/>
  <c r="K32" i="12"/>
  <c r="K27" i="12"/>
  <c r="M28" i="12"/>
  <c r="O28" i="12"/>
  <c r="O29" i="12"/>
  <c r="O32" i="12"/>
  <c r="O27" i="12"/>
  <c r="Q28" i="12"/>
  <c r="Q29" i="12"/>
  <c r="Q32" i="12"/>
  <c r="Q27" i="12"/>
  <c r="V28" i="12"/>
  <c r="V29" i="12"/>
  <c r="V32" i="12"/>
  <c r="V27" i="12"/>
  <c r="G35" i="12"/>
  <c r="M35" i="12" s="1"/>
  <c r="G38" i="12"/>
  <c r="I35" i="12"/>
  <c r="I34" i="12" s="1"/>
  <c r="I38" i="12"/>
  <c r="K35" i="12"/>
  <c r="K34" i="12" s="1"/>
  <c r="K38" i="12"/>
  <c r="M38" i="12"/>
  <c r="O35" i="12"/>
  <c r="O38" i="12"/>
  <c r="O34" i="12"/>
  <c r="Q35" i="12"/>
  <c r="Q34" i="12" s="1"/>
  <c r="Q38" i="12"/>
  <c r="V35" i="12"/>
  <c r="V34" i="12" s="1"/>
  <c r="V38" i="12"/>
  <c r="G41" i="12"/>
  <c r="G40" i="12" s="1"/>
  <c r="I56" i="1" s="1"/>
  <c r="I41" i="12"/>
  <c r="I40" i="12" s="1"/>
  <c r="K41" i="12"/>
  <c r="K40" i="12"/>
  <c r="O41" i="12"/>
  <c r="O40" i="12"/>
  <c r="Q41" i="12"/>
  <c r="Q40" i="12" s="1"/>
  <c r="V41" i="12"/>
  <c r="V40" i="12"/>
  <c r="G43" i="12"/>
  <c r="G42" i="12" s="1"/>
  <c r="I57" i="1" s="1"/>
  <c r="I43" i="12"/>
  <c r="I42" i="12"/>
  <c r="K43" i="12"/>
  <c r="K42" i="12" s="1"/>
  <c r="O43" i="12"/>
  <c r="O42" i="12" s="1"/>
  <c r="Q43" i="12"/>
  <c r="Q42" i="12"/>
  <c r="V43" i="12"/>
  <c r="V42" i="12" s="1"/>
  <c r="G46" i="12"/>
  <c r="G47" i="12"/>
  <c r="G45" i="12" s="1"/>
  <c r="I58" i="1" s="1"/>
  <c r="I19" i="1" s="1"/>
  <c r="G48" i="12"/>
  <c r="M48" i="12" s="1"/>
  <c r="G49" i="12"/>
  <c r="M49" i="12" s="1"/>
  <c r="G50" i="12"/>
  <c r="M50" i="12" s="1"/>
  <c r="G51" i="12"/>
  <c r="M51" i="12" s="1"/>
  <c r="I46" i="12"/>
  <c r="I47" i="12"/>
  <c r="I48" i="12"/>
  <c r="I49" i="12"/>
  <c r="I45" i="12" s="1"/>
  <c r="I50" i="12"/>
  <c r="I51" i="12"/>
  <c r="K46" i="12"/>
  <c r="K45" i="12" s="1"/>
  <c r="K47" i="12"/>
  <c r="K48" i="12"/>
  <c r="K49" i="12"/>
  <c r="K50" i="12"/>
  <c r="K51" i="12"/>
  <c r="M46" i="12"/>
  <c r="O46" i="12"/>
  <c r="O47" i="12"/>
  <c r="O48" i="12"/>
  <c r="O45" i="12" s="1"/>
  <c r="O49" i="12"/>
  <c r="O50" i="12"/>
  <c r="O51" i="12"/>
  <c r="Q46" i="12"/>
  <c r="Q47" i="12"/>
  <c r="Q48" i="12"/>
  <c r="Q49" i="12"/>
  <c r="Q45" i="12" s="1"/>
  <c r="Q50" i="12"/>
  <c r="Q51" i="12"/>
  <c r="V46" i="12"/>
  <c r="V45" i="12" s="1"/>
  <c r="V47" i="12"/>
  <c r="V48" i="12"/>
  <c r="V49" i="12"/>
  <c r="V50" i="12"/>
  <c r="V51" i="12"/>
  <c r="G53" i="12"/>
  <c r="M53" i="12" s="1"/>
  <c r="G54" i="12"/>
  <c r="G55" i="12"/>
  <c r="G56" i="12"/>
  <c r="I53" i="12"/>
  <c r="I52" i="12" s="1"/>
  <c r="I54" i="12"/>
  <c r="I55" i="12"/>
  <c r="I56" i="12"/>
  <c r="K53" i="12"/>
  <c r="K54" i="12"/>
  <c r="K55" i="12"/>
  <c r="K52" i="12" s="1"/>
  <c r="K56" i="12"/>
  <c r="M55" i="12"/>
  <c r="M56" i="12"/>
  <c r="O53" i="12"/>
  <c r="O54" i="12"/>
  <c r="O52" i="12" s="1"/>
  <c r="O55" i="12"/>
  <c r="O56" i="12"/>
  <c r="Q53" i="12"/>
  <c r="Q52" i="12" s="1"/>
  <c r="Q54" i="12"/>
  <c r="Q55" i="12"/>
  <c r="Q56" i="12"/>
  <c r="V53" i="12"/>
  <c r="V54" i="12"/>
  <c r="V55" i="12"/>
  <c r="V52" i="12" s="1"/>
  <c r="V56" i="12"/>
  <c r="AE58" i="12"/>
  <c r="F42" i="1" s="1"/>
  <c r="I18" i="1"/>
  <c r="I17" i="1"/>
  <c r="H40" i="1"/>
  <c r="J28" i="1"/>
  <c r="J26" i="1"/>
  <c r="G38" i="1"/>
  <c r="F38" i="1"/>
  <c r="J23" i="1"/>
  <c r="J24" i="1"/>
  <c r="J25" i="1"/>
  <c r="J27" i="1"/>
  <c r="E24" i="1"/>
  <c r="E26" i="1"/>
  <c r="G52" i="12" l="1"/>
  <c r="I59" i="1" s="1"/>
  <c r="I20" i="1" s="1"/>
  <c r="M47" i="12"/>
  <c r="M45" i="12" s="1"/>
  <c r="M41" i="12"/>
  <c r="M40" i="12" s="1"/>
  <c r="M34" i="12"/>
  <c r="G34" i="12"/>
  <c r="I55" i="1" s="1"/>
  <c r="G27" i="12"/>
  <c r="I54" i="1" s="1"/>
  <c r="M27" i="12"/>
  <c r="G8" i="12"/>
  <c r="I53" i="1" s="1"/>
  <c r="M8" i="12"/>
  <c r="AF58" i="12"/>
  <c r="M54" i="12"/>
  <c r="M52" i="12" s="1"/>
  <c r="M43" i="12"/>
  <c r="M42" i="12" s="1"/>
  <c r="F41" i="1"/>
  <c r="F39" i="1"/>
  <c r="G58" i="12" l="1"/>
  <c r="I16" i="1"/>
  <c r="I21" i="1" s="1"/>
  <c r="I60" i="1"/>
  <c r="F43" i="1"/>
  <c r="G41" i="1"/>
  <c r="G42" i="1"/>
  <c r="G39" i="1"/>
  <c r="G43" i="1" s="1"/>
  <c r="G25" i="1" s="1"/>
  <c r="A25" i="1" s="1"/>
  <c r="H41" i="1" l="1"/>
  <c r="I41" i="1" s="1"/>
  <c r="G28" i="1"/>
  <c r="G23" i="1"/>
  <c r="G26" i="1"/>
  <c r="A26" i="1"/>
  <c r="H42" i="1"/>
  <c r="I42" i="1" s="1"/>
  <c r="H39" i="1"/>
  <c r="H43" i="1" s="1"/>
  <c r="J56" i="1"/>
  <c r="J58" i="1"/>
  <c r="J53" i="1"/>
  <c r="J57" i="1"/>
  <c r="J54" i="1"/>
  <c r="J55" i="1"/>
  <c r="J59" i="1"/>
  <c r="J60" i="1" l="1"/>
  <c r="A23" i="1"/>
  <c r="I39" i="1"/>
  <c r="I43" i="1" s="1"/>
  <c r="G24" i="1" l="1"/>
  <c r="A27" i="1" s="1"/>
  <c r="A24" i="1"/>
  <c r="J39" i="1"/>
  <c r="J43" i="1" s="1"/>
  <c r="J42" i="1"/>
  <c r="J41" i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Honza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<sst xmlns="http://schemas.openxmlformats.org/spreadsheetml/2006/main" count="429" uniqueCount="200">
  <si>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</si>
  <si>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</si>
  <si>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</si>
  <si>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</si>
  <si>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</si>
  <si>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</si>
  <si>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</si>
  <si>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</si>
  <si>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</si>
  <si>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</si>
  <si>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</si>
  <si>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</si>
  <si>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</si>
  <si>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</si>
  <si>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</si>
  <si>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</si>
  <si>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</si>
  <si>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</si>
  <si>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</si>
  <si>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</si>
  <si>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</si>
  <si>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</si>
  <si>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</si>
  <si>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</si>
  <si>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</si>
  <si>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</si>
  <si>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</si>
  <si>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</si>
  <si>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</si>
  <si>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</si>
  <si>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</si>
  <si>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</si>
  <si>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</si>
  <si>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</si>
  <si>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</si>
  <si>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</si>
  <si>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</si>
  <si>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</si>
  <si>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</si>
  <si>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</si>
  <si>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</si>
  <si>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02</t>
  </si>
  <si>
    <t>Změna č. 1</t>
  </si>
  <si>
    <t>SO 101</t>
  </si>
  <si>
    <t>Komunikace</t>
  </si>
  <si>
    <t>Objekt:</t>
  </si>
  <si>
    <t>Rozpočet:</t>
  </si>
  <si>
    <t>2025-3</t>
  </si>
  <si>
    <t>Dolní Rožínka - zasíťování území lokalita Za parkem I. etapa</t>
  </si>
  <si>
    <t>Stavba</t>
  </si>
  <si>
    <t>Stavební objekt</t>
  </si>
  <si>
    <t>Celkem za stavbu</t>
  </si>
  <si>
    <t>CZK</t>
  </si>
  <si>
    <t>#POPS</t>
  </si>
  <si>
    <t>Popis stavby: 2025-3 - Dolní Rožínka - zasíťování území lokalita Za parkem I. etapa</t>
  </si>
  <si>
    <t>#POPO</t>
  </si>
  <si>
    <t>Popis objektu: SO 101 - Komunikace</t>
  </si>
  <si>
    <t>#POPR</t>
  </si>
  <si>
    <t>Popis rozpočtu: 02 - Změna č. 1</t>
  </si>
  <si>
    <t>Rekapitulace dílů</t>
  </si>
  <si>
    <t>Typ dílu</t>
  </si>
  <si>
    <t>1</t>
  </si>
  <si>
    <t>Zemní práce</t>
  </si>
  <si>
    <t>5</t>
  </si>
  <si>
    <t>8</t>
  </si>
  <si>
    <t>Trubní vedení</t>
  </si>
  <si>
    <t>91</t>
  </si>
  <si>
    <t>Doplňující práce na komunikaci</t>
  </si>
  <si>
    <t>99</t>
  </si>
  <si>
    <t>Staveništní přesun hmot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</si>
  <si>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</si>
  <si>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</si>
  <si>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</si>
  <si>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</si>
  <si>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</si>
  <si>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</si>
  <si>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</si>
  <si>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</si>
  <si>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</si>
  <si>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</si>
  <si>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</si>
  <si>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</si>
  <si>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</si>
  <si>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</si>
  <si>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</si>
  <si>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</si>
  <si>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</si>
  <si>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</si>
  <si>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</si>
  <si>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</si>
  <si>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</si>
  <si>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</si>
  <si>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</si>
  <si>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</si>
  <si>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</si>
  <si>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</si>
  <si>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</si>
  <si>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</si>
  <si>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</si>
  <si>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</si>
  <si>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</si>
  <si>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121101103R00</t>
  </si>
  <si>
    <t>Sejmutí ornice s přemístěním na vzdálenost přes 100 do 250 m</t>
  </si>
  <si>
    <t>m3</t>
  </si>
  <si>
    <t>800-1</t>
  </si>
  <si>
    <t>RTS 25/ I</t>
  </si>
  <si>
    <t>Práce</t>
  </si>
  <si>
    <t>Běžná</t>
  </si>
  <si>
    <t>POL1_1</t>
  </si>
  <si>
    <t>nebo lesní půdy, s vodorovným přemístěním na hromady v místě upotřebení nebo na dočasné či trvalé skládky se složením</t>
  </si>
  <si>
    <t>SPI</t>
  </si>
  <si>
    <t>900*0,1</t>
  </si>
  <si>
    <t>VV</t>
  </si>
  <si>
    <t>122202203R00</t>
  </si>
  <si>
    <t>Odkopávky a prokopávky pro silnice v hornině 3 přes 1 000 do 10 000 m3</t>
  </si>
  <si>
    <t>POL1_</t>
  </si>
  <si>
    <t>s přemístěním výkopku v příčných profilech na vzdálenost do 15 m nebo s naložením na dopravní prostředek.</t>
  </si>
  <si>
    <t>171102103R00</t>
  </si>
  <si>
    <t>Uložení sypaniny do zhutněných násypů dálnic a let z hornin soudržných zhutněných na 100 % PS</t>
  </si>
  <si>
    <t>s rozprostřením sypaniny ve vrstvách, s hrubým urovnáním a uzavřením povrchu násypu,</t>
  </si>
  <si>
    <t>180402112R00</t>
  </si>
  <si>
    <t>Založení trávníku parkový trávník, výsevem, na svahu přes 1:5 do 1:2</t>
  </si>
  <si>
    <t>m2</t>
  </si>
  <si>
    <t>823-1</t>
  </si>
  <si>
    <t>na půdě předem připravené s pokosením, naložením, odvozem odpadu do 20 km a se složením,</t>
  </si>
  <si>
    <t>181101102R00</t>
  </si>
  <si>
    <t>Úprava pláně v zářezech v hornině 1 až 4, se zhutněním</t>
  </si>
  <si>
    <t>vyrovnáním výškových rozdílů, ploch vodorovných a ploch do sklonu 1 : 5.</t>
  </si>
  <si>
    <t>182301132R00</t>
  </si>
  <si>
    <t>Rozprostření a urovnání ornice ve svahu v souvislé ploše přes 500 m2, tloušťka vrstvy přes 100 do 150 mm</t>
  </si>
  <si>
    <t>s případným nutným přemístěním hromad nebo dočasných skládek na místo potřeby ze vzdálenosti do 30 m, ve svahu sklonu přes 1 : 5,</t>
  </si>
  <si>
    <t>199000002R00</t>
  </si>
  <si>
    <t>Poplatky za skládku horniny 1- 4, skupina 17 05 04 z Katalogu odpadů</t>
  </si>
  <si>
    <t>01</t>
  </si>
  <si>
    <t>Vodorovné přemístění výkopku z hor.1-4 na skládku ve vzdálenosti dle možností dodavatele</t>
  </si>
  <si>
    <t>Vlastní</t>
  </si>
  <si>
    <t>Indiv</t>
  </si>
  <si>
    <t>zemina : 490-78</t>
  </si>
  <si>
    <t>00572472R</t>
  </si>
  <si>
    <t>směs travní luční, dlouhodobá</t>
  </si>
  <si>
    <t>kg</t>
  </si>
  <si>
    <t>SPCM</t>
  </si>
  <si>
    <t>Specifikace</t>
  </si>
  <si>
    <t>POL3_1</t>
  </si>
  <si>
    <t>600*0,04</t>
  </si>
  <si>
    <t>564861111RT2</t>
  </si>
  <si>
    <t>Podklad ze štěrkodrti s rozprostřením a zhutněním frakce 0-32 mm, tloušťka po zhutnění 200 mm</t>
  </si>
  <si>
    <t>822-1</t>
  </si>
  <si>
    <t>564871111RT4</t>
  </si>
  <si>
    <t>Podklad ze štěrkodrti s rozprostřením a zhutněním frakce 0-63 mm, tloušťka po zhutnění 250 mm</t>
  </si>
  <si>
    <t>komunikace : 766</t>
  </si>
  <si>
    <t>pod silniční obrubníky : 263*0,3</t>
  </si>
  <si>
    <t>565310016R00</t>
  </si>
  <si>
    <t>Podklad z asfaltového recykllátu tloušťka po zhutnění 100 mm</t>
  </si>
  <si>
    <t>s rozprostřením a zhutněním</t>
  </si>
  <si>
    <t>831350012RAB</t>
  </si>
  <si>
    <t>Kanalizace z trub plastových D 160 mm, hloubka 1,5 m, Odbočka plastová pro venkovní kanalizaci typ: jednoduchá, redukovaná; spoj: hrdlový; potrubí: jednovrstvé; materiál: PVC-U; povrch: hladký; úhel = ...</t>
  </si>
  <si>
    <t>m</t>
  </si>
  <si>
    <t>AP-HSV</t>
  </si>
  <si>
    <t>Agregovaná položka</t>
  </si>
  <si>
    <t>POL2_</t>
  </si>
  <si>
    <t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t>
  </si>
  <si>
    <t>3,5+1,5+2,5+2+5</t>
  </si>
  <si>
    <t>894411010RAG</t>
  </si>
  <si>
    <t>Šachty z betonových dílců vpusť uliční z dílců DN 450  s odkalištěm, hloubka 1,67 m, napojení DN 150, litinová mříž 500 x 500 mm 40 t, Mříž vtoková materiál: litina; pro uliční vpusť; zatížení: D 400; l = 500 mm; b = 500 mm</t>
  </si>
  <si>
    <t>kus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</si>
  <si>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</si>
  <si>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Statická zkouška pláně</t>
  </si>
  <si>
    <t>soubor</t>
  </si>
  <si>
    <t>998225111R00</t>
  </si>
  <si>
    <t>Přesun hmot komunikací a letišť, kryt živičný jakékoliv délky objektu</t>
  </si>
  <si>
    <t>t</t>
  </si>
  <si>
    <t>vodorovně do 200 m</t>
  </si>
  <si>
    <t>03</t>
  </si>
  <si>
    <t>Inženýrská činnost pro uvedení celého díla do užívání, zajištění dokladů pro uvedení díla do provozu</t>
  </si>
  <si>
    <t>soub.</t>
  </si>
  <si>
    <t>005111020R</t>
  </si>
  <si>
    <t>Vytyčení stavby</t>
  </si>
  <si>
    <t>Soubor</t>
  </si>
  <si>
    <t>VRN</t>
  </si>
  <si>
    <t>POL99_8</t>
  </si>
  <si>
    <t>005111021R</t>
  </si>
  <si>
    <t>Vytyčení inženýrských sítí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</si>
  <si>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</si>
  <si>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</si>
  <si>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</si>
  <si>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</si>
  <si>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</si>
  <si>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</si>
  <si>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04</t>
  </si>
  <si>
    <t>Kompletní zajištění DIO - přechodné dopravní značení a zařízení..., vč. návrhu a vyřízení příslušných povolení</t>
  </si>
  <si>
    <t>kpl</t>
  </si>
  <si>
    <t>05</t>
  </si>
  <si>
    <t>Vypracování geometického plánu, včetně jeho ověření na KN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</si>
  <si>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</si>
  <si>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</si>
  <si>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</si>
  <si>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</si>
  <si>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SUM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</si>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</sst>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8" xfId="0" applyFont="1" applyBorder="1" applyAlignment="1">
      <alignment vertical="center"/>
    </xf>
    <xf numFmtId="0" fontId="0" fillId="0" borderId="9" xfId="0" applyBorder="1"/>
    <xf numFmtId="0" fontId="0" fillId="0" borderId="7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9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indent="1"/>
    </xf>
    <xf numFmtId="0" fontId="0" fillId="0" borderId="8" xfId="0" applyBorder="1" applyAlignment="1">
      <alignment horizontal="left" vertical="center" indent="1"/>
    </xf>
    <xf numFmtId="49" fontId="0" fillId="0" borderId="11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0" xfId="0" applyBorder="1" applyAlignment="1">
      <alignment horizontal="left" indent="1"/>
    </xf>
    <xf numFmtId="0" fontId="0" fillId="0" borderId="12" xfId="0" applyBorder="1" applyAlignment="1">
      <alignment horizontal="left" vertical="top" indent="1"/>
    </xf>
    <xf numFmtId="0" fontId="8" fillId="0" borderId="13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8" fillId="0" borderId="10" xfId="0" applyFont="1" applyBorder="1" applyAlignment="1">
      <alignment horizontal="left" vertical="center" indent="1"/>
    </xf>
    <xf numFmtId="49" fontId="0" fillId="0" borderId="8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3" xfId="0" applyBorder="1" applyAlignment="1">
      <alignment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wrapText="1"/>
    </xf>
    <xf numFmtId="1" fontId="8" fillId="0" borderId="8" xfId="0" applyNumberFormat="1" applyFont="1" applyBorder="1" applyAlignment="1">
      <alignment horizontal="right" vertical="center" wrapText="1"/>
    </xf>
    <xf numFmtId="1" fontId="8" fillId="0" borderId="17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7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3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17" xfId="0" applyNumberFormat="1" applyFont="1" applyFill="1" applyBorder="1" applyAlignment="1">
      <alignment vertical="center"/>
    </xf>
    <xf numFmtId="4" fontId="7" fillId="4" borderId="8" xfId="0" applyNumberFormat="1" applyFont="1" applyFill="1" applyBorder="1" applyAlignment="1">
      <alignment vertical="center" wrapText="1"/>
    </xf>
    <xf numFmtId="4" fontId="10" fillId="4" borderId="16" xfId="0" applyNumberFormat="1" applyFont="1" applyFill="1" applyBorder="1" applyAlignment="1">
      <alignment horizontal="center" vertical="center" wrapText="1" shrinkToFit="1"/>
    </xf>
    <xf numFmtId="4" fontId="7" fillId="4" borderId="16" xfId="0" applyNumberFormat="1" applyFont="1" applyFill="1" applyBorder="1" applyAlignment="1">
      <alignment horizontal="center" vertical="center" wrapText="1" shrinkToFit="1"/>
    </xf>
    <xf numFmtId="3" fontId="7" fillId="4" borderId="16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vertical="center"/>
    </xf>
    <xf numFmtId="4" fontId="3" fillId="0" borderId="16" xfId="0" applyNumberFormat="1" applyFont="1" applyBorder="1" applyAlignment="1">
      <alignment horizontal="right" vertical="center" wrapText="1" shrinkToFit="1"/>
    </xf>
    <xf numFmtId="4" fontId="3" fillId="0" borderId="16" xfId="0" applyNumberFormat="1" applyFont="1" applyBorder="1" applyAlignment="1">
      <alignment horizontal="right" vertical="center" shrinkToFit="1"/>
    </xf>
    <xf numFmtId="4" fontId="0" fillId="0" borderId="16" xfId="0" applyNumberFormat="1" applyBorder="1" applyAlignment="1">
      <alignment vertical="center" shrinkToFit="1"/>
    </xf>
    <xf numFmtId="3" fontId="0" fillId="0" borderId="16" xfId="0" applyNumberFormat="1" applyBorder="1" applyAlignment="1">
      <alignment vertical="center"/>
    </xf>
    <xf numFmtId="4" fontId="8" fillId="0" borderId="17" xfId="0" applyNumberFormat="1" applyFont="1" applyBorder="1" applyAlignment="1">
      <alignment vertical="center"/>
    </xf>
    <xf numFmtId="4" fontId="8" fillId="0" borderId="16" xfId="0" applyNumberFormat="1" applyFont="1" applyBorder="1" applyAlignment="1">
      <alignment vertical="center" wrapText="1" shrinkToFit="1"/>
    </xf>
    <xf numFmtId="4" fontId="8" fillId="0" borderId="16" xfId="0" applyNumberFormat="1" applyFont="1" applyBorder="1" applyAlignment="1">
      <alignment vertical="center" shrinkToFit="1"/>
    </xf>
    <xf numFmtId="3" fontId="8" fillId="0" borderId="16" xfId="0" applyNumberFormat="1" applyFont="1" applyBorder="1" applyAlignment="1">
      <alignment vertical="center"/>
    </xf>
    <xf numFmtId="4" fontId="0" fillId="0" borderId="17" xfId="0" applyNumberFormat="1" applyBorder="1" applyAlignment="1">
      <alignment horizontal="left" vertical="center"/>
    </xf>
    <xf numFmtId="4" fontId="0" fillId="0" borderId="16" xfId="0" applyNumberFormat="1" applyBorder="1" applyAlignment="1">
      <alignment vertical="center" wrapText="1" shrinkToFit="1"/>
    </xf>
    <xf numFmtId="4" fontId="0" fillId="2" borderId="16" xfId="0" applyNumberFormat="1" applyFill="1" applyBorder="1" applyAlignment="1">
      <alignment vertical="center" wrapText="1" shrinkToFit="1"/>
    </xf>
    <xf numFmtId="4" fontId="0" fillId="2" borderId="16" xfId="0" applyNumberFormat="1" applyFill="1" applyBorder="1" applyAlignment="1">
      <alignment vertical="center" shrinkToFit="1"/>
    </xf>
    <xf numFmtId="3" fontId="0" fillId="2" borderId="16" xfId="0" applyNumberFormat="1" applyFill="1" applyBorder="1" applyAlignment="1">
      <alignment vertical="center"/>
    </xf>
    <xf numFmtId="0" fontId="4" fillId="2" borderId="24" xfId="0" applyFont="1" applyFill="1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  <xf numFmtId="4" fontId="4" fillId="2" borderId="25" xfId="0" applyNumberFormat="1" applyFont="1" applyFill="1" applyBorder="1" applyAlignment="1">
      <alignment horizontal="left" vertical="center"/>
    </xf>
    <xf numFmtId="49" fontId="0" fillId="2" borderId="26" xfId="0" applyNumberFormat="1" applyFill="1" applyBorder="1" applyAlignment="1">
      <alignment horizontal="left" vertical="center"/>
    </xf>
    <xf numFmtId="0" fontId="0" fillId="2" borderId="25" xfId="0" applyFill="1" applyBorder="1" applyAlignment="1">
      <alignment wrapText="1"/>
    </xf>
    <xf numFmtId="0" fontId="0" fillId="2" borderId="25" xfId="0" applyFill="1" applyBorder="1"/>
    <xf numFmtId="49" fontId="8" fillId="2" borderId="26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/>
    </xf>
    <xf numFmtId="0" fontId="7" fillId="0" borderId="23" xfId="0" applyFont="1" applyBorder="1"/>
    <xf numFmtId="0" fontId="16" fillId="4" borderId="1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49" fontId="7" fillId="0" borderId="17" xfId="0" applyNumberFormat="1" applyFont="1" applyBorder="1" applyAlignment="1">
      <alignment vertical="center"/>
    </xf>
    <xf numFmtId="4" fontId="7" fillId="0" borderId="16" xfId="0" applyNumberFormat="1" applyFont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4" fontId="7" fillId="2" borderId="16" xfId="0" applyNumberFormat="1" applyFont="1" applyFill="1" applyBorder="1" applyAlignment="1">
      <alignment vertical="center"/>
    </xf>
    <xf numFmtId="164" fontId="7" fillId="0" borderId="16" xfId="0" applyNumberFormat="1" applyFont="1" applyBorder="1" applyAlignment="1">
      <alignment vertical="center"/>
    </xf>
    <xf numFmtId="164" fontId="7" fillId="2" borderId="1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16" xfId="0" applyNumberFormat="1" applyFont="1" applyBorder="1" applyAlignment="1">
      <alignment horizontal="center" vertical="center"/>
    </xf>
    <xf numFmtId="4" fontId="7" fillId="2" borderId="16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15" fillId="0" borderId="16" xfId="0" applyFont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49" fontId="0" fillId="2" borderId="8" xfId="0" applyNumberFormat="1" applyFill="1" applyBorder="1" applyAlignment="1">
      <alignment vertical="center"/>
    </xf>
    <xf numFmtId="0" fontId="0" fillId="4" borderId="16" xfId="0" applyFill="1" applyBorder="1"/>
    <xf numFmtId="0" fontId="0" fillId="4" borderId="16" xfId="0" applyFill="1" applyBorder="1" applyAlignment="1">
      <alignment horizontal="center"/>
    </xf>
    <xf numFmtId="49" fontId="0" fillId="4" borderId="16" xfId="0" applyNumberFormat="1" applyFill="1" applyBorder="1"/>
    <xf numFmtId="0" fontId="0" fillId="4" borderId="16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7" xfId="0" applyFont="1" applyFill="1" applyBorder="1" applyAlignment="1">
      <alignment vertical="top"/>
    </xf>
    <xf numFmtId="49" fontId="8" fillId="2" borderId="8" xfId="0" applyNumberFormat="1" applyFont="1" applyFill="1" applyBorder="1" applyAlignment="1">
      <alignment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8" xfId="0" applyFont="1" applyFill="1" applyBorder="1" applyAlignment="1">
      <alignment horizontal="center" vertical="top" shrinkToFit="1"/>
    </xf>
    <xf numFmtId="165" fontId="8" fillId="2" borderId="8" xfId="0" applyNumberFormat="1" applyFont="1" applyFill="1" applyBorder="1" applyAlignment="1">
      <alignment vertical="top" shrinkToFit="1"/>
    </xf>
    <xf numFmtId="4" fontId="8" fillId="2" borderId="8" xfId="0" applyNumberFormat="1" applyFont="1" applyFill="1" applyBorder="1" applyAlignment="1">
      <alignment vertical="top" shrinkToFit="1"/>
    </xf>
    <xf numFmtId="4" fontId="8" fillId="2" borderId="19" xfId="0" applyNumberFormat="1" applyFont="1" applyFill="1" applyBorder="1" applyAlignment="1">
      <alignment vertical="top" shrinkToFit="1"/>
    </xf>
    <xf numFmtId="0" fontId="17" fillId="0" borderId="27" xfId="0" applyFont="1" applyBorder="1" applyAlignment="1">
      <alignment vertical="top"/>
    </xf>
    <xf numFmtId="49" fontId="17" fillId="0" borderId="28" xfId="0" applyNumberFormat="1" applyFont="1" applyBorder="1" applyAlignment="1">
      <alignment vertical="top"/>
    </xf>
    <xf numFmtId="0" fontId="17" fillId="0" borderId="28" xfId="0" applyFont="1" applyBorder="1" applyAlignment="1">
      <alignment horizontal="center" vertical="top" shrinkToFit="1"/>
    </xf>
    <xf numFmtId="165" fontId="17" fillId="0" borderId="28" xfId="0" applyNumberFormat="1" applyFont="1" applyBorder="1" applyAlignment="1">
      <alignment vertical="top" shrinkToFit="1"/>
    </xf>
    <xf numFmtId="4" fontId="17" fillId="3" borderId="28" xfId="0" applyNumberFormat="1" applyFont="1" applyFill="1" applyBorder="1" applyAlignment="1" applyProtection="1">
      <alignment vertical="top" shrinkToFit="1"/>
      <protection locked="0"/>
    </xf>
    <xf numFmtId="4" fontId="17" fillId="0" borderId="28" xfId="0" applyNumberFormat="1" applyFont="1" applyBorder="1" applyAlignment="1">
      <alignment vertical="top" shrinkToFit="1"/>
    </xf>
    <xf numFmtId="4" fontId="17" fillId="0" borderId="29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9" fontId="8" fillId="2" borderId="8" xfId="0" applyNumberFormat="1" applyFont="1" applyFill="1" applyBorder="1" applyAlignment="1">
      <alignment horizontal="left" vertical="top" wrapText="1"/>
    </xf>
    <xf numFmtId="49" fontId="17" fillId="0" borderId="28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3" fillId="0" borderId="17" xfId="0" applyNumberFormat="1" applyFont="1" applyBorder="1" applyAlignment="1">
      <alignment horizontal="right" vertical="center" indent="1"/>
    </xf>
    <xf numFmtId="4" fontId="13" fillId="0" borderId="11" xfId="0" applyNumberFormat="1" applyFont="1" applyBorder="1" applyAlignment="1">
      <alignment horizontal="right" vertical="center" indent="1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1" xfId="0" applyNumberFormat="1" applyFont="1" applyBorder="1" applyAlignment="1">
      <alignment horizontal="right" vertical="center" indent="1"/>
    </xf>
    <xf numFmtId="4" fontId="13" fillId="0" borderId="19" xfId="0" applyNumberFormat="1" applyFont="1" applyBorder="1" applyAlignment="1">
      <alignment horizontal="right" vertical="center" indent="1"/>
    </xf>
    <xf numFmtId="4" fontId="12" fillId="2" borderId="25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1" fillId="0" borderId="17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vertical="center"/>
    </xf>
    <xf numFmtId="2" fontId="12" fillId="2" borderId="25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9" xfId="0" applyNumberFormat="1" applyFont="1" applyBorder="1" applyAlignment="1">
      <alignment horizontal="right" vertical="center" indent="1"/>
    </xf>
    <xf numFmtId="4" fontId="11" fillId="0" borderId="17" xfId="0" applyNumberFormat="1" applyFont="1" applyBorder="1" applyAlignment="1">
      <alignment horizontal="right" vertical="center"/>
    </xf>
    <xf numFmtId="4" fontId="11" fillId="0" borderId="8" xfId="0" applyNumberFormat="1" applyFont="1" applyBorder="1" applyAlignment="1">
      <alignment horizontal="right" vertical="center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0" fillId="0" borderId="6" xfId="0" applyBorder="1" applyAlignment="1">
      <alignment horizontal="right" indent="1"/>
    </xf>
    <xf numFmtId="0" fontId="0" fillId="0" borderId="9" xfId="0" applyBorder="1" applyAlignment="1">
      <alignment horizontal="right" inden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49" fontId="6" fillId="2" borderId="13" xfId="0" applyNumberFormat="1" applyFont="1" applyFill="1" applyBorder="1" applyAlignment="1">
      <alignment horizontal="left" vertical="center" wrapText="1"/>
    </xf>
    <xf numFmtId="0" fontId="0" fillId="2" borderId="13" xfId="0" applyFill="1" applyBorder="1" applyAlignment="1">
      <alignment wrapText="1"/>
    </xf>
    <xf numFmtId="0" fontId="0" fillId="2" borderId="14" xfId="0" applyFill="1" applyBorder="1" applyAlignment="1">
      <alignment wrapText="1"/>
    </xf>
    <xf numFmtId="4" fontId="0" fillId="0" borderId="8" xfId="0" applyNumberFormat="1" applyBorder="1" applyAlignment="1">
      <alignment vertical="center" wrapText="1"/>
    </xf>
    <xf numFmtId="4" fontId="8" fillId="0" borderId="8" xfId="0" applyNumberFormat="1" applyFont="1" applyBorder="1" applyAlignment="1">
      <alignment vertical="center" wrapText="1"/>
    </xf>
    <xf numFmtId="0" fontId="8" fillId="3" borderId="13" xfId="0" applyFont="1" applyFill="1" applyBorder="1" applyAlignment="1" applyProtection="1">
      <alignment horizontal="left" vertical="center"/>
      <protection locked="0"/>
    </xf>
    <xf numFmtId="0" fontId="0" fillId="0" borderId="13" xfId="0" applyBorder="1" applyAlignment="1">
      <alignment horizontal="center" wrapText="1"/>
    </xf>
    <xf numFmtId="49" fontId="7" fillId="0" borderId="17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center" wrapText="1"/>
    </xf>
    <xf numFmtId="4" fontId="0" fillId="2" borderId="17" xfId="0" applyNumberFormat="1" applyFill="1" applyBorder="1" applyAlignment="1">
      <alignment vertical="center"/>
    </xf>
    <xf numFmtId="4" fontId="0" fillId="2" borderId="8" xfId="0" applyNumberFormat="1" applyFill="1" applyBorder="1" applyAlignment="1">
      <alignment vertical="center"/>
    </xf>
    <xf numFmtId="4" fontId="0" fillId="2" borderId="19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8" xfId="0" applyNumberFormat="1" applyBorder="1" applyAlignment="1">
      <alignment vertical="center" shrinkToFit="1"/>
    </xf>
    <xf numFmtId="49" fontId="0" fillId="0" borderId="19" xfId="0" applyNumberFormat="1" applyBorder="1" applyAlignment="1">
      <alignment vertical="center" shrinkToFit="1"/>
    </xf>
    <xf numFmtId="0" fontId="17" fillId="0" borderId="13" xfId="0" applyNumberFormat="1" applyFont="1" applyBorder="1" applyAlignment="1">
      <alignment horizontal="left" vertical="top" wrapText="1"/>
    </xf>
    <xf numFmtId="0" fontId="17" fillId="0" borderId="13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8" xfId="0" applyNumberForma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49" fontId="0" fillId="2" borderId="8" xfId="0" applyNumberForma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9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D6" sqref="D6:G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12" t="s">
        <v>39</v>
      </c>
      <c r="C1" s="213"/>
      <c r="D1" s="213"/>
      <c r="E1" s="213"/>
      <c r="F1" s="213"/>
      <c r="G1" s="213"/>
      <c r="H1" s="213"/>
      <c r="I1" s="213"/>
      <c r="J1" s="214"/>
    </row>
    <row r="2" spans="1:15" ht="36" customHeight="1" x14ac:dyDescent="0.2">
      <c r="A2" s="2"/>
      <c r="B2" s="77" t="s">
        <v>22</v>
      </c>
      <c r="C2" s="78"/>
      <c r="D2" s="79" t="s">
        <v>47</v>
      </c>
      <c r="E2" s="218" t="s">
        <v>48</v>
      </c>
      <c r="F2" s="219"/>
      <c r="G2" s="219"/>
      <c r="H2" s="219"/>
      <c r="I2" s="219"/>
      <c r="J2" s="220"/>
      <c r="O2" s="1"/>
    </row>
    <row r="3" spans="1:15" ht="27" customHeight="1" x14ac:dyDescent="0.2">
      <c r="A3" s="2"/>
      <c r="B3" s="80" t="s">
        <v>45</v>
      </c>
      <c r="C3" s="78"/>
      <c r="D3" s="81" t="s">
        <v>43</v>
      </c>
      <c r="E3" s="198" t="s">
        <v>44</v>
      </c>
      <c r="F3" s="199"/>
      <c r="G3" s="199"/>
      <c r="H3" s="199"/>
      <c r="I3" s="199"/>
      <c r="J3" s="200"/>
    </row>
    <row r="4" spans="1:15" ht="23.25" customHeight="1" x14ac:dyDescent="0.2">
      <c r="A4" s="76">
        <v>1178</v>
      </c>
      <c r="B4" s="82" t="s">
        <v>46</v>
      </c>
      <c r="C4" s="83"/>
      <c r="D4" s="84" t="s">
        <v>41</v>
      </c>
      <c r="E4" s="203" t="s">
        <v>42</v>
      </c>
      <c r="F4" s="204"/>
      <c r="G4" s="204"/>
      <c r="H4" s="204"/>
      <c r="I4" s="204"/>
      <c r="J4" s="205"/>
    </row>
    <row r="5" spans="1:15" ht="24" customHeight="1" x14ac:dyDescent="0.2">
      <c r="A5" s="2"/>
      <c r="B5" s="31" t="s">
        <v>40</v>
      </c>
      <c r="D5" s="208"/>
      <c r="E5" s="209"/>
      <c r="F5" s="209"/>
      <c r="G5" s="209"/>
      <c r="H5" s="18" t="s">
        <v>38</v>
      </c>
      <c r="I5" s="22"/>
      <c r="J5" s="8"/>
    </row>
    <row r="6" spans="1:15" ht="15.75" customHeight="1" x14ac:dyDescent="0.2">
      <c r="A6" s="2"/>
      <c r="B6" s="28"/>
      <c r="C6" s="55"/>
      <c r="D6" s="184"/>
      <c r="E6" s="185"/>
      <c r="F6" s="185"/>
      <c r="G6" s="185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186"/>
      <c r="F7" s="187"/>
      <c r="G7" s="187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23"/>
      <c r="E11" s="223"/>
      <c r="F11" s="223"/>
      <c r="G11" s="223"/>
      <c r="H11" s="18" t="s">
        <v>38</v>
      </c>
      <c r="I11" s="85"/>
      <c r="J11" s="8"/>
    </row>
    <row r="12" spans="1:15" ht="15.75" customHeight="1" x14ac:dyDescent="0.2">
      <c r="A12" s="2"/>
      <c r="B12" s="28"/>
      <c r="C12" s="55"/>
      <c r="D12" s="202"/>
      <c r="E12" s="202"/>
      <c r="F12" s="202"/>
      <c r="G12" s="202"/>
      <c r="H12" s="18" t="s">
        <v>34</v>
      </c>
      <c r="I12" s="85"/>
      <c r="J12" s="8"/>
    </row>
    <row r="13" spans="1:15" ht="15.75" customHeight="1" x14ac:dyDescent="0.2">
      <c r="A13" s="2"/>
      <c r="B13" s="29"/>
      <c r="C13" s="56"/>
      <c r="D13" s="86"/>
      <c r="E13" s="206"/>
      <c r="F13" s="207"/>
      <c r="G13" s="207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01"/>
      <c r="F15" s="201"/>
      <c r="G15" s="210"/>
      <c r="H15" s="210"/>
      <c r="I15" s="210" t="s">
        <v>29</v>
      </c>
      <c r="J15" s="211"/>
    </row>
    <row r="16" spans="1:15" ht="23.25" customHeight="1" x14ac:dyDescent="0.2">
      <c r="A16" s="139" t="s">
        <v>24</v>
      </c>
      <c r="B16" s="38" t="s">
        <v>24</v>
      </c>
      <c r="C16" s="62"/>
      <c r="D16" s="63"/>
      <c r="E16" s="178"/>
      <c r="F16" s="182"/>
      <c r="G16" s="178"/>
      <c r="H16" s="182"/>
      <c r="I16" s="178">
        <f>SUMIF(F53:F59,A16,I53:I59)+SUMIF(F53:F59,"PSU",I53:I59)</f>
        <v>0</v>
      </c>
      <c r="J16" s="179"/>
    </row>
    <row r="17" spans="1:10" ht="23.25" customHeight="1" x14ac:dyDescent="0.2">
      <c r="A17" s="139" t="s">
        <v>25</v>
      </c>
      <c r="B17" s="38" t="s">
        <v>25</v>
      </c>
      <c r="C17" s="62"/>
      <c r="D17" s="63"/>
      <c r="E17" s="178"/>
      <c r="F17" s="182"/>
      <c r="G17" s="178"/>
      <c r="H17" s="182"/>
      <c r="I17" s="178">
        <f>SUMIF(F53:F59,A17,I53:I59)</f>
        <v>0</v>
      </c>
      <c r="J17" s="179"/>
    </row>
    <row r="18" spans="1:10" ht="23.25" customHeight="1" x14ac:dyDescent="0.2">
      <c r="A18" s="139" t="s">
        <v>26</v>
      </c>
      <c r="B18" s="38" t="s">
        <v>26</v>
      </c>
      <c r="C18" s="62"/>
      <c r="D18" s="63"/>
      <c r="E18" s="178"/>
      <c r="F18" s="182"/>
      <c r="G18" s="178"/>
      <c r="H18" s="182"/>
      <c r="I18" s="178">
        <f>SUMIF(F53:F59,A18,I53:I59)</f>
        <v>0</v>
      </c>
      <c r="J18" s="179"/>
    </row>
    <row r="19" spans="1:10" ht="23.25" customHeight="1" x14ac:dyDescent="0.2">
      <c r="A19" s="139" t="s">
        <v>70</v>
      </c>
      <c r="B19" s="38" t="s">
        <v>27</v>
      </c>
      <c r="C19" s="62"/>
      <c r="D19" s="63"/>
      <c r="E19" s="178"/>
      <c r="F19" s="182"/>
      <c r="G19" s="178"/>
      <c r="H19" s="182"/>
      <c r="I19" s="178">
        <f>SUMIF(F53:F59,A19,I53:I59)</f>
        <v>0</v>
      </c>
      <c r="J19" s="179"/>
    </row>
    <row r="20" spans="1:10" ht="23.25" customHeight="1" x14ac:dyDescent="0.2">
      <c r="A20" s="139" t="s">
        <v>71</v>
      </c>
      <c r="B20" s="38" t="s">
        <v>28</v>
      </c>
      <c r="C20" s="62"/>
      <c r="D20" s="63"/>
      <c r="E20" s="178"/>
      <c r="F20" s="182"/>
      <c r="G20" s="178"/>
      <c r="H20" s="182"/>
      <c r="I20" s="178">
        <f>SUMIF(F53:F59,A20,I53:I59)</f>
        <v>0</v>
      </c>
      <c r="J20" s="179"/>
    </row>
    <row r="21" spans="1:10" ht="23.25" customHeight="1" x14ac:dyDescent="0.2">
      <c r="A21" s="2"/>
      <c r="B21" s="48" t="s">
        <v>29</v>
      </c>
      <c r="C21" s="64"/>
      <c r="D21" s="65"/>
      <c r="E21" s="180"/>
      <c r="F21" s="195"/>
      <c r="G21" s="180"/>
      <c r="H21" s="195"/>
      <c r="I21" s="180">
        <f>SUM(I16:J20)</f>
        <v>0</v>
      </c>
      <c r="J21" s="18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188">
        <f>ZakladDPHSniVypocet</f>
        <v>0</v>
      </c>
      <c r="H23" s="189"/>
      <c r="I23" s="18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196">
        <f>A23</f>
        <v>0</v>
      </c>
      <c r="H24" s="197"/>
      <c r="I24" s="1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88">
        <f>ZakladDPHZaklVypocet</f>
        <v>0</v>
      </c>
      <c r="H25" s="189"/>
      <c r="I25" s="18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15">
        <f>A25</f>
        <v>0</v>
      </c>
      <c r="H26" s="216"/>
      <c r="I26" s="216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17">
        <f>CenaCelkem-(ZakladDPHSni+DPHSni+ZakladDPHZakl+DPHZakl)</f>
        <v>0</v>
      </c>
      <c r="H27" s="217"/>
      <c r="I27" s="217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23</v>
      </c>
      <c r="C28" s="113"/>
      <c r="D28" s="113"/>
      <c r="E28" s="114"/>
      <c r="F28" s="115"/>
      <c r="G28" s="183">
        <f>ZakladDPHSniVypocet+ZakladDPHZaklVypocet</f>
        <v>0</v>
      </c>
      <c r="H28" s="190"/>
      <c r="I28" s="190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35</v>
      </c>
      <c r="C29" s="117"/>
      <c r="D29" s="117"/>
      <c r="E29" s="117"/>
      <c r="F29" s="118"/>
      <c r="G29" s="183">
        <f>A27</f>
        <v>0</v>
      </c>
      <c r="H29" s="183"/>
      <c r="I29" s="183"/>
      <c r="J29" s="119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91"/>
      <c r="E34" s="192"/>
      <c r="G34" s="193"/>
      <c r="H34" s="194"/>
      <c r="I34" s="194"/>
      <c r="J34" s="25"/>
    </row>
    <row r="35" spans="1:10" ht="12.75" customHeight="1" x14ac:dyDescent="0.2">
      <c r="A35" s="2"/>
      <c r="B35" s="2"/>
      <c r="D35" s="224" t="s">
        <v>2</v>
      </c>
      <c r="E35" s="22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49</v>
      </c>
      <c r="C39" s="221"/>
      <c r="D39" s="221"/>
      <c r="E39" s="221"/>
      <c r="F39" s="99">
        <f>'SO 101 02 Pol'!AE58</f>
        <v>0</v>
      </c>
      <c r="G39" s="100">
        <f>'SO 101 02 Pol'!AF58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/>
      <c r="C40" s="222" t="s">
        <v>50</v>
      </c>
      <c r="D40" s="222"/>
      <c r="E40" s="222"/>
      <c r="F40" s="104"/>
      <c r="G40" s="105"/>
      <c r="H40" s="105">
        <f>(F40*SazbaDPH1/100)+(G40*SazbaDPH2/100)</f>
        <v>0</v>
      </c>
      <c r="I40" s="105"/>
      <c r="J40" s="106"/>
    </row>
    <row r="41" spans="1:10" ht="25.5" hidden="1" customHeight="1" x14ac:dyDescent="0.2">
      <c r="A41" s="88">
        <v>2</v>
      </c>
      <c r="B41" s="103" t="s">
        <v>43</v>
      </c>
      <c r="C41" s="222" t="s">
        <v>44</v>
      </c>
      <c r="D41" s="222"/>
      <c r="E41" s="222"/>
      <c r="F41" s="104">
        <f>'SO 101 02 Pol'!AE58</f>
        <v>0</v>
      </c>
      <c r="G41" s="105">
        <f>'SO 101 02 Pol'!AF58</f>
        <v>0</v>
      </c>
      <c r="H41" s="105">
        <f>(F41*SazbaDPH1/100)+(G41*SazbaDPH2/100)</f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hidden="1" customHeight="1" x14ac:dyDescent="0.2">
      <c r="A42" s="88">
        <v>3</v>
      </c>
      <c r="B42" s="107" t="s">
        <v>41</v>
      </c>
      <c r="C42" s="221" t="s">
        <v>42</v>
      </c>
      <c r="D42" s="221"/>
      <c r="E42" s="221"/>
      <c r="F42" s="108">
        <f>'SO 101 02 Pol'!AE58</f>
        <v>0</v>
      </c>
      <c r="G42" s="101">
        <f>'SO 101 02 Pol'!AF58</f>
        <v>0</v>
      </c>
      <c r="H42" s="101">
        <f>(F42*SazbaDPH1/100)+(G42*SazbaDPH2/100)</f>
        <v>0</v>
      </c>
      <c r="I42" s="101">
        <f>F42+G42+H42</f>
        <v>0</v>
      </c>
      <c r="J42" s="102" t="str">
        <f>IF(CenaCelkemVypocet=0,"",I42/CenaCelkemVypocet*100)</f>
        <v/>
      </c>
    </row>
    <row r="43" spans="1:10" ht="25.5" hidden="1" customHeight="1" x14ac:dyDescent="0.2">
      <c r="A43" s="88"/>
      <c r="B43" s="227" t="s">
        <v>51</v>
      </c>
      <c r="C43" s="228"/>
      <c r="D43" s="228"/>
      <c r="E43" s="229"/>
      <c r="F43" s="109">
        <f>SUMIF(A39:A42,"=1",F39:F42)</f>
        <v>0</v>
      </c>
      <c r="G43" s="110">
        <f>SUMIF(A39:A42,"=1",G39:G42)</f>
        <v>0</v>
      </c>
      <c r="H43" s="110">
        <f>SUMIF(A39:A42,"=1",H39:H42)</f>
        <v>0</v>
      </c>
      <c r="I43" s="110">
        <f>SUMIF(A39:A42,"=1",I39:I42)</f>
        <v>0</v>
      </c>
      <c r="J43" s="111">
        <f>SUMIF(A39:A42,"=1",J39:J42)</f>
        <v>0</v>
      </c>
    </row>
    <row r="45" spans="1:10" x14ac:dyDescent="0.2">
      <c r="A45" t="s">
        <v>53</v>
      </c>
      <c r="B45" t="s">
        <v>54</v>
      </c>
    </row>
    <row r="46" spans="1:10" x14ac:dyDescent="0.2">
      <c r="A46" t="s">
        <v>55</v>
      </c>
      <c r="B46" t="s">
        <v>56</v>
      </c>
    </row>
    <row r="47" spans="1:10" x14ac:dyDescent="0.2">
      <c r="A47" t="s">
        <v>57</v>
      </c>
      <c r="B47" t="s">
        <v>58</v>
      </c>
    </row>
    <row r="50" spans="1:10" ht="15.75" x14ac:dyDescent="0.25">
      <c r="B50" s="120" t="s">
        <v>59</v>
      </c>
    </row>
    <row r="52" spans="1:10" ht="25.5" customHeight="1" x14ac:dyDescent="0.2">
      <c r="A52" s="122"/>
      <c r="B52" s="125" t="s">
        <v>17</v>
      </c>
      <c r="C52" s="125" t="s">
        <v>5</v>
      </c>
      <c r="D52" s="126"/>
      <c r="E52" s="126"/>
      <c r="F52" s="127" t="s">
        <v>60</v>
      </c>
      <c r="G52" s="127"/>
      <c r="H52" s="127"/>
      <c r="I52" s="127" t="s">
        <v>29</v>
      </c>
      <c r="J52" s="127" t="s">
        <v>0</v>
      </c>
    </row>
    <row r="53" spans="1:10" ht="36.75" customHeight="1" x14ac:dyDescent="0.2">
      <c r="A53" s="123"/>
      <c r="B53" s="128" t="s">
        <v>61</v>
      </c>
      <c r="C53" s="225" t="s">
        <v>62</v>
      </c>
      <c r="D53" s="226"/>
      <c r="E53" s="226"/>
      <c r="F53" s="137" t="s">
        <v>24</v>
      </c>
      <c r="G53" s="129"/>
      <c r="H53" s="129"/>
      <c r="I53" s="129">
        <f>'SO 101 02 Pol'!G8</f>
        <v>0</v>
      </c>
      <c r="J53" s="134" t="str">
        <f>IF(I60=0,"",I53/I60*100)</f>
        <v/>
      </c>
    </row>
    <row r="54" spans="1:10" ht="36.75" customHeight="1" x14ac:dyDescent="0.2">
      <c r="A54" s="123"/>
      <c r="B54" s="128" t="s">
        <v>63</v>
      </c>
      <c r="C54" s="225" t="s">
        <v>44</v>
      </c>
      <c r="D54" s="226"/>
      <c r="E54" s="226"/>
      <c r="F54" s="137" t="s">
        <v>24</v>
      </c>
      <c r="G54" s="129"/>
      <c r="H54" s="129"/>
      <c r="I54" s="129">
        <f>'SO 101 02 Pol'!G27</f>
        <v>0</v>
      </c>
      <c r="J54" s="134" t="str">
        <f>IF(I60=0,"",I54/I60*100)</f>
        <v/>
      </c>
    </row>
    <row r="55" spans="1:10" ht="36.75" customHeight="1" x14ac:dyDescent="0.2">
      <c r="A55" s="123"/>
      <c r="B55" s="128" t="s">
        <v>64</v>
      </c>
      <c r="C55" s="225" t="s">
        <v>65</v>
      </c>
      <c r="D55" s="226"/>
      <c r="E55" s="226"/>
      <c r="F55" s="137" t="s">
        <v>24</v>
      </c>
      <c r="G55" s="129"/>
      <c r="H55" s="129"/>
      <c r="I55" s="129">
        <f>'SO 101 02 Pol'!G34</f>
        <v>0</v>
      </c>
      <c r="J55" s="134" t="str">
        <f>IF(I60=0,"",I55/I60*100)</f>
        <v/>
      </c>
    </row>
    <row r="56" spans="1:10" ht="36.75" customHeight="1" x14ac:dyDescent="0.2">
      <c r="A56" s="123"/>
      <c r="B56" s="128" t="s">
        <v>66</v>
      </c>
      <c r="C56" s="225" t="s">
        <v>67</v>
      </c>
      <c r="D56" s="226"/>
      <c r="E56" s="226"/>
      <c r="F56" s="137" t="s">
        <v>24</v>
      </c>
      <c r="G56" s="129"/>
      <c r="H56" s="129"/>
      <c r="I56" s="129">
        <f>'SO 101 02 Pol'!G40</f>
        <v>0</v>
      </c>
      <c r="J56" s="134" t="str">
        <f>IF(I60=0,"",I56/I60*100)</f>
        <v/>
      </c>
    </row>
    <row r="57" spans="1:10" ht="36.75" customHeight="1" x14ac:dyDescent="0.2">
      <c r="A57" s="123"/>
      <c r="B57" s="128" t="s">
        <v>68</v>
      </c>
      <c r="C57" s="225" t="s">
        <v>69</v>
      </c>
      <c r="D57" s="226"/>
      <c r="E57" s="226"/>
      <c r="F57" s="137" t="s">
        <v>24</v>
      </c>
      <c r="G57" s="129"/>
      <c r="H57" s="129"/>
      <c r="I57" s="129">
        <f>'SO 101 02 Pol'!G42</f>
        <v>0</v>
      </c>
      <c r="J57" s="134" t="str">
        <f>IF(I60=0,"",I57/I60*100)</f>
        <v/>
      </c>
    </row>
    <row r="58" spans="1:10" ht="36.75" customHeight="1" x14ac:dyDescent="0.2">
      <c r="A58" s="123"/>
      <c r="B58" s="128" t="s">
        <v>70</v>
      </c>
      <c r="C58" s="225" t="s">
        <v>27</v>
      </c>
      <c r="D58" s="226"/>
      <c r="E58" s="226"/>
      <c r="F58" s="137" t="s">
        <v>70</v>
      </c>
      <c r="G58" s="129"/>
      <c r="H58" s="129"/>
      <c r="I58" s="129">
        <f>'SO 101 02 Pol'!G45</f>
        <v>0</v>
      </c>
      <c r="J58" s="134" t="str">
        <f>IF(I60=0,"",I58/I60*100)</f>
        <v/>
      </c>
    </row>
    <row r="59" spans="1:10" ht="36.75" customHeight="1" x14ac:dyDescent="0.2">
      <c r="A59" s="123"/>
      <c r="B59" s="128" t="s">
        <v>71</v>
      </c>
      <c r="C59" s="225" t="s">
        <v>28</v>
      </c>
      <c r="D59" s="226"/>
      <c r="E59" s="226"/>
      <c r="F59" s="137" t="s">
        <v>71</v>
      </c>
      <c r="G59" s="129"/>
      <c r="H59" s="129"/>
      <c r="I59" s="129">
        <f>'SO 101 02 Pol'!G52</f>
        <v>0</v>
      </c>
      <c r="J59" s="134" t="str">
        <f>IF(I60=0,"",I59/I60*100)</f>
        <v/>
      </c>
    </row>
    <row r="60" spans="1:10" ht="25.5" customHeight="1" x14ac:dyDescent="0.2">
      <c r="A60" s="124"/>
      <c r="B60" s="130" t="s">
        <v>1</v>
      </c>
      <c r="C60" s="131"/>
      <c r="D60" s="132"/>
      <c r="E60" s="132"/>
      <c r="F60" s="138"/>
      <c r="G60" s="133"/>
      <c r="H60" s="133"/>
      <c r="I60" s="133">
        <f>SUM(I53:I59)</f>
        <v>0</v>
      </c>
      <c r="J60" s="135">
        <f>SUM(J53:J59)</f>
        <v>0</v>
      </c>
    </row>
    <row r="61" spans="1:10" x14ac:dyDescent="0.2">
      <c r="F61" s="87"/>
      <c r="G61" s="87"/>
      <c r="H61" s="87"/>
      <c r="I61" s="87"/>
      <c r="J61" s="136"/>
    </row>
    <row r="62" spans="1:10" x14ac:dyDescent="0.2">
      <c r="F62" s="87"/>
      <c r="G62" s="87"/>
      <c r="H62" s="87"/>
      <c r="I62" s="87"/>
      <c r="J62" s="136"/>
    </row>
    <row r="63" spans="1:10" x14ac:dyDescent="0.2">
      <c r="F63" s="87"/>
      <c r="G63" s="87"/>
      <c r="H63" s="87"/>
      <c r="I63" s="87"/>
      <c r="J63" s="136"/>
    </row>
  </sheetData>
  <sheetProtection password="923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C56:E56"/>
    <mergeCell ref="C57:E57"/>
    <mergeCell ref="C58:E58"/>
    <mergeCell ref="C59:E59"/>
    <mergeCell ref="B43:E43"/>
    <mergeCell ref="C53:E53"/>
    <mergeCell ref="C54:E54"/>
    <mergeCell ref="C55:E55"/>
    <mergeCell ref="C39:E39"/>
    <mergeCell ref="C40:E40"/>
    <mergeCell ref="C41:E41"/>
    <mergeCell ref="C42:E42"/>
    <mergeCell ref="D11:G11"/>
    <mergeCell ref="G15:H15"/>
    <mergeCell ref="D35:E35"/>
    <mergeCell ref="G23:I23"/>
    <mergeCell ref="E19:F19"/>
    <mergeCell ref="E20:F20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E17:F17"/>
    <mergeCell ref="D12:G12"/>
    <mergeCell ref="E4:J4"/>
    <mergeCell ref="G16:H16"/>
    <mergeCell ref="G17:H17"/>
    <mergeCell ref="E16:F16"/>
    <mergeCell ref="E13:G13"/>
    <mergeCell ref="D5:G5"/>
    <mergeCell ref="I15:J15"/>
    <mergeCell ref="I16:J16"/>
    <mergeCell ref="D34:E34"/>
    <mergeCell ref="G34:I34"/>
    <mergeCell ref="E21:F21"/>
    <mergeCell ref="G21:H21"/>
    <mergeCell ref="G24:I24"/>
    <mergeCell ref="D6:G6"/>
    <mergeCell ref="E7:G7"/>
    <mergeCell ref="G25:I25"/>
    <mergeCell ref="I19:J19"/>
    <mergeCell ref="G28:I28"/>
    <mergeCell ref="I20:J20"/>
    <mergeCell ref="I21:J21"/>
    <mergeCell ref="G19:H19"/>
    <mergeCell ref="G20:H20"/>
    <mergeCell ref="G29:I2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0" t="s">
        <v>6</v>
      </c>
      <c r="B1" s="230"/>
      <c r="C1" s="231"/>
      <c r="D1" s="230"/>
      <c r="E1" s="230"/>
      <c r="F1" s="230"/>
      <c r="G1" s="230"/>
    </row>
    <row r="2" spans="1:7" ht="24.95" customHeight="1" x14ac:dyDescent="0.2">
      <c r="A2" s="50" t="s">
        <v>7</v>
      </c>
      <c r="B2" s="49"/>
      <c r="C2" s="232"/>
      <c r="D2" s="232"/>
      <c r="E2" s="232"/>
      <c r="F2" s="232"/>
      <c r="G2" s="233"/>
    </row>
    <row r="3" spans="1:7" ht="24.95" customHeight="1" x14ac:dyDescent="0.2">
      <c r="A3" s="50" t="s">
        <v>8</v>
      </c>
      <c r="B3" s="49"/>
      <c r="C3" s="232"/>
      <c r="D3" s="232"/>
      <c r="E3" s="232"/>
      <c r="F3" s="232"/>
      <c r="G3" s="233"/>
    </row>
    <row r="4" spans="1:7" ht="24.95" customHeight="1" x14ac:dyDescent="0.2">
      <c r="A4" s="50" t="s">
        <v>9</v>
      </c>
      <c r="B4" s="49"/>
      <c r="C4" s="232"/>
      <c r="D4" s="232"/>
      <c r="E4" s="232"/>
      <c r="F4" s="232"/>
      <c r="G4" s="233"/>
    </row>
    <row r="5" spans="1:7" x14ac:dyDescent="0.2">
      <c r="B5" s="4"/>
      <c r="C5" s="5"/>
      <c r="D5" s="6"/>
    </row>
  </sheetData>
  <sheetProtection password="923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honeticPr fontId="17" type="noConversion"/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0" activePane="bottomLeft" state="frozen"/>
      <selection pane="bottomLeft" activeCell="F53" sqref="F53"/>
    </sheetView>
  </sheetViews>
  <sheetFormatPr defaultRowHeight="12.75" outlineLevelRow="3" x14ac:dyDescent="0.2"/>
  <cols>
    <col min="1" max="1" width="3.42578125" customWidth="1"/>
    <col min="2" max="2" width="12.5703125" style="121" customWidth="1"/>
    <col min="3" max="3" width="63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36" t="s">
        <v>72</v>
      </c>
      <c r="B1" s="236"/>
      <c r="C1" s="236"/>
      <c r="D1" s="236"/>
      <c r="E1" s="236"/>
      <c r="F1" s="236"/>
      <c r="G1" s="236"/>
      <c r="AG1" t="s">
        <v>73</v>
      </c>
    </row>
    <row r="2" spans="1:60" ht="24.95" customHeight="1" x14ac:dyDescent="0.2">
      <c r="A2" s="140" t="s">
        <v>7</v>
      </c>
      <c r="B2" s="49" t="s">
        <v>47</v>
      </c>
      <c r="C2" s="237" t="s">
        <v>48</v>
      </c>
      <c r="D2" s="238"/>
      <c r="E2" s="238"/>
      <c r="F2" s="238"/>
      <c r="G2" s="239"/>
      <c r="AG2" t="s">
        <v>74</v>
      </c>
    </row>
    <row r="3" spans="1:60" ht="24.95" customHeight="1" x14ac:dyDescent="0.2">
      <c r="A3" s="140" t="s">
        <v>8</v>
      </c>
      <c r="B3" s="49" t="s">
        <v>43</v>
      </c>
      <c r="C3" s="237" t="s">
        <v>44</v>
      </c>
      <c r="D3" s="238"/>
      <c r="E3" s="238"/>
      <c r="F3" s="238"/>
      <c r="G3" s="239"/>
      <c r="AC3" s="121" t="s">
        <v>74</v>
      </c>
      <c r="AG3" t="s">
        <v>75</v>
      </c>
    </row>
    <row r="4" spans="1:60" ht="24.95" customHeight="1" x14ac:dyDescent="0.2">
      <c r="A4" s="141" t="s">
        <v>9</v>
      </c>
      <c r="B4" s="142" t="s">
        <v>41</v>
      </c>
      <c r="C4" s="240" t="s">
        <v>42</v>
      </c>
      <c r="D4" s="241"/>
      <c r="E4" s="241"/>
      <c r="F4" s="241"/>
      <c r="G4" s="242"/>
      <c r="AG4" t="s">
        <v>76</v>
      </c>
    </row>
    <row r="5" spans="1:60" x14ac:dyDescent="0.2">
      <c r="D5" s="10"/>
    </row>
    <row r="6" spans="1:60" ht="38.25" x14ac:dyDescent="0.2">
      <c r="A6" s="143" t="s">
        <v>77</v>
      </c>
      <c r="B6" s="145" t="s">
        <v>78</v>
      </c>
      <c r="C6" s="145" t="s">
        <v>79</v>
      </c>
      <c r="D6" s="144" t="s">
        <v>80</v>
      </c>
      <c r="E6" s="143" t="s">
        <v>81</v>
      </c>
      <c r="F6" s="143" t="s">
        <v>82</v>
      </c>
      <c r="G6" s="143" t="s">
        <v>29</v>
      </c>
      <c r="H6" s="146" t="s">
        <v>30</v>
      </c>
      <c r="I6" s="146" t="s">
        <v>83</v>
      </c>
      <c r="J6" s="146" t="s">
        <v>31</v>
      </c>
      <c r="K6" s="146" t="s">
        <v>84</v>
      </c>
      <c r="L6" s="146" t="s">
        <v>85</v>
      </c>
      <c r="M6" s="146" t="s">
        <v>86</v>
      </c>
      <c r="N6" s="146" t="s">
        <v>87</v>
      </c>
      <c r="O6" s="146" t="s">
        <v>88</v>
      </c>
      <c r="P6" s="146" t="s">
        <v>89</v>
      </c>
      <c r="Q6" s="146" t="s">
        <v>90</v>
      </c>
      <c r="R6" s="146" t="s">
        <v>91</v>
      </c>
      <c r="S6" s="146" t="s">
        <v>92</v>
      </c>
      <c r="T6" s="146" t="s">
        <v>93</v>
      </c>
      <c r="U6" s="146" t="s">
        <v>94</v>
      </c>
      <c r="V6" s="146" t="s">
        <v>95</v>
      </c>
      <c r="W6" s="146" t="s">
        <v>96</v>
      </c>
      <c r="X6" s="146" t="s">
        <v>97</v>
      </c>
      <c r="Y6" s="146" t="s">
        <v>98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0" t="s">
        <v>99</v>
      </c>
      <c r="B8" s="151" t="s">
        <v>61</v>
      </c>
      <c r="C8" s="173" t="s">
        <v>62</v>
      </c>
      <c r="D8" s="161"/>
      <c r="E8" s="162"/>
      <c r="F8" s="163"/>
      <c r="G8" s="163">
        <f>SUMIF(AG9:AG26,"&lt;&gt;NOR",G9:G26)</f>
        <v>0</v>
      </c>
      <c r="H8" s="163"/>
      <c r="I8" s="163">
        <f>SUM(I9:I26)</f>
        <v>4638</v>
      </c>
      <c r="J8" s="163"/>
      <c r="K8" s="163">
        <f>SUM(K9:K26)</f>
        <v>493547</v>
      </c>
      <c r="L8" s="163"/>
      <c r="M8" s="163">
        <f>SUM(M9:M26)</f>
        <v>0</v>
      </c>
      <c r="N8" s="162"/>
      <c r="O8" s="162">
        <f>SUM(O9:O26)</f>
        <v>0.02</v>
      </c>
      <c r="P8" s="162"/>
      <c r="Q8" s="162">
        <f>SUM(Q9:Q26)</f>
        <v>0</v>
      </c>
      <c r="R8" s="163"/>
      <c r="S8" s="163"/>
      <c r="T8" s="164"/>
      <c r="U8" s="160"/>
      <c r="V8" s="160">
        <f>SUM(V9:V26)</f>
        <v>193.25</v>
      </c>
      <c r="W8" s="160"/>
      <c r="X8" s="160"/>
      <c r="Y8" s="160"/>
      <c r="AG8" t="s">
        <v>100</v>
      </c>
    </row>
    <row r="9" spans="1:60" outlineLevel="1" x14ac:dyDescent="0.2">
      <c r="A9" s="165">
        <v>1</v>
      </c>
      <c r="B9" s="166" t="s">
        <v>101</v>
      </c>
      <c r="C9" s="174" t="s">
        <v>102</v>
      </c>
      <c r="D9" s="167" t="s">
        <v>103</v>
      </c>
      <c r="E9" s="168">
        <v>90</v>
      </c>
      <c r="F9" s="169"/>
      <c r="G9" s="170">
        <f>ROUND(E9*F9,2)</f>
        <v>0</v>
      </c>
      <c r="H9" s="169">
        <v>0</v>
      </c>
      <c r="I9" s="170">
        <f>ROUND(E9*H9,2)</f>
        <v>0</v>
      </c>
      <c r="J9" s="169">
        <v>106</v>
      </c>
      <c r="K9" s="170">
        <f>ROUND(E9*J9,2)</f>
        <v>9540</v>
      </c>
      <c r="L9" s="170">
        <v>21</v>
      </c>
      <c r="M9" s="170">
        <f>G9*(1+L9/100)</f>
        <v>0</v>
      </c>
      <c r="N9" s="168">
        <v>0</v>
      </c>
      <c r="O9" s="168">
        <f>ROUND(E9*N9,2)</f>
        <v>0</v>
      </c>
      <c r="P9" s="168">
        <v>0</v>
      </c>
      <c r="Q9" s="168">
        <f>ROUND(E9*P9,2)</f>
        <v>0</v>
      </c>
      <c r="R9" s="170" t="s">
        <v>104</v>
      </c>
      <c r="S9" s="170" t="s">
        <v>105</v>
      </c>
      <c r="T9" s="171" t="s">
        <v>105</v>
      </c>
      <c r="U9" s="157">
        <v>1.34E-2</v>
      </c>
      <c r="V9" s="157">
        <f>ROUND(E9*U9,2)</f>
        <v>1.21</v>
      </c>
      <c r="W9" s="157"/>
      <c r="X9" s="157" t="s">
        <v>106</v>
      </c>
      <c r="Y9" s="157" t="s">
        <v>107</v>
      </c>
      <c r="Z9" s="147"/>
      <c r="AA9" s="147"/>
      <c r="AB9" s="147"/>
      <c r="AC9" s="147"/>
      <c r="AD9" s="147"/>
      <c r="AE9" s="147"/>
      <c r="AF9" s="147"/>
      <c r="AG9" s="147" t="s">
        <v>108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234" t="s">
        <v>109</v>
      </c>
      <c r="D10" s="235"/>
      <c r="E10" s="235"/>
      <c r="F10" s="235"/>
      <c r="G10" s="235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110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72" t="str">
        <f>C10</f>
        <v>nebo lesní půdy, s vodorovným přemístěním na hromady v místě upotřebení nebo na dočasné či trvalé skládky se složením</v>
      </c>
      <c r="BB10" s="147"/>
      <c r="BC10" s="147"/>
      <c r="BD10" s="147"/>
      <c r="BE10" s="147"/>
      <c r="BF10" s="147"/>
      <c r="BG10" s="147"/>
      <c r="BH10" s="147"/>
    </row>
    <row r="11" spans="1:60" outlineLevel="2" x14ac:dyDescent="0.2">
      <c r="A11" s="154"/>
      <c r="B11" s="155"/>
      <c r="C11" s="175" t="s">
        <v>111</v>
      </c>
      <c r="D11" s="158"/>
      <c r="E11" s="159">
        <v>90</v>
      </c>
      <c r="F11" s="157"/>
      <c r="G11" s="157"/>
      <c r="H11" s="157"/>
      <c r="I11" s="157"/>
      <c r="J11" s="157"/>
      <c r="K11" s="157"/>
      <c r="L11" s="157"/>
      <c r="M11" s="157"/>
      <c r="N11" s="156"/>
      <c r="O11" s="156"/>
      <c r="P11" s="156"/>
      <c r="Q11" s="156"/>
      <c r="R11" s="157"/>
      <c r="S11" s="157"/>
      <c r="T11" s="157"/>
      <c r="U11" s="157"/>
      <c r="V11" s="157"/>
      <c r="W11" s="157"/>
      <c r="X11" s="157"/>
      <c r="Y11" s="157"/>
      <c r="Z11" s="147"/>
      <c r="AA11" s="147"/>
      <c r="AB11" s="147"/>
      <c r="AC11" s="147"/>
      <c r="AD11" s="147"/>
      <c r="AE11" s="147"/>
      <c r="AF11" s="147"/>
      <c r="AG11" s="147" t="s">
        <v>112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5">
        <v>2</v>
      </c>
      <c r="B12" s="166" t="s">
        <v>113</v>
      </c>
      <c r="C12" s="174" t="s">
        <v>114</v>
      </c>
      <c r="D12" s="167" t="s">
        <v>103</v>
      </c>
      <c r="E12" s="168">
        <v>490</v>
      </c>
      <c r="F12" s="169"/>
      <c r="G12" s="170">
        <f>ROUND(E12*F12,2)</f>
        <v>0</v>
      </c>
      <c r="H12" s="169">
        <v>0</v>
      </c>
      <c r="I12" s="170">
        <f>ROUND(E12*H12,2)</f>
        <v>0</v>
      </c>
      <c r="J12" s="169">
        <v>113.5</v>
      </c>
      <c r="K12" s="170">
        <f>ROUND(E12*J12,2)</f>
        <v>55615</v>
      </c>
      <c r="L12" s="170">
        <v>21</v>
      </c>
      <c r="M12" s="170">
        <f>G12*(1+L12/100)</f>
        <v>0</v>
      </c>
      <c r="N12" s="168">
        <v>0</v>
      </c>
      <c r="O12" s="168">
        <f>ROUND(E12*N12,2)</f>
        <v>0</v>
      </c>
      <c r="P12" s="168">
        <v>0</v>
      </c>
      <c r="Q12" s="168">
        <f>ROUND(E12*P12,2)</f>
        <v>0</v>
      </c>
      <c r="R12" s="170" t="s">
        <v>104</v>
      </c>
      <c r="S12" s="170" t="s">
        <v>105</v>
      </c>
      <c r="T12" s="171" t="s">
        <v>105</v>
      </c>
      <c r="U12" s="157">
        <v>0.12</v>
      </c>
      <c r="V12" s="157">
        <f>ROUND(E12*U12,2)</f>
        <v>58.8</v>
      </c>
      <c r="W12" s="157"/>
      <c r="X12" s="157" t="s">
        <v>106</v>
      </c>
      <c r="Y12" s="157" t="s">
        <v>107</v>
      </c>
      <c r="Z12" s="147"/>
      <c r="AA12" s="147"/>
      <c r="AB12" s="147"/>
      <c r="AC12" s="147"/>
      <c r="AD12" s="147"/>
      <c r="AE12" s="147"/>
      <c r="AF12" s="147"/>
      <c r="AG12" s="147" t="s">
        <v>115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2" x14ac:dyDescent="0.2">
      <c r="A13" s="154"/>
      <c r="B13" s="155"/>
      <c r="C13" s="234" t="s">
        <v>116</v>
      </c>
      <c r="D13" s="235"/>
      <c r="E13" s="235"/>
      <c r="F13" s="235"/>
      <c r="G13" s="235"/>
      <c r="H13" s="157"/>
      <c r="I13" s="157"/>
      <c r="J13" s="157"/>
      <c r="K13" s="157"/>
      <c r="L13" s="157"/>
      <c r="M13" s="157"/>
      <c r="N13" s="156"/>
      <c r="O13" s="156"/>
      <c r="P13" s="156"/>
      <c r="Q13" s="156"/>
      <c r="R13" s="157"/>
      <c r="S13" s="157"/>
      <c r="T13" s="157"/>
      <c r="U13" s="157"/>
      <c r="V13" s="157"/>
      <c r="W13" s="157"/>
      <c r="X13" s="157"/>
      <c r="Y13" s="157"/>
      <c r="Z13" s="147"/>
      <c r="AA13" s="147"/>
      <c r="AB13" s="147"/>
      <c r="AC13" s="147"/>
      <c r="AD13" s="147"/>
      <c r="AE13" s="147"/>
      <c r="AF13" s="147"/>
      <c r="AG13" s="147" t="s">
        <v>110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72" t="str">
        <f>C13</f>
        <v>s přemístěním výkopku v příčných profilech na vzdálenost do 15 m nebo s naložením na dopravní prostředek.</v>
      </c>
      <c r="BB13" s="147"/>
      <c r="BC13" s="147"/>
      <c r="BD13" s="147"/>
      <c r="BE13" s="147"/>
      <c r="BF13" s="147"/>
      <c r="BG13" s="147"/>
      <c r="BH13" s="147"/>
    </row>
    <row r="14" spans="1:60" ht="22.5" outlineLevel="1" x14ac:dyDescent="0.2">
      <c r="A14" s="165">
        <v>3</v>
      </c>
      <c r="B14" s="166" t="s">
        <v>117</v>
      </c>
      <c r="C14" s="174" t="s">
        <v>118</v>
      </c>
      <c r="D14" s="167" t="s">
        <v>103</v>
      </c>
      <c r="E14" s="168">
        <v>78</v>
      </c>
      <c r="F14" s="169"/>
      <c r="G14" s="170">
        <f>ROUND(E14*F14,2)</f>
        <v>0</v>
      </c>
      <c r="H14" s="169">
        <v>0</v>
      </c>
      <c r="I14" s="170">
        <f>ROUND(E14*H14,2)</f>
        <v>0</v>
      </c>
      <c r="J14" s="169">
        <v>101</v>
      </c>
      <c r="K14" s="170">
        <f>ROUND(E14*J14,2)</f>
        <v>7878</v>
      </c>
      <c r="L14" s="170">
        <v>21</v>
      </c>
      <c r="M14" s="170">
        <f>G14*(1+L14/100)</f>
        <v>0</v>
      </c>
      <c r="N14" s="168">
        <v>0</v>
      </c>
      <c r="O14" s="168">
        <f>ROUND(E14*N14,2)</f>
        <v>0</v>
      </c>
      <c r="P14" s="168">
        <v>0</v>
      </c>
      <c r="Q14" s="168">
        <f>ROUND(E14*P14,2)</f>
        <v>0</v>
      </c>
      <c r="R14" s="170" t="s">
        <v>104</v>
      </c>
      <c r="S14" s="170" t="s">
        <v>105</v>
      </c>
      <c r="T14" s="171" t="s">
        <v>105</v>
      </c>
      <c r="U14" s="157">
        <v>0.04</v>
      </c>
      <c r="V14" s="157">
        <f>ROUND(E14*U14,2)</f>
        <v>3.12</v>
      </c>
      <c r="W14" s="157"/>
      <c r="X14" s="157" t="s">
        <v>106</v>
      </c>
      <c r="Y14" s="157" t="s">
        <v>107</v>
      </c>
      <c r="Z14" s="147"/>
      <c r="AA14" s="147"/>
      <c r="AB14" s="147"/>
      <c r="AC14" s="147"/>
      <c r="AD14" s="147"/>
      <c r="AE14" s="147"/>
      <c r="AF14" s="147"/>
      <c r="AG14" s="147" t="s">
        <v>115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2" x14ac:dyDescent="0.2">
      <c r="A15" s="154"/>
      <c r="B15" s="155"/>
      <c r="C15" s="234" t="s">
        <v>119</v>
      </c>
      <c r="D15" s="235"/>
      <c r="E15" s="235"/>
      <c r="F15" s="235"/>
      <c r="G15" s="235"/>
      <c r="H15" s="157"/>
      <c r="I15" s="157"/>
      <c r="J15" s="157"/>
      <c r="K15" s="157"/>
      <c r="L15" s="157"/>
      <c r="M15" s="157"/>
      <c r="N15" s="156"/>
      <c r="O15" s="156"/>
      <c r="P15" s="156"/>
      <c r="Q15" s="156"/>
      <c r="R15" s="157"/>
      <c r="S15" s="157"/>
      <c r="T15" s="157"/>
      <c r="U15" s="157"/>
      <c r="V15" s="157"/>
      <c r="W15" s="157"/>
      <c r="X15" s="157"/>
      <c r="Y15" s="157"/>
      <c r="Z15" s="147"/>
      <c r="AA15" s="147"/>
      <c r="AB15" s="147"/>
      <c r="AC15" s="147"/>
      <c r="AD15" s="147"/>
      <c r="AE15" s="147"/>
      <c r="AF15" s="147"/>
      <c r="AG15" s="147" t="s">
        <v>110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5">
        <v>4</v>
      </c>
      <c r="B16" s="166" t="s">
        <v>120</v>
      </c>
      <c r="C16" s="174" t="s">
        <v>121</v>
      </c>
      <c r="D16" s="167" t="s">
        <v>122</v>
      </c>
      <c r="E16" s="168">
        <v>600</v>
      </c>
      <c r="F16" s="169"/>
      <c r="G16" s="170">
        <f>ROUND(E16*F16,2)</f>
        <v>0</v>
      </c>
      <c r="H16" s="169">
        <v>2.29</v>
      </c>
      <c r="I16" s="170">
        <f>ROUND(E16*H16,2)</f>
        <v>1374</v>
      </c>
      <c r="J16" s="169">
        <v>52.71</v>
      </c>
      <c r="K16" s="170">
        <f>ROUND(E16*J16,2)</f>
        <v>31626</v>
      </c>
      <c r="L16" s="170">
        <v>21</v>
      </c>
      <c r="M16" s="170">
        <f>G16*(1+L16/100)</f>
        <v>0</v>
      </c>
      <c r="N16" s="168">
        <v>0</v>
      </c>
      <c r="O16" s="168">
        <f>ROUND(E16*N16,2)</f>
        <v>0</v>
      </c>
      <c r="P16" s="168">
        <v>0</v>
      </c>
      <c r="Q16" s="168">
        <f>ROUND(E16*P16,2)</f>
        <v>0</v>
      </c>
      <c r="R16" s="170" t="s">
        <v>123</v>
      </c>
      <c r="S16" s="170" t="s">
        <v>105</v>
      </c>
      <c r="T16" s="171" t="s">
        <v>105</v>
      </c>
      <c r="U16" s="157">
        <v>0.1</v>
      </c>
      <c r="V16" s="157">
        <f>ROUND(E16*U16,2)</f>
        <v>60</v>
      </c>
      <c r="W16" s="157"/>
      <c r="X16" s="157" t="s">
        <v>106</v>
      </c>
      <c r="Y16" s="157" t="s">
        <v>107</v>
      </c>
      <c r="Z16" s="147"/>
      <c r="AA16" s="147"/>
      <c r="AB16" s="147"/>
      <c r="AC16" s="147"/>
      <c r="AD16" s="147"/>
      <c r="AE16" s="147"/>
      <c r="AF16" s="147"/>
      <c r="AG16" s="147" t="s">
        <v>108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234" t="s">
        <v>124</v>
      </c>
      <c r="D17" s="235"/>
      <c r="E17" s="235"/>
      <c r="F17" s="235"/>
      <c r="G17" s="235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110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65">
        <v>5</v>
      </c>
      <c r="B18" s="166" t="s">
        <v>125</v>
      </c>
      <c r="C18" s="174" t="s">
        <v>126</v>
      </c>
      <c r="D18" s="167" t="s">
        <v>122</v>
      </c>
      <c r="E18" s="168">
        <v>900</v>
      </c>
      <c r="F18" s="169"/>
      <c r="G18" s="170">
        <f>ROUND(E18*F18,2)</f>
        <v>0</v>
      </c>
      <c r="H18" s="169">
        <v>0</v>
      </c>
      <c r="I18" s="170">
        <f>ROUND(E18*H18,2)</f>
        <v>0</v>
      </c>
      <c r="J18" s="169">
        <v>18</v>
      </c>
      <c r="K18" s="170">
        <f>ROUND(E18*J18,2)</f>
        <v>16200</v>
      </c>
      <c r="L18" s="170">
        <v>21</v>
      </c>
      <c r="M18" s="170">
        <f>G18*(1+L18/100)</f>
        <v>0</v>
      </c>
      <c r="N18" s="168">
        <v>0</v>
      </c>
      <c r="O18" s="168">
        <f>ROUND(E18*N18,2)</f>
        <v>0</v>
      </c>
      <c r="P18" s="168">
        <v>0</v>
      </c>
      <c r="Q18" s="168">
        <f>ROUND(E18*P18,2)</f>
        <v>0</v>
      </c>
      <c r="R18" s="170" t="s">
        <v>104</v>
      </c>
      <c r="S18" s="170" t="s">
        <v>105</v>
      </c>
      <c r="T18" s="171" t="s">
        <v>105</v>
      </c>
      <c r="U18" s="157">
        <v>0.02</v>
      </c>
      <c r="V18" s="157">
        <f>ROUND(E18*U18,2)</f>
        <v>18</v>
      </c>
      <c r="W18" s="157"/>
      <c r="X18" s="157" t="s">
        <v>106</v>
      </c>
      <c r="Y18" s="157" t="s">
        <v>107</v>
      </c>
      <c r="Z18" s="147"/>
      <c r="AA18" s="147"/>
      <c r="AB18" s="147"/>
      <c r="AC18" s="147"/>
      <c r="AD18" s="147"/>
      <c r="AE18" s="147"/>
      <c r="AF18" s="147"/>
      <c r="AG18" s="147" t="s">
        <v>115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2" x14ac:dyDescent="0.2">
      <c r="A19" s="154"/>
      <c r="B19" s="155"/>
      <c r="C19" s="234" t="s">
        <v>127</v>
      </c>
      <c r="D19" s="235"/>
      <c r="E19" s="235"/>
      <c r="F19" s="235"/>
      <c r="G19" s="235"/>
      <c r="H19" s="157"/>
      <c r="I19" s="157"/>
      <c r="J19" s="157"/>
      <c r="K19" s="157"/>
      <c r="L19" s="157"/>
      <c r="M19" s="157"/>
      <c r="N19" s="156"/>
      <c r="O19" s="156"/>
      <c r="P19" s="156"/>
      <c r="Q19" s="156"/>
      <c r="R19" s="157"/>
      <c r="S19" s="157"/>
      <c r="T19" s="157"/>
      <c r="U19" s="157"/>
      <c r="V19" s="157"/>
      <c r="W19" s="157"/>
      <c r="X19" s="157"/>
      <c r="Y19" s="157"/>
      <c r="Z19" s="147"/>
      <c r="AA19" s="147"/>
      <c r="AB19" s="147"/>
      <c r="AC19" s="147"/>
      <c r="AD19" s="147"/>
      <c r="AE19" s="147"/>
      <c r="AF19" s="147"/>
      <c r="AG19" s="147" t="s">
        <v>110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ht="22.5" outlineLevel="1" x14ac:dyDescent="0.2">
      <c r="A20" s="165">
        <v>6</v>
      </c>
      <c r="B20" s="166" t="s">
        <v>128</v>
      </c>
      <c r="C20" s="174" t="s">
        <v>129</v>
      </c>
      <c r="D20" s="167" t="s">
        <v>122</v>
      </c>
      <c r="E20" s="168">
        <v>600</v>
      </c>
      <c r="F20" s="169"/>
      <c r="G20" s="170">
        <f>ROUND(E20*F20,2)</f>
        <v>0</v>
      </c>
      <c r="H20" s="169">
        <v>0</v>
      </c>
      <c r="I20" s="170">
        <f>ROUND(E20*H20,2)</f>
        <v>0</v>
      </c>
      <c r="J20" s="169">
        <v>62.2</v>
      </c>
      <c r="K20" s="170">
        <f>ROUND(E20*J20,2)</f>
        <v>37320</v>
      </c>
      <c r="L20" s="170">
        <v>21</v>
      </c>
      <c r="M20" s="170">
        <f>G20*(1+L20/100)</f>
        <v>0</v>
      </c>
      <c r="N20" s="168">
        <v>0</v>
      </c>
      <c r="O20" s="168">
        <f>ROUND(E20*N20,2)</f>
        <v>0</v>
      </c>
      <c r="P20" s="168">
        <v>0</v>
      </c>
      <c r="Q20" s="168">
        <f>ROUND(E20*P20,2)</f>
        <v>0</v>
      </c>
      <c r="R20" s="170" t="s">
        <v>104</v>
      </c>
      <c r="S20" s="170" t="s">
        <v>105</v>
      </c>
      <c r="T20" s="171" t="s">
        <v>105</v>
      </c>
      <c r="U20" s="157">
        <v>0.08</v>
      </c>
      <c r="V20" s="157">
        <f>ROUND(E20*U20,2)</f>
        <v>48</v>
      </c>
      <c r="W20" s="157"/>
      <c r="X20" s="157" t="s">
        <v>106</v>
      </c>
      <c r="Y20" s="157" t="s">
        <v>107</v>
      </c>
      <c r="Z20" s="147"/>
      <c r="AA20" s="147"/>
      <c r="AB20" s="147"/>
      <c r="AC20" s="147"/>
      <c r="AD20" s="147"/>
      <c r="AE20" s="147"/>
      <c r="AF20" s="147"/>
      <c r="AG20" s="147" t="s">
        <v>115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234" t="s">
        <v>130</v>
      </c>
      <c r="D21" s="235"/>
      <c r="E21" s="235"/>
      <c r="F21" s="235"/>
      <c r="G21" s="235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110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72" t="str">
        <f>C21</f>
        <v>s případným nutným přemístěním hromad nebo dočasných skládek na místo potřeby ze vzdálenosti do 30 m, ve svahu sklonu přes 1 : 5,</v>
      </c>
      <c r="BB21" s="147"/>
      <c r="BC21" s="147"/>
      <c r="BD21" s="147"/>
      <c r="BE21" s="147"/>
      <c r="BF21" s="147"/>
      <c r="BG21" s="147"/>
      <c r="BH21" s="147"/>
    </row>
    <row r="22" spans="1:60" outlineLevel="1" x14ac:dyDescent="0.2">
      <c r="A22" s="165">
        <v>7</v>
      </c>
      <c r="B22" s="166" t="s">
        <v>131</v>
      </c>
      <c r="C22" s="174" t="s">
        <v>132</v>
      </c>
      <c r="D22" s="167" t="s">
        <v>103</v>
      </c>
      <c r="E22" s="168">
        <v>412</v>
      </c>
      <c r="F22" s="169"/>
      <c r="G22" s="170">
        <f>ROUND(E22*F22,2)</f>
        <v>0</v>
      </c>
      <c r="H22" s="169">
        <v>0</v>
      </c>
      <c r="I22" s="170">
        <f>ROUND(E22*H22,2)</f>
        <v>0</v>
      </c>
      <c r="J22" s="169">
        <v>564</v>
      </c>
      <c r="K22" s="170">
        <f>ROUND(E22*J22,2)</f>
        <v>232368</v>
      </c>
      <c r="L22" s="170">
        <v>21</v>
      </c>
      <c r="M22" s="170">
        <f>G22*(1+L22/100)</f>
        <v>0</v>
      </c>
      <c r="N22" s="168">
        <v>0</v>
      </c>
      <c r="O22" s="168">
        <f>ROUND(E22*N22,2)</f>
        <v>0</v>
      </c>
      <c r="P22" s="168">
        <v>0</v>
      </c>
      <c r="Q22" s="168">
        <f>ROUND(E22*P22,2)</f>
        <v>0</v>
      </c>
      <c r="R22" s="170" t="s">
        <v>104</v>
      </c>
      <c r="S22" s="170" t="s">
        <v>105</v>
      </c>
      <c r="T22" s="171" t="s">
        <v>105</v>
      </c>
      <c r="U22" s="157">
        <v>0</v>
      </c>
      <c r="V22" s="157">
        <f>ROUND(E22*U22,2)</f>
        <v>0</v>
      </c>
      <c r="W22" s="157"/>
      <c r="X22" s="157" t="s">
        <v>106</v>
      </c>
      <c r="Y22" s="157" t="s">
        <v>107</v>
      </c>
      <c r="Z22" s="147"/>
      <c r="AA22" s="147"/>
      <c r="AB22" s="147"/>
      <c r="AC22" s="147"/>
      <c r="AD22" s="147"/>
      <c r="AE22" s="147"/>
      <c r="AF22" s="147"/>
      <c r="AG22" s="147" t="s">
        <v>115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22.5" outlineLevel="1" x14ac:dyDescent="0.2">
      <c r="A23" s="165">
        <v>8</v>
      </c>
      <c r="B23" s="166" t="s">
        <v>133</v>
      </c>
      <c r="C23" s="174" t="s">
        <v>134</v>
      </c>
      <c r="D23" s="167" t="s">
        <v>103</v>
      </c>
      <c r="E23" s="168">
        <v>412</v>
      </c>
      <c r="F23" s="169"/>
      <c r="G23" s="170">
        <f>ROUND(E23*F23,2)</f>
        <v>0</v>
      </c>
      <c r="H23" s="169">
        <v>0</v>
      </c>
      <c r="I23" s="170">
        <f>ROUND(E23*H23,2)</f>
        <v>0</v>
      </c>
      <c r="J23" s="169">
        <v>250</v>
      </c>
      <c r="K23" s="170">
        <f>ROUND(E23*J23,2)</f>
        <v>103000</v>
      </c>
      <c r="L23" s="170">
        <v>21</v>
      </c>
      <c r="M23" s="170">
        <f>G23*(1+L23/100)</f>
        <v>0</v>
      </c>
      <c r="N23" s="168">
        <v>0</v>
      </c>
      <c r="O23" s="168">
        <f>ROUND(E23*N23,2)</f>
        <v>0</v>
      </c>
      <c r="P23" s="168">
        <v>0</v>
      </c>
      <c r="Q23" s="168">
        <f>ROUND(E23*P23,2)</f>
        <v>0</v>
      </c>
      <c r="R23" s="170"/>
      <c r="S23" s="170" t="s">
        <v>135</v>
      </c>
      <c r="T23" s="171" t="s">
        <v>136</v>
      </c>
      <c r="U23" s="157">
        <v>0.01</v>
      </c>
      <c r="V23" s="157">
        <f>ROUND(E23*U23,2)</f>
        <v>4.12</v>
      </c>
      <c r="W23" s="157"/>
      <c r="X23" s="157" t="s">
        <v>106</v>
      </c>
      <c r="Y23" s="157" t="s">
        <v>107</v>
      </c>
      <c r="Z23" s="147"/>
      <c r="AA23" s="147"/>
      <c r="AB23" s="147"/>
      <c r="AC23" s="147"/>
      <c r="AD23" s="147"/>
      <c r="AE23" s="147"/>
      <c r="AF23" s="147"/>
      <c r="AG23" s="147" t="s">
        <v>115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75" t="s">
        <v>137</v>
      </c>
      <c r="D24" s="158"/>
      <c r="E24" s="159">
        <v>412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112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">
      <c r="A25" s="165">
        <v>9</v>
      </c>
      <c r="B25" s="166" t="s">
        <v>138</v>
      </c>
      <c r="C25" s="174" t="s">
        <v>139</v>
      </c>
      <c r="D25" s="167" t="s">
        <v>140</v>
      </c>
      <c r="E25" s="168">
        <v>24</v>
      </c>
      <c r="F25" s="169"/>
      <c r="G25" s="170">
        <f>ROUND(E25*F25,2)</f>
        <v>0</v>
      </c>
      <c r="H25" s="169">
        <v>136</v>
      </c>
      <c r="I25" s="170">
        <f>ROUND(E25*H25,2)</f>
        <v>3264</v>
      </c>
      <c r="J25" s="169">
        <v>0</v>
      </c>
      <c r="K25" s="170">
        <f>ROUND(E25*J25,2)</f>
        <v>0</v>
      </c>
      <c r="L25" s="170">
        <v>21</v>
      </c>
      <c r="M25" s="170">
        <f>G25*(1+L25/100)</f>
        <v>0</v>
      </c>
      <c r="N25" s="168">
        <v>1E-3</v>
      </c>
      <c r="O25" s="168">
        <f>ROUND(E25*N25,2)</f>
        <v>0.02</v>
      </c>
      <c r="P25" s="168">
        <v>0</v>
      </c>
      <c r="Q25" s="168">
        <f>ROUND(E25*P25,2)</f>
        <v>0</v>
      </c>
      <c r="R25" s="170" t="s">
        <v>141</v>
      </c>
      <c r="S25" s="170" t="s">
        <v>105</v>
      </c>
      <c r="T25" s="171" t="s">
        <v>105</v>
      </c>
      <c r="U25" s="157">
        <v>0</v>
      </c>
      <c r="V25" s="157">
        <f>ROUND(E25*U25,2)</f>
        <v>0</v>
      </c>
      <c r="W25" s="157"/>
      <c r="X25" s="157" t="s">
        <v>142</v>
      </c>
      <c r="Y25" s="157" t="s">
        <v>107</v>
      </c>
      <c r="Z25" s="147"/>
      <c r="AA25" s="147"/>
      <c r="AB25" s="147"/>
      <c r="AC25" s="147"/>
      <c r="AD25" s="147"/>
      <c r="AE25" s="147"/>
      <c r="AF25" s="147"/>
      <c r="AG25" s="147" t="s">
        <v>143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75" t="s">
        <v>144</v>
      </c>
      <c r="D26" s="158"/>
      <c r="E26" s="159">
        <v>24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112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50" t="s">
        <v>99</v>
      </c>
      <c r="B27" s="151" t="s">
        <v>63</v>
      </c>
      <c r="C27" s="173" t="s">
        <v>44</v>
      </c>
      <c r="D27" s="161"/>
      <c r="E27" s="162"/>
      <c r="F27" s="163"/>
      <c r="G27" s="163">
        <f>SUMIF(AG28:AG33,"&lt;&gt;NOR",G28:G33)</f>
        <v>0</v>
      </c>
      <c r="H27" s="163"/>
      <c r="I27" s="163">
        <f>SUM(I28:I33)</f>
        <v>433347.78</v>
      </c>
      <c r="J27" s="163"/>
      <c r="K27" s="163">
        <f>SUM(K28:K33)</f>
        <v>176532.47</v>
      </c>
      <c r="L27" s="163"/>
      <c r="M27" s="163">
        <f>SUM(M28:M33)</f>
        <v>0</v>
      </c>
      <c r="N27" s="162"/>
      <c r="O27" s="162">
        <f>SUM(O28:O33)</f>
        <v>1015.13</v>
      </c>
      <c r="P27" s="162"/>
      <c r="Q27" s="162">
        <f>SUM(Q28:Q33)</f>
        <v>0</v>
      </c>
      <c r="R27" s="163"/>
      <c r="S27" s="163"/>
      <c r="T27" s="164"/>
      <c r="U27" s="160"/>
      <c r="V27" s="160">
        <f>SUM(V28:V33)</f>
        <v>110.13</v>
      </c>
      <c r="W27" s="160"/>
      <c r="X27" s="160"/>
      <c r="Y27" s="160"/>
      <c r="AG27" t="s">
        <v>100</v>
      </c>
    </row>
    <row r="28" spans="1:60" ht="22.5" outlineLevel="1" x14ac:dyDescent="0.2">
      <c r="A28" s="165">
        <v>10</v>
      </c>
      <c r="B28" s="166" t="s">
        <v>145</v>
      </c>
      <c r="C28" s="174" t="s">
        <v>146</v>
      </c>
      <c r="D28" s="167" t="s">
        <v>122</v>
      </c>
      <c r="E28" s="168">
        <v>766</v>
      </c>
      <c r="F28" s="169"/>
      <c r="G28" s="170">
        <f>ROUND(E28*F28,2)</f>
        <v>0</v>
      </c>
      <c r="H28" s="169">
        <v>201.97</v>
      </c>
      <c r="I28" s="170">
        <f>ROUND(E28*H28,2)</f>
        <v>154709.01999999999</v>
      </c>
      <c r="J28" s="169">
        <v>41.53</v>
      </c>
      <c r="K28" s="170">
        <f>ROUND(E28*J28,2)</f>
        <v>31811.98</v>
      </c>
      <c r="L28" s="170">
        <v>21</v>
      </c>
      <c r="M28" s="170">
        <f>G28*(1+L28/100)</f>
        <v>0</v>
      </c>
      <c r="N28" s="168">
        <v>0.441</v>
      </c>
      <c r="O28" s="168">
        <f>ROUND(E28*N28,2)</f>
        <v>337.81</v>
      </c>
      <c r="P28" s="168">
        <v>0</v>
      </c>
      <c r="Q28" s="168">
        <f>ROUND(E28*P28,2)</f>
        <v>0</v>
      </c>
      <c r="R28" s="170" t="s">
        <v>147</v>
      </c>
      <c r="S28" s="170" t="s">
        <v>105</v>
      </c>
      <c r="T28" s="171" t="s">
        <v>105</v>
      </c>
      <c r="U28" s="157">
        <v>0.03</v>
      </c>
      <c r="V28" s="157">
        <f>ROUND(E28*U28,2)</f>
        <v>22.98</v>
      </c>
      <c r="W28" s="157"/>
      <c r="X28" s="157" t="s">
        <v>106</v>
      </c>
      <c r="Y28" s="157" t="s">
        <v>107</v>
      </c>
      <c r="Z28" s="147"/>
      <c r="AA28" s="147"/>
      <c r="AB28" s="147"/>
      <c r="AC28" s="147"/>
      <c r="AD28" s="147"/>
      <c r="AE28" s="147"/>
      <c r="AF28" s="147"/>
      <c r="AG28" s="147" t="s">
        <v>108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2.5" outlineLevel="1" x14ac:dyDescent="0.2">
      <c r="A29" s="165">
        <v>11</v>
      </c>
      <c r="B29" s="166" t="s">
        <v>148</v>
      </c>
      <c r="C29" s="174" t="s">
        <v>149</v>
      </c>
      <c r="D29" s="167" t="s">
        <v>122</v>
      </c>
      <c r="E29" s="168">
        <v>844.9</v>
      </c>
      <c r="F29" s="169"/>
      <c r="G29" s="170">
        <f>ROUND(E29*F29,2)</f>
        <v>0</v>
      </c>
      <c r="H29" s="169">
        <v>269.49</v>
      </c>
      <c r="I29" s="170">
        <f>ROUND(E29*H29,2)</f>
        <v>227692.1</v>
      </c>
      <c r="J29" s="169">
        <v>43.01</v>
      </c>
      <c r="K29" s="170">
        <f>ROUND(E29*J29,2)</f>
        <v>36339.15</v>
      </c>
      <c r="L29" s="170">
        <v>21</v>
      </c>
      <c r="M29" s="170">
        <f>G29*(1+L29/100)</f>
        <v>0</v>
      </c>
      <c r="N29" s="168">
        <v>0.57499999999999996</v>
      </c>
      <c r="O29" s="168">
        <f>ROUND(E29*N29,2)</f>
        <v>485.82</v>
      </c>
      <c r="P29" s="168">
        <v>0</v>
      </c>
      <c r="Q29" s="168">
        <f>ROUND(E29*P29,2)</f>
        <v>0</v>
      </c>
      <c r="R29" s="170" t="s">
        <v>147</v>
      </c>
      <c r="S29" s="170" t="s">
        <v>105</v>
      </c>
      <c r="T29" s="171" t="s">
        <v>105</v>
      </c>
      <c r="U29" s="157">
        <v>2.7E-2</v>
      </c>
      <c r="V29" s="157">
        <f>ROUND(E29*U29,2)</f>
        <v>22.81</v>
      </c>
      <c r="W29" s="157"/>
      <c r="X29" s="157" t="s">
        <v>106</v>
      </c>
      <c r="Y29" s="157" t="s">
        <v>107</v>
      </c>
      <c r="Z29" s="147"/>
      <c r="AA29" s="147"/>
      <c r="AB29" s="147"/>
      <c r="AC29" s="147"/>
      <c r="AD29" s="147"/>
      <c r="AE29" s="147"/>
      <c r="AF29" s="147"/>
      <c r="AG29" s="147" t="s">
        <v>108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2" x14ac:dyDescent="0.2">
      <c r="A30" s="154"/>
      <c r="B30" s="155"/>
      <c r="C30" s="175" t="s">
        <v>150</v>
      </c>
      <c r="D30" s="158"/>
      <c r="E30" s="159">
        <v>766</v>
      </c>
      <c r="F30" s="157"/>
      <c r="G30" s="157"/>
      <c r="H30" s="157"/>
      <c r="I30" s="157"/>
      <c r="J30" s="157"/>
      <c r="K30" s="157"/>
      <c r="L30" s="157"/>
      <c r="M30" s="157"/>
      <c r="N30" s="156"/>
      <c r="O30" s="156"/>
      <c r="P30" s="156"/>
      <c r="Q30" s="156"/>
      <c r="R30" s="157"/>
      <c r="S30" s="157"/>
      <c r="T30" s="157"/>
      <c r="U30" s="157"/>
      <c r="V30" s="157"/>
      <c r="W30" s="157"/>
      <c r="X30" s="157"/>
      <c r="Y30" s="157"/>
      <c r="Z30" s="147"/>
      <c r="AA30" s="147"/>
      <c r="AB30" s="147"/>
      <c r="AC30" s="147"/>
      <c r="AD30" s="147"/>
      <c r="AE30" s="147"/>
      <c r="AF30" s="147"/>
      <c r="AG30" s="147" t="s">
        <v>112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3" x14ac:dyDescent="0.2">
      <c r="A31" s="154"/>
      <c r="B31" s="155"/>
      <c r="C31" s="175" t="s">
        <v>151</v>
      </c>
      <c r="D31" s="158"/>
      <c r="E31" s="159">
        <v>78.900000000000006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112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">
      <c r="A32" s="165">
        <v>12</v>
      </c>
      <c r="B32" s="166" t="s">
        <v>152</v>
      </c>
      <c r="C32" s="174" t="s">
        <v>153</v>
      </c>
      <c r="D32" s="167" t="s">
        <v>122</v>
      </c>
      <c r="E32" s="168">
        <v>766</v>
      </c>
      <c r="F32" s="169"/>
      <c r="G32" s="170">
        <f>ROUND(E32*F32,2)</f>
        <v>0</v>
      </c>
      <c r="H32" s="169">
        <v>66.510000000000005</v>
      </c>
      <c r="I32" s="170">
        <f>ROUND(E32*H32,2)</f>
        <v>50946.66</v>
      </c>
      <c r="J32" s="169">
        <v>141.49</v>
      </c>
      <c r="K32" s="170">
        <f>ROUND(E32*J32,2)</f>
        <v>108381.34</v>
      </c>
      <c r="L32" s="170">
        <v>21</v>
      </c>
      <c r="M32" s="170">
        <f>G32*(1+L32/100)</f>
        <v>0</v>
      </c>
      <c r="N32" s="168">
        <v>0.25</v>
      </c>
      <c r="O32" s="168">
        <f>ROUND(E32*N32,2)</f>
        <v>191.5</v>
      </c>
      <c r="P32" s="168">
        <v>0</v>
      </c>
      <c r="Q32" s="168">
        <f>ROUND(E32*P32,2)</f>
        <v>0</v>
      </c>
      <c r="R32" s="170" t="s">
        <v>147</v>
      </c>
      <c r="S32" s="170" t="s">
        <v>105</v>
      </c>
      <c r="T32" s="171" t="s">
        <v>105</v>
      </c>
      <c r="U32" s="157">
        <v>8.4000000000000005E-2</v>
      </c>
      <c r="V32" s="157">
        <f>ROUND(E32*U32,2)</f>
        <v>64.34</v>
      </c>
      <c r="W32" s="157"/>
      <c r="X32" s="157" t="s">
        <v>106</v>
      </c>
      <c r="Y32" s="157" t="s">
        <v>107</v>
      </c>
      <c r="Z32" s="147"/>
      <c r="AA32" s="147"/>
      <c r="AB32" s="147"/>
      <c r="AC32" s="147"/>
      <c r="AD32" s="147"/>
      <c r="AE32" s="147"/>
      <c r="AF32" s="147"/>
      <c r="AG32" s="147" t="s">
        <v>115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2" x14ac:dyDescent="0.2">
      <c r="A33" s="154"/>
      <c r="B33" s="155"/>
      <c r="C33" s="234" t="s">
        <v>154</v>
      </c>
      <c r="D33" s="235"/>
      <c r="E33" s="235"/>
      <c r="F33" s="235"/>
      <c r="G33" s="235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110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x14ac:dyDescent="0.2">
      <c r="A34" s="150" t="s">
        <v>99</v>
      </c>
      <c r="B34" s="151" t="s">
        <v>64</v>
      </c>
      <c r="C34" s="173" t="s">
        <v>65</v>
      </c>
      <c r="D34" s="161"/>
      <c r="E34" s="162"/>
      <c r="F34" s="163"/>
      <c r="G34" s="163">
        <f>SUMIF(AG35:AG39,"&lt;&gt;NOR",G35:G39)</f>
        <v>0</v>
      </c>
      <c r="H34" s="163"/>
      <c r="I34" s="163">
        <f>SUM(I35:I39)</f>
        <v>37557.880000000005</v>
      </c>
      <c r="J34" s="163"/>
      <c r="K34" s="163">
        <f>SUM(K35:K39)</f>
        <v>45474.619999999995</v>
      </c>
      <c r="L34" s="163"/>
      <c r="M34" s="163">
        <f>SUM(M35:M39)</f>
        <v>0</v>
      </c>
      <c r="N34" s="162"/>
      <c r="O34" s="162">
        <f>SUM(O35:O39)</f>
        <v>17.149999999999999</v>
      </c>
      <c r="P34" s="162"/>
      <c r="Q34" s="162">
        <f>SUM(Q35:Q39)</f>
        <v>0</v>
      </c>
      <c r="R34" s="163"/>
      <c r="S34" s="163"/>
      <c r="T34" s="164"/>
      <c r="U34" s="160"/>
      <c r="V34" s="160">
        <f>SUM(V35:V39)</f>
        <v>0</v>
      </c>
      <c r="W34" s="160"/>
      <c r="X34" s="160"/>
      <c r="Y34" s="160"/>
      <c r="AG34" t="s">
        <v>100</v>
      </c>
    </row>
    <row r="35" spans="1:60" ht="33.75" outlineLevel="1" x14ac:dyDescent="0.2">
      <c r="A35" s="165">
        <v>13</v>
      </c>
      <c r="B35" s="166" t="s">
        <v>155</v>
      </c>
      <c r="C35" s="174" t="s">
        <v>156</v>
      </c>
      <c r="D35" s="167" t="s">
        <v>157</v>
      </c>
      <c r="E35" s="168">
        <v>14.5</v>
      </c>
      <c r="F35" s="169"/>
      <c r="G35" s="170">
        <f>ROUND(E35*F35,2)</f>
        <v>0</v>
      </c>
      <c r="H35" s="169">
        <v>744.24</v>
      </c>
      <c r="I35" s="170">
        <f>ROUND(E35*H35,2)</f>
        <v>10791.48</v>
      </c>
      <c r="J35" s="169">
        <v>1940.76</v>
      </c>
      <c r="K35" s="170">
        <f>ROUND(E35*J35,2)</f>
        <v>28141.02</v>
      </c>
      <c r="L35" s="170">
        <v>21</v>
      </c>
      <c r="M35" s="170">
        <f>G35*(1+L35/100)</f>
        <v>0</v>
      </c>
      <c r="N35" s="168">
        <v>0.90803</v>
      </c>
      <c r="O35" s="168">
        <f>ROUND(E35*N35,2)</f>
        <v>13.17</v>
      </c>
      <c r="P35" s="168">
        <v>0</v>
      </c>
      <c r="Q35" s="168">
        <f>ROUND(E35*P35,2)</f>
        <v>0</v>
      </c>
      <c r="R35" s="170" t="s">
        <v>158</v>
      </c>
      <c r="S35" s="170" t="s">
        <v>105</v>
      </c>
      <c r="T35" s="171" t="s">
        <v>105</v>
      </c>
      <c r="U35" s="157">
        <v>0</v>
      </c>
      <c r="V35" s="157">
        <f>ROUND(E35*U35,2)</f>
        <v>0</v>
      </c>
      <c r="W35" s="157"/>
      <c r="X35" s="157" t="s">
        <v>159</v>
      </c>
      <c r="Y35" s="157" t="s">
        <v>107</v>
      </c>
      <c r="Z35" s="147"/>
      <c r="AA35" s="147"/>
      <c r="AB35" s="147"/>
      <c r="AC35" s="147"/>
      <c r="AD35" s="147"/>
      <c r="AE35" s="147"/>
      <c r="AF35" s="147"/>
      <c r="AG35" s="147" t="s">
        <v>160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56.25" outlineLevel="2" x14ac:dyDescent="0.2">
      <c r="A36" s="154"/>
      <c r="B36" s="155"/>
      <c r="C36" s="234" t="s">
        <v>161</v>
      </c>
      <c r="D36" s="235"/>
      <c r="E36" s="235"/>
      <c r="F36" s="235"/>
      <c r="G36" s="235"/>
      <c r="H36" s="157"/>
      <c r="I36" s="157"/>
      <c r="J36" s="157"/>
      <c r="K36" s="157"/>
      <c r="L36" s="157"/>
      <c r="M36" s="157"/>
      <c r="N36" s="156"/>
      <c r="O36" s="156"/>
      <c r="P36" s="156"/>
      <c r="Q36" s="156"/>
      <c r="R36" s="157"/>
      <c r="S36" s="157"/>
      <c r="T36" s="157"/>
      <c r="U36" s="157"/>
      <c r="V36" s="157"/>
      <c r="W36" s="157"/>
      <c r="X36" s="157"/>
      <c r="Y36" s="157"/>
      <c r="Z36" s="147"/>
      <c r="AA36" s="147"/>
      <c r="AB36" s="147"/>
      <c r="AC36" s="147"/>
      <c r="AD36" s="147"/>
      <c r="AE36" s="147"/>
      <c r="AF36" s="147"/>
      <c r="AG36" s="147" t="s">
        <v>110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72" t="str">
        <f>C36</f>
        <v>hloubení rýh zapažených, šířky do 200 cm, hloubky 2 m, v hornině 3 (včetně příplatku za lepivost), pažení a rozepření rýh příložné (pro jakoukoliv mezerovitost) včetně přepažování rozepření a odstranění, s uložením materiálu do 3 m od okraje výkopu, svislé přemístění výkopku, s naložením přebytku po zásypu (0,08 - 2,22 m3/m rýhy) na dopravní prostředek, s odvozem do 6 km a uložením na skládku, lože pod potrubí z písku a štěrkopísku do 63 mm, dodávka a montáž potrubí z trub PVC hrdlových, obsyp potrubí kamenivem fr. 4-8 mm,  zhutnění, zásyp rýhy vytěženou zeminou, s uložením ve vrstvách, se zhutněním.</v>
      </c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175" t="s">
        <v>162</v>
      </c>
      <c r="D37" s="158"/>
      <c r="E37" s="159">
        <v>14.5</v>
      </c>
      <c r="F37" s="157"/>
      <c r="G37" s="157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112</v>
      </c>
      <c r="AH37" s="147">
        <v>0</v>
      </c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33.75" outlineLevel="1" x14ac:dyDescent="0.2">
      <c r="A38" s="165">
        <v>14</v>
      </c>
      <c r="B38" s="166" t="s">
        <v>163</v>
      </c>
      <c r="C38" s="174" t="s">
        <v>164</v>
      </c>
      <c r="D38" s="167" t="s">
        <v>165</v>
      </c>
      <c r="E38" s="168">
        <v>5</v>
      </c>
      <c r="F38" s="169"/>
      <c r="G38" s="170">
        <f>ROUND(E38*F38,2)</f>
        <v>0</v>
      </c>
      <c r="H38" s="169">
        <v>5353.28</v>
      </c>
      <c r="I38" s="170">
        <f>ROUND(E38*H38,2)</f>
        <v>26766.400000000001</v>
      </c>
      <c r="J38" s="169">
        <v>3466.72</v>
      </c>
      <c r="K38" s="170">
        <f>ROUND(E38*J38,2)</f>
        <v>17333.599999999999</v>
      </c>
      <c r="L38" s="170">
        <v>21</v>
      </c>
      <c r="M38" s="170">
        <f>G38*(1+L38/100)</f>
        <v>0</v>
      </c>
      <c r="N38" s="168">
        <v>0.79652000000000001</v>
      </c>
      <c r="O38" s="168">
        <f>ROUND(E38*N38,2)</f>
        <v>3.98</v>
      </c>
      <c r="P38" s="168">
        <v>0</v>
      </c>
      <c r="Q38" s="168">
        <f>ROUND(E38*P38,2)</f>
        <v>0</v>
      </c>
      <c r="R38" s="170" t="s">
        <v>158</v>
      </c>
      <c r="S38" s="170" t="s">
        <v>105</v>
      </c>
      <c r="T38" s="171" t="s">
        <v>105</v>
      </c>
      <c r="U38" s="157">
        <v>0</v>
      </c>
      <c r="V38" s="157">
        <f>ROUND(E38*U38,2)</f>
        <v>0</v>
      </c>
      <c r="W38" s="157"/>
      <c r="X38" s="157" t="s">
        <v>159</v>
      </c>
      <c r="Y38" s="157" t="s">
        <v>107</v>
      </c>
      <c r="Z38" s="147"/>
      <c r="AA38" s="147"/>
      <c r="AB38" s="147"/>
      <c r="AC38" s="147"/>
      <c r="AD38" s="147"/>
      <c r="AE38" s="147"/>
      <c r="AF38" s="147"/>
      <c r="AG38" s="147" t="s">
        <v>160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ht="22.5" outlineLevel="2" x14ac:dyDescent="0.2">
      <c r="A39" s="154"/>
      <c r="B39" s="155"/>
      <c r="C39" s="234" t="s">
        <v>166</v>
      </c>
      <c r="D39" s="235"/>
      <c r="E39" s="235"/>
      <c r="F39" s="235"/>
      <c r="G39" s="235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110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72" t="str">
        <f>C39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50" t="s">
        <v>99</v>
      </c>
      <c r="B40" s="151" t="s">
        <v>66</v>
      </c>
      <c r="C40" s="173" t="s">
        <v>67</v>
      </c>
      <c r="D40" s="161"/>
      <c r="E40" s="162"/>
      <c r="F40" s="163"/>
      <c r="G40" s="163">
        <f>SUMIF(AG41:AG41,"&lt;&gt;NOR",G41:G41)</f>
        <v>0</v>
      </c>
      <c r="H40" s="163"/>
      <c r="I40" s="163">
        <f>SUM(I41:I41)</f>
        <v>0</v>
      </c>
      <c r="J40" s="163"/>
      <c r="K40" s="163">
        <f>SUM(K41:K41)</f>
        <v>10000</v>
      </c>
      <c r="L40" s="163"/>
      <c r="M40" s="163">
        <f>SUM(M41:M41)</f>
        <v>0</v>
      </c>
      <c r="N40" s="162"/>
      <c r="O40" s="162">
        <f>SUM(O41:O41)</f>
        <v>0</v>
      </c>
      <c r="P40" s="162"/>
      <c r="Q40" s="162">
        <f>SUM(Q41:Q41)</f>
        <v>0</v>
      </c>
      <c r="R40" s="163"/>
      <c r="S40" s="163"/>
      <c r="T40" s="164"/>
      <c r="U40" s="160"/>
      <c r="V40" s="160">
        <f>SUM(V41:V41)</f>
        <v>0</v>
      </c>
      <c r="W40" s="160"/>
      <c r="X40" s="160"/>
      <c r="Y40" s="160"/>
      <c r="AG40" t="s">
        <v>100</v>
      </c>
    </row>
    <row r="41" spans="1:60" outlineLevel="1" x14ac:dyDescent="0.2">
      <c r="A41" s="165">
        <v>15</v>
      </c>
      <c r="B41" s="166" t="s">
        <v>41</v>
      </c>
      <c r="C41" s="174" t="s">
        <v>167</v>
      </c>
      <c r="D41" s="167" t="s">
        <v>168</v>
      </c>
      <c r="E41" s="168">
        <v>2</v>
      </c>
      <c r="F41" s="169"/>
      <c r="G41" s="170">
        <f>ROUND(E41*F41,2)</f>
        <v>0</v>
      </c>
      <c r="H41" s="169">
        <v>0</v>
      </c>
      <c r="I41" s="170">
        <f>ROUND(E41*H41,2)</f>
        <v>0</v>
      </c>
      <c r="J41" s="169">
        <v>5000</v>
      </c>
      <c r="K41" s="170">
        <f>ROUND(E41*J41,2)</f>
        <v>10000</v>
      </c>
      <c r="L41" s="170">
        <v>21</v>
      </c>
      <c r="M41" s="170">
        <f>G41*(1+L41/100)</f>
        <v>0</v>
      </c>
      <c r="N41" s="168">
        <v>0</v>
      </c>
      <c r="O41" s="168">
        <f>ROUND(E41*N41,2)</f>
        <v>0</v>
      </c>
      <c r="P41" s="168">
        <v>0</v>
      </c>
      <c r="Q41" s="168">
        <f>ROUND(E41*P41,2)</f>
        <v>0</v>
      </c>
      <c r="R41" s="170"/>
      <c r="S41" s="170" t="s">
        <v>135</v>
      </c>
      <c r="T41" s="171" t="s">
        <v>136</v>
      </c>
      <c r="U41" s="157">
        <v>0</v>
      </c>
      <c r="V41" s="157">
        <f>ROUND(E41*U41,2)</f>
        <v>0</v>
      </c>
      <c r="W41" s="157"/>
      <c r="X41" s="157" t="s">
        <v>106</v>
      </c>
      <c r="Y41" s="157" t="s">
        <v>107</v>
      </c>
      <c r="Z41" s="147"/>
      <c r="AA41" s="147"/>
      <c r="AB41" s="147"/>
      <c r="AC41" s="147"/>
      <c r="AD41" s="147"/>
      <c r="AE41" s="147"/>
      <c r="AF41" s="147"/>
      <c r="AG41" s="147" t="s">
        <v>115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x14ac:dyDescent="0.2">
      <c r="A42" s="150" t="s">
        <v>99</v>
      </c>
      <c r="B42" s="151" t="s">
        <v>68</v>
      </c>
      <c r="C42" s="173" t="s">
        <v>69</v>
      </c>
      <c r="D42" s="161"/>
      <c r="E42" s="162"/>
      <c r="F42" s="163"/>
      <c r="G42" s="163">
        <f>SUMIF(AG43:AG44,"&lt;&gt;NOR",G43:G44)</f>
        <v>0</v>
      </c>
      <c r="H42" s="163"/>
      <c r="I42" s="163">
        <f>SUM(I43:I44)</f>
        <v>0</v>
      </c>
      <c r="J42" s="163"/>
      <c r="K42" s="163">
        <f>SUM(K43:K44)</f>
        <v>9253.26</v>
      </c>
      <c r="L42" s="163"/>
      <c r="M42" s="163">
        <f>SUM(M43:M44)</f>
        <v>0</v>
      </c>
      <c r="N42" s="162"/>
      <c r="O42" s="162">
        <f>SUM(O43:O44)</f>
        <v>0</v>
      </c>
      <c r="P42" s="162"/>
      <c r="Q42" s="162">
        <f>SUM(Q43:Q44)</f>
        <v>0</v>
      </c>
      <c r="R42" s="163"/>
      <c r="S42" s="163"/>
      <c r="T42" s="164"/>
      <c r="U42" s="160"/>
      <c r="V42" s="160">
        <f>SUM(V43:V44)</f>
        <v>1.9</v>
      </c>
      <c r="W42" s="160"/>
      <c r="X42" s="160"/>
      <c r="Y42" s="160"/>
      <c r="AG42" t="s">
        <v>100</v>
      </c>
    </row>
    <row r="43" spans="1:60" outlineLevel="1" x14ac:dyDescent="0.2">
      <c r="A43" s="165">
        <v>16</v>
      </c>
      <c r="B43" s="166" t="s">
        <v>169</v>
      </c>
      <c r="C43" s="174" t="s">
        <v>170</v>
      </c>
      <c r="D43" s="167" t="s">
        <v>171</v>
      </c>
      <c r="E43" s="168">
        <v>118.9365</v>
      </c>
      <c r="F43" s="169"/>
      <c r="G43" s="170">
        <f>ROUND(E43*F43,2)</f>
        <v>0</v>
      </c>
      <c r="H43" s="169">
        <v>0</v>
      </c>
      <c r="I43" s="170">
        <f>ROUND(E43*H43,2)</f>
        <v>0</v>
      </c>
      <c r="J43" s="169">
        <v>77.8</v>
      </c>
      <c r="K43" s="170">
        <f>ROUND(E43*J43,2)</f>
        <v>9253.26</v>
      </c>
      <c r="L43" s="170">
        <v>21</v>
      </c>
      <c r="M43" s="170">
        <f>G43*(1+L43/100)</f>
        <v>0</v>
      </c>
      <c r="N43" s="168">
        <v>0</v>
      </c>
      <c r="O43" s="168">
        <f>ROUND(E43*N43,2)</f>
        <v>0</v>
      </c>
      <c r="P43" s="168">
        <v>0</v>
      </c>
      <c r="Q43" s="168">
        <f>ROUND(E43*P43,2)</f>
        <v>0</v>
      </c>
      <c r="R43" s="170" t="s">
        <v>147</v>
      </c>
      <c r="S43" s="170" t="s">
        <v>105</v>
      </c>
      <c r="T43" s="171" t="s">
        <v>105</v>
      </c>
      <c r="U43" s="157">
        <v>1.6E-2</v>
      </c>
      <c r="V43" s="157">
        <f>ROUND(E43*U43,2)</f>
        <v>1.9</v>
      </c>
      <c r="W43" s="157"/>
      <c r="X43" s="157" t="s">
        <v>106</v>
      </c>
      <c r="Y43" s="157" t="s">
        <v>107</v>
      </c>
      <c r="Z43" s="147"/>
      <c r="AA43" s="147"/>
      <c r="AB43" s="147"/>
      <c r="AC43" s="147"/>
      <c r="AD43" s="147"/>
      <c r="AE43" s="147"/>
      <c r="AF43" s="147"/>
      <c r="AG43" s="147" t="s">
        <v>115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2" x14ac:dyDescent="0.2">
      <c r="A44" s="154"/>
      <c r="B44" s="155"/>
      <c r="C44" s="234" t="s">
        <v>172</v>
      </c>
      <c r="D44" s="235"/>
      <c r="E44" s="235"/>
      <c r="F44" s="235"/>
      <c r="G44" s="235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110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x14ac:dyDescent="0.2">
      <c r="A45" s="150" t="s">
        <v>99</v>
      </c>
      <c r="B45" s="151" t="s">
        <v>70</v>
      </c>
      <c r="C45" s="173" t="s">
        <v>27</v>
      </c>
      <c r="D45" s="161"/>
      <c r="E45" s="162"/>
      <c r="F45" s="163"/>
      <c r="G45" s="163">
        <f>SUMIF(AG46:AG51,"&lt;&gt;NOR",G46:G51)</f>
        <v>0</v>
      </c>
      <c r="H45" s="163"/>
      <c r="I45" s="163">
        <f>SUM(I46:I51)</f>
        <v>0</v>
      </c>
      <c r="J45" s="163"/>
      <c r="K45" s="163">
        <f>SUM(K46:K51)</f>
        <v>54000</v>
      </c>
      <c r="L45" s="163"/>
      <c r="M45" s="163">
        <f>SUM(M46:M51)</f>
        <v>0</v>
      </c>
      <c r="N45" s="162"/>
      <c r="O45" s="162">
        <f>SUM(O46:O51)</f>
        <v>0</v>
      </c>
      <c r="P45" s="162"/>
      <c r="Q45" s="162">
        <f>SUM(Q46:Q51)</f>
        <v>0</v>
      </c>
      <c r="R45" s="163"/>
      <c r="S45" s="163"/>
      <c r="T45" s="164"/>
      <c r="U45" s="160"/>
      <c r="V45" s="160">
        <f>SUM(V46:V51)</f>
        <v>0</v>
      </c>
      <c r="W45" s="160"/>
      <c r="X45" s="160"/>
      <c r="Y45" s="160"/>
      <c r="AG45" t="s">
        <v>100</v>
      </c>
    </row>
    <row r="46" spans="1:60" ht="22.5" outlineLevel="1" x14ac:dyDescent="0.2">
      <c r="A46" s="165">
        <v>17</v>
      </c>
      <c r="B46" s="166" t="s">
        <v>173</v>
      </c>
      <c r="C46" s="174" t="s">
        <v>174</v>
      </c>
      <c r="D46" s="167" t="s">
        <v>175</v>
      </c>
      <c r="E46" s="168">
        <v>1</v>
      </c>
      <c r="F46" s="169"/>
      <c r="G46" s="170">
        <f t="shared" ref="G46:G51" si="0">ROUND(E46*F46,2)</f>
        <v>0</v>
      </c>
      <c r="H46" s="169">
        <v>0</v>
      </c>
      <c r="I46" s="170">
        <f t="shared" ref="I46:I51" si="1">ROUND(E46*H46,2)</f>
        <v>0</v>
      </c>
      <c r="J46" s="169">
        <v>5000</v>
      </c>
      <c r="K46" s="170">
        <f t="shared" ref="K46:K51" si="2">ROUND(E46*J46,2)</f>
        <v>5000</v>
      </c>
      <c r="L46" s="170">
        <v>21</v>
      </c>
      <c r="M46" s="170">
        <f t="shared" ref="M46:M51" si="3">G46*(1+L46/100)</f>
        <v>0</v>
      </c>
      <c r="N46" s="168">
        <v>0</v>
      </c>
      <c r="O46" s="168">
        <f t="shared" ref="O46:O51" si="4">ROUND(E46*N46,2)</f>
        <v>0</v>
      </c>
      <c r="P46" s="168">
        <v>0</v>
      </c>
      <c r="Q46" s="168">
        <f t="shared" ref="Q46:Q51" si="5">ROUND(E46*P46,2)</f>
        <v>0</v>
      </c>
      <c r="R46" s="170"/>
      <c r="S46" s="170" t="s">
        <v>135</v>
      </c>
      <c r="T46" s="171" t="s">
        <v>136</v>
      </c>
      <c r="U46" s="157">
        <v>0</v>
      </c>
      <c r="V46" s="157">
        <f t="shared" ref="V46:V51" si="6">ROUND(E46*U46,2)</f>
        <v>0</v>
      </c>
      <c r="W46" s="157"/>
      <c r="X46" s="157" t="s">
        <v>106</v>
      </c>
      <c r="Y46" s="157" t="s">
        <v>107</v>
      </c>
      <c r="Z46" s="147"/>
      <c r="AA46" s="147"/>
      <c r="AB46" s="147"/>
      <c r="AC46" s="147"/>
      <c r="AD46" s="147"/>
      <c r="AE46" s="147"/>
      <c r="AF46" s="147"/>
      <c r="AG46" s="147" t="s">
        <v>115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">
      <c r="A47" s="165">
        <v>18</v>
      </c>
      <c r="B47" s="166" t="s">
        <v>176</v>
      </c>
      <c r="C47" s="174" t="s">
        <v>177</v>
      </c>
      <c r="D47" s="167" t="s">
        <v>178</v>
      </c>
      <c r="E47" s="168">
        <v>1</v>
      </c>
      <c r="F47" s="169"/>
      <c r="G47" s="170">
        <f t="shared" si="0"/>
        <v>0</v>
      </c>
      <c r="H47" s="169">
        <v>0</v>
      </c>
      <c r="I47" s="170">
        <f t="shared" si="1"/>
        <v>0</v>
      </c>
      <c r="J47" s="169">
        <v>10000</v>
      </c>
      <c r="K47" s="170">
        <f t="shared" si="2"/>
        <v>10000</v>
      </c>
      <c r="L47" s="170">
        <v>21</v>
      </c>
      <c r="M47" s="170">
        <f t="shared" si="3"/>
        <v>0</v>
      </c>
      <c r="N47" s="168">
        <v>0</v>
      </c>
      <c r="O47" s="168">
        <f t="shared" si="4"/>
        <v>0</v>
      </c>
      <c r="P47" s="168">
        <v>0</v>
      </c>
      <c r="Q47" s="168">
        <f t="shared" si="5"/>
        <v>0</v>
      </c>
      <c r="R47" s="170"/>
      <c r="S47" s="170" t="s">
        <v>105</v>
      </c>
      <c r="T47" s="171" t="s">
        <v>136</v>
      </c>
      <c r="U47" s="157">
        <v>0</v>
      </c>
      <c r="V47" s="157">
        <f t="shared" si="6"/>
        <v>0</v>
      </c>
      <c r="W47" s="157"/>
      <c r="X47" s="157" t="s">
        <v>179</v>
      </c>
      <c r="Y47" s="157" t="s">
        <v>107</v>
      </c>
      <c r="Z47" s="147"/>
      <c r="AA47" s="147"/>
      <c r="AB47" s="147"/>
      <c r="AC47" s="147"/>
      <c r="AD47" s="147"/>
      <c r="AE47" s="147"/>
      <c r="AF47" s="147"/>
      <c r="AG47" s="147" t="s">
        <v>180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">
      <c r="A48" s="165">
        <v>19</v>
      </c>
      <c r="B48" s="166" t="s">
        <v>181</v>
      </c>
      <c r="C48" s="174" t="s">
        <v>182</v>
      </c>
      <c r="D48" s="167" t="s">
        <v>178</v>
      </c>
      <c r="E48" s="168">
        <v>1</v>
      </c>
      <c r="F48" s="169"/>
      <c r="G48" s="170">
        <f t="shared" si="0"/>
        <v>0</v>
      </c>
      <c r="H48" s="169">
        <v>0</v>
      </c>
      <c r="I48" s="170">
        <f t="shared" si="1"/>
        <v>0</v>
      </c>
      <c r="J48" s="169">
        <v>4000</v>
      </c>
      <c r="K48" s="170">
        <f t="shared" si="2"/>
        <v>4000</v>
      </c>
      <c r="L48" s="170">
        <v>21</v>
      </c>
      <c r="M48" s="170">
        <f t="shared" si="3"/>
        <v>0</v>
      </c>
      <c r="N48" s="168">
        <v>0</v>
      </c>
      <c r="O48" s="168">
        <f t="shared" si="4"/>
        <v>0</v>
      </c>
      <c r="P48" s="168">
        <v>0</v>
      </c>
      <c r="Q48" s="168">
        <f t="shared" si="5"/>
        <v>0</v>
      </c>
      <c r="R48" s="170"/>
      <c r="S48" s="170" t="s">
        <v>105</v>
      </c>
      <c r="T48" s="171" t="s">
        <v>136</v>
      </c>
      <c r="U48" s="157">
        <v>0</v>
      </c>
      <c r="V48" s="157">
        <f t="shared" si="6"/>
        <v>0</v>
      </c>
      <c r="W48" s="157"/>
      <c r="X48" s="157" t="s">
        <v>179</v>
      </c>
      <c r="Y48" s="157" t="s">
        <v>107</v>
      </c>
      <c r="Z48" s="147"/>
      <c r="AA48" s="147"/>
      <c r="AB48" s="147"/>
      <c r="AC48" s="147"/>
      <c r="AD48" s="147"/>
      <c r="AE48" s="147"/>
      <c r="AF48" s="147"/>
      <c r="AG48" s="147" t="s">
        <v>180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">
      <c r="A49" s="165">
        <v>20</v>
      </c>
      <c r="B49" s="166" t="s">
        <v>183</v>
      </c>
      <c r="C49" s="174" t="s">
        <v>184</v>
      </c>
      <c r="D49" s="167" t="s">
        <v>178</v>
      </c>
      <c r="E49" s="168">
        <v>1</v>
      </c>
      <c r="F49" s="169"/>
      <c r="G49" s="170">
        <f t="shared" si="0"/>
        <v>0</v>
      </c>
      <c r="H49" s="169">
        <v>0</v>
      </c>
      <c r="I49" s="170">
        <f t="shared" si="1"/>
        <v>0</v>
      </c>
      <c r="J49" s="169">
        <v>10000</v>
      </c>
      <c r="K49" s="170">
        <f t="shared" si="2"/>
        <v>10000</v>
      </c>
      <c r="L49" s="170">
        <v>21</v>
      </c>
      <c r="M49" s="170">
        <f t="shared" si="3"/>
        <v>0</v>
      </c>
      <c r="N49" s="168">
        <v>0</v>
      </c>
      <c r="O49" s="168">
        <f t="shared" si="4"/>
        <v>0</v>
      </c>
      <c r="P49" s="168">
        <v>0</v>
      </c>
      <c r="Q49" s="168">
        <f t="shared" si="5"/>
        <v>0</v>
      </c>
      <c r="R49" s="170"/>
      <c r="S49" s="170" t="s">
        <v>105</v>
      </c>
      <c r="T49" s="171" t="s">
        <v>136</v>
      </c>
      <c r="U49" s="157">
        <v>0</v>
      </c>
      <c r="V49" s="157">
        <f t="shared" si="6"/>
        <v>0</v>
      </c>
      <c r="W49" s="157"/>
      <c r="X49" s="157" t="s">
        <v>179</v>
      </c>
      <c r="Y49" s="157" t="s">
        <v>107</v>
      </c>
      <c r="Z49" s="147"/>
      <c r="AA49" s="147"/>
      <c r="AB49" s="147"/>
      <c r="AC49" s="147"/>
      <c r="AD49" s="147"/>
      <c r="AE49" s="147"/>
      <c r="AF49" s="147"/>
      <c r="AG49" s="147" t="s">
        <v>180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">
      <c r="A50" s="165">
        <v>21</v>
      </c>
      <c r="B50" s="166" t="s">
        <v>185</v>
      </c>
      <c r="C50" s="174" t="s">
        <v>186</v>
      </c>
      <c r="D50" s="167" t="s">
        <v>178</v>
      </c>
      <c r="E50" s="168">
        <v>1</v>
      </c>
      <c r="F50" s="169"/>
      <c r="G50" s="170">
        <f t="shared" si="0"/>
        <v>0</v>
      </c>
      <c r="H50" s="169">
        <v>0</v>
      </c>
      <c r="I50" s="170">
        <f t="shared" si="1"/>
        <v>0</v>
      </c>
      <c r="J50" s="169">
        <v>20000</v>
      </c>
      <c r="K50" s="170">
        <f t="shared" si="2"/>
        <v>20000</v>
      </c>
      <c r="L50" s="170">
        <v>21</v>
      </c>
      <c r="M50" s="170">
        <f t="shared" si="3"/>
        <v>0</v>
      </c>
      <c r="N50" s="168">
        <v>0</v>
      </c>
      <c r="O50" s="168">
        <f t="shared" si="4"/>
        <v>0</v>
      </c>
      <c r="P50" s="168">
        <v>0</v>
      </c>
      <c r="Q50" s="168">
        <f t="shared" si="5"/>
        <v>0</v>
      </c>
      <c r="R50" s="170"/>
      <c r="S50" s="170" t="s">
        <v>105</v>
      </c>
      <c r="T50" s="171" t="s">
        <v>136</v>
      </c>
      <c r="U50" s="157">
        <v>0</v>
      </c>
      <c r="V50" s="157">
        <f t="shared" si="6"/>
        <v>0</v>
      </c>
      <c r="W50" s="157"/>
      <c r="X50" s="157" t="s">
        <v>179</v>
      </c>
      <c r="Y50" s="157" t="s">
        <v>107</v>
      </c>
      <c r="Z50" s="147"/>
      <c r="AA50" s="147"/>
      <c r="AB50" s="147"/>
      <c r="AC50" s="147"/>
      <c r="AD50" s="147"/>
      <c r="AE50" s="147"/>
      <c r="AF50" s="147"/>
      <c r="AG50" s="147" t="s">
        <v>180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">
      <c r="A51" s="165">
        <v>22</v>
      </c>
      <c r="B51" s="166" t="s">
        <v>187</v>
      </c>
      <c r="C51" s="174" t="s">
        <v>188</v>
      </c>
      <c r="D51" s="167" t="s">
        <v>178</v>
      </c>
      <c r="E51" s="168">
        <v>1</v>
      </c>
      <c r="F51" s="169"/>
      <c r="G51" s="170">
        <f t="shared" si="0"/>
        <v>0</v>
      </c>
      <c r="H51" s="169">
        <v>0</v>
      </c>
      <c r="I51" s="170">
        <f t="shared" si="1"/>
        <v>0</v>
      </c>
      <c r="J51" s="169">
        <v>5000</v>
      </c>
      <c r="K51" s="170">
        <f t="shared" si="2"/>
        <v>5000</v>
      </c>
      <c r="L51" s="170">
        <v>21</v>
      </c>
      <c r="M51" s="170">
        <f t="shared" si="3"/>
        <v>0</v>
      </c>
      <c r="N51" s="168">
        <v>0</v>
      </c>
      <c r="O51" s="168">
        <f t="shared" si="4"/>
        <v>0</v>
      </c>
      <c r="P51" s="168">
        <v>0</v>
      </c>
      <c r="Q51" s="168">
        <f t="shared" si="5"/>
        <v>0</v>
      </c>
      <c r="R51" s="170"/>
      <c r="S51" s="170" t="s">
        <v>105</v>
      </c>
      <c r="T51" s="171" t="s">
        <v>136</v>
      </c>
      <c r="U51" s="157">
        <v>0</v>
      </c>
      <c r="V51" s="157">
        <f t="shared" si="6"/>
        <v>0</v>
      </c>
      <c r="W51" s="157"/>
      <c r="X51" s="157" t="s">
        <v>179</v>
      </c>
      <c r="Y51" s="157" t="s">
        <v>107</v>
      </c>
      <c r="Z51" s="147"/>
      <c r="AA51" s="147"/>
      <c r="AB51" s="147"/>
      <c r="AC51" s="147"/>
      <c r="AD51" s="147"/>
      <c r="AE51" s="147"/>
      <c r="AF51" s="147"/>
      <c r="AG51" s="147" t="s">
        <v>180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x14ac:dyDescent="0.2">
      <c r="A52" s="150" t="s">
        <v>99</v>
      </c>
      <c r="B52" s="151" t="s">
        <v>71</v>
      </c>
      <c r="C52" s="173" t="s">
        <v>28</v>
      </c>
      <c r="D52" s="161"/>
      <c r="E52" s="162"/>
      <c r="F52" s="163"/>
      <c r="G52" s="163">
        <f>SUMIF(AG53:AG56,"&lt;&gt;NOR",G53:G56)</f>
        <v>0</v>
      </c>
      <c r="H52" s="163"/>
      <c r="I52" s="163">
        <f>SUM(I53:I56)</f>
        <v>0</v>
      </c>
      <c r="J52" s="163"/>
      <c r="K52" s="163">
        <f>SUM(K53:K56)</f>
        <v>44000</v>
      </c>
      <c r="L52" s="163"/>
      <c r="M52" s="163">
        <f>SUM(M53:M56)</f>
        <v>0</v>
      </c>
      <c r="N52" s="162"/>
      <c r="O52" s="162">
        <f>SUM(O53:O56)</f>
        <v>0</v>
      </c>
      <c r="P52" s="162"/>
      <c r="Q52" s="162">
        <f>SUM(Q53:Q56)</f>
        <v>0</v>
      </c>
      <c r="R52" s="163"/>
      <c r="S52" s="163"/>
      <c r="T52" s="164"/>
      <c r="U52" s="160"/>
      <c r="V52" s="160">
        <f>SUM(V53:V56)</f>
        <v>0</v>
      </c>
      <c r="W52" s="160"/>
      <c r="X52" s="160"/>
      <c r="Y52" s="160"/>
      <c r="AG52" t="s">
        <v>100</v>
      </c>
    </row>
    <row r="53" spans="1:60" ht="22.5" outlineLevel="1" x14ac:dyDescent="0.2">
      <c r="A53" s="165">
        <v>23</v>
      </c>
      <c r="B53" s="166" t="s">
        <v>189</v>
      </c>
      <c r="C53" s="174" t="s">
        <v>190</v>
      </c>
      <c r="D53" s="167" t="s">
        <v>191</v>
      </c>
      <c r="E53" s="168">
        <v>1</v>
      </c>
      <c r="F53" s="169"/>
      <c r="G53" s="170">
        <f>ROUND(E53*F53,2)</f>
        <v>0</v>
      </c>
      <c r="H53" s="169">
        <v>0</v>
      </c>
      <c r="I53" s="170">
        <f>ROUND(E53*H53,2)</f>
        <v>0</v>
      </c>
      <c r="J53" s="169">
        <v>10000</v>
      </c>
      <c r="K53" s="170">
        <f>ROUND(E53*J53,2)</f>
        <v>10000</v>
      </c>
      <c r="L53" s="170">
        <v>21</v>
      </c>
      <c r="M53" s="170">
        <f>G53*(1+L53/100)</f>
        <v>0</v>
      </c>
      <c r="N53" s="168">
        <v>0</v>
      </c>
      <c r="O53" s="168">
        <f>ROUND(E53*N53,2)</f>
        <v>0</v>
      </c>
      <c r="P53" s="168">
        <v>0</v>
      </c>
      <c r="Q53" s="168">
        <f>ROUND(E53*P53,2)</f>
        <v>0</v>
      </c>
      <c r="R53" s="170"/>
      <c r="S53" s="170" t="s">
        <v>135</v>
      </c>
      <c r="T53" s="171" t="s">
        <v>136</v>
      </c>
      <c r="U53" s="157">
        <v>0</v>
      </c>
      <c r="V53" s="157">
        <f>ROUND(E53*U53,2)</f>
        <v>0</v>
      </c>
      <c r="W53" s="157"/>
      <c r="X53" s="157" t="s">
        <v>106</v>
      </c>
      <c r="Y53" s="157" t="s">
        <v>107</v>
      </c>
      <c r="Z53" s="147"/>
      <c r="AA53" s="147"/>
      <c r="AB53" s="147"/>
      <c r="AC53" s="147"/>
      <c r="AD53" s="147"/>
      <c r="AE53" s="147"/>
      <c r="AF53" s="147"/>
      <c r="AG53" s="147" t="s">
        <v>115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5">
        <v>24</v>
      </c>
      <c r="B54" s="166" t="s">
        <v>192</v>
      </c>
      <c r="C54" s="174" t="s">
        <v>193</v>
      </c>
      <c r="D54" s="167" t="s">
        <v>175</v>
      </c>
      <c r="E54" s="168">
        <v>1</v>
      </c>
      <c r="F54" s="169"/>
      <c r="G54" s="170">
        <f>ROUND(E54*F54,2)</f>
        <v>0</v>
      </c>
      <c r="H54" s="169">
        <v>0</v>
      </c>
      <c r="I54" s="170">
        <f>ROUND(E54*H54,2)</f>
        <v>0</v>
      </c>
      <c r="J54" s="169">
        <v>16000</v>
      </c>
      <c r="K54" s="170">
        <f>ROUND(E54*J54,2)</f>
        <v>16000</v>
      </c>
      <c r="L54" s="170">
        <v>21</v>
      </c>
      <c r="M54" s="170">
        <f>G54*(1+L54/100)</f>
        <v>0</v>
      </c>
      <c r="N54" s="168">
        <v>0</v>
      </c>
      <c r="O54" s="168">
        <f>ROUND(E54*N54,2)</f>
        <v>0</v>
      </c>
      <c r="P54" s="168">
        <v>0</v>
      </c>
      <c r="Q54" s="168">
        <f>ROUND(E54*P54,2)</f>
        <v>0</v>
      </c>
      <c r="R54" s="170"/>
      <c r="S54" s="170" t="s">
        <v>135</v>
      </c>
      <c r="T54" s="171" t="s">
        <v>136</v>
      </c>
      <c r="U54" s="157">
        <v>0</v>
      </c>
      <c r="V54" s="157">
        <f>ROUND(E54*U54,2)</f>
        <v>0</v>
      </c>
      <c r="W54" s="157"/>
      <c r="X54" s="157" t="s">
        <v>106</v>
      </c>
      <c r="Y54" s="157" t="s">
        <v>107</v>
      </c>
      <c r="Z54" s="147"/>
      <c r="AA54" s="147"/>
      <c r="AB54" s="147"/>
      <c r="AC54" s="147"/>
      <c r="AD54" s="147"/>
      <c r="AE54" s="147"/>
      <c r="AF54" s="147"/>
      <c r="AG54" s="147" t="s">
        <v>115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">
      <c r="A55" s="165">
        <v>25</v>
      </c>
      <c r="B55" s="166" t="s">
        <v>194</v>
      </c>
      <c r="C55" s="174" t="s">
        <v>195</v>
      </c>
      <c r="D55" s="167" t="s">
        <v>178</v>
      </c>
      <c r="E55" s="168">
        <v>1</v>
      </c>
      <c r="F55" s="169"/>
      <c r="G55" s="170">
        <f>ROUND(E55*F55,2)</f>
        <v>0</v>
      </c>
      <c r="H55" s="169">
        <v>0</v>
      </c>
      <c r="I55" s="170">
        <f>ROUND(E55*H55,2)</f>
        <v>0</v>
      </c>
      <c r="J55" s="169">
        <v>10000</v>
      </c>
      <c r="K55" s="170">
        <f>ROUND(E55*J55,2)</f>
        <v>10000</v>
      </c>
      <c r="L55" s="170">
        <v>21</v>
      </c>
      <c r="M55" s="170">
        <f>G55*(1+L55/100)</f>
        <v>0</v>
      </c>
      <c r="N55" s="168">
        <v>0</v>
      </c>
      <c r="O55" s="168">
        <f>ROUND(E55*N55,2)</f>
        <v>0</v>
      </c>
      <c r="P55" s="168">
        <v>0</v>
      </c>
      <c r="Q55" s="168">
        <f>ROUND(E55*P55,2)</f>
        <v>0</v>
      </c>
      <c r="R55" s="170"/>
      <c r="S55" s="170" t="s">
        <v>105</v>
      </c>
      <c r="T55" s="171" t="s">
        <v>136</v>
      </c>
      <c r="U55" s="157">
        <v>0</v>
      </c>
      <c r="V55" s="157">
        <f>ROUND(E55*U55,2)</f>
        <v>0</v>
      </c>
      <c r="W55" s="157"/>
      <c r="X55" s="157" t="s">
        <v>179</v>
      </c>
      <c r="Y55" s="157" t="s">
        <v>107</v>
      </c>
      <c r="Z55" s="147"/>
      <c r="AA55" s="147"/>
      <c r="AB55" s="147"/>
      <c r="AC55" s="147"/>
      <c r="AD55" s="147"/>
      <c r="AE55" s="147"/>
      <c r="AF55" s="147"/>
      <c r="AG55" s="147" t="s">
        <v>180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">
      <c r="A56" s="165">
        <v>26</v>
      </c>
      <c r="B56" s="166" t="s">
        <v>196</v>
      </c>
      <c r="C56" s="174" t="s">
        <v>197</v>
      </c>
      <c r="D56" s="167" t="s">
        <v>178</v>
      </c>
      <c r="E56" s="168">
        <v>1</v>
      </c>
      <c r="F56" s="169"/>
      <c r="G56" s="170">
        <f>ROUND(E56*F56,2)</f>
        <v>0</v>
      </c>
      <c r="H56" s="169">
        <v>0</v>
      </c>
      <c r="I56" s="170">
        <f>ROUND(E56*H56,2)</f>
        <v>0</v>
      </c>
      <c r="J56" s="169">
        <v>8000</v>
      </c>
      <c r="K56" s="170">
        <f>ROUND(E56*J56,2)</f>
        <v>8000</v>
      </c>
      <c r="L56" s="170">
        <v>21</v>
      </c>
      <c r="M56" s="170">
        <f>G56*(1+L56/100)</f>
        <v>0</v>
      </c>
      <c r="N56" s="168">
        <v>0</v>
      </c>
      <c r="O56" s="168">
        <f>ROUND(E56*N56,2)</f>
        <v>0</v>
      </c>
      <c r="P56" s="168">
        <v>0</v>
      </c>
      <c r="Q56" s="168">
        <f>ROUND(E56*P56,2)</f>
        <v>0</v>
      </c>
      <c r="R56" s="170"/>
      <c r="S56" s="170" t="s">
        <v>105</v>
      </c>
      <c r="T56" s="171" t="s">
        <v>136</v>
      </c>
      <c r="U56" s="157">
        <v>0</v>
      </c>
      <c r="V56" s="157">
        <f>ROUND(E56*U56,2)</f>
        <v>0</v>
      </c>
      <c r="W56" s="157"/>
      <c r="X56" s="157" t="s">
        <v>179</v>
      </c>
      <c r="Y56" s="157" t="s">
        <v>107</v>
      </c>
      <c r="Z56" s="147"/>
      <c r="AA56" s="147"/>
      <c r="AB56" s="147"/>
      <c r="AC56" s="147"/>
      <c r="AD56" s="147"/>
      <c r="AE56" s="147"/>
      <c r="AF56" s="147"/>
      <c r="AG56" s="147" t="s">
        <v>180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x14ac:dyDescent="0.2">
      <c r="A57" s="3"/>
      <c r="B57" s="4"/>
      <c r="C57" s="176"/>
      <c r="D57" s="6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AE57">
        <v>15</v>
      </c>
      <c r="AF57">
        <v>21</v>
      </c>
      <c r="AG57" t="s">
        <v>85</v>
      </c>
    </row>
    <row r="58" spans="1:60" x14ac:dyDescent="0.2">
      <c r="A58" s="150"/>
      <c r="B58" s="151" t="s">
        <v>29</v>
      </c>
      <c r="C58" s="173"/>
      <c r="D58" s="152"/>
      <c r="E58" s="153"/>
      <c r="F58" s="153"/>
      <c r="G58" s="164">
        <f>G8+G27+G34+G40+G42+G45+G52</f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AE58">
        <f>SUMIF(L7:L56,AE57,G7:G56)</f>
        <v>0</v>
      </c>
      <c r="AF58">
        <f>SUMIF(L7:L56,AF57,G7:G56)</f>
        <v>0</v>
      </c>
      <c r="AG58" t="s">
        <v>198</v>
      </c>
    </row>
    <row r="59" spans="1:60" x14ac:dyDescent="0.2">
      <c r="C59" s="177"/>
      <c r="D59" s="10"/>
      <c r="AG59" t="s">
        <v>199</v>
      </c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9231" sheet="1" formatRows="0"/>
  <mergeCells count="14">
    <mergeCell ref="C39:G39"/>
    <mergeCell ref="C44:G44"/>
    <mergeCell ref="C19:G19"/>
    <mergeCell ref="C21:G21"/>
    <mergeCell ref="C33:G33"/>
    <mergeCell ref="C36:G36"/>
    <mergeCell ref="C10:G10"/>
    <mergeCell ref="C13:G13"/>
    <mergeCell ref="C15:G15"/>
    <mergeCell ref="C17:G17"/>
    <mergeCell ref="A1:G1"/>
    <mergeCell ref="C2:G2"/>
    <mergeCell ref="C3:G3"/>
    <mergeCell ref="C4:G4"/>
  </mergeCells>
  <phoneticPr fontId="17" type="noConversion"/>
  <pageMargins left="0.59055118110236204" right="0.196850393700787" top="0.984251969" bottom="0.984251969" header="0.4921259845" footer="0.4921259845"/>
  <pageSetup paperSize="9" orientation="landscape" r:id="rId1"/>
  <headerFooter alignWithMargins="0"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SO 101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101 02 Pol'!Názvy_tisku</vt:lpstr>
      <vt:lpstr>oadresa</vt:lpstr>
      <vt:lpstr>Stavba!Objednatel</vt:lpstr>
      <vt:lpstr>Stavba!Objekt</vt:lpstr>
      <vt:lpstr>'SO 101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Svoma</cp:lastModifiedBy>
  <cp:lastPrinted>2019-03-19T12:27:02Z</cp:lastPrinted>
  <dcterms:created xsi:type="dcterms:W3CDTF">2009-04-08T07:15:50Z</dcterms:created>
  <dcterms:modified xsi:type="dcterms:W3CDTF">2025-08-01T07:44:28Z</dcterms:modified>
</cp:coreProperties>
</file>