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055" windowHeight="7635" activeTab="5"/>
  </bookViews>
  <sheets>
    <sheet name="Rozváděče" sheetId="15" r:id="rId1"/>
    <sheet name="Kabely a chráničky" sheetId="3" r:id="rId2"/>
    <sheet name="Písek" sheetId="11" r:id="rId3"/>
    <sheet name="Výkopové práce" sheetId="8" r:id="rId4"/>
    <sheet name="Ostatní" sheetId="13" r:id="rId5"/>
    <sheet name="Celkem" sheetId="6" r:id="rId6"/>
  </sheets>
  <calcPr calcId="145621"/>
</workbook>
</file>

<file path=xl/calcChain.xml><?xml version="1.0" encoding="utf-8"?>
<calcChain xmlns="http://schemas.openxmlformats.org/spreadsheetml/2006/main">
  <c r="D5" i="3" l="1"/>
  <c r="D4" i="3"/>
  <c r="D9" i="3"/>
  <c r="D8" i="3"/>
  <c r="D11" i="3"/>
  <c r="D10" i="3"/>
  <c r="D7" i="3"/>
  <c r="D6" i="3"/>
  <c r="D2" i="11"/>
  <c r="D3" i="11" s="1"/>
  <c r="D3" i="15" l="1"/>
  <c r="D2" i="15"/>
  <c r="D4" i="15" l="1"/>
  <c r="D2" i="13"/>
  <c r="D3" i="13" s="1"/>
  <c r="D2" i="8" l="1"/>
  <c r="D3" i="8" s="1"/>
  <c r="D3" i="3" l="1"/>
  <c r="D2" i="3"/>
  <c r="D12" i="3" l="1"/>
  <c r="D1" i="6" s="1"/>
</calcChain>
</file>

<file path=xl/sharedStrings.xml><?xml version="1.0" encoding="utf-8"?>
<sst xmlns="http://schemas.openxmlformats.org/spreadsheetml/2006/main" count="41" uniqueCount="24">
  <si>
    <t>Prvek</t>
  </si>
  <si>
    <t>Kč/ks</t>
  </si>
  <si>
    <t>Kč</t>
  </si>
  <si>
    <t>Celkem</t>
  </si>
  <si>
    <t>Ks</t>
  </si>
  <si>
    <t>m</t>
  </si>
  <si>
    <t>Kč/m</t>
  </si>
  <si>
    <t>Písek tříděný, frakce 0 - 4 mm</t>
  </si>
  <si>
    <t>t</t>
  </si>
  <si>
    <t>Kč/t</t>
  </si>
  <si>
    <t>h</t>
  </si>
  <si>
    <t>Kč/h</t>
  </si>
  <si>
    <t>Uložení do výkopu, zapískování</t>
  </si>
  <si>
    <t>Kabel optický k zafouknutí MIKRO AIRBLOWN, 48 vláken SM 9/125, G.652D, MLT, HDPE černý, d5,9mm, 700N</t>
  </si>
  <si>
    <t>Osazení skříně, zaústění mikrotrubiček a zapojení kabelů</t>
  </si>
  <si>
    <t>ORU 2 SIS Sloupkový optický rozváděč</t>
  </si>
  <si>
    <t>Vypracování revizní zprávy (výchozí revize dle ČSN 33 1500 - Elektrotechnické předpisy. Revize elektrických zařízení)</t>
  </si>
  <si>
    <t>Zemní práce - vyhloubení a zahrnutí výkopu pro mikrotrubičky a rozváděče, zahrnutí, hrubá úprava terénu</t>
  </si>
  <si>
    <t>Ohebná dvouplášťová korugovaná chránička (červená) KF 09040 BA 63/52 mm</t>
  </si>
  <si>
    <t>Mikrotrubička HDPE zemní tlustostěnná 14/10mm, pro přímou pokládku do země, zelená</t>
  </si>
  <si>
    <t>Mikrotrubička HDPE zemní tlustostěnná 10/5,5mm, modrá, pro přímou pokládku do země, vnitřní lubrikační vrstva SILICORE</t>
  </si>
  <si>
    <t>Zafouknutí do chráničky do zemní, HDPE , tlustostěnné chráničky Ø 14/10 mm</t>
  </si>
  <si>
    <t>Kabel optický k zafouknutí ZCOMAX DROP AIRBLOWN, 04 vlákna SM 9/125, G.657A1, CLT, NY, d1,9mm, 40N,povolený r ohybu 40mm</t>
  </si>
  <si>
    <t>Zafouknutí do chráničky do zemní, HDPE , tlustostěnné chráničky Ø 10/5,5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</si>
</sst>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ck">
        <color indexed="64"/>
      </bottom>
      <diagonal/>
    </border>
    <border>
      <left/>
      <right style="dotted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" fontId="3" fillId="0" borderId="2" xfId="0" applyNumberFormat="1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4" fontId="7" fillId="0" borderId="2" xfId="0" applyNumberFormat="1" applyFont="1" applyBorder="1"/>
    <xf numFmtId="0" fontId="0" fillId="0" borderId="0" xfId="0"/>
    <xf numFmtId="4" fontId="4" fillId="2" borderId="2" xfId="0" applyNumberFormat="1" applyFont="1" applyFill="1" applyBorder="1"/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5" fillId="0" borderId="16" xfId="0" applyFont="1" applyBorder="1" applyAlignment="1">
      <alignment wrapText="1"/>
    </xf>
    <xf numFmtId="0" fontId="5" fillId="0" borderId="17" xfId="0" applyFont="1" applyBorder="1" applyAlignment="1">
      <alignment horizontal="right" wrapText="1"/>
    </xf>
    <xf numFmtId="0" fontId="5" fillId="0" borderId="18" xfId="0" applyFont="1" applyBorder="1" applyAlignment="1">
      <alignment horizontal="right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vertical="center" wrapText="1"/>
    </xf>
    <xf numFmtId="3" fontId="2" fillId="0" borderId="13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4" fontId="3" fillId="0" borderId="10" xfId="0" applyNumberFormat="1" applyFont="1" applyBorder="1" applyAlignment="1">
      <alignment horizontal="right"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0" fontId="3" fillId="0" borderId="6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wrapText="1"/>
    </xf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horizontal="right" wrapText="1"/>
    </xf>
    <xf numFmtId="3" fontId="2" fillId="0" borderId="10" xfId="0" applyNumberFormat="1" applyFont="1" applyBorder="1" applyAlignment="1">
      <alignment horizontal="right" wrapText="1"/>
    </xf>
    <xf numFmtId="4" fontId="9" fillId="0" borderId="7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" fontId="2" fillId="0" borderId="10" xfId="0" applyNumberFormat="1" applyFont="1" applyBorder="1" applyAlignment="1">
      <alignment horizontal="right" wrapText="1"/>
    </xf>
    <xf numFmtId="4" fontId="2" fillId="0" borderId="13" xfId="0" applyNumberFormat="1" applyFont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4"/>
  <sheetViews>
    <sheetView workbookViewId="0">
      <selection activeCell="B2" sqref="B2"/>
    </sheetView>
  </sheetViews>
  <sheetFormatPr defaultRowHeight="15" x14ac:dyDescent="0.25"/>
  <cols>
    <col min="1" max="1" width="81.140625" style="6" customWidth="1"/>
    <col min="2" max="4" width="10.7109375" style="6" customWidth="1"/>
    <col min="5" max="16384" width="9.140625" style="6"/>
  </cols>
  <sheetData>
    <row r="1" spans="1:4" ht="20.100000000000001" customHeight="1" thickBot="1" x14ac:dyDescent="0.3">
      <c r="A1" s="26" t="s">
        <v>0</v>
      </c>
      <c r="B1" s="27" t="s">
        <v>1</v>
      </c>
      <c r="C1" s="27" t="s">
        <v>4</v>
      </c>
      <c r="D1" s="28" t="s">
        <v>2</v>
      </c>
    </row>
    <row r="2" spans="1:4" ht="20.100000000000001" customHeight="1" x14ac:dyDescent="0.25">
      <c r="A2" s="29" t="s">
        <v>15</v>
      </c>
      <c r="B2" s="30"/>
      <c r="C2" s="31">
        <v>2</v>
      </c>
      <c r="D2" s="32">
        <f>C2*B2</f>
        <v>0</v>
      </c>
    </row>
    <row r="3" spans="1:4" ht="20.100000000000001" customHeight="1" thickBot="1" x14ac:dyDescent="0.3">
      <c r="A3" s="33" t="s">
        <v>14</v>
      </c>
      <c r="B3" s="30"/>
      <c r="C3" s="31">
        <v>2</v>
      </c>
      <c r="D3" s="32">
        <f t="shared" ref="D3" si="0">C3*B3</f>
        <v>0</v>
      </c>
    </row>
    <row r="4" spans="1:4" ht="20.100000000000001" customHeight="1" thickBot="1" x14ac:dyDescent="0.3">
      <c r="A4" s="39" t="s">
        <v>3</v>
      </c>
      <c r="B4" s="40"/>
      <c r="C4" s="41"/>
      <c r="D4" s="34">
        <f>SUM(D2:D3)</f>
        <v>0</v>
      </c>
    </row>
  </sheetData>
  <mergeCells count="1">
    <mergeCell ref="A4:C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18"/>
  <sheetViews>
    <sheetView workbookViewId="0">
      <selection activeCell="B2" sqref="B2:B11"/>
    </sheetView>
  </sheetViews>
  <sheetFormatPr defaultRowHeight="15" x14ac:dyDescent="0.25"/>
  <cols>
    <col min="1" max="1" width="99.5703125" style="6" customWidth="1"/>
    <col min="2" max="4" width="10.7109375" style="6" customWidth="1"/>
    <col min="5" max="16384" width="9.140625" style="6"/>
  </cols>
  <sheetData>
    <row r="1" spans="1:4" ht="20.100000000000001" customHeight="1" thickBot="1" x14ac:dyDescent="0.3">
      <c r="A1" s="8" t="s">
        <v>0</v>
      </c>
      <c r="B1" s="9" t="s">
        <v>6</v>
      </c>
      <c r="C1" s="9" t="s">
        <v>5</v>
      </c>
      <c r="D1" s="10" t="s">
        <v>2</v>
      </c>
    </row>
    <row r="2" spans="1:4" ht="20.100000000000001" customHeight="1" x14ac:dyDescent="0.25">
      <c r="A2" s="17" t="s">
        <v>13</v>
      </c>
      <c r="B2" s="18"/>
      <c r="C2" s="19">
        <v>200</v>
      </c>
      <c r="D2" s="20">
        <f t="shared" ref="D2:D11" si="0">C2*B2</f>
        <v>0</v>
      </c>
    </row>
    <row r="3" spans="1:4" ht="20.100000000000001" customHeight="1" x14ac:dyDescent="0.25">
      <c r="A3" s="21" t="s">
        <v>21</v>
      </c>
      <c r="B3" s="18"/>
      <c r="C3" s="19">
        <v>200</v>
      </c>
      <c r="D3" s="20">
        <f t="shared" si="0"/>
        <v>0</v>
      </c>
    </row>
    <row r="4" spans="1:4" ht="20.100000000000001" customHeight="1" x14ac:dyDescent="0.25">
      <c r="A4" s="17" t="s">
        <v>22</v>
      </c>
      <c r="B4" s="18"/>
      <c r="C4" s="19">
        <v>270</v>
      </c>
      <c r="D4" s="20">
        <f t="shared" ref="D4:D5" si="1">C4*B4</f>
        <v>0</v>
      </c>
    </row>
    <row r="5" spans="1:4" ht="20.100000000000001" customHeight="1" x14ac:dyDescent="0.25">
      <c r="A5" s="21" t="s">
        <v>23</v>
      </c>
      <c r="B5" s="18"/>
      <c r="C5" s="19">
        <v>270</v>
      </c>
      <c r="D5" s="20">
        <f t="shared" si="1"/>
        <v>0</v>
      </c>
    </row>
    <row r="6" spans="1:4" ht="20.100000000000001" customHeight="1" x14ac:dyDescent="0.25">
      <c r="A6" s="17" t="s">
        <v>19</v>
      </c>
      <c r="B6" s="18"/>
      <c r="C6" s="19">
        <v>180</v>
      </c>
      <c r="D6" s="20">
        <f t="shared" si="0"/>
        <v>0</v>
      </c>
    </row>
    <row r="7" spans="1:4" ht="20.100000000000001" customHeight="1" x14ac:dyDescent="0.25">
      <c r="A7" s="21" t="s">
        <v>12</v>
      </c>
      <c r="B7" s="18"/>
      <c r="C7" s="19">
        <v>180</v>
      </c>
      <c r="D7" s="20">
        <f t="shared" si="0"/>
        <v>0</v>
      </c>
    </row>
    <row r="8" spans="1:4" ht="20.100000000000001" customHeight="1" x14ac:dyDescent="0.25">
      <c r="A8" s="17" t="s">
        <v>20</v>
      </c>
      <c r="B8" s="18"/>
      <c r="C8" s="19">
        <v>250</v>
      </c>
      <c r="D8" s="20">
        <f t="shared" ref="D8:D9" si="2">C8*B8</f>
        <v>0</v>
      </c>
    </row>
    <row r="9" spans="1:4" ht="20.100000000000001" customHeight="1" x14ac:dyDescent="0.25">
      <c r="A9" s="21" t="s">
        <v>12</v>
      </c>
      <c r="B9" s="18"/>
      <c r="C9" s="19">
        <v>250</v>
      </c>
      <c r="D9" s="20">
        <f t="shared" si="2"/>
        <v>0</v>
      </c>
    </row>
    <row r="10" spans="1:4" ht="20.100000000000001" customHeight="1" x14ac:dyDescent="0.25">
      <c r="A10" s="17" t="s">
        <v>18</v>
      </c>
      <c r="B10" s="18"/>
      <c r="C10" s="19">
        <v>200</v>
      </c>
      <c r="D10" s="20">
        <f t="shared" si="0"/>
        <v>0</v>
      </c>
    </row>
    <row r="11" spans="1:4" ht="20.100000000000001" customHeight="1" thickBot="1" x14ac:dyDescent="0.3">
      <c r="A11" s="21" t="s">
        <v>12</v>
      </c>
      <c r="B11" s="18"/>
      <c r="C11" s="19">
        <v>200</v>
      </c>
      <c r="D11" s="20">
        <f t="shared" si="0"/>
        <v>0</v>
      </c>
    </row>
    <row r="12" spans="1:4" ht="20.100000000000001" customHeight="1" thickBot="1" x14ac:dyDescent="0.3">
      <c r="A12" s="42" t="s">
        <v>3</v>
      </c>
      <c r="B12" s="43"/>
      <c r="C12" s="44"/>
      <c r="D12" s="1">
        <f>SUM(D2:D11)</f>
        <v>0</v>
      </c>
    </row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</sheetData>
  <mergeCells count="1">
    <mergeCell ref="A12:C12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3"/>
  <sheetViews>
    <sheetView workbookViewId="0">
      <selection activeCell="D2" sqref="D2"/>
    </sheetView>
  </sheetViews>
  <sheetFormatPr defaultRowHeight="15" x14ac:dyDescent="0.25"/>
  <cols>
    <col min="1" max="1" width="65.7109375" style="6" customWidth="1"/>
    <col min="2" max="4" width="10.7109375" style="6" customWidth="1"/>
    <col min="5" max="16384" width="9.140625" style="6"/>
  </cols>
  <sheetData>
    <row r="1" spans="1:4" ht="20.100000000000001" customHeight="1" thickBot="1" x14ac:dyDescent="0.3">
      <c r="A1" s="11" t="s">
        <v>0</v>
      </c>
      <c r="B1" s="12" t="s">
        <v>9</v>
      </c>
      <c r="C1" s="12" t="s">
        <v>8</v>
      </c>
      <c r="D1" s="13" t="s">
        <v>2</v>
      </c>
    </row>
    <row r="2" spans="1:4" ht="20.100000000000001" customHeight="1" thickBot="1" x14ac:dyDescent="0.3">
      <c r="A2" s="35" t="s">
        <v>7</v>
      </c>
      <c r="B2" s="37"/>
      <c r="C2" s="36">
        <v>20</v>
      </c>
      <c r="D2" s="50">
        <f>C2*B2</f>
        <v>0</v>
      </c>
    </row>
    <row r="3" spans="1:4" ht="20.100000000000001" customHeight="1" thickBot="1" x14ac:dyDescent="0.3">
      <c r="A3" s="45" t="s">
        <v>3</v>
      </c>
      <c r="B3" s="46"/>
      <c r="C3" s="46"/>
      <c r="D3" s="5">
        <f>SUM(D2:D2)</f>
        <v>0</v>
      </c>
    </row>
  </sheetData>
  <mergeCells count="1">
    <mergeCell ref="A3:C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D3"/>
  <sheetViews>
    <sheetView workbookViewId="0">
      <selection activeCell="D2" sqref="D2"/>
    </sheetView>
  </sheetViews>
  <sheetFormatPr defaultRowHeight="15" x14ac:dyDescent="0.25"/>
  <cols>
    <col min="1" max="1" width="93.85546875" style="6" customWidth="1"/>
    <col min="2" max="4" width="10.7109375" style="6" customWidth="1"/>
    <col min="5" max="16384" width="9.140625" style="6"/>
  </cols>
  <sheetData>
    <row r="1" spans="1:4" ht="20.100000000000001" customHeight="1" thickBot="1" x14ac:dyDescent="0.3">
      <c r="A1" s="2" t="s">
        <v>0</v>
      </c>
      <c r="B1" s="3" t="s">
        <v>11</v>
      </c>
      <c r="C1" s="3" t="s">
        <v>10</v>
      </c>
      <c r="D1" s="4" t="s">
        <v>2</v>
      </c>
    </row>
    <row r="2" spans="1:4" ht="20.100000000000001" customHeight="1" thickTop="1" thickBot="1" x14ac:dyDescent="0.3">
      <c r="A2" s="14" t="s">
        <v>17</v>
      </c>
      <c r="B2" s="16"/>
      <c r="C2" s="15">
        <v>50</v>
      </c>
      <c r="D2" s="51">
        <f t="shared" ref="D2" si="0">C2*B2</f>
        <v>0</v>
      </c>
    </row>
    <row r="3" spans="1:4" ht="20.100000000000001" customHeight="1" thickBot="1" x14ac:dyDescent="0.3">
      <c r="A3" s="45" t="s">
        <v>3</v>
      </c>
      <c r="B3" s="46"/>
      <c r="C3" s="47"/>
      <c r="D3" s="5">
        <f>SUM(D2:D2)</f>
        <v>0</v>
      </c>
    </row>
  </sheetData>
  <mergeCells count="1">
    <mergeCell ref="A3:C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"/>
  <sheetViews>
    <sheetView workbookViewId="0">
      <selection activeCell="B15" sqref="B15"/>
    </sheetView>
  </sheetViews>
  <sheetFormatPr defaultRowHeight="15" x14ac:dyDescent="0.25"/>
  <cols>
    <col min="1" max="1" width="91.85546875" style="6" customWidth="1"/>
    <col min="2" max="4" width="10.7109375" style="6" customWidth="1"/>
    <col min="5" max="16384" width="9.140625" style="6"/>
  </cols>
  <sheetData>
    <row r="1" spans="1:4" ht="20.100000000000001" customHeight="1" thickBot="1" x14ac:dyDescent="0.3">
      <c r="A1" s="22" t="s">
        <v>0</v>
      </c>
      <c r="B1" s="23" t="s">
        <v>1</v>
      </c>
      <c r="C1" s="23" t="s">
        <v>4</v>
      </c>
      <c r="D1" s="24" t="s">
        <v>2</v>
      </c>
    </row>
    <row r="2" spans="1:4" ht="20.100000000000001" customHeight="1" thickTop="1" thickBot="1" x14ac:dyDescent="0.3">
      <c r="A2" s="17" t="s">
        <v>16</v>
      </c>
      <c r="B2" s="18"/>
      <c r="C2" s="19">
        <v>1</v>
      </c>
      <c r="D2" s="38">
        <f>B2*C2</f>
        <v>0</v>
      </c>
    </row>
    <row r="3" spans="1:4" ht="20.100000000000001" customHeight="1" thickBot="1" x14ac:dyDescent="0.3">
      <c r="A3" s="42" t="s">
        <v>3</v>
      </c>
      <c r="B3" s="43"/>
      <c r="C3" s="44"/>
      <c r="D3" s="25">
        <f>SUM(D2:D2)</f>
        <v>0</v>
      </c>
    </row>
  </sheetData>
  <mergeCells count="1">
    <mergeCell ref="A3:C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"/>
  <sheetViews>
    <sheetView tabSelected="1" workbookViewId="0">
      <selection activeCell="K37" sqref="K37"/>
    </sheetView>
  </sheetViews>
  <sheetFormatPr defaultRowHeight="15" x14ac:dyDescent="0.25"/>
  <cols>
    <col min="1" max="1" width="65.7109375" customWidth="1"/>
    <col min="2" max="4" width="10.7109375" customWidth="1"/>
  </cols>
  <sheetData>
    <row r="1" spans="1:4" ht="20.100000000000001" customHeight="1" thickBot="1" x14ac:dyDescent="0.3">
      <c r="A1" s="48" t="s">
        <v>3</v>
      </c>
      <c r="B1" s="49"/>
      <c r="C1" s="49"/>
      <c r="D1" s="7">
        <f>SUM(Rozváděče!D4,'Kabely a chráničky'!D12,Písek!D3,'Výkopové práce'!D3,Ostatní!D3)</f>
        <v>0</v>
      </c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Rozváděče</vt:lpstr>
      <vt:lpstr>Kabely a chráničky</vt:lpstr>
      <vt:lpstr>Písek</vt:lpstr>
      <vt:lpstr>Výkopové práce</vt:lpstr>
      <vt:lpstr>Ostatní</vt:lpstr>
      <vt:lpstr>Celkem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jarkucera@outlook.cz</dc:creator>
  <cp:lastModifiedBy>Svoma</cp:lastModifiedBy>
  <dcterms:created xsi:type="dcterms:W3CDTF">2016-10-26T05:55:50Z</dcterms:created>
  <dcterms:modified xsi:type="dcterms:W3CDTF">2025-09-08T15:29:25Z</dcterms:modified>
</cp:coreProperties>
</file>