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Hy3151 - Vytápění, rekons..." sheetId="2" r:id="rId2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'Hy3151 - Vytápění, rekons...'!$C$138:$K$304</definedName>
    <definedName name="_xlnm.Print_Area" localSheetId="1">'Hy3151 - Vytápění, rekons...'!$C$4:$J$76,'Hy3151 - Vytápění, rekons...'!$C$82:$J$120,'Hy3151 - Vytápění, rekons...'!$C$126:$J$304</definedName>
    <definedName name="_xlnm.Print_Titles" localSheetId="1">'Hy3151 - Vytápění, rekons...'!$138:$138</definedName>
  </definedNames>
  <calcPr/>
</workbook>
</file>

<file path=xl/calcChain.xml><?xml version="1.0" encoding="utf-8"?>
<calcChain xmlns="http://schemas.openxmlformats.org/spreadsheetml/2006/main">
  <c i="2" l="1" r="J39"/>
  <c r="J38"/>
  <c i="1" r="AY95"/>
  <c i="2" r="J37"/>
  <c i="1" r="AX95"/>
  <c i="2"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2"/>
  <c r="BH292"/>
  <c r="BG292"/>
  <c r="BF292"/>
  <c r="T292"/>
  <c r="R292"/>
  <c r="P292"/>
  <c r="BI290"/>
  <c r="BH290"/>
  <c r="BG290"/>
  <c r="BF290"/>
  <c r="T290"/>
  <c r="R290"/>
  <c r="P290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F133"/>
  <c r="E131"/>
  <c r="BI118"/>
  <c r="BH118"/>
  <c r="BG118"/>
  <c r="BF118"/>
  <c r="BI117"/>
  <c r="BH117"/>
  <c r="BG117"/>
  <c r="BF117"/>
  <c r="BE117"/>
  <c r="BI116"/>
  <c r="BH116"/>
  <c r="BG116"/>
  <c r="BF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F89"/>
  <c r="E87"/>
  <c r="J24"/>
  <c r="E24"/>
  <c r="J136"/>
  <c r="J23"/>
  <c r="J21"/>
  <c r="E21"/>
  <c r="J135"/>
  <c r="J20"/>
  <c r="J18"/>
  <c r="E18"/>
  <c r="F92"/>
  <c r="J17"/>
  <c r="J15"/>
  <c r="E15"/>
  <c r="F135"/>
  <c r="J14"/>
  <c r="J12"/>
  <c r="J133"/>
  <c r="E7"/>
  <c r="E129"/>
  <c i="1" r="CK101"/>
  <c r="CJ101"/>
  <c r="CI101"/>
  <c r="CH101"/>
  <c r="CG101"/>
  <c r="CF101"/>
  <c r="BZ101"/>
  <c r="CE101"/>
  <c r="CK100"/>
  <c r="CJ100"/>
  <c r="CI100"/>
  <c r="CH100"/>
  <c r="CG100"/>
  <c r="CF100"/>
  <c r="BZ100"/>
  <c r="CE100"/>
  <c r="CK99"/>
  <c r="CJ99"/>
  <c r="CI99"/>
  <c r="CH99"/>
  <c r="CG99"/>
  <c r="CF99"/>
  <c r="BZ99"/>
  <c r="CE99"/>
  <c r="CK98"/>
  <c r="CJ98"/>
  <c r="CI98"/>
  <c r="CH98"/>
  <c r="CG98"/>
  <c r="CF98"/>
  <c r="BZ98"/>
  <c r="CE98"/>
  <c r="L90"/>
  <c r="AM90"/>
  <c r="AM89"/>
  <c r="L89"/>
  <c r="AM87"/>
  <c r="L87"/>
  <c r="L85"/>
  <c r="L84"/>
  <c i="2" r="BK297"/>
  <c r="J295"/>
  <c r="BK286"/>
  <c r="J280"/>
  <c r="J268"/>
  <c r="J233"/>
  <c r="J213"/>
  <c r="J171"/>
  <c r="J267"/>
  <c r="BK222"/>
  <c r="BK171"/>
  <c r="J250"/>
  <c r="BK220"/>
  <c r="BK156"/>
  <c r="BK248"/>
  <c r="BK227"/>
  <c r="BK145"/>
  <c r="BK244"/>
  <c r="BK161"/>
  <c r="BK213"/>
  <c r="BK159"/>
  <c r="BK198"/>
  <c r="J142"/>
  <c r="BK178"/>
  <c r="J145"/>
  <c r="J301"/>
  <c r="J290"/>
  <c r="J281"/>
  <c r="J273"/>
  <c r="BK262"/>
  <c r="BK231"/>
  <c r="BK211"/>
  <c r="BK155"/>
  <c r="BK276"/>
  <c r="BK268"/>
  <c r="J239"/>
  <c r="J225"/>
  <c r="BK183"/>
  <c r="J253"/>
  <c r="BK224"/>
  <c r="J251"/>
  <c r="J236"/>
  <c r="BK204"/>
  <c r="J260"/>
  <c r="J242"/>
  <c r="J196"/>
  <c r="J211"/>
  <c r="BK169"/>
  <c r="BK192"/>
  <c r="J161"/>
  <c r="J206"/>
  <c i="1" r="AS94"/>
  <c i="2" r="BK303"/>
  <c r="BK295"/>
  <c r="J286"/>
  <c r="BK279"/>
  <c r="BK272"/>
  <c r="J246"/>
  <c r="J208"/>
  <c r="J162"/>
  <c r="J278"/>
  <c r="BK260"/>
  <c r="J198"/>
  <c r="J244"/>
  <c r="BK172"/>
  <c r="J262"/>
  <c r="BK237"/>
  <c r="J222"/>
  <c r="J257"/>
  <c r="BK206"/>
  <c r="J185"/>
  <c r="J167"/>
  <c r="BK210"/>
  <c r="BK176"/>
  <c r="J192"/>
  <c r="BK142"/>
  <c r="BK301"/>
  <c r="BK290"/>
  <c r="J282"/>
  <c r="BK274"/>
  <c r="J269"/>
  <c r="BK235"/>
  <c r="J212"/>
  <c r="BK168"/>
  <c r="BK280"/>
  <c r="BK273"/>
  <c r="J264"/>
  <c r="J231"/>
  <c r="J190"/>
  <c r="BK257"/>
  <c r="BK226"/>
  <c r="J155"/>
  <c r="BK246"/>
  <c r="BK232"/>
  <c r="J144"/>
  <c r="J228"/>
  <c r="BK202"/>
  <c r="J226"/>
  <c r="BK190"/>
  <c r="J172"/>
  <c r="BK144"/>
  <c r="J202"/>
  <c r="BK187"/>
  <c r="BK194"/>
  <c r="J173"/>
  <c r="J297"/>
  <c r="BK292"/>
  <c r="J284"/>
  <c r="J276"/>
  <c r="BK264"/>
  <c r="J227"/>
  <c r="BK200"/>
  <c r="BK163"/>
  <c r="J279"/>
  <c r="BK271"/>
  <c r="J235"/>
  <c r="BK196"/>
  <c r="BK166"/>
  <c r="J237"/>
  <c r="J169"/>
  <c r="BK282"/>
  <c r="BK239"/>
  <c r="BK215"/>
  <c r="BK153"/>
  <c r="J230"/>
  <c r="BK181"/>
  <c r="BK221"/>
  <c r="J148"/>
  <c r="J189"/>
  <c r="J255"/>
  <c r="J156"/>
  <c r="J303"/>
  <c r="BK296"/>
  <c r="BK287"/>
  <c r="J283"/>
  <c r="BK275"/>
  <c r="BK251"/>
  <c r="J221"/>
  <c r="J204"/>
  <c r="J158"/>
  <c r="BK281"/>
  <c r="J274"/>
  <c r="BK253"/>
  <c r="J210"/>
  <c r="J178"/>
  <c r="BK284"/>
  <c r="J217"/>
  <c r="BK258"/>
  <c r="BK233"/>
  <c r="BK174"/>
  <c r="J157"/>
  <c r="BK255"/>
  <c r="J220"/>
  <c r="BK212"/>
  <c r="BK173"/>
  <c r="BK162"/>
  <c r="BK267"/>
  <c r="J194"/>
  <c r="J159"/>
  <c r="J176"/>
  <c r="BK299"/>
  <c r="J296"/>
  <c r="J287"/>
  <c r="BK278"/>
  <c r="J258"/>
  <c r="BK225"/>
  <c r="BK185"/>
  <c r="BK157"/>
  <c r="J275"/>
  <c r="BK269"/>
  <c r="J232"/>
  <c r="J174"/>
  <c r="J153"/>
  <c r="BK230"/>
  <c r="J168"/>
  <c r="BK242"/>
  <c r="BK217"/>
  <c r="J163"/>
  <c r="J248"/>
  <c r="J216"/>
  <c r="BK228"/>
  <c r="J181"/>
  <c r="BK208"/>
  <c r="BK167"/>
  <c r="J200"/>
  <c r="BK158"/>
  <c r="J299"/>
  <c r="J292"/>
  <c r="BK283"/>
  <c r="J271"/>
  <c r="J238"/>
  <c r="BK216"/>
  <c r="J183"/>
  <c r="BK148"/>
  <c r="J272"/>
  <c r="BK189"/>
  <c r="BK147"/>
  <c r="BK236"/>
  <c r="J147"/>
  <c r="BK238"/>
  <c r="J224"/>
  <c r="BK250"/>
  <c r="J215"/>
  <c r="J187"/>
  <c r="J143"/>
  <c r="BK143"/>
  <c r="J166"/>
  <c l="1" r="P141"/>
  <c r="T152"/>
  <c r="R165"/>
  <c r="R219"/>
  <c r="BK146"/>
  <c r="J146"/>
  <c r="J99"/>
  <c r="R146"/>
  <c r="P180"/>
  <c r="P229"/>
  <c r="R241"/>
  <c r="T285"/>
  <c r="BK152"/>
  <c r="J152"/>
  <c r="J100"/>
  <c r="T180"/>
  <c r="R229"/>
  <c r="R266"/>
  <c r="BK289"/>
  <c r="J289"/>
  <c r="J108"/>
  <c r="T289"/>
  <c r="P152"/>
  <c r="R180"/>
  <c r="BK229"/>
  <c r="J229"/>
  <c r="J104"/>
  <c r="P241"/>
  <c r="P266"/>
  <c r="P285"/>
  <c r="BK294"/>
  <c r="J294"/>
  <c r="J109"/>
  <c r="BK141"/>
  <c r="J141"/>
  <c r="J98"/>
  <c r="T146"/>
  <c r="BK180"/>
  <c r="J180"/>
  <c r="J102"/>
  <c r="T219"/>
  <c r="T241"/>
  <c r="R285"/>
  <c r="P294"/>
  <c r="T141"/>
  <c r="R152"/>
  <c r="T165"/>
  <c r="P219"/>
  <c r="T229"/>
  <c r="BK266"/>
  <c r="J266"/>
  <c r="J106"/>
  <c r="BK285"/>
  <c r="J285"/>
  <c r="J107"/>
  <c r="P289"/>
  <c r="R294"/>
  <c r="R141"/>
  <c r="P146"/>
  <c r="BK165"/>
  <c r="J165"/>
  <c r="J101"/>
  <c r="P165"/>
  <c r="BK219"/>
  <c r="J219"/>
  <c r="J103"/>
  <c r="BK241"/>
  <c r="J241"/>
  <c r="J105"/>
  <c r="T266"/>
  <c r="R289"/>
  <c r="T294"/>
  <c r="J89"/>
  <c r="BE161"/>
  <c r="BE162"/>
  <c r="BE202"/>
  <c r="E85"/>
  <c r="J91"/>
  <c r="BE163"/>
  <c r="BE171"/>
  <c r="BE183"/>
  <c r="BE206"/>
  <c r="BE211"/>
  <c r="F136"/>
  <c r="BE157"/>
  <c r="BE178"/>
  <c r="BE192"/>
  <c r="BE198"/>
  <c r="BE200"/>
  <c r="BE204"/>
  <c r="BE142"/>
  <c r="BE143"/>
  <c r="BE144"/>
  <c r="BE147"/>
  <c r="BE153"/>
  <c r="BE155"/>
  <c r="BE156"/>
  <c r="BE158"/>
  <c r="BE173"/>
  <c r="BE176"/>
  <c r="BE185"/>
  <c r="BE212"/>
  <c r="BE213"/>
  <c r="BE217"/>
  <c r="BE227"/>
  <c r="BE236"/>
  <c r="BE239"/>
  <c r="BE253"/>
  <c r="BE167"/>
  <c r="BE168"/>
  <c r="BE194"/>
  <c r="BE208"/>
  <c r="BE210"/>
  <c r="BE216"/>
  <c r="BE221"/>
  <c r="BE231"/>
  <c r="BE235"/>
  <c r="BE264"/>
  <c r="BE281"/>
  <c r="BE148"/>
  <c r="BE166"/>
  <c r="BE190"/>
  <c r="BE222"/>
  <c r="BE225"/>
  <c r="BE228"/>
  <c r="BE232"/>
  <c r="BE233"/>
  <c r="BE242"/>
  <c r="BE246"/>
  <c r="BE248"/>
  <c r="BE251"/>
  <c r="BE260"/>
  <c r="BE262"/>
  <c r="J92"/>
  <c r="BE145"/>
  <c r="BE169"/>
  <c r="BE187"/>
  <c r="BE230"/>
  <c r="BE238"/>
  <c r="BE255"/>
  <c r="BE258"/>
  <c r="BE271"/>
  <c r="BE272"/>
  <c r="BE275"/>
  <c r="BE276"/>
  <c r="BE279"/>
  <c r="BE280"/>
  <c r="BE282"/>
  <c r="F91"/>
  <c r="BE159"/>
  <c r="BE172"/>
  <c r="BE174"/>
  <c r="BE181"/>
  <c r="BE189"/>
  <c r="BE196"/>
  <c r="BE215"/>
  <c r="BE220"/>
  <c r="BE224"/>
  <c r="BE226"/>
  <c r="BE237"/>
  <c r="BE244"/>
  <c r="BE250"/>
  <c r="BE257"/>
  <c r="BE267"/>
  <c r="BE268"/>
  <c r="BE269"/>
  <c r="BE273"/>
  <c r="BE274"/>
  <c r="BE278"/>
  <c r="BE283"/>
  <c r="BE284"/>
  <c r="BE286"/>
  <c r="BE287"/>
  <c r="BE290"/>
  <c r="BE292"/>
  <c r="BE295"/>
  <c r="BE296"/>
  <c r="BE297"/>
  <c r="BE299"/>
  <c r="BE301"/>
  <c r="BE303"/>
  <c r="F39"/>
  <c i="1" r="BD95"/>
  <c r="BD94"/>
  <c r="W36"/>
  <c i="2" r="F36"/>
  <c i="1" r="BA95"/>
  <c r="BA94"/>
  <c r="W33"/>
  <c i="2" r="F38"/>
  <c i="1" r="BC95"/>
  <c r="BC94"/>
  <c r="AY94"/>
  <c i="2" r="J36"/>
  <c i="1" r="AW95"/>
  <c i="2" r="F37"/>
  <c i="1" r="BB95"/>
  <c r="BB94"/>
  <c r="W34"/>
  <c i="2" l="1" r="T140"/>
  <c r="T139"/>
  <c r="R140"/>
  <c r="R139"/>
  <c r="P140"/>
  <c r="P139"/>
  <c i="1" r="AU95"/>
  <c i="2" r="BK140"/>
  <c r="BK139"/>
  <c r="J139"/>
  <c r="J96"/>
  <c r="J30"/>
  <c i="1" r="AU94"/>
  <c r="AX94"/>
  <c r="AW94"/>
  <c r="AK33"/>
  <c i="2" r="J118"/>
  <c r="J112"/>
  <c r="J31"/>
  <c r="J32"/>
  <c i="1" r="AG95"/>
  <c r="AG94"/>
  <c r="AG101"/>
  <c r="AV101"/>
  <c r="BY101"/>
  <c r="W35"/>
  <c i="2" l="1" r="BE118"/>
  <c r="J140"/>
  <c r="J97"/>
  <c i="1" r="CD101"/>
  <c i="2" r="J35"/>
  <c i="1" r="AV95"/>
  <c r="AT95"/>
  <c r="AN95"/>
  <c r="AG100"/>
  <c r="AV100"/>
  <c r="BY100"/>
  <c i="2" r="J120"/>
  <c i="1" r="AG99"/>
  <c r="CD99"/>
  <c r="AN101"/>
  <c r="AG98"/>
  <c r="AV98"/>
  <c r="BY98"/>
  <c r="AK26"/>
  <c i="2" r="F35"/>
  <c i="1" r="AZ95"/>
  <c r="AZ94"/>
  <c i="2" l="1" r="J41"/>
  <c i="1" r="CD98"/>
  <c r="CD100"/>
  <c r="AN100"/>
  <c r="AG97"/>
  <c r="AK27"/>
  <c r="AN98"/>
  <c r="AV94"/>
  <c r="AV99"/>
  <c r="BY99"/>
  <c r="W32"/>
  <c l="1" r="AK32"/>
  <c r="AK29"/>
  <c r="AN99"/>
  <c r="AN97"/>
  <c r="AG103"/>
  <c r="AT94"/>
  <c r="AN94"/>
  <c r="AN103"/>
  <c l="1" r="AK38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<sst xmlns="http://schemas.openxmlformats.org/spreadsheetml/2006/main">
  <si>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</si>
  <si>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</si>
  <si>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</si>
  <si>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</si>
  <si>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{c527c426-0792-4a25-90d0-cb2ceb1e97e3}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</si>
  <si>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</si>
  <si>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</si>
  <si>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</si>
  <si>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</si>
  <si>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</si>
  <si>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</si>
  <si>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</si>
  <si>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</si>
  <si>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</si>
  <si>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Hy315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</si>
  <si>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</si>
  <si>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</si>
  <si>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ZŠ 1st. Horní Benešov Rekonstrukce kotelny</t>
  </si>
  <si>
    <t>KSO:</t>
  </si>
  <si>
    <t>CC-CZ:</t>
  </si>
  <si>
    <t>Místo:</t>
  </si>
  <si>
    <t xml:space="preserve"> </t>
  </si>
  <si>
    <t>Datum:</t>
  </si>
  <si>
    <t>15. 1. 2020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</si>
  <si>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</si>
  <si>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</si>
  <si>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</si>
  <si>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</si>
  <si>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</si>
  <si>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</si>
  <si>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</si>
  <si>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</si>
  <si>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</si>
  <si>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</si>
  <si>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</si>
  <si>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</si>
  <si>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</si>
  <si>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</si>
  <si>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</si>
  <si>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</si>
  <si>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</si>
  <si>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</si>
  <si>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</si>
  <si>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</si>
  <si>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</si>
  <si>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</si>
  <si>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</si>
  <si>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</si>
  <si>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</si>
  <si>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</si>
  <si>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</si>
  <si>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</si>
  <si>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</si>
  <si>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</si>
  <si>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</si>
  <si>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</si>
  <si>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</si>
  <si>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</si>
  <si>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</si>
  <si>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</si>
  <si>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</si>
  <si>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</si>
  <si>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</si>
  <si>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</si>
  <si>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</si>
  <si>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</si>
  <si>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</si>
  <si>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</si>
  <si>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</si>
  <si>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</si>
  <si>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</si>
  <si>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</si>
  <si>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</si>
  <si>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</si>
  <si>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</si>
  <si>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</si>
  <si>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</si>
  <si>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</si>
  <si>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</si>
  <si>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</si>
  <si>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Hy3151</t>
  </si>
  <si>
    <t xml:space="preserve">Vytápění, rekonstrukce kotelny </t>
  </si>
  <si>
    <t>STA</t>
  </si>
  <si>
    <t>1</t>
  </si>
  <si>
    <t>{451deb5b-8182-44fd-921c-4d0f99e21c6e}</t>
  </si>
  <si>
    <t>2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</si>
  <si>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</si>
  <si>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</si>
  <si>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</si>
  <si>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</si>
  <si>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</si>
  <si>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</si>
  <si>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</si>
  <si>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</si>
  <si>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</si>
  <si>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</si>
  <si>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</si>
  <si>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 xml:space="preserve">Hy3151 - Vytápění, rekonstrukce kotelny 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</si>
  <si>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</si>
  <si>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</si>
  <si>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</si>
  <si>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</si>
  <si>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</si>
  <si>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</si>
  <si>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</si>
  <si>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</si>
  <si>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</si>
  <si>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</si>
  <si>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</si>
  <si>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</si>
  <si>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</si>
  <si>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</si>
  <si>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</si>
  <si>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741 - Elektroinstalace - silnoproud, Zabezpečení kotelny dle ČSN 06 0310 Z2</t>
  </si>
  <si>
    <t xml:space="preserve">    783 - Dokončovací práce - nátěry</t>
  </si>
  <si>
    <t xml:space="preserve">    900 - Hodinová sazba TZB</t>
  </si>
  <si>
    <t xml:space="preserve">    930 - Stavební přípomoc TZB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</si>
  <si>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</si>
  <si>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</si>
  <si>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</si>
  <si>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</si>
  <si>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</si>
  <si>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</si>
  <si>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</si>
  <si>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</si>
  <si>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</si>
  <si>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</si>
  <si>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</si>
  <si>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</si>
  <si>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</si>
  <si>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</si>
  <si>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</si>
  <si>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</si>
  <si>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</si>
  <si>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</si>
  <si>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</si>
  <si>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</si>
  <si>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</si>
  <si>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</si>
  <si>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</si>
  <si>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</si>
  <si>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</si>
  <si>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</si>
  <si>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</si>
  <si>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118</t>
  </si>
  <si>
    <t>K</t>
  </si>
  <si>
    <t>713463111</t>
  </si>
  <si>
    <t>Montáž izolace tepelné potrubními pouzdry do 100mm</t>
  </si>
  <si>
    <t>16</t>
  </si>
  <si>
    <t>1611290850</t>
  </si>
  <si>
    <t>81</t>
  </si>
  <si>
    <t>R713000002</t>
  </si>
  <si>
    <t>izolace 30mm potrubí ÚT do DN 40, D</t>
  </si>
  <si>
    <t>m</t>
  </si>
  <si>
    <t>1409476134</t>
  </si>
  <si>
    <t>140</t>
  </si>
  <si>
    <t>R713000003</t>
  </si>
  <si>
    <t>izolace 40mm potrubí ÚT do DN 50, D</t>
  </si>
  <si>
    <t>1128249376</t>
  </si>
  <si>
    <t>82</t>
  </si>
  <si>
    <t>R713000004</t>
  </si>
  <si>
    <t>izolace oprava st.rozvodů</t>
  </si>
  <si>
    <t>ks</t>
  </si>
  <si>
    <t>-1022488914</t>
  </si>
  <si>
    <t>721</t>
  </si>
  <si>
    <t>Zdravotechnika - vnitřní kanalizace</t>
  </si>
  <si>
    <t>158</t>
  </si>
  <si>
    <t>R721000001</t>
  </si>
  <si>
    <t>Vyčištění guly</t>
  </si>
  <si>
    <t>230004452</t>
  </si>
  <si>
    <t>160</t>
  </si>
  <si>
    <t>R721000002</t>
  </si>
  <si>
    <t xml:space="preserve">potrubí DN 25, D+M </t>
  </si>
  <si>
    <t>1432222576</t>
  </si>
  <si>
    <t>VV</t>
  </si>
  <si>
    <t>"doDN25"</t>
  </si>
  <si>
    <t>11</t>
  </si>
  <si>
    <t>Součet</t>
  </si>
  <si>
    <t>4</t>
  </si>
  <si>
    <t>722</t>
  </si>
  <si>
    <t>Zdravotechnika - vnitřní vodovod</t>
  </si>
  <si>
    <t>48</t>
  </si>
  <si>
    <t>722173103</t>
  </si>
  <si>
    <t>Potrubí vodovodní plastové PE-Xa spoj násuvnou objímkou plastovou D 20x2,8 mm</t>
  </si>
  <si>
    <t>-31657562</t>
  </si>
  <si>
    <t>P</t>
  </si>
  <si>
    <t xml:space="preserve">Poznámka k položce:_x000d_
propojení  SV a TV  </t>
  </si>
  <si>
    <t>57</t>
  </si>
  <si>
    <t>722231142</t>
  </si>
  <si>
    <t>Ventil závitový pojistný rohový G 3/4</t>
  </si>
  <si>
    <t>kus</t>
  </si>
  <si>
    <t>1012822183</t>
  </si>
  <si>
    <t>58</t>
  </si>
  <si>
    <t>722232043</t>
  </si>
  <si>
    <t>Kohout kulový přímý G 1/2 PN 42 do 185°C vnitřní závit</t>
  </si>
  <si>
    <t>1947238836</t>
  </si>
  <si>
    <t>60</t>
  </si>
  <si>
    <t>722234265</t>
  </si>
  <si>
    <t>Filtr mosazný G 1 PN 16 do 120°C s 2x vnitřním závitem</t>
  </si>
  <si>
    <t>-2026163285</t>
  </si>
  <si>
    <t>61</t>
  </si>
  <si>
    <t>722262301</t>
  </si>
  <si>
    <t>Vodoměr závitový vícevtokový mokroběžný do 40°C G 1 x 105 mm Qn 2,5 m3/h vertikální</t>
  </si>
  <si>
    <t>1144708733</t>
  </si>
  <si>
    <t>62</t>
  </si>
  <si>
    <t>722290226</t>
  </si>
  <si>
    <t>Zkouška těsnosti vodovodního potrubí závitového do DN 50</t>
  </si>
  <si>
    <t>512785128</t>
  </si>
  <si>
    <t>Poznámka k položce:_x000d_
komplet v kotelně</t>
  </si>
  <si>
    <t>63</t>
  </si>
  <si>
    <t>722290234</t>
  </si>
  <si>
    <t>Proplach a dezinfekce vodovodního potrubí do DN 80</t>
  </si>
  <si>
    <t>780553216</t>
  </si>
  <si>
    <t>64</t>
  </si>
  <si>
    <t>R722000001</t>
  </si>
  <si>
    <t>demontáž stáv.rozvodu</t>
  </si>
  <si>
    <t>h</t>
  </si>
  <si>
    <t>-1704383551</t>
  </si>
  <si>
    <t>65</t>
  </si>
  <si>
    <t>R722000002</t>
  </si>
  <si>
    <t>pol.52,aut.doplňování , D+M</t>
  </si>
  <si>
    <t>-2145272585</t>
  </si>
  <si>
    <t>Poznámka k položce:_x000d_
230V, včetně armatur a oddělovací armatury</t>
  </si>
  <si>
    <t>723</t>
  </si>
  <si>
    <t>Zdravotechnika - vnitřní plynovod</t>
  </si>
  <si>
    <t>68</t>
  </si>
  <si>
    <t>723111203</t>
  </si>
  <si>
    <t>Potrubí ocelové závitové černé bezešvé svařované běžné DN 20</t>
  </si>
  <si>
    <t>1983756216</t>
  </si>
  <si>
    <t>69</t>
  </si>
  <si>
    <t>723111204</t>
  </si>
  <si>
    <t>Potrubí ocelové závitové černé bezešvé svařované běžné DN 25</t>
  </si>
  <si>
    <t>-771372576</t>
  </si>
  <si>
    <t>70</t>
  </si>
  <si>
    <t>723111205</t>
  </si>
  <si>
    <t>Potrubí ocelové závitové černé bezešvé svařované běžné DN 32</t>
  </si>
  <si>
    <t>1184292137</t>
  </si>
  <si>
    <t>71</t>
  </si>
  <si>
    <t>723190203</t>
  </si>
  <si>
    <t>Přípojka plynovodní ocelová závitová černá bezešvá spojovaná na závit běžná DN 20</t>
  </si>
  <si>
    <t>soubor</t>
  </si>
  <si>
    <t>1464611580</t>
  </si>
  <si>
    <t>Poznámka k položce:_x000d_
připojení tří kotlů</t>
  </si>
  <si>
    <t>72</t>
  </si>
  <si>
    <t>723231163</t>
  </si>
  <si>
    <t>Kohout kulový přímý G 3/4 PN 42 do 185°C plnoprůtokový vnitřní závit těžká řada</t>
  </si>
  <si>
    <t>1764838081</t>
  </si>
  <si>
    <t>73</t>
  </si>
  <si>
    <t>R723000001</t>
  </si>
  <si>
    <t>nutná(minimální) demontáž pl.rozvodů</t>
  </si>
  <si>
    <t>-1102629197</t>
  </si>
  <si>
    <t>74</t>
  </si>
  <si>
    <t>R723000002</t>
  </si>
  <si>
    <t>aut.hav.ventil (babka) DN 40, D+M</t>
  </si>
  <si>
    <t>-1973420446</t>
  </si>
  <si>
    <t>120</t>
  </si>
  <si>
    <t>R723000003</t>
  </si>
  <si>
    <t>skříňka pro aut.reg.ventil, D+M</t>
  </si>
  <si>
    <t>1091086139</t>
  </si>
  <si>
    <t>Poznámka k položce:_x000d_
na fasádě u vstupu do kotelny, 400x400x250mm</t>
  </si>
  <si>
    <t>75</t>
  </si>
  <si>
    <t>R723000004</t>
  </si>
  <si>
    <t>revize rozvodu plynu komplet</t>
  </si>
  <si>
    <t>-329544624</t>
  </si>
  <si>
    <t>Poznámka k položce:_x000d_
ukončeno zápisem</t>
  </si>
  <si>
    <t>76</t>
  </si>
  <si>
    <t>R723000011</t>
  </si>
  <si>
    <t>nátěr pl.rozvodů do DN 40</t>
  </si>
  <si>
    <t>-1829109591</t>
  </si>
  <si>
    <t>Poznámka k položce:_x000d_
dvojnásobný vrchní, žlutý</t>
  </si>
  <si>
    <t>731</t>
  </si>
  <si>
    <t>Ústřední vytápění - kotelny</t>
  </si>
  <si>
    <t>731200826</t>
  </si>
  <si>
    <t>Demontáž kotle ocelového na plynná nebo kapalná paliva výkon do 60 kW</t>
  </si>
  <si>
    <t>-1523247983</t>
  </si>
  <si>
    <t>Poznámka k položce:_x000d_
Demontáž kotlů Destila DPL 50 do sběru, odvoz mimo objekt</t>
  </si>
  <si>
    <t>731391815</t>
  </si>
  <si>
    <t>Vypuštění vody z kotle samospádem plocha kotle do 100 m2</t>
  </si>
  <si>
    <t>-1922489796</t>
  </si>
  <si>
    <t>Poznámka k položce:_x000d_
Před zahájením demontáže</t>
  </si>
  <si>
    <t>10</t>
  </si>
  <si>
    <t>R731000001</t>
  </si>
  <si>
    <t>pol.1, Kondenzační kotel 49 kW, D</t>
  </si>
  <si>
    <t>-915983011</t>
  </si>
  <si>
    <t xml:space="preserve">Poznámka k položce:_x000d_
Nástěnný, 49 kW  </t>
  </si>
  <si>
    <t>89</t>
  </si>
  <si>
    <t>R7310000011</t>
  </si>
  <si>
    <t>pol.2, sada sifonu, D</t>
  </si>
  <si>
    <t>828998361</t>
  </si>
  <si>
    <t>Poznámka k položce:_x000d_
dodávka s kotlem</t>
  </si>
  <si>
    <t>90</t>
  </si>
  <si>
    <t>R7310000012</t>
  </si>
  <si>
    <t>pol.3, sada připojovacích kohoutů, 1", D</t>
  </si>
  <si>
    <t>-1549069476</t>
  </si>
  <si>
    <t>124</t>
  </si>
  <si>
    <t>R7310000013</t>
  </si>
  <si>
    <t>pol.1a, Rám pro osazení kotlů do prostoru, D</t>
  </si>
  <si>
    <t>532770364</t>
  </si>
  <si>
    <t>Poznámka k položce:_x000d_
rám pro tři kotle, dodáv ka s kotli</t>
  </si>
  <si>
    <t>731244494</t>
  </si>
  <si>
    <t>Montáž kotle ocelového závěsného na plyn kondenzačního o výkonu do 50 kW</t>
  </si>
  <si>
    <t>760338217</t>
  </si>
  <si>
    <t>Poznámka k položce:_x000d_
montáž položek1,2,3</t>
  </si>
  <si>
    <t>111</t>
  </si>
  <si>
    <t>731191945</t>
  </si>
  <si>
    <t>Napuštění kotle po opravě plocha kotle do 100 m2</t>
  </si>
  <si>
    <t>101637471</t>
  </si>
  <si>
    <t>Poznámka k položce:_x000d_
napuštění kotle (systému) pro rekonstrukci</t>
  </si>
  <si>
    <t>27</t>
  </si>
  <si>
    <t>7312444941</t>
  </si>
  <si>
    <t>Oživení kotlů</t>
  </si>
  <si>
    <t>567044407</t>
  </si>
  <si>
    <t>Poznámka k položce:_x000d_
specialistou dané firmy, včetně dopravy, ořživení musí být po montáži všech komponentů a_x000d_
elektrického propojení</t>
  </si>
  <si>
    <t>92</t>
  </si>
  <si>
    <t>R7310000015</t>
  </si>
  <si>
    <t>pol.6, neutralizační zařízení, vč.granulátu, D</t>
  </si>
  <si>
    <t>860893284</t>
  </si>
  <si>
    <t>93</t>
  </si>
  <si>
    <t>R7310000016</t>
  </si>
  <si>
    <t>pol.4, regulace ekvitermní, D</t>
  </si>
  <si>
    <t>-162107400</t>
  </si>
  <si>
    <t>Poznámka k položce:_x000d_
včetně venkovního čidla, reguluje i TV, dodávka s kotlem</t>
  </si>
  <si>
    <t>94</t>
  </si>
  <si>
    <t>R7310000017</t>
  </si>
  <si>
    <t xml:space="preserve">pol.5, kaskádový modul, vč. čidla na THR, D </t>
  </si>
  <si>
    <t>1968587387</t>
  </si>
  <si>
    <t>98</t>
  </si>
  <si>
    <t>R731000003</t>
  </si>
  <si>
    <t>pol.7, demineralizační sada, D</t>
  </si>
  <si>
    <t>1351825047</t>
  </si>
  <si>
    <t>Poznámka k položce:_x000d_
platí pro daný typ kotle, dodávka skotlem, včetně náhrádní náplně, připojovací sady s měřičem vodivosti, vodoměr, izolaci, konzolu na stěnu</t>
  </si>
  <si>
    <t>12</t>
  </si>
  <si>
    <t>R731000011</t>
  </si>
  <si>
    <t>montáž ostatních komponentů dodaných s kotlem</t>
  </si>
  <si>
    <t>1603144092</t>
  </si>
  <si>
    <t>Poznámka k položce:_x000d_
montáž položek 4,5,6,7,8,9,10,11</t>
  </si>
  <si>
    <t>99</t>
  </si>
  <si>
    <t>R731000031</t>
  </si>
  <si>
    <t>pol.8, adaptér pro dělené odkouření, 2xDN80, D</t>
  </si>
  <si>
    <t>-1790294419</t>
  </si>
  <si>
    <t>122</t>
  </si>
  <si>
    <t>R731000032</t>
  </si>
  <si>
    <t xml:space="preserve">pol.9,kaskádová  sada odkouření pro dva kotle  DN 160, D</t>
  </si>
  <si>
    <t>-1090959287</t>
  </si>
  <si>
    <t>123</t>
  </si>
  <si>
    <t>R731000033</t>
  </si>
  <si>
    <t>pol.10, Rozšiřovací sada pro 3.kotel v řadě, DN 160, D</t>
  </si>
  <si>
    <t>-567912345</t>
  </si>
  <si>
    <t>125</t>
  </si>
  <si>
    <t>R731000034</t>
  </si>
  <si>
    <t>pol.11, sada šachty DN 160, vč. patního kolena a hlavice, D</t>
  </si>
  <si>
    <t>28980896</t>
  </si>
  <si>
    <t>126</t>
  </si>
  <si>
    <t>R731000035</t>
  </si>
  <si>
    <t>pol.12, trubka DN 160, délka 2m, D</t>
  </si>
  <si>
    <t>514312271</t>
  </si>
  <si>
    <t>Poznámka k položce:_x000d_
komín nutno doměřit</t>
  </si>
  <si>
    <t>127</t>
  </si>
  <si>
    <t>R731000036</t>
  </si>
  <si>
    <t>pol.13, trubka DN160, délka 1m, D</t>
  </si>
  <si>
    <t>-1455797752</t>
  </si>
  <si>
    <t>128</t>
  </si>
  <si>
    <t>R731000037</t>
  </si>
  <si>
    <t>pol.14, koleno DN 160, 87, D</t>
  </si>
  <si>
    <t>-1345422769</t>
  </si>
  <si>
    <t>13</t>
  </si>
  <si>
    <t>R731000042</t>
  </si>
  <si>
    <t>montáž komponentů odkouření dodaných s kotlem</t>
  </si>
  <si>
    <t>1743278194</t>
  </si>
  <si>
    <t>Poznámka k položce:_x000d_
montáž položek 12-21_x000d_
přívod spalovacího vzduchu a odkouření_x000d_
nutno doměřit na stavbě</t>
  </si>
  <si>
    <t>732</t>
  </si>
  <si>
    <t>Ústřední vytápění - strojovny</t>
  </si>
  <si>
    <t>732420812</t>
  </si>
  <si>
    <t>Demontáž čerpadla oběhového spirálního DN 40</t>
  </si>
  <si>
    <t>-46780363</t>
  </si>
  <si>
    <t>732199100</t>
  </si>
  <si>
    <t>Montáž orientačních štítků, D+M</t>
  </si>
  <si>
    <t>2146091799</t>
  </si>
  <si>
    <t>14</t>
  </si>
  <si>
    <t>R732000001</t>
  </si>
  <si>
    <t>pol.33, čerpadlo topné vody, D</t>
  </si>
  <si>
    <t>-798188110</t>
  </si>
  <si>
    <t>Poznámka k položce:_x000d_
při 8,4 m3/h dá 5,2 m v.sl., 230V/194W/1,56A</t>
  </si>
  <si>
    <t>17</t>
  </si>
  <si>
    <t>732429123</t>
  </si>
  <si>
    <t>Montáž čerpadla oběhového suchoběžného přírubového DN 40 monoblokové</t>
  </si>
  <si>
    <t>1090848862</t>
  </si>
  <si>
    <t>18</t>
  </si>
  <si>
    <t>R732000003</t>
  </si>
  <si>
    <t>pol.32, tlaková expanzní nádoba, N200/6, revize, D</t>
  </si>
  <si>
    <t>406487928</t>
  </si>
  <si>
    <t>19</t>
  </si>
  <si>
    <t>R7320000031</t>
  </si>
  <si>
    <t>spec.uzav.ventil MK 1", D+M</t>
  </si>
  <si>
    <t>2133107787</t>
  </si>
  <si>
    <t>129</t>
  </si>
  <si>
    <t>R732000004</t>
  </si>
  <si>
    <t>pol.31, hydraulický vyrovnávač, revize</t>
  </si>
  <si>
    <t>-1978166856</t>
  </si>
  <si>
    <t>130</t>
  </si>
  <si>
    <t>R732000005</t>
  </si>
  <si>
    <t>pol.34 a 35, rozdělovač a sběrač, revize</t>
  </si>
  <si>
    <t>-228014401</t>
  </si>
  <si>
    <t>733</t>
  </si>
  <si>
    <t>Ústřední vytápění - rozvodné potrubí</t>
  </si>
  <si>
    <t>5</t>
  </si>
  <si>
    <t>733110806</t>
  </si>
  <si>
    <t>Demontáž potrubí ocelového závitového do DN 32</t>
  </si>
  <si>
    <t>1056247046</t>
  </si>
  <si>
    <t>6</t>
  </si>
  <si>
    <t>733110808</t>
  </si>
  <si>
    <t>Demontáž potrubí ocelového závitového do DN 50</t>
  </si>
  <si>
    <t>-1345043298</t>
  </si>
  <si>
    <t>7</t>
  </si>
  <si>
    <t>733110810</t>
  </si>
  <si>
    <t>Demontáž potrubí ocelového závitového do DN 80</t>
  </si>
  <si>
    <t>-1718713947</t>
  </si>
  <si>
    <t>8</t>
  </si>
  <si>
    <t>733190801</t>
  </si>
  <si>
    <t>Odřezání objímky dvojité do DN 50</t>
  </si>
  <si>
    <t>-1526235745</t>
  </si>
  <si>
    <t>Poznámka k položce:_x000d_
v demontáži</t>
  </si>
  <si>
    <t>131</t>
  </si>
  <si>
    <t>733111415</t>
  </si>
  <si>
    <t>Potrubí ocelové závitové svařované zesílené v kotelnách nebo strojovnách DN 25</t>
  </si>
  <si>
    <t>-2099466312</t>
  </si>
  <si>
    <t>132</t>
  </si>
  <si>
    <t>733111416</t>
  </si>
  <si>
    <t>Potrubí ocelové závitové svařované zesílené v kotelnách nebo strojovnách DN 32</t>
  </si>
  <si>
    <t>-175249963</t>
  </si>
  <si>
    <t>133</t>
  </si>
  <si>
    <t>733111417</t>
  </si>
  <si>
    <t>Potrubí ocelové závitové svařované zesílené v kotelnách nebo strojovnách DN 40</t>
  </si>
  <si>
    <t>722941370</t>
  </si>
  <si>
    <t>134</t>
  </si>
  <si>
    <t>733111418</t>
  </si>
  <si>
    <t>Potrubí ocelové závitové svařované zesílené v kotelnách nebo strojovnách DN 50</t>
  </si>
  <si>
    <t>-990612235</t>
  </si>
  <si>
    <t>26</t>
  </si>
  <si>
    <t>733190108</t>
  </si>
  <si>
    <t>Zkouška těsnosti potrubí ocelové závitové do DN 50</t>
  </si>
  <si>
    <t>908880590</t>
  </si>
  <si>
    <t>Poznámka k položce:_x000d_
kontrola topného systému celé školy</t>
  </si>
  <si>
    <t>734</t>
  </si>
  <si>
    <t>Ústřední vytápění - armatury</t>
  </si>
  <si>
    <t>9</t>
  </si>
  <si>
    <t>734100811</t>
  </si>
  <si>
    <t>Demontáž armatury přírubové se dvěma přírubami do DN 50</t>
  </si>
  <si>
    <t>1592688383</t>
  </si>
  <si>
    <t>Poznámka k položce:_x000d_
včetně teploměrů, manometrů ap.</t>
  </si>
  <si>
    <t>137</t>
  </si>
  <si>
    <t>734209115</t>
  </si>
  <si>
    <t>Montáž armatury závitové s dvěma závity G 1</t>
  </si>
  <si>
    <t>-400899795</t>
  </si>
  <si>
    <t>Poznámka k položce:_x000d_
montáž stávajícího ventilu Oventrop</t>
  </si>
  <si>
    <t>138</t>
  </si>
  <si>
    <t>734209116</t>
  </si>
  <si>
    <t>Montáž armatury závitové s dvěma závity G 5/4</t>
  </si>
  <si>
    <t>-1710530410</t>
  </si>
  <si>
    <t>139</t>
  </si>
  <si>
    <t>734209117</t>
  </si>
  <si>
    <t>Montáž armatury závitové s dvěma závity G 6/4</t>
  </si>
  <si>
    <t>1193163016</t>
  </si>
  <si>
    <t>135</t>
  </si>
  <si>
    <t>734242414</t>
  </si>
  <si>
    <t>Ventil závitový zpětný přímý G 1 PN 16 do 110°C</t>
  </si>
  <si>
    <t>1615830713</t>
  </si>
  <si>
    <t>28</t>
  </si>
  <si>
    <t>734291124</t>
  </si>
  <si>
    <t>Kohout plnící a vypouštěcí G 3/4 PN 10 do 90°C závitový</t>
  </si>
  <si>
    <t>505986704</t>
  </si>
  <si>
    <t>Poznámka k položce:_x000d_
v nejnižším místě otopné soustavy</t>
  </si>
  <si>
    <t>29</t>
  </si>
  <si>
    <t>734291244</t>
  </si>
  <si>
    <t>Filtr závitový přímý G 1 PN 16 do 130°C s vnitřními závity</t>
  </si>
  <si>
    <t>-1317754110</t>
  </si>
  <si>
    <t>Poznámka k položce:_x000d_
Na větvi k ohřívači vody</t>
  </si>
  <si>
    <t>31</t>
  </si>
  <si>
    <t>734292765</t>
  </si>
  <si>
    <t>Kohout kulový přímý G 1 PN 42 do 185°C vnější a vnitřní závit</t>
  </si>
  <si>
    <t>1163694998</t>
  </si>
  <si>
    <t>Poznámka k položce:_x000d_
k ohřívači TV</t>
  </si>
  <si>
    <t>136</t>
  </si>
  <si>
    <t>734292766</t>
  </si>
  <si>
    <t>Kohout kulový přímý G 1 1/4 PN 42 do 185°C vnější a vnitřní závit</t>
  </si>
  <si>
    <t>8821992</t>
  </si>
  <si>
    <t>32</t>
  </si>
  <si>
    <t>734292767</t>
  </si>
  <si>
    <t>Kohout kulový přímý G 1 1/2 PN 42 do 185°C vnější a vnitřní závit</t>
  </si>
  <si>
    <t>-1724034596</t>
  </si>
  <si>
    <t>Poznámka k položce:_x000d_
na větvi topení</t>
  </si>
  <si>
    <t>33</t>
  </si>
  <si>
    <t>734411101</t>
  </si>
  <si>
    <t>Teploměr technický s pevným stonkem a jímkou zadní připojení průměr 63 mm délky 50 mm</t>
  </si>
  <si>
    <t>1346088654</t>
  </si>
  <si>
    <t>Poznámka k položce:_x000d_
teploměr příložný do 100C</t>
  </si>
  <si>
    <t>34</t>
  </si>
  <si>
    <t>734421101</t>
  </si>
  <si>
    <t>Tlakoměr s pevným stonkem a zpětnou klapkou tlak 0-16 bar průměr 50 mm spodní připojení</t>
  </si>
  <si>
    <t>1956741033</t>
  </si>
  <si>
    <t>Poznámka k položce:_x000d_
tlakoměr na potrubí k expanzní nádobě, kompletně vybavený</t>
  </si>
  <si>
    <t>35</t>
  </si>
  <si>
    <t>R734000001</t>
  </si>
  <si>
    <t>Automatický odvzdušňovací ventil D+M</t>
  </si>
  <si>
    <t>-2132442548</t>
  </si>
  <si>
    <t>Poznámka k položce:_x000d_
v nejvyšších místech soustavy</t>
  </si>
  <si>
    <t>741</t>
  </si>
  <si>
    <t>Elektroinstalace - silnoproud, Zabezpečení kotelny dle ČSN 06 0310 Z2</t>
  </si>
  <si>
    <t>141</t>
  </si>
  <si>
    <t>360410017</t>
  </si>
  <si>
    <t>Montáž snímače teploty jednoduché, typ 112 27</t>
  </si>
  <si>
    <t>868469102</t>
  </si>
  <si>
    <t>142</t>
  </si>
  <si>
    <t>360410028</t>
  </si>
  <si>
    <t xml:space="preserve">Montáž snímače teploty příložné  jednoduché, typ 11264</t>
  </si>
  <si>
    <t>331826938</t>
  </si>
  <si>
    <t>143</t>
  </si>
  <si>
    <t>R SIE01</t>
  </si>
  <si>
    <t>Sada poruchové signalizace-poruchová signalizace, zdroj 24V DC, čidlo tlaku 0-10V, čidlo zaplavení, čidlo teploty prostoru NTC, čidlo teploty v systému NTC</t>
  </si>
  <si>
    <t>1943953789</t>
  </si>
  <si>
    <t xml:space="preserve">Poznámka k položce:_x000d_
Poruchová signalizace bude  namontována v rozvaděči RK</t>
  </si>
  <si>
    <t>144</t>
  </si>
  <si>
    <t>R SIE02</t>
  </si>
  <si>
    <t>Dvoustupňový detektor hořlavých plynů, napájení 230AC, 2x relé 1P (montáž mimo rozvaděč)</t>
  </si>
  <si>
    <t>-604914779</t>
  </si>
  <si>
    <t>145</t>
  </si>
  <si>
    <t>R SIE03</t>
  </si>
  <si>
    <t>Dvoustupňový detektor oxidu uhelnatého, napájení 230V AC, 2x relé 1P (montáž mimo rozvaděč)</t>
  </si>
  <si>
    <t>-386457105</t>
  </si>
  <si>
    <t>146</t>
  </si>
  <si>
    <t>360410076</t>
  </si>
  <si>
    <t>Montáž snímače tlaku EC</t>
  </si>
  <si>
    <t>-256095093</t>
  </si>
  <si>
    <t>147</t>
  </si>
  <si>
    <t>360410181</t>
  </si>
  <si>
    <t>Montáž elektrodové zařízení, typ EZH-12V-T</t>
  </si>
  <si>
    <t>-289553051</t>
  </si>
  <si>
    <t>148</t>
  </si>
  <si>
    <t>741112353</t>
  </si>
  <si>
    <t>Otevření nebo uzavření krabice pancéřové víčkem na 4 šrouby</t>
  </si>
  <si>
    <t>-996541448</t>
  </si>
  <si>
    <t>149</t>
  </si>
  <si>
    <t>741130001</t>
  </si>
  <si>
    <t>Ukončení vodič izolovaný do 2,5mm2 v rozvaděči, nebo v přístroji</t>
  </si>
  <si>
    <t>1800145129</t>
  </si>
  <si>
    <t>1*3 'Přepočtené koeficientem množství</t>
  </si>
  <si>
    <t>150</t>
  </si>
  <si>
    <t>741330371</t>
  </si>
  <si>
    <t>Montáž ovladač tlačítkový ve skříni 1 tlačítkový</t>
  </si>
  <si>
    <t>1275807713</t>
  </si>
  <si>
    <t>151</t>
  </si>
  <si>
    <t>R SAM46</t>
  </si>
  <si>
    <t>Tlačítko nouzového zastavení, 1VYP/1ZAP kontakt, v krabici IP65, s aretací</t>
  </si>
  <si>
    <t>317894008</t>
  </si>
  <si>
    <t>152</t>
  </si>
  <si>
    <t>787806888</t>
  </si>
  <si>
    <t>153</t>
  </si>
  <si>
    <t>R SMS47</t>
  </si>
  <si>
    <t xml:space="preserve">Tmavě šedá skříňka, 1zelená zapuš. tlač. O22 s návratem 1Z na "Start" </t>
  </si>
  <si>
    <t>491470654</t>
  </si>
  <si>
    <t>154</t>
  </si>
  <si>
    <t>741372021</t>
  </si>
  <si>
    <t>Montáž svítidlo LED bytové přisazené nástěnné panelové do 0,09m2</t>
  </si>
  <si>
    <t>1056948047</t>
  </si>
  <si>
    <t>155</t>
  </si>
  <si>
    <t>R SMS48</t>
  </si>
  <si>
    <t>Elektronická jednotonová průmyslová houkačka se světelnou signalizací, záblesky výbojky, 100dB, 230V/50Hz, IP65</t>
  </si>
  <si>
    <t>-2117620062</t>
  </si>
  <si>
    <t>159</t>
  </si>
  <si>
    <t>R741000001</t>
  </si>
  <si>
    <t>kabeláž, propojení havarijní regulace, D+M</t>
  </si>
  <si>
    <t>1968926221</t>
  </si>
  <si>
    <t>783</t>
  </si>
  <si>
    <t>Dokončovací práce - nátěry</t>
  </si>
  <si>
    <t>156</t>
  </si>
  <si>
    <t>R783000001</t>
  </si>
  <si>
    <t xml:space="preserve">Nátěr 2x vrchní +1 základní na potrubí DN do 25 </t>
  </si>
  <si>
    <t>343114068</t>
  </si>
  <si>
    <t>157</t>
  </si>
  <si>
    <t>R783000002</t>
  </si>
  <si>
    <t>Nátěr 2x základní do DN 50</t>
  </si>
  <si>
    <t>-407100265</t>
  </si>
  <si>
    <t>Poznámka k položce:_x000d_
pod izolací</t>
  </si>
  <si>
    <t>900</t>
  </si>
  <si>
    <t>Hodinová sazba TZB</t>
  </si>
  <si>
    <t>38</t>
  </si>
  <si>
    <t>R900000002</t>
  </si>
  <si>
    <t>Koordinace při stavbě</t>
  </si>
  <si>
    <t>-1365776465</t>
  </si>
  <si>
    <t>Poznámka k položce:_x000d_
koordinace všech profesí, koordinace s uživatelem a investorem</t>
  </si>
  <si>
    <t>39</t>
  </si>
  <si>
    <t>R900000003</t>
  </si>
  <si>
    <t>topná zkouška</t>
  </si>
  <si>
    <t>1111400455</t>
  </si>
  <si>
    <t>Poznámka k položce:_x000d_
topná zkouška a doregulace objektu, v topné sezóně, ukončeno zápisem,_x000d_
zároveň probíhá proškolení uživatele</t>
  </si>
  <si>
    <t>930</t>
  </si>
  <si>
    <t>Stavební přípomoc TZB</t>
  </si>
  <si>
    <t>83</t>
  </si>
  <si>
    <t>R930000001</t>
  </si>
  <si>
    <t>demontáž stáv.odkouření</t>
  </si>
  <si>
    <t>-838571581</t>
  </si>
  <si>
    <t>84</t>
  </si>
  <si>
    <t>R930000002</t>
  </si>
  <si>
    <t>vyčištění a revize stávajícího komína</t>
  </si>
  <si>
    <t>-1763467129</t>
  </si>
  <si>
    <t>85</t>
  </si>
  <si>
    <t>R930000003</t>
  </si>
  <si>
    <t>součinnost s vkládáním nové vložky DN 160</t>
  </si>
  <si>
    <t>392452062</t>
  </si>
  <si>
    <t xml:space="preserve">Poznámka k položce:_x000d_
vložka (plast) je součástí  dodávky kotle</t>
  </si>
  <si>
    <t>86</t>
  </si>
  <si>
    <t>R930000004</t>
  </si>
  <si>
    <t>revize kouřových cest</t>
  </si>
  <si>
    <t>-1780571335</t>
  </si>
  <si>
    <t>87</t>
  </si>
  <si>
    <t>R930000005</t>
  </si>
  <si>
    <t>práce bourací bez zapravení</t>
  </si>
  <si>
    <t>-989700418</t>
  </si>
  <si>
    <t>Poznámka k položce:_x000d_
drážky pro SV a TV v prostoru místnosti pro kotle a WC</t>
  </si>
  <si>
    <t>88</t>
  </si>
  <si>
    <t>R930000011</t>
  </si>
  <si>
    <t>odvoz materiálů TZB na skládku, či do šrotu</t>
  </si>
  <si>
    <t>-1455372079</t>
  </si>
  <si>
    <t>Poznámka k položce:_x000d_
do 10km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</si>
</sst>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7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5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5" fillId="5" borderId="0" xfId="0" applyNumberFormat="1" applyFont="1" applyFill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21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25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21</v>
      </c>
      <c r="AK17" s="31" t="s">
        <v>26</v>
      </c>
      <c r="AN17" s="26" t="s">
        <v>1</v>
      </c>
      <c r="AR17" s="21"/>
      <c r="BE17" s="30"/>
      <c r="BS17" s="18" t="s">
        <v>30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31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21</v>
      </c>
      <c r="AK20" s="31" t="s">
        <v>26</v>
      </c>
      <c r="AN20" s="26" t="s">
        <v>1</v>
      </c>
      <c r="AR20" s="21"/>
      <c r="BE20" s="30"/>
      <c r="BS20" s="18" t="s">
        <v>30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32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1" customFormat="1" ht="14.4" customHeight="1">
      <c r="B26" s="21"/>
      <c r="D26" s="37" t="s">
        <v>33</v>
      </c>
      <c r="AK26" s="38">
        <f>ROUND(AG94,2)</f>
        <v>0</v>
      </c>
      <c r="AL26" s="1"/>
      <c r="AM26" s="1"/>
      <c r="AN26" s="1"/>
      <c r="AO26" s="1"/>
      <c r="AR26" s="21"/>
      <c r="BE26" s="30"/>
    </row>
    <row r="27" s="1" customFormat="1" ht="14.4" customHeight="1">
      <c r="B27" s="21"/>
      <c r="D27" s="37" t="s">
        <v>34</v>
      </c>
      <c r="AK27" s="38">
        <f>ROUND(AG97, 2)</f>
        <v>0</v>
      </c>
      <c r="AL27" s="38"/>
      <c r="AM27" s="38"/>
      <c r="AN27" s="38"/>
      <c r="AO27" s="38"/>
      <c r="AR27" s="21"/>
      <c r="BE27" s="30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40"/>
      <c r="BE28" s="30"/>
    </row>
    <row r="29" s="2" customFormat="1" ht="25.92" customHeight="1">
      <c r="A29" s="39"/>
      <c r="B29" s="40"/>
      <c r="C29" s="39"/>
      <c r="D29" s="41" t="s">
        <v>35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3">
        <f>ROUND(AK26 + AK27, 2)</f>
        <v>0</v>
      </c>
      <c r="AL29" s="42"/>
      <c r="AM29" s="42"/>
      <c r="AN29" s="42"/>
      <c r="AO29" s="42"/>
      <c r="AP29" s="39"/>
      <c r="AQ29" s="39"/>
      <c r="AR29" s="40"/>
      <c r="BE29" s="30"/>
    </row>
    <row r="30" s="2" customFormat="1" ht="6.96" customHeight="1">
      <c r="A30" s="39"/>
      <c r="B30" s="40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40"/>
      <c r="BE30" s="30"/>
    </row>
    <row r="31" s="2" customFormat="1">
      <c r="A31" s="39"/>
      <c r="B31" s="40"/>
      <c r="C31" s="39"/>
      <c r="D31" s="39"/>
      <c r="E31" s="39"/>
      <c r="F31" s="39"/>
      <c r="G31" s="39"/>
      <c r="H31" s="39"/>
      <c r="I31" s="39"/>
      <c r="J31" s="39"/>
      <c r="K31" s="39"/>
      <c r="L31" s="44" t="s">
        <v>36</v>
      </c>
      <c r="M31" s="44"/>
      <c r="N31" s="44"/>
      <c r="O31" s="44"/>
      <c r="P31" s="44"/>
      <c r="Q31" s="39"/>
      <c r="R31" s="39"/>
      <c r="S31" s="39"/>
      <c r="T31" s="39"/>
      <c r="U31" s="39"/>
      <c r="V31" s="39"/>
      <c r="W31" s="44" t="s">
        <v>37</v>
      </c>
      <c r="X31" s="44"/>
      <c r="Y31" s="44"/>
      <c r="Z31" s="44"/>
      <c r="AA31" s="44"/>
      <c r="AB31" s="44"/>
      <c r="AC31" s="44"/>
      <c r="AD31" s="44"/>
      <c r="AE31" s="44"/>
      <c r="AF31" s="39"/>
      <c r="AG31" s="39"/>
      <c r="AH31" s="39"/>
      <c r="AI31" s="39"/>
      <c r="AJ31" s="39"/>
      <c r="AK31" s="44" t="s">
        <v>38</v>
      </c>
      <c r="AL31" s="44"/>
      <c r="AM31" s="44"/>
      <c r="AN31" s="44"/>
      <c r="AO31" s="44"/>
      <c r="AP31" s="39"/>
      <c r="AQ31" s="39"/>
      <c r="AR31" s="40"/>
      <c r="BE31" s="30"/>
    </row>
    <row r="32" s="3" customFormat="1" ht="14.4" customHeight="1">
      <c r="A32" s="3"/>
      <c r="B32" s="45"/>
      <c r="C32" s="3"/>
      <c r="D32" s="31" t="s">
        <v>39</v>
      </c>
      <c r="E32" s="3"/>
      <c r="F32" s="31" t="s">
        <v>40</v>
      </c>
      <c r="G32" s="3"/>
      <c r="H32" s="3"/>
      <c r="I32" s="3"/>
      <c r="J32" s="3"/>
      <c r="K32" s="3"/>
      <c r="L32" s="46">
        <v>0.20999999999999999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7">
        <f>ROUND(AZ94 + SUM(CD97:CD101),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7">
        <f>ROUND(AV94 + SUM(BY97:BY101), 2)</f>
        <v>0</v>
      </c>
      <c r="AL32" s="3"/>
      <c r="AM32" s="3"/>
      <c r="AN32" s="3"/>
      <c r="AO32" s="3"/>
      <c r="AP32" s="3"/>
      <c r="AQ32" s="3"/>
      <c r="AR32" s="45"/>
      <c r="BE32" s="48"/>
    </row>
    <row r="33" s="3" customFormat="1" ht="14.4" customHeight="1">
      <c r="A33" s="3"/>
      <c r="B33" s="45"/>
      <c r="C33" s="3"/>
      <c r="D33" s="3"/>
      <c r="E33" s="3"/>
      <c r="F33" s="31" t="s">
        <v>41</v>
      </c>
      <c r="G33" s="3"/>
      <c r="H33" s="3"/>
      <c r="I33" s="3"/>
      <c r="J33" s="3"/>
      <c r="K33" s="3"/>
      <c r="L33" s="46">
        <v>0.14999999999999999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7">
        <f>ROUND(BA94 + SUM(CE97:CE101),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7">
        <f>ROUND(AW94 + SUM(BZ97:BZ101), 2)</f>
        <v>0</v>
      </c>
      <c r="AL33" s="3"/>
      <c r="AM33" s="3"/>
      <c r="AN33" s="3"/>
      <c r="AO33" s="3"/>
      <c r="AP33" s="3"/>
      <c r="AQ33" s="3"/>
      <c r="AR33" s="45"/>
      <c r="BE33" s="48"/>
    </row>
    <row r="34" hidden="1" s="3" customFormat="1" ht="14.4" customHeight="1">
      <c r="A34" s="3"/>
      <c r="B34" s="45"/>
      <c r="C34" s="3"/>
      <c r="D34" s="3"/>
      <c r="E34" s="3"/>
      <c r="F34" s="31" t="s">
        <v>42</v>
      </c>
      <c r="G34" s="3"/>
      <c r="H34" s="3"/>
      <c r="I34" s="3"/>
      <c r="J34" s="3"/>
      <c r="K34" s="3"/>
      <c r="L34" s="46">
        <v>0.20999999999999999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47">
        <f>ROUND(BB94 + SUM(CF97:CF101), 2)</f>
        <v>0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47">
        <v>0</v>
      </c>
      <c r="AL34" s="3"/>
      <c r="AM34" s="3"/>
      <c r="AN34" s="3"/>
      <c r="AO34" s="3"/>
      <c r="AP34" s="3"/>
      <c r="AQ34" s="3"/>
      <c r="AR34" s="45"/>
      <c r="BE34" s="48"/>
    </row>
    <row r="35" hidden="1" s="3" customFormat="1" ht="14.4" customHeight="1">
      <c r="A35" s="3"/>
      <c r="B35" s="45"/>
      <c r="C35" s="3"/>
      <c r="D35" s="3"/>
      <c r="E35" s="3"/>
      <c r="F35" s="31" t="s">
        <v>43</v>
      </c>
      <c r="G35" s="3"/>
      <c r="H35" s="3"/>
      <c r="I35" s="3"/>
      <c r="J35" s="3"/>
      <c r="K35" s="3"/>
      <c r="L35" s="46">
        <v>0.14999999999999999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47">
        <f>ROUND(BC94 + SUM(CG97:CG101), 2)</f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47">
        <v>0</v>
      </c>
      <c r="AL35" s="3"/>
      <c r="AM35" s="3"/>
      <c r="AN35" s="3"/>
      <c r="AO35" s="3"/>
      <c r="AP35" s="3"/>
      <c r="AQ35" s="3"/>
      <c r="AR35" s="45"/>
      <c r="BE35" s="3"/>
    </row>
    <row r="36" hidden="1" s="3" customFormat="1" ht="14.4" customHeight="1">
      <c r="A36" s="3"/>
      <c r="B36" s="45"/>
      <c r="C36" s="3"/>
      <c r="D36" s="3"/>
      <c r="E36" s="3"/>
      <c r="F36" s="31" t="s">
        <v>44</v>
      </c>
      <c r="G36" s="3"/>
      <c r="H36" s="3"/>
      <c r="I36" s="3"/>
      <c r="J36" s="3"/>
      <c r="K36" s="3"/>
      <c r="L36" s="46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47">
        <f>ROUND(BD94 + SUM(CH97:CH101), 2)</f>
        <v>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47">
        <v>0</v>
      </c>
      <c r="AL36" s="3"/>
      <c r="AM36" s="3"/>
      <c r="AN36" s="3"/>
      <c r="AO36" s="3"/>
      <c r="AP36" s="3"/>
      <c r="AQ36" s="3"/>
      <c r="AR36" s="45"/>
      <c r="BE36" s="3"/>
    </row>
    <row r="37" s="2" customFormat="1" ht="6.96" customHeight="1">
      <c r="A37" s="39"/>
      <c r="B37" s="40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0"/>
      <c r="BE37" s="39"/>
    </row>
    <row r="38" s="2" customFormat="1" ht="25.92" customHeight="1">
      <c r="A38" s="39"/>
      <c r="B38" s="40"/>
      <c r="C38" s="49"/>
      <c r="D38" s="50" t="s">
        <v>45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2" t="s">
        <v>46</v>
      </c>
      <c r="U38" s="51"/>
      <c r="V38" s="51"/>
      <c r="W38" s="51"/>
      <c r="X38" s="53" t="s">
        <v>47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4">
        <f>SUM(AK29:AK36)</f>
        <v>0</v>
      </c>
      <c r="AL38" s="51"/>
      <c r="AM38" s="51"/>
      <c r="AN38" s="51"/>
      <c r="AO38" s="55"/>
      <c r="AP38" s="49"/>
      <c r="AQ38" s="49"/>
      <c r="AR38" s="40"/>
      <c r="BE38" s="39"/>
    </row>
    <row r="39" s="2" customFormat="1" ht="6.96" customHeight="1">
      <c r="A39" s="39"/>
      <c r="B39" s="40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40"/>
      <c r="BE39" s="39"/>
    </row>
    <row r="40" s="2" customFormat="1" ht="14.4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40"/>
      <c r="BE40" s="39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6"/>
      <c r="D49" s="57" t="s">
        <v>48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49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9"/>
      <c r="B60" s="40"/>
      <c r="C60" s="39"/>
      <c r="D60" s="59" t="s">
        <v>50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59" t="s">
        <v>51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59" t="s">
        <v>50</v>
      </c>
      <c r="AI60" s="42"/>
      <c r="AJ60" s="42"/>
      <c r="AK60" s="42"/>
      <c r="AL60" s="42"/>
      <c r="AM60" s="59" t="s">
        <v>51</v>
      </c>
      <c r="AN60" s="42"/>
      <c r="AO60" s="42"/>
      <c r="AP60" s="39"/>
      <c r="AQ60" s="39"/>
      <c r="AR60" s="40"/>
      <c r="BE60" s="39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9"/>
      <c r="B64" s="40"/>
      <c r="C64" s="39"/>
      <c r="D64" s="57" t="s">
        <v>52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53</v>
      </c>
      <c r="AI64" s="60"/>
      <c r="AJ64" s="60"/>
      <c r="AK64" s="60"/>
      <c r="AL64" s="60"/>
      <c r="AM64" s="60"/>
      <c r="AN64" s="60"/>
      <c r="AO64" s="60"/>
      <c r="AP64" s="39"/>
      <c r="AQ64" s="39"/>
      <c r="AR64" s="40"/>
      <c r="BE64" s="39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9"/>
      <c r="B75" s="40"/>
      <c r="C75" s="39"/>
      <c r="D75" s="59" t="s">
        <v>50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59" t="s">
        <v>51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59" t="s">
        <v>50</v>
      </c>
      <c r="AI75" s="42"/>
      <c r="AJ75" s="42"/>
      <c r="AK75" s="42"/>
      <c r="AL75" s="42"/>
      <c r="AM75" s="59" t="s">
        <v>51</v>
      </c>
      <c r="AN75" s="42"/>
      <c r="AO75" s="42"/>
      <c r="AP75" s="39"/>
      <c r="AQ75" s="39"/>
      <c r="AR75" s="40"/>
      <c r="BE75" s="39"/>
    </row>
    <row r="76" s="2" customFormat="1">
      <c r="A76" s="39"/>
      <c r="B76" s="40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0"/>
      <c r="BE76" s="39"/>
    </row>
    <row r="77" s="2" customFormat="1" ht="6.96" customHeight="1">
      <c r="A77" s="39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40"/>
      <c r="BE77" s="39"/>
    </row>
    <row r="8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40"/>
      <c r="BE81" s="39"/>
    </row>
    <row r="82" s="2" customFormat="1" ht="24.96" customHeight="1">
      <c r="A82" s="39"/>
      <c r="B82" s="40"/>
      <c r="C82" s="22" t="s">
        <v>54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0"/>
      <c r="B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0"/>
      <c r="BE83" s="39"/>
    </row>
    <row r="84" s="4" customFormat="1" ht="12" customHeight="1">
      <c r="A84" s="4"/>
      <c r="B84" s="65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Hy315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16</v>
      </c>
      <c r="D85" s="5"/>
      <c r="E85" s="5"/>
      <c r="F85" s="5"/>
      <c r="G85" s="5"/>
      <c r="H85" s="5"/>
      <c r="I85" s="5"/>
      <c r="J85" s="5"/>
      <c r="K85" s="5"/>
      <c r="L85" s="68" t="str">
        <f>K6</f>
        <v>ZŠ 1st. Horní Benešov Rekonstrukce kotelny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9"/>
      <c r="B86" s="40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0"/>
      <c r="BE86" s="39"/>
    </row>
    <row r="87" s="2" customFormat="1" ht="12" customHeight="1">
      <c r="A87" s="39"/>
      <c r="B87" s="40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69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0" t="str">
        <f>IF(AN8= "","",AN8)</f>
        <v>15. 1. 2020</v>
      </c>
      <c r="AN87" s="70"/>
      <c r="AO87" s="39"/>
      <c r="AP87" s="39"/>
      <c r="AQ87" s="39"/>
      <c r="AR87" s="40"/>
      <c r="B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0"/>
      <c r="BE88" s="39"/>
    </row>
    <row r="89" s="2" customFormat="1" ht="15.15" customHeight="1">
      <c r="A89" s="39"/>
      <c r="B89" s="40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4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1" t="str">
        <f>IF(E17="","",E17)</f>
        <v xml:space="preserve"> </v>
      </c>
      <c r="AN89" s="4"/>
      <c r="AO89" s="4"/>
      <c r="AP89" s="4"/>
      <c r="AQ89" s="39"/>
      <c r="AR89" s="40"/>
      <c r="AS89" s="72" t="s">
        <v>55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9"/>
    </row>
    <row r="90" s="2" customFormat="1" ht="15.15" customHeight="1">
      <c r="A90" s="39"/>
      <c r="B90" s="40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4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1" t="str">
        <f>IF(E20="","",E20)</f>
        <v xml:space="preserve"> </v>
      </c>
      <c r="AN90" s="4"/>
      <c r="AO90" s="4"/>
      <c r="AP90" s="4"/>
      <c r="AQ90" s="39"/>
      <c r="AR90" s="40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9"/>
    </row>
    <row r="91" s="2" customFormat="1" ht="10.8" customHeight="1">
      <c r="A91" s="39"/>
      <c r="B91" s="40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0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9"/>
    </row>
    <row r="92" s="2" customFormat="1" ht="29.28" customHeight="1">
      <c r="A92" s="39"/>
      <c r="B92" s="40"/>
      <c r="C92" s="80" t="s">
        <v>56</v>
      </c>
      <c r="D92" s="81"/>
      <c r="E92" s="81"/>
      <c r="F92" s="81"/>
      <c r="G92" s="81"/>
      <c r="H92" s="82"/>
      <c r="I92" s="83" t="s">
        <v>57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58</v>
      </c>
      <c r="AH92" s="81"/>
      <c r="AI92" s="81"/>
      <c r="AJ92" s="81"/>
      <c r="AK92" s="81"/>
      <c r="AL92" s="81"/>
      <c r="AM92" s="81"/>
      <c r="AN92" s="83" t="s">
        <v>59</v>
      </c>
      <c r="AO92" s="81"/>
      <c r="AP92" s="85"/>
      <c r="AQ92" s="86" t="s">
        <v>60</v>
      </c>
      <c r="AR92" s="40"/>
      <c r="AS92" s="87" t="s">
        <v>61</v>
      </c>
      <c r="AT92" s="88" t="s">
        <v>62</v>
      </c>
      <c r="AU92" s="88" t="s">
        <v>63</v>
      </c>
      <c r="AV92" s="88" t="s">
        <v>64</v>
      </c>
      <c r="AW92" s="88" t="s">
        <v>65</v>
      </c>
      <c r="AX92" s="88" t="s">
        <v>66</v>
      </c>
      <c r="AY92" s="88" t="s">
        <v>67</v>
      </c>
      <c r="AZ92" s="88" t="s">
        <v>68</v>
      </c>
      <c r="BA92" s="88" t="s">
        <v>69</v>
      </c>
      <c r="BB92" s="88" t="s">
        <v>70</v>
      </c>
      <c r="BC92" s="88" t="s">
        <v>71</v>
      </c>
      <c r="BD92" s="89" t="s">
        <v>72</v>
      </c>
      <c r="BE92" s="39"/>
    </row>
    <row r="93" s="2" customFormat="1" ht="10.8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0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9"/>
    </row>
    <row r="94" s="6" customFormat="1" ht="32.4" customHeight="1">
      <c r="A94" s="6"/>
      <c r="B94" s="93"/>
      <c r="C94" s="94" t="s">
        <v>73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ROUND(AS95,2)</f>
        <v>0</v>
      </c>
      <c r="AT94" s="100">
        <f>ROUND(SUM(AV94:AW94),2)</f>
        <v>0</v>
      </c>
      <c r="AU94" s="101">
        <f>ROUND(AU95,5)</f>
        <v>0</v>
      </c>
      <c r="AV94" s="100">
        <f>ROUND(AZ94*L32,2)</f>
        <v>0</v>
      </c>
      <c r="AW94" s="100">
        <f>ROUND(BA94*L33,2)</f>
        <v>0</v>
      </c>
      <c r="AX94" s="100">
        <f>ROUND(BB94*L32,2)</f>
        <v>0</v>
      </c>
      <c r="AY94" s="100">
        <f>ROUND(BC94*L33,2)</f>
        <v>0</v>
      </c>
      <c r="AZ94" s="100">
        <f>ROUND(AZ95,2)</f>
        <v>0</v>
      </c>
      <c r="BA94" s="100">
        <f>ROUND(BA95,2)</f>
        <v>0</v>
      </c>
      <c r="BB94" s="100">
        <f>ROUND(BB95,2)</f>
        <v>0</v>
      </c>
      <c r="BC94" s="100">
        <f>ROUND(BC95,2)</f>
        <v>0</v>
      </c>
      <c r="BD94" s="102">
        <f>ROUND(BD95,2)</f>
        <v>0</v>
      </c>
      <c r="BE94" s="6"/>
      <c r="BS94" s="103" t="s">
        <v>74</v>
      </c>
      <c r="BT94" s="103" t="s">
        <v>75</v>
      </c>
      <c r="BU94" s="104" t="s">
        <v>76</v>
      </c>
      <c r="BV94" s="103" t="s">
        <v>77</v>
      </c>
      <c r="BW94" s="103" t="s">
        <v>4</v>
      </c>
      <c r="BX94" s="103" t="s">
        <v>78</v>
      </c>
      <c r="CL94" s="103" t="s">
        <v>1</v>
      </c>
    </row>
    <row r="95" s="7" customFormat="1" ht="16.5" customHeight="1">
      <c r="A95" s="105" t="s">
        <v>79</v>
      </c>
      <c r="B95" s="106"/>
      <c r="C95" s="107"/>
      <c r="D95" s="108" t="s">
        <v>80</v>
      </c>
      <c r="E95" s="108"/>
      <c r="F95" s="108"/>
      <c r="G95" s="108"/>
      <c r="H95" s="108"/>
      <c r="I95" s="109"/>
      <c r="J95" s="108" t="s">
        <v>81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'Hy3151 - Vytápění, rekons...'!J32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82</v>
      </c>
      <c r="AR95" s="106"/>
      <c r="AS95" s="112">
        <v>0</v>
      </c>
      <c r="AT95" s="113">
        <f>ROUND(SUM(AV95:AW95),2)</f>
        <v>0</v>
      </c>
      <c r="AU95" s="114">
        <f>'Hy3151 - Vytápění, rekons...'!P139</f>
        <v>0</v>
      </c>
      <c r="AV95" s="113">
        <f>'Hy3151 - Vytápění, rekons...'!J35</f>
        <v>0</v>
      </c>
      <c r="AW95" s="113">
        <f>'Hy3151 - Vytápění, rekons...'!J36</f>
        <v>0</v>
      </c>
      <c r="AX95" s="113">
        <f>'Hy3151 - Vytápění, rekons...'!J37</f>
        <v>0</v>
      </c>
      <c r="AY95" s="113">
        <f>'Hy3151 - Vytápění, rekons...'!J38</f>
        <v>0</v>
      </c>
      <c r="AZ95" s="113">
        <f>'Hy3151 - Vytápění, rekons...'!F35</f>
        <v>0</v>
      </c>
      <c r="BA95" s="113">
        <f>'Hy3151 - Vytápění, rekons...'!F36</f>
        <v>0</v>
      </c>
      <c r="BB95" s="113">
        <f>'Hy3151 - Vytápění, rekons...'!F37</f>
        <v>0</v>
      </c>
      <c r="BC95" s="113">
        <f>'Hy3151 - Vytápění, rekons...'!F38</f>
        <v>0</v>
      </c>
      <c r="BD95" s="115">
        <f>'Hy3151 - Vytápění, rekons...'!F39</f>
        <v>0</v>
      </c>
      <c r="BE95" s="7"/>
      <c r="BT95" s="116" t="s">
        <v>83</v>
      </c>
      <c r="BV95" s="116" t="s">
        <v>77</v>
      </c>
      <c r="BW95" s="116" t="s">
        <v>84</v>
      </c>
      <c r="BX95" s="116" t="s">
        <v>4</v>
      </c>
      <c r="CL95" s="116" t="s">
        <v>1</v>
      </c>
      <c r="CM95" s="116" t="s">
        <v>85</v>
      </c>
    </row>
    <row r="96">
      <c r="B96" s="21"/>
      <c r="AR96" s="21"/>
    </row>
    <row r="97" s="2" customFormat="1" ht="30" customHeight="1">
      <c r="A97" s="39"/>
      <c r="B97" s="40"/>
      <c r="C97" s="94" t="s">
        <v>86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97">
        <f>ROUND(SUM(AG98:AG101), 2)</f>
        <v>0</v>
      </c>
      <c r="AH97" s="97"/>
      <c r="AI97" s="97"/>
      <c r="AJ97" s="97"/>
      <c r="AK97" s="97"/>
      <c r="AL97" s="97"/>
      <c r="AM97" s="97"/>
      <c r="AN97" s="97">
        <f>ROUND(SUM(AN98:AN101), 2)</f>
        <v>0</v>
      </c>
      <c r="AO97" s="97"/>
      <c r="AP97" s="97"/>
      <c r="AQ97" s="117"/>
      <c r="AR97" s="40"/>
      <c r="AS97" s="87" t="s">
        <v>87</v>
      </c>
      <c r="AT97" s="88" t="s">
        <v>88</v>
      </c>
      <c r="AU97" s="88" t="s">
        <v>39</v>
      </c>
      <c r="AV97" s="89" t="s">
        <v>62</v>
      </c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19.92" customHeight="1">
      <c r="A98" s="39"/>
      <c r="B98" s="40"/>
      <c r="C98" s="39"/>
      <c r="D98" s="118" t="s">
        <v>89</v>
      </c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39"/>
      <c r="AD98" s="39"/>
      <c r="AE98" s="39"/>
      <c r="AF98" s="39"/>
      <c r="AG98" s="119">
        <f>ROUND(AG94 * AS98, 2)</f>
        <v>0</v>
      </c>
      <c r="AH98" s="120"/>
      <c r="AI98" s="120"/>
      <c r="AJ98" s="120"/>
      <c r="AK98" s="120"/>
      <c r="AL98" s="120"/>
      <c r="AM98" s="120"/>
      <c r="AN98" s="120">
        <f>ROUND(AG98 + AV98, 2)</f>
        <v>0</v>
      </c>
      <c r="AO98" s="120"/>
      <c r="AP98" s="120"/>
      <c r="AQ98" s="39"/>
      <c r="AR98" s="40"/>
      <c r="AS98" s="121">
        <v>0</v>
      </c>
      <c r="AT98" s="122" t="s">
        <v>90</v>
      </c>
      <c r="AU98" s="122" t="s">
        <v>40</v>
      </c>
      <c r="AV98" s="123">
        <f>ROUND(IF(AU98="základní",AG98*L32,IF(AU98="snížená",AG98*L33,0)), 2)</f>
        <v>0</v>
      </c>
      <c r="AW98" s="39"/>
      <c r="AX98" s="39"/>
      <c r="AY98" s="39"/>
      <c r="AZ98" s="39"/>
      <c r="BA98" s="39"/>
      <c r="BB98" s="39"/>
      <c r="BC98" s="39"/>
      <c r="BD98" s="39"/>
      <c r="BE98" s="39"/>
      <c r="BV98" s="18" t="s">
        <v>91</v>
      </c>
      <c r="BY98" s="124">
        <f>IF(AU98="základní",AV98,0)</f>
        <v>0</v>
      </c>
      <c r="BZ98" s="124">
        <f>IF(AU98="snížená",AV98,0)</f>
        <v>0</v>
      </c>
      <c r="CA98" s="124">
        <v>0</v>
      </c>
      <c r="CB98" s="124">
        <v>0</v>
      </c>
      <c r="CC98" s="124">
        <v>0</v>
      </c>
      <c r="CD98" s="124">
        <f>IF(AU98="základní",AG98,0)</f>
        <v>0</v>
      </c>
      <c r="CE98" s="124">
        <f>IF(AU98="snížená",AG98,0)</f>
        <v>0</v>
      </c>
      <c r="CF98" s="124">
        <f>IF(AU98="zákl. přenesená",AG98,0)</f>
        <v>0</v>
      </c>
      <c r="CG98" s="124">
        <f>IF(AU98="sníž. přenesená",AG98,0)</f>
        <v>0</v>
      </c>
      <c r="CH98" s="124">
        <f>IF(AU98="nulová",AG98,0)</f>
        <v>0</v>
      </c>
      <c r="CI98" s="18">
        <f>IF(AU98="základní",1,IF(AU98="snížená",2,IF(AU98="zákl. přenesená",4,IF(AU98="sníž. přenesená",5,3))))</f>
        <v>1</v>
      </c>
      <c r="CJ98" s="18">
        <f>IF(AT98="stavební čast",1,IF(AT98="investiční čast",2,3))</f>
        <v>1</v>
      </c>
      <c r="CK98" s="18" t="str">
        <f>IF(D98="Vyplň vlastní","","x")</f>
        <v>x</v>
      </c>
    </row>
    <row r="99" s="2" customFormat="1" ht="19.92" customHeight="1">
      <c r="A99" s="39"/>
      <c r="B99" s="40"/>
      <c r="C99" s="39"/>
      <c r="D99" s="125" t="s">
        <v>92</v>
      </c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39"/>
      <c r="AD99" s="39"/>
      <c r="AE99" s="39"/>
      <c r="AF99" s="39"/>
      <c r="AG99" s="119">
        <f>ROUND(AG94 * AS99, 2)</f>
        <v>0</v>
      </c>
      <c r="AH99" s="120"/>
      <c r="AI99" s="120"/>
      <c r="AJ99" s="120"/>
      <c r="AK99" s="120"/>
      <c r="AL99" s="120"/>
      <c r="AM99" s="120"/>
      <c r="AN99" s="120">
        <f>ROUND(AG99 + AV99, 2)</f>
        <v>0</v>
      </c>
      <c r="AO99" s="120"/>
      <c r="AP99" s="120"/>
      <c r="AQ99" s="39"/>
      <c r="AR99" s="40"/>
      <c r="AS99" s="121">
        <v>0</v>
      </c>
      <c r="AT99" s="122" t="s">
        <v>90</v>
      </c>
      <c r="AU99" s="122" t="s">
        <v>40</v>
      </c>
      <c r="AV99" s="123">
        <f>ROUND(IF(AU99="základní",AG99*L32,IF(AU99="snížená",AG99*L33,0)), 2)</f>
        <v>0</v>
      </c>
      <c r="AW99" s="39"/>
      <c r="AX99" s="39"/>
      <c r="AY99" s="39"/>
      <c r="AZ99" s="39"/>
      <c r="BA99" s="39"/>
      <c r="BB99" s="39"/>
      <c r="BC99" s="39"/>
      <c r="BD99" s="39"/>
      <c r="BE99" s="39"/>
      <c r="BV99" s="18" t="s">
        <v>93</v>
      </c>
      <c r="BY99" s="124">
        <f>IF(AU99="základní",AV99,0)</f>
        <v>0</v>
      </c>
      <c r="BZ99" s="124">
        <f>IF(AU99="snížená",AV99,0)</f>
        <v>0</v>
      </c>
      <c r="CA99" s="124">
        <v>0</v>
      </c>
      <c r="CB99" s="124">
        <v>0</v>
      </c>
      <c r="CC99" s="124">
        <v>0</v>
      </c>
      <c r="CD99" s="124">
        <f>IF(AU99="základní",AG99,0)</f>
        <v>0</v>
      </c>
      <c r="CE99" s="124">
        <f>IF(AU99="snížená",AG99,0)</f>
        <v>0</v>
      </c>
      <c r="CF99" s="124">
        <f>IF(AU99="zákl. přenesená",AG99,0)</f>
        <v>0</v>
      </c>
      <c r="CG99" s="124">
        <f>IF(AU99="sníž. přenesená",AG99,0)</f>
        <v>0</v>
      </c>
      <c r="CH99" s="124">
        <f>IF(AU99="nulová",AG99,0)</f>
        <v>0</v>
      </c>
      <c r="CI99" s="18">
        <f>IF(AU99="základní",1,IF(AU99="snížená",2,IF(AU99="zákl. přenesená",4,IF(AU99="sníž. přenesená",5,3))))</f>
        <v>1</v>
      </c>
      <c r="CJ99" s="18">
        <f>IF(AT99="stavební čast",1,IF(AT99="investiční čast",2,3))</f>
        <v>1</v>
      </c>
      <c r="CK99" s="18" t="str">
        <f>IF(D99="Vyplň vlastní","","x")</f>
        <v/>
      </c>
    </row>
    <row r="100" s="2" customFormat="1" ht="19.92" customHeight="1">
      <c r="A100" s="39"/>
      <c r="B100" s="40"/>
      <c r="C100" s="39"/>
      <c r="D100" s="125" t="s">
        <v>92</v>
      </c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39"/>
      <c r="AD100" s="39"/>
      <c r="AE100" s="39"/>
      <c r="AF100" s="39"/>
      <c r="AG100" s="119">
        <f>ROUND(AG94 * AS100, 2)</f>
        <v>0</v>
      </c>
      <c r="AH100" s="120"/>
      <c r="AI100" s="120"/>
      <c r="AJ100" s="120"/>
      <c r="AK100" s="120"/>
      <c r="AL100" s="120"/>
      <c r="AM100" s="120"/>
      <c r="AN100" s="120">
        <f>ROUND(AG100 + AV100, 2)</f>
        <v>0</v>
      </c>
      <c r="AO100" s="120"/>
      <c r="AP100" s="120"/>
      <c r="AQ100" s="39"/>
      <c r="AR100" s="40"/>
      <c r="AS100" s="121">
        <v>0</v>
      </c>
      <c r="AT100" s="122" t="s">
        <v>90</v>
      </c>
      <c r="AU100" s="122" t="s">
        <v>40</v>
      </c>
      <c r="AV100" s="123">
        <f>ROUND(IF(AU100="základní",AG100*L32,IF(AU100="snížená",AG100*L33,0)), 2)</f>
        <v>0</v>
      </c>
      <c r="AW100" s="39"/>
      <c r="AX100" s="39"/>
      <c r="AY100" s="39"/>
      <c r="AZ100" s="39"/>
      <c r="BA100" s="39"/>
      <c r="BB100" s="39"/>
      <c r="BC100" s="39"/>
      <c r="BD100" s="39"/>
      <c r="BE100" s="39"/>
      <c r="BV100" s="18" t="s">
        <v>93</v>
      </c>
      <c r="BY100" s="124">
        <f>IF(AU100="základní",AV100,0)</f>
        <v>0</v>
      </c>
      <c r="BZ100" s="124">
        <f>IF(AU100="snížená",AV100,0)</f>
        <v>0</v>
      </c>
      <c r="CA100" s="124">
        <v>0</v>
      </c>
      <c r="CB100" s="124">
        <v>0</v>
      </c>
      <c r="CC100" s="124">
        <v>0</v>
      </c>
      <c r="CD100" s="124">
        <f>IF(AU100="základní",AG100,0)</f>
        <v>0</v>
      </c>
      <c r="CE100" s="124">
        <f>IF(AU100="snížená",AG100,0)</f>
        <v>0</v>
      </c>
      <c r="CF100" s="124">
        <f>IF(AU100="zákl. přenesená",AG100,0)</f>
        <v>0</v>
      </c>
      <c r="CG100" s="124">
        <f>IF(AU100="sníž. přenesená",AG100,0)</f>
        <v>0</v>
      </c>
      <c r="CH100" s="124">
        <f>IF(AU100="nulová",AG100,0)</f>
        <v>0</v>
      </c>
      <c r="CI100" s="18">
        <f>IF(AU100="základní",1,IF(AU100="snížená",2,IF(AU100="zákl. přenesená",4,IF(AU100="sníž. přenesená",5,3))))</f>
        <v>1</v>
      </c>
      <c r="CJ100" s="18">
        <f>IF(AT100="stavební čast",1,IF(AT100="investiční čast",2,3))</f>
        <v>1</v>
      </c>
      <c r="CK100" s="18" t="str">
        <f>IF(D100="Vyplň vlastní","","x")</f>
        <v/>
      </c>
    </row>
    <row r="101" s="2" customFormat="1" ht="19.92" customHeight="1">
      <c r="A101" s="39"/>
      <c r="B101" s="40"/>
      <c r="C101" s="39"/>
      <c r="D101" s="125" t="s">
        <v>92</v>
      </c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39"/>
      <c r="AD101" s="39"/>
      <c r="AE101" s="39"/>
      <c r="AF101" s="39"/>
      <c r="AG101" s="119">
        <f>ROUND(AG94 * AS101, 2)</f>
        <v>0</v>
      </c>
      <c r="AH101" s="120"/>
      <c r="AI101" s="120"/>
      <c r="AJ101" s="120"/>
      <c r="AK101" s="120"/>
      <c r="AL101" s="120"/>
      <c r="AM101" s="120"/>
      <c r="AN101" s="120">
        <f>ROUND(AG101 + AV101, 2)</f>
        <v>0</v>
      </c>
      <c r="AO101" s="120"/>
      <c r="AP101" s="120"/>
      <c r="AQ101" s="39"/>
      <c r="AR101" s="40"/>
      <c r="AS101" s="126">
        <v>0</v>
      </c>
      <c r="AT101" s="127" t="s">
        <v>90</v>
      </c>
      <c r="AU101" s="127" t="s">
        <v>40</v>
      </c>
      <c r="AV101" s="128">
        <f>ROUND(IF(AU101="základní",AG101*L32,IF(AU101="snížená",AG101*L33,0)), 2)</f>
        <v>0</v>
      </c>
      <c r="AW101" s="39"/>
      <c r="AX101" s="39"/>
      <c r="AY101" s="39"/>
      <c r="AZ101" s="39"/>
      <c r="BA101" s="39"/>
      <c r="BB101" s="39"/>
      <c r="BC101" s="39"/>
      <c r="BD101" s="39"/>
      <c r="BE101" s="39"/>
      <c r="BV101" s="18" t="s">
        <v>93</v>
      </c>
      <c r="BY101" s="124">
        <f>IF(AU101="základní",AV101,0)</f>
        <v>0</v>
      </c>
      <c r="BZ101" s="124">
        <f>IF(AU101="snížená",AV101,0)</f>
        <v>0</v>
      </c>
      <c r="CA101" s="124">
        <v>0</v>
      </c>
      <c r="CB101" s="124">
        <v>0</v>
      </c>
      <c r="CC101" s="124">
        <v>0</v>
      </c>
      <c r="CD101" s="124">
        <f>IF(AU101="základní",AG101,0)</f>
        <v>0</v>
      </c>
      <c r="CE101" s="124">
        <f>IF(AU101="snížená",AG101,0)</f>
        <v>0</v>
      </c>
      <c r="CF101" s="124">
        <f>IF(AU101="zákl. přenesená",AG101,0)</f>
        <v>0</v>
      </c>
      <c r="CG101" s="124">
        <f>IF(AU101="sníž. přenesená",AG101,0)</f>
        <v>0</v>
      </c>
      <c r="CH101" s="124">
        <f>IF(AU101="nulová",AG101,0)</f>
        <v>0</v>
      </c>
      <c r="CI101" s="18">
        <f>IF(AU101="základní",1,IF(AU101="snížená",2,IF(AU101="zákl. přenesená",4,IF(AU101="sníž. přenesená",5,3))))</f>
        <v>1</v>
      </c>
      <c r="CJ101" s="18">
        <f>IF(AT101="stavební čast",1,IF(AT101="investiční čast",2,3))</f>
        <v>1</v>
      </c>
      <c r="CK101" s="18" t="str">
        <f>IF(D101="Vyplň vlastní","","x")</f>
        <v/>
      </c>
    </row>
    <row r="102" s="2" customFormat="1" ht="10.8" customHeight="1">
      <c r="A102" s="39"/>
      <c r="B102" s="40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40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  <row r="103" s="2" customFormat="1" ht="30" customHeight="1">
      <c r="A103" s="39"/>
      <c r="B103" s="40"/>
      <c r="C103" s="129" t="s">
        <v>94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1">
        <f>ROUND(AG94 + AG97, 2)</f>
        <v>0</v>
      </c>
      <c r="AH103" s="131"/>
      <c r="AI103" s="131"/>
      <c r="AJ103" s="131"/>
      <c r="AK103" s="131"/>
      <c r="AL103" s="131"/>
      <c r="AM103" s="131"/>
      <c r="AN103" s="131">
        <f>ROUND(AN94 + AN97, 2)</f>
        <v>0</v>
      </c>
      <c r="AO103" s="131"/>
      <c r="AP103" s="131"/>
      <c r="AQ103" s="130"/>
      <c r="AR103" s="40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40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mergeCells count="60">
    <mergeCell ref="L85:AO85"/>
    <mergeCell ref="AM87:AN87"/>
    <mergeCell ref="AS89:AT91"/>
    <mergeCell ref="AM89:AP89"/>
    <mergeCell ref="AM90:AP90"/>
    <mergeCell ref="AN92:AP92"/>
    <mergeCell ref="C92:G92"/>
    <mergeCell ref="AG92:AM92"/>
    <mergeCell ref="I92:AF92"/>
    <mergeCell ref="J95:AF95"/>
    <mergeCell ref="D95:H95"/>
    <mergeCell ref="AN95:AP95"/>
    <mergeCell ref="AG95:AM95"/>
    <mergeCell ref="AG98:AM98"/>
    <mergeCell ref="D98:AB98"/>
    <mergeCell ref="AN98:AP98"/>
    <mergeCell ref="AG99:AM99"/>
    <mergeCell ref="D99:AB99"/>
    <mergeCell ref="AN99:AP99"/>
    <mergeCell ref="D100:AB100"/>
    <mergeCell ref="AG100:AM100"/>
    <mergeCell ref="AN100:AP100"/>
    <mergeCell ref="D101:AB101"/>
    <mergeCell ref="AG101:AM101"/>
    <mergeCell ref="AN101:AP101"/>
    <mergeCell ref="AG94:AM94"/>
    <mergeCell ref="AN94:AP94"/>
    <mergeCell ref="AG97:AM97"/>
    <mergeCell ref="AN97:AP97"/>
    <mergeCell ref="AG103:AM103"/>
    <mergeCell ref="AN103:AP103"/>
    <mergeCell ref="BE5:BE34"/>
    <mergeCell ref="K5:AO5"/>
    <mergeCell ref="K6:AO6"/>
    <mergeCell ref="E14:AJ14"/>
    <mergeCell ref="E23:AN23"/>
    <mergeCell ref="AK26:AO26"/>
    <mergeCell ref="AK27:AO27"/>
    <mergeCell ref="AK29:AO29"/>
    <mergeCell ref="W31:AE31"/>
    <mergeCell ref="L31:P31"/>
    <mergeCell ref="AK31:AO31"/>
    <mergeCell ref="L32:P32"/>
    <mergeCell ref="W32:AE32"/>
    <mergeCell ref="AK32:AO32"/>
    <mergeCell ref="L33:P33"/>
    <mergeCell ref="AK33:AO33"/>
    <mergeCell ref="W33:AE33"/>
    <mergeCell ref="L34:P34"/>
    <mergeCell ref="AK34:AO34"/>
    <mergeCell ref="W34:AE34"/>
    <mergeCell ref="W35:AE35"/>
    <mergeCell ref="L35:P35"/>
    <mergeCell ref="AK35:AO35"/>
    <mergeCell ref="AK36:AO36"/>
    <mergeCell ref="L36:P36"/>
    <mergeCell ref="W36:AE36"/>
    <mergeCell ref="X38:AB38"/>
    <mergeCell ref="AK38:AO38"/>
    <mergeCell ref="AR2:BE2"/>
  </mergeCells>
  <dataValidations count="2">
    <dataValidation type="list" allowBlank="1" showInputMessage="1" showErrorMessage="1" error="Povoleny jsou hodnoty základní, snížená, zákl. přenesená, sníž. přenesená, nulová." sqref="AU97:AU101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7:AT101">
      <formula1>"stavební čast, technologická čast, investiční čast"</formula1>
    </dataValidation>
  </dataValidations>
  <hyperlinks>
    <hyperlink ref="A95" location="'Hy3151 - Vytápění, rekons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95</v>
      </c>
      <c r="L4" s="21"/>
      <c r="M4" s="132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33" t="str">
        <f>'Rekapitulace stavby'!K6</f>
        <v>ZŠ 1st. Horní Benešov Rekonstrukce kotelny</v>
      </c>
      <c r="F7" s="31"/>
      <c r="G7" s="31"/>
      <c r="H7" s="31"/>
      <c r="L7" s="21"/>
    </row>
    <row r="8" s="2" customFormat="1" ht="12" customHeight="1">
      <c r="A8" s="39"/>
      <c r="B8" s="40"/>
      <c r="C8" s="39"/>
      <c r="D8" s="31" t="s">
        <v>96</v>
      </c>
      <c r="E8" s="39"/>
      <c r="F8" s="39"/>
      <c r="G8" s="39"/>
      <c r="H8" s="39"/>
      <c r="I8" s="39"/>
      <c r="J8" s="39"/>
      <c r="K8" s="39"/>
      <c r="L8" s="56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8" t="s">
        <v>97</v>
      </c>
      <c r="F9" s="39"/>
      <c r="G9" s="39"/>
      <c r="H9" s="39"/>
      <c r="I9" s="39"/>
      <c r="J9" s="39"/>
      <c r="K9" s="39"/>
      <c r="L9" s="5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56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1" t="s">
        <v>18</v>
      </c>
      <c r="E11" s="39"/>
      <c r="F11" s="26" t="s">
        <v>1</v>
      </c>
      <c r="G11" s="39"/>
      <c r="H11" s="39"/>
      <c r="I11" s="31" t="s">
        <v>19</v>
      </c>
      <c r="J11" s="26" t="s">
        <v>1</v>
      </c>
      <c r="K11" s="39"/>
      <c r="L11" s="56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1" t="s">
        <v>20</v>
      </c>
      <c r="E12" s="39"/>
      <c r="F12" s="26" t="s">
        <v>21</v>
      </c>
      <c r="G12" s="39"/>
      <c r="H12" s="39"/>
      <c r="I12" s="31" t="s">
        <v>22</v>
      </c>
      <c r="J12" s="70" t="str">
        <f>'Rekapitulace stavby'!AN8</f>
        <v>15. 1. 2020</v>
      </c>
      <c r="K12" s="39"/>
      <c r="L12" s="56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56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1" t="s">
        <v>24</v>
      </c>
      <c r="E14" s="39"/>
      <c r="F14" s="39"/>
      <c r="G14" s="39"/>
      <c r="H14" s="39"/>
      <c r="I14" s="31" t="s">
        <v>25</v>
      </c>
      <c r="J14" s="26" t="str">
        <f>IF('Rekapitulace stavby'!AN10="","",'Rekapitulace stavby'!AN10)</f>
        <v/>
      </c>
      <c r="K14" s="39"/>
      <c r="L14" s="56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6" t="str">
        <f>IF('Rekapitulace stavby'!E11="","",'Rekapitulace stavby'!E11)</f>
        <v xml:space="preserve"> </v>
      </c>
      <c r="F15" s="39"/>
      <c r="G15" s="39"/>
      <c r="H15" s="39"/>
      <c r="I15" s="31" t="s">
        <v>26</v>
      </c>
      <c r="J15" s="26" t="str">
        <f>IF('Rekapitulace stavby'!AN11="","",'Rekapitulace stavby'!AN11)</f>
        <v/>
      </c>
      <c r="K15" s="39"/>
      <c r="L15" s="56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56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1" t="s">
        <v>27</v>
      </c>
      <c r="E17" s="39"/>
      <c r="F17" s="39"/>
      <c r="G17" s="39"/>
      <c r="H17" s="39"/>
      <c r="I17" s="31" t="s">
        <v>25</v>
      </c>
      <c r="J17" s="32" t="str">
        <f>'Rekapitulace stavby'!AN13</f>
        <v>Vyplň údaj</v>
      </c>
      <c r="K17" s="39"/>
      <c r="L17" s="56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9"/>
      <c r="L18" s="56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56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1" t="s">
        <v>29</v>
      </c>
      <c r="E20" s="39"/>
      <c r="F20" s="39"/>
      <c r="G20" s="39"/>
      <c r="H20" s="39"/>
      <c r="I20" s="31" t="s">
        <v>25</v>
      </c>
      <c r="J20" s="26" t="str">
        <f>IF('Rekapitulace stavby'!AN16="","",'Rekapitulace stavby'!AN16)</f>
        <v/>
      </c>
      <c r="K20" s="39"/>
      <c r="L20" s="56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6" t="str">
        <f>IF('Rekapitulace stavby'!E17="","",'Rekapitulace stavby'!E17)</f>
        <v xml:space="preserve"> </v>
      </c>
      <c r="F21" s="39"/>
      <c r="G21" s="39"/>
      <c r="H21" s="39"/>
      <c r="I21" s="31" t="s">
        <v>26</v>
      </c>
      <c r="J21" s="26" t="str">
        <f>IF('Rekapitulace stavby'!AN17="","",'Rekapitulace stavby'!AN17)</f>
        <v/>
      </c>
      <c r="K21" s="39"/>
      <c r="L21" s="56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56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1" t="s">
        <v>31</v>
      </c>
      <c r="E23" s="39"/>
      <c r="F23" s="39"/>
      <c r="G23" s="39"/>
      <c r="H23" s="39"/>
      <c r="I23" s="31" t="s">
        <v>25</v>
      </c>
      <c r="J23" s="26" t="str">
        <f>IF('Rekapitulace stavby'!AN19="","",'Rekapitulace stavby'!AN19)</f>
        <v/>
      </c>
      <c r="K23" s="39"/>
      <c r="L23" s="56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6" t="str">
        <f>IF('Rekapitulace stavby'!E20="","",'Rekapitulace stavby'!E20)</f>
        <v xml:space="preserve"> </v>
      </c>
      <c r="F24" s="39"/>
      <c r="G24" s="39"/>
      <c r="H24" s="39"/>
      <c r="I24" s="31" t="s">
        <v>26</v>
      </c>
      <c r="J24" s="26" t="str">
        <f>IF('Rekapitulace stavby'!AN20="","",'Rekapitulace stavby'!AN20)</f>
        <v/>
      </c>
      <c r="K24" s="39"/>
      <c r="L24" s="56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5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1" t="s">
        <v>32</v>
      </c>
      <c r="E26" s="39"/>
      <c r="F26" s="39"/>
      <c r="G26" s="39"/>
      <c r="H26" s="39"/>
      <c r="I26" s="39"/>
      <c r="J26" s="39"/>
      <c r="K26" s="39"/>
      <c r="L26" s="56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4"/>
      <c r="B27" s="135"/>
      <c r="C27" s="134"/>
      <c r="D27" s="134"/>
      <c r="E27" s="35" t="s">
        <v>1</v>
      </c>
      <c r="F27" s="35"/>
      <c r="G27" s="35"/>
      <c r="H27" s="35"/>
      <c r="I27" s="134"/>
      <c r="J27" s="134"/>
      <c r="K27" s="134"/>
      <c r="L27" s="136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56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1"/>
      <c r="E29" s="91"/>
      <c r="F29" s="91"/>
      <c r="G29" s="91"/>
      <c r="H29" s="91"/>
      <c r="I29" s="91"/>
      <c r="J29" s="91"/>
      <c r="K29" s="91"/>
      <c r="L29" s="56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4.4" customHeight="1">
      <c r="A30" s="39"/>
      <c r="B30" s="40"/>
      <c r="C30" s="39"/>
      <c r="D30" s="26" t="s">
        <v>98</v>
      </c>
      <c r="E30" s="39"/>
      <c r="F30" s="39"/>
      <c r="G30" s="39"/>
      <c r="H30" s="39"/>
      <c r="I30" s="39"/>
      <c r="J30" s="38">
        <f>J96</f>
        <v>0</v>
      </c>
      <c r="K30" s="39"/>
      <c r="L30" s="56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14.4" customHeight="1">
      <c r="A31" s="39"/>
      <c r="B31" s="40"/>
      <c r="C31" s="39"/>
      <c r="D31" s="37" t="s">
        <v>89</v>
      </c>
      <c r="E31" s="39"/>
      <c r="F31" s="39"/>
      <c r="G31" s="39"/>
      <c r="H31" s="39"/>
      <c r="I31" s="39"/>
      <c r="J31" s="38">
        <f>J112</f>
        <v>0</v>
      </c>
      <c r="K31" s="39"/>
      <c r="L31" s="56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0"/>
      <c r="C32" s="39"/>
      <c r="D32" s="137" t="s">
        <v>35</v>
      </c>
      <c r="E32" s="39"/>
      <c r="F32" s="39"/>
      <c r="G32" s="39"/>
      <c r="H32" s="39"/>
      <c r="I32" s="39"/>
      <c r="J32" s="97">
        <f>ROUND(J30 + J31, 2)</f>
        <v>0</v>
      </c>
      <c r="K32" s="39"/>
      <c r="L32" s="56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0"/>
      <c r="C33" s="39"/>
      <c r="D33" s="91"/>
      <c r="E33" s="91"/>
      <c r="F33" s="91"/>
      <c r="G33" s="91"/>
      <c r="H33" s="91"/>
      <c r="I33" s="91"/>
      <c r="J33" s="91"/>
      <c r="K33" s="91"/>
      <c r="L33" s="56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9"/>
      <c r="F34" s="44" t="s">
        <v>37</v>
      </c>
      <c r="G34" s="39"/>
      <c r="H34" s="39"/>
      <c r="I34" s="44" t="s">
        <v>36</v>
      </c>
      <c r="J34" s="44" t="s">
        <v>38</v>
      </c>
      <c r="K34" s="39"/>
      <c r="L34" s="56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0"/>
      <c r="C35" s="39"/>
      <c r="D35" s="138" t="s">
        <v>39</v>
      </c>
      <c r="E35" s="31" t="s">
        <v>40</v>
      </c>
      <c r="F35" s="139">
        <f>ROUND((SUM(BE112:BE119) + SUM(BE139:BE304)),  2)</f>
        <v>0</v>
      </c>
      <c r="G35" s="39"/>
      <c r="H35" s="39"/>
      <c r="I35" s="140">
        <v>0.20999999999999999</v>
      </c>
      <c r="J35" s="139">
        <f>ROUND(((SUM(BE112:BE119) + SUM(BE139:BE304))*I35),  2)</f>
        <v>0</v>
      </c>
      <c r="K35" s="39"/>
      <c r="L35" s="56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0"/>
      <c r="C36" s="39"/>
      <c r="D36" s="39"/>
      <c r="E36" s="31" t="s">
        <v>41</v>
      </c>
      <c r="F36" s="139">
        <f>ROUND((SUM(BF112:BF119) + SUM(BF139:BF304)),  2)</f>
        <v>0</v>
      </c>
      <c r="G36" s="39"/>
      <c r="H36" s="39"/>
      <c r="I36" s="140">
        <v>0.14999999999999999</v>
      </c>
      <c r="J36" s="139">
        <f>ROUND(((SUM(BF112:BF119) + SUM(BF139:BF304))*I36),  2)</f>
        <v>0</v>
      </c>
      <c r="K36" s="39"/>
      <c r="L36" s="56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1" t="s">
        <v>42</v>
      </c>
      <c r="F37" s="139">
        <f>ROUND((SUM(BG112:BG119) + SUM(BG139:BG304)),  2)</f>
        <v>0</v>
      </c>
      <c r="G37" s="39"/>
      <c r="H37" s="39"/>
      <c r="I37" s="140">
        <v>0.20999999999999999</v>
      </c>
      <c r="J37" s="139">
        <f>0</f>
        <v>0</v>
      </c>
      <c r="K37" s="39"/>
      <c r="L37" s="56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0"/>
      <c r="C38" s="39"/>
      <c r="D38" s="39"/>
      <c r="E38" s="31" t="s">
        <v>43</v>
      </c>
      <c r="F38" s="139">
        <f>ROUND((SUM(BH112:BH119) + SUM(BH139:BH304)),  2)</f>
        <v>0</v>
      </c>
      <c r="G38" s="39"/>
      <c r="H38" s="39"/>
      <c r="I38" s="140">
        <v>0.14999999999999999</v>
      </c>
      <c r="J38" s="139">
        <f>0</f>
        <v>0</v>
      </c>
      <c r="K38" s="39"/>
      <c r="L38" s="56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0"/>
      <c r="C39" s="39"/>
      <c r="D39" s="39"/>
      <c r="E39" s="31" t="s">
        <v>44</v>
      </c>
      <c r="F39" s="139">
        <f>ROUND((SUM(BI112:BI119) + SUM(BI139:BI304)),  2)</f>
        <v>0</v>
      </c>
      <c r="G39" s="39"/>
      <c r="H39" s="39"/>
      <c r="I39" s="140">
        <v>0</v>
      </c>
      <c r="J39" s="139">
        <f>0</f>
        <v>0</v>
      </c>
      <c r="K39" s="39"/>
      <c r="L39" s="56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56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0"/>
      <c r="C41" s="130"/>
      <c r="D41" s="141" t="s">
        <v>45</v>
      </c>
      <c r="E41" s="82"/>
      <c r="F41" s="82"/>
      <c r="G41" s="142" t="s">
        <v>46</v>
      </c>
      <c r="H41" s="143" t="s">
        <v>47</v>
      </c>
      <c r="I41" s="82"/>
      <c r="J41" s="144">
        <f>SUM(J32:J39)</f>
        <v>0</v>
      </c>
      <c r="K41" s="145"/>
      <c r="L41" s="56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0"/>
      <c r="C42" s="39"/>
      <c r="D42" s="39"/>
      <c r="E42" s="39"/>
      <c r="F42" s="39"/>
      <c r="G42" s="39"/>
      <c r="H42" s="39"/>
      <c r="I42" s="39"/>
      <c r="J42" s="39"/>
      <c r="K42" s="39"/>
      <c r="L42" s="56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0"/>
      <c r="C61" s="39"/>
      <c r="D61" s="59" t="s">
        <v>50</v>
      </c>
      <c r="E61" s="42"/>
      <c r="F61" s="146" t="s">
        <v>51</v>
      </c>
      <c r="G61" s="59" t="s">
        <v>50</v>
      </c>
      <c r="H61" s="42"/>
      <c r="I61" s="42"/>
      <c r="J61" s="147" t="s">
        <v>51</v>
      </c>
      <c r="K61" s="42"/>
      <c r="L61" s="56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0"/>
      <c r="C65" s="39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0"/>
      <c r="C76" s="39"/>
      <c r="D76" s="59" t="s">
        <v>50</v>
      </c>
      <c r="E76" s="42"/>
      <c r="F76" s="146" t="s">
        <v>51</v>
      </c>
      <c r="G76" s="59" t="s">
        <v>50</v>
      </c>
      <c r="H76" s="42"/>
      <c r="I76" s="42"/>
      <c r="J76" s="147" t="s">
        <v>51</v>
      </c>
      <c r="K76" s="42"/>
      <c r="L76" s="56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2" t="s">
        <v>99</v>
      </c>
      <c r="D82" s="39"/>
      <c r="E82" s="39"/>
      <c r="F82" s="39"/>
      <c r="G82" s="39"/>
      <c r="H82" s="39"/>
      <c r="I82" s="39"/>
      <c r="J82" s="39"/>
      <c r="K82" s="39"/>
      <c r="L82" s="56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56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56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39"/>
      <c r="D85" s="39"/>
      <c r="E85" s="133" t="str">
        <f>E7</f>
        <v>ZŠ 1st. Horní Benešov Rekonstrukce kotelny</v>
      </c>
      <c r="F85" s="31"/>
      <c r="G85" s="31"/>
      <c r="H85" s="31"/>
      <c r="I85" s="39"/>
      <c r="J85" s="39"/>
      <c r="K85" s="39"/>
      <c r="L85" s="56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1" t="s">
        <v>96</v>
      </c>
      <c r="D86" s="39"/>
      <c r="E86" s="39"/>
      <c r="F86" s="39"/>
      <c r="G86" s="39"/>
      <c r="H86" s="39"/>
      <c r="I86" s="39"/>
      <c r="J86" s="39"/>
      <c r="K86" s="39"/>
      <c r="L86" s="56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39"/>
      <c r="D87" s="39"/>
      <c r="E87" s="68" t="str">
        <f>E9</f>
        <v xml:space="preserve">Hy3151 - Vytápění, rekonstrukce kotelny </v>
      </c>
      <c r="F87" s="39"/>
      <c r="G87" s="39"/>
      <c r="H87" s="39"/>
      <c r="I87" s="39"/>
      <c r="J87" s="39"/>
      <c r="K87" s="39"/>
      <c r="L87" s="56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56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0" t="str">
        <f>IF(J12="","",J12)</f>
        <v>15. 1. 2020</v>
      </c>
      <c r="K89" s="39"/>
      <c r="L89" s="56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39"/>
      <c r="J90" s="39"/>
      <c r="K90" s="39"/>
      <c r="L90" s="56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56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56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56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48" t="s">
        <v>100</v>
      </c>
      <c r="D94" s="130"/>
      <c r="E94" s="130"/>
      <c r="F94" s="130"/>
      <c r="G94" s="130"/>
      <c r="H94" s="130"/>
      <c r="I94" s="130"/>
      <c r="J94" s="149" t="s">
        <v>101</v>
      </c>
      <c r="K94" s="130"/>
      <c r="L94" s="56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39"/>
      <c r="J95" s="39"/>
      <c r="K95" s="39"/>
      <c r="L95" s="56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50" t="s">
        <v>102</v>
      </c>
      <c r="D96" s="39"/>
      <c r="E96" s="39"/>
      <c r="F96" s="39"/>
      <c r="G96" s="39"/>
      <c r="H96" s="39"/>
      <c r="I96" s="39"/>
      <c r="J96" s="97">
        <f>J139</f>
        <v>0</v>
      </c>
      <c r="K96" s="39"/>
      <c r="L96" s="56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51"/>
      <c r="C97" s="9"/>
      <c r="D97" s="152" t="s">
        <v>104</v>
      </c>
      <c r="E97" s="153"/>
      <c r="F97" s="153"/>
      <c r="G97" s="153"/>
      <c r="H97" s="153"/>
      <c r="I97" s="153"/>
      <c r="J97" s="154">
        <f>J140</f>
        <v>0</v>
      </c>
      <c r="K97" s="9"/>
      <c r="L97" s="15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105</v>
      </c>
      <c r="E98" s="157"/>
      <c r="F98" s="157"/>
      <c r="G98" s="157"/>
      <c r="H98" s="157"/>
      <c r="I98" s="157"/>
      <c r="J98" s="158">
        <f>J141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106</v>
      </c>
      <c r="E99" s="157"/>
      <c r="F99" s="157"/>
      <c r="G99" s="157"/>
      <c r="H99" s="157"/>
      <c r="I99" s="157"/>
      <c r="J99" s="158">
        <f>J146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107</v>
      </c>
      <c r="E100" s="157"/>
      <c r="F100" s="157"/>
      <c r="G100" s="157"/>
      <c r="H100" s="157"/>
      <c r="I100" s="157"/>
      <c r="J100" s="158">
        <f>J152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108</v>
      </c>
      <c r="E101" s="157"/>
      <c r="F101" s="157"/>
      <c r="G101" s="157"/>
      <c r="H101" s="157"/>
      <c r="I101" s="157"/>
      <c r="J101" s="158">
        <f>J165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109</v>
      </c>
      <c r="E102" s="157"/>
      <c r="F102" s="157"/>
      <c r="G102" s="157"/>
      <c r="H102" s="157"/>
      <c r="I102" s="157"/>
      <c r="J102" s="158">
        <f>J180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5"/>
      <c r="C103" s="10"/>
      <c r="D103" s="156" t="s">
        <v>110</v>
      </c>
      <c r="E103" s="157"/>
      <c r="F103" s="157"/>
      <c r="G103" s="157"/>
      <c r="H103" s="157"/>
      <c r="I103" s="157"/>
      <c r="J103" s="158">
        <f>J219</f>
        <v>0</v>
      </c>
      <c r="K103" s="10"/>
      <c r="L103" s="15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5"/>
      <c r="C104" s="10"/>
      <c r="D104" s="156" t="s">
        <v>111</v>
      </c>
      <c r="E104" s="157"/>
      <c r="F104" s="157"/>
      <c r="G104" s="157"/>
      <c r="H104" s="157"/>
      <c r="I104" s="157"/>
      <c r="J104" s="158">
        <f>J229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112</v>
      </c>
      <c r="E105" s="157"/>
      <c r="F105" s="157"/>
      <c r="G105" s="157"/>
      <c r="H105" s="157"/>
      <c r="I105" s="157"/>
      <c r="J105" s="158">
        <f>J241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113</v>
      </c>
      <c r="E106" s="157"/>
      <c r="F106" s="157"/>
      <c r="G106" s="157"/>
      <c r="H106" s="157"/>
      <c r="I106" s="157"/>
      <c r="J106" s="158">
        <f>J266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114</v>
      </c>
      <c r="E107" s="157"/>
      <c r="F107" s="157"/>
      <c r="G107" s="157"/>
      <c r="H107" s="157"/>
      <c r="I107" s="157"/>
      <c r="J107" s="158">
        <f>J285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115</v>
      </c>
      <c r="E108" s="157"/>
      <c r="F108" s="157"/>
      <c r="G108" s="157"/>
      <c r="H108" s="157"/>
      <c r="I108" s="157"/>
      <c r="J108" s="158">
        <f>J289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116</v>
      </c>
      <c r="E109" s="157"/>
      <c r="F109" s="157"/>
      <c r="G109" s="157"/>
      <c r="H109" s="157"/>
      <c r="I109" s="157"/>
      <c r="J109" s="158">
        <f>J294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39"/>
      <c r="D110" s="39"/>
      <c r="E110" s="39"/>
      <c r="F110" s="39"/>
      <c r="G110" s="39"/>
      <c r="H110" s="39"/>
      <c r="I110" s="39"/>
      <c r="J110" s="39"/>
      <c r="K110" s="39"/>
      <c r="L110" s="56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39"/>
      <c r="D111" s="39"/>
      <c r="E111" s="39"/>
      <c r="F111" s="39"/>
      <c r="G111" s="39"/>
      <c r="H111" s="39"/>
      <c r="I111" s="39"/>
      <c r="J111" s="39"/>
      <c r="K111" s="39"/>
      <c r="L111" s="56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9.28" customHeight="1">
      <c r="A112" s="39"/>
      <c r="B112" s="40"/>
      <c r="C112" s="150" t="s">
        <v>117</v>
      </c>
      <c r="D112" s="39"/>
      <c r="E112" s="39"/>
      <c r="F112" s="39"/>
      <c r="G112" s="39"/>
      <c r="H112" s="39"/>
      <c r="I112" s="39"/>
      <c r="J112" s="159">
        <f>ROUND(J113 + J114 + J115 + J116 + J117 + J118,2)</f>
        <v>0</v>
      </c>
      <c r="K112" s="39"/>
      <c r="L112" s="56"/>
      <c r="N112" s="160" t="s">
        <v>39</v>
      </c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8" customHeight="1">
      <c r="A113" s="39"/>
      <c r="B113" s="161"/>
      <c r="C113" s="162"/>
      <c r="D113" s="125" t="s">
        <v>118</v>
      </c>
      <c r="E113" s="163"/>
      <c r="F113" s="163"/>
      <c r="G113" s="162"/>
      <c r="H113" s="162"/>
      <c r="I113" s="162"/>
      <c r="J113" s="119">
        <v>0</v>
      </c>
      <c r="K113" s="162"/>
      <c r="L113" s="164"/>
      <c r="M113" s="165"/>
      <c r="N113" s="166" t="s">
        <v>40</v>
      </c>
      <c r="O113" s="165"/>
      <c r="P113" s="165"/>
      <c r="Q113" s="165"/>
      <c r="R113" s="165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7" t="s">
        <v>119</v>
      </c>
      <c r="AZ113" s="165"/>
      <c r="BA113" s="165"/>
      <c r="BB113" s="165"/>
      <c r="BC113" s="165"/>
      <c r="BD113" s="165"/>
      <c r="BE113" s="168">
        <f>IF(N113="základní",J113,0)</f>
        <v>0</v>
      </c>
      <c r="BF113" s="168">
        <f>IF(N113="snížená",J113,0)</f>
        <v>0</v>
      </c>
      <c r="BG113" s="168">
        <f>IF(N113="zákl. přenesená",J113,0)</f>
        <v>0</v>
      </c>
      <c r="BH113" s="168">
        <f>IF(N113="sníž. přenesená",J113,0)</f>
        <v>0</v>
      </c>
      <c r="BI113" s="168">
        <f>IF(N113="nulová",J113,0)</f>
        <v>0</v>
      </c>
      <c r="BJ113" s="167" t="s">
        <v>83</v>
      </c>
      <c r="BK113" s="165"/>
      <c r="BL113" s="165"/>
      <c r="BM113" s="165"/>
    </row>
    <row r="114" s="2" customFormat="1" ht="18" customHeight="1">
      <c r="A114" s="39"/>
      <c r="B114" s="161"/>
      <c r="C114" s="162"/>
      <c r="D114" s="125" t="s">
        <v>120</v>
      </c>
      <c r="E114" s="163"/>
      <c r="F114" s="163"/>
      <c r="G114" s="162"/>
      <c r="H114" s="162"/>
      <c r="I114" s="162"/>
      <c r="J114" s="119">
        <v>0</v>
      </c>
      <c r="K114" s="162"/>
      <c r="L114" s="164"/>
      <c r="M114" s="165"/>
      <c r="N114" s="166" t="s">
        <v>40</v>
      </c>
      <c r="O114" s="165"/>
      <c r="P114" s="165"/>
      <c r="Q114" s="165"/>
      <c r="R114" s="165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7" t="s">
        <v>119</v>
      </c>
      <c r="AZ114" s="165"/>
      <c r="BA114" s="165"/>
      <c r="BB114" s="165"/>
      <c r="BC114" s="165"/>
      <c r="BD114" s="165"/>
      <c r="BE114" s="168">
        <f>IF(N114="základní",J114,0)</f>
        <v>0</v>
      </c>
      <c r="BF114" s="168">
        <f>IF(N114="snížená",J114,0)</f>
        <v>0</v>
      </c>
      <c r="BG114" s="168">
        <f>IF(N114="zákl. přenesená",J114,0)</f>
        <v>0</v>
      </c>
      <c r="BH114" s="168">
        <f>IF(N114="sníž. přenesená",J114,0)</f>
        <v>0</v>
      </c>
      <c r="BI114" s="168">
        <f>IF(N114="nulová",J114,0)</f>
        <v>0</v>
      </c>
      <c r="BJ114" s="167" t="s">
        <v>83</v>
      </c>
      <c r="BK114" s="165"/>
      <c r="BL114" s="165"/>
      <c r="BM114" s="165"/>
    </row>
    <row r="115" s="2" customFormat="1" ht="18" customHeight="1">
      <c r="A115" s="39"/>
      <c r="B115" s="161"/>
      <c r="C115" s="162"/>
      <c r="D115" s="125" t="s">
        <v>121</v>
      </c>
      <c r="E115" s="163"/>
      <c r="F115" s="163"/>
      <c r="G115" s="162"/>
      <c r="H115" s="162"/>
      <c r="I115" s="162"/>
      <c r="J115" s="119">
        <v>0</v>
      </c>
      <c r="K115" s="162"/>
      <c r="L115" s="164"/>
      <c r="M115" s="165"/>
      <c r="N115" s="166" t="s">
        <v>40</v>
      </c>
      <c r="O115" s="165"/>
      <c r="P115" s="165"/>
      <c r="Q115" s="165"/>
      <c r="R115" s="165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7" t="s">
        <v>119</v>
      </c>
      <c r="AZ115" s="165"/>
      <c r="BA115" s="165"/>
      <c r="BB115" s="165"/>
      <c r="BC115" s="165"/>
      <c r="BD115" s="165"/>
      <c r="BE115" s="168">
        <f>IF(N115="základní",J115,0)</f>
        <v>0</v>
      </c>
      <c r="BF115" s="168">
        <f>IF(N115="snížená",J115,0)</f>
        <v>0</v>
      </c>
      <c r="BG115" s="168">
        <f>IF(N115="zákl. přenesená",J115,0)</f>
        <v>0</v>
      </c>
      <c r="BH115" s="168">
        <f>IF(N115="sníž. přenesená",J115,0)</f>
        <v>0</v>
      </c>
      <c r="BI115" s="168">
        <f>IF(N115="nulová",J115,0)</f>
        <v>0</v>
      </c>
      <c r="BJ115" s="167" t="s">
        <v>83</v>
      </c>
      <c r="BK115" s="165"/>
      <c r="BL115" s="165"/>
      <c r="BM115" s="165"/>
    </row>
    <row r="116" s="2" customFormat="1" ht="18" customHeight="1">
      <c r="A116" s="39"/>
      <c r="B116" s="161"/>
      <c r="C116" s="162"/>
      <c r="D116" s="125" t="s">
        <v>122</v>
      </c>
      <c r="E116" s="163"/>
      <c r="F116" s="163"/>
      <c r="G116" s="162"/>
      <c r="H116" s="162"/>
      <c r="I116" s="162"/>
      <c r="J116" s="119">
        <v>0</v>
      </c>
      <c r="K116" s="162"/>
      <c r="L116" s="164"/>
      <c r="M116" s="165"/>
      <c r="N116" s="166" t="s">
        <v>40</v>
      </c>
      <c r="O116" s="165"/>
      <c r="P116" s="165"/>
      <c r="Q116" s="165"/>
      <c r="R116" s="165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7" t="s">
        <v>119</v>
      </c>
      <c r="AZ116" s="165"/>
      <c r="BA116" s="165"/>
      <c r="BB116" s="165"/>
      <c r="BC116" s="165"/>
      <c r="BD116" s="165"/>
      <c r="BE116" s="168">
        <f>IF(N116="základní",J116,0)</f>
        <v>0</v>
      </c>
      <c r="BF116" s="168">
        <f>IF(N116="snížená",J116,0)</f>
        <v>0</v>
      </c>
      <c r="BG116" s="168">
        <f>IF(N116="zákl. přenesená",J116,0)</f>
        <v>0</v>
      </c>
      <c r="BH116" s="168">
        <f>IF(N116="sníž. přenesená",J116,0)</f>
        <v>0</v>
      </c>
      <c r="BI116" s="168">
        <f>IF(N116="nulová",J116,0)</f>
        <v>0</v>
      </c>
      <c r="BJ116" s="167" t="s">
        <v>83</v>
      </c>
      <c r="BK116" s="165"/>
      <c r="BL116" s="165"/>
      <c r="BM116" s="165"/>
    </row>
    <row r="117" s="2" customFormat="1" ht="18" customHeight="1">
      <c r="A117" s="39"/>
      <c r="B117" s="161"/>
      <c r="C117" s="162"/>
      <c r="D117" s="125" t="s">
        <v>123</v>
      </c>
      <c r="E117" s="163"/>
      <c r="F117" s="163"/>
      <c r="G117" s="162"/>
      <c r="H117" s="162"/>
      <c r="I117" s="162"/>
      <c r="J117" s="119">
        <v>0</v>
      </c>
      <c r="K117" s="162"/>
      <c r="L117" s="164"/>
      <c r="M117" s="165"/>
      <c r="N117" s="166" t="s">
        <v>40</v>
      </c>
      <c r="O117" s="165"/>
      <c r="P117" s="165"/>
      <c r="Q117" s="165"/>
      <c r="R117" s="165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7" t="s">
        <v>119</v>
      </c>
      <c r="AZ117" s="165"/>
      <c r="BA117" s="165"/>
      <c r="BB117" s="165"/>
      <c r="BC117" s="165"/>
      <c r="BD117" s="165"/>
      <c r="BE117" s="168">
        <f>IF(N117="základní",J117,0)</f>
        <v>0</v>
      </c>
      <c r="BF117" s="168">
        <f>IF(N117="snížená",J117,0)</f>
        <v>0</v>
      </c>
      <c r="BG117" s="168">
        <f>IF(N117="zákl. přenesená",J117,0)</f>
        <v>0</v>
      </c>
      <c r="BH117" s="168">
        <f>IF(N117="sníž. přenesená",J117,0)</f>
        <v>0</v>
      </c>
      <c r="BI117" s="168">
        <f>IF(N117="nulová",J117,0)</f>
        <v>0</v>
      </c>
      <c r="BJ117" s="167" t="s">
        <v>83</v>
      </c>
      <c r="BK117" s="165"/>
      <c r="BL117" s="165"/>
      <c r="BM117" s="165"/>
    </row>
    <row r="118" s="2" customFormat="1" ht="18" customHeight="1">
      <c r="A118" s="39"/>
      <c r="B118" s="161"/>
      <c r="C118" s="162"/>
      <c r="D118" s="163" t="s">
        <v>124</v>
      </c>
      <c r="E118" s="162"/>
      <c r="F118" s="162"/>
      <c r="G118" s="162"/>
      <c r="H118" s="162"/>
      <c r="I118" s="162"/>
      <c r="J118" s="119">
        <f>ROUND(J30*T118,2)</f>
        <v>0</v>
      </c>
      <c r="K118" s="162"/>
      <c r="L118" s="164"/>
      <c r="M118" s="165"/>
      <c r="N118" s="166" t="s">
        <v>40</v>
      </c>
      <c r="O118" s="165"/>
      <c r="P118" s="165"/>
      <c r="Q118" s="165"/>
      <c r="R118" s="165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7" t="s">
        <v>125</v>
      </c>
      <c r="AZ118" s="165"/>
      <c r="BA118" s="165"/>
      <c r="BB118" s="165"/>
      <c r="BC118" s="165"/>
      <c r="BD118" s="165"/>
      <c r="BE118" s="168">
        <f>IF(N118="základní",J118,0)</f>
        <v>0</v>
      </c>
      <c r="BF118" s="168">
        <f>IF(N118="snížená",J118,0)</f>
        <v>0</v>
      </c>
      <c r="BG118" s="168">
        <f>IF(N118="zákl. přenesená",J118,0)</f>
        <v>0</v>
      </c>
      <c r="BH118" s="168">
        <f>IF(N118="sníž. přenesená",J118,0)</f>
        <v>0</v>
      </c>
      <c r="BI118" s="168">
        <f>IF(N118="nulová",J118,0)</f>
        <v>0</v>
      </c>
      <c r="BJ118" s="167" t="s">
        <v>83</v>
      </c>
      <c r="BK118" s="165"/>
      <c r="BL118" s="165"/>
      <c r="BM118" s="165"/>
    </row>
    <row r="119" s="2" customFormat="1">
      <c r="A119" s="39"/>
      <c r="B119" s="40"/>
      <c r="C119" s="39"/>
      <c r="D119" s="39"/>
      <c r="E119" s="39"/>
      <c r="F119" s="39"/>
      <c r="G119" s="39"/>
      <c r="H119" s="39"/>
      <c r="I119" s="39"/>
      <c r="J119" s="39"/>
      <c r="K119" s="39"/>
      <c r="L119" s="56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9.28" customHeight="1">
      <c r="A120" s="39"/>
      <c r="B120" s="40"/>
      <c r="C120" s="129" t="s">
        <v>94</v>
      </c>
      <c r="D120" s="130"/>
      <c r="E120" s="130"/>
      <c r="F120" s="130"/>
      <c r="G120" s="130"/>
      <c r="H120" s="130"/>
      <c r="I120" s="130"/>
      <c r="J120" s="131">
        <f>ROUND(J96+J112,2)</f>
        <v>0</v>
      </c>
      <c r="K120" s="130"/>
      <c r="L120" s="56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56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5" s="2" customFormat="1" ht="6.96" customHeight="1">
      <c r="A125" s="39"/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56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24.96" customHeight="1">
      <c r="A126" s="39"/>
      <c r="B126" s="40"/>
      <c r="C126" s="22" t="s">
        <v>126</v>
      </c>
      <c r="D126" s="39"/>
      <c r="E126" s="39"/>
      <c r="F126" s="39"/>
      <c r="G126" s="39"/>
      <c r="H126" s="39"/>
      <c r="I126" s="39"/>
      <c r="J126" s="39"/>
      <c r="K126" s="39"/>
      <c r="L126" s="56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39"/>
      <c r="D127" s="39"/>
      <c r="E127" s="39"/>
      <c r="F127" s="39"/>
      <c r="G127" s="39"/>
      <c r="H127" s="39"/>
      <c r="I127" s="39"/>
      <c r="J127" s="39"/>
      <c r="K127" s="39"/>
      <c r="L127" s="56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1" t="s">
        <v>16</v>
      </c>
      <c r="D128" s="39"/>
      <c r="E128" s="39"/>
      <c r="F128" s="39"/>
      <c r="G128" s="39"/>
      <c r="H128" s="39"/>
      <c r="I128" s="39"/>
      <c r="J128" s="39"/>
      <c r="K128" s="39"/>
      <c r="L128" s="56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6.5" customHeight="1">
      <c r="A129" s="39"/>
      <c r="B129" s="40"/>
      <c r="C129" s="39"/>
      <c r="D129" s="39"/>
      <c r="E129" s="133" t="str">
        <f>E7</f>
        <v>ZŠ 1st. Horní Benešov Rekonstrukce kotelny</v>
      </c>
      <c r="F129" s="31"/>
      <c r="G129" s="31"/>
      <c r="H129" s="31"/>
      <c r="I129" s="39"/>
      <c r="J129" s="39"/>
      <c r="K129" s="39"/>
      <c r="L129" s="56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1" t="s">
        <v>96</v>
      </c>
      <c r="D130" s="39"/>
      <c r="E130" s="39"/>
      <c r="F130" s="39"/>
      <c r="G130" s="39"/>
      <c r="H130" s="39"/>
      <c r="I130" s="39"/>
      <c r="J130" s="39"/>
      <c r="K130" s="39"/>
      <c r="L130" s="56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6.5" customHeight="1">
      <c r="A131" s="39"/>
      <c r="B131" s="40"/>
      <c r="C131" s="39"/>
      <c r="D131" s="39"/>
      <c r="E131" s="68" t="str">
        <f>E9</f>
        <v xml:space="preserve">Hy3151 - Vytápění, rekonstrukce kotelny </v>
      </c>
      <c r="F131" s="39"/>
      <c r="G131" s="39"/>
      <c r="H131" s="39"/>
      <c r="I131" s="39"/>
      <c r="J131" s="39"/>
      <c r="K131" s="39"/>
      <c r="L131" s="56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6.96" customHeight="1">
      <c r="A132" s="39"/>
      <c r="B132" s="40"/>
      <c r="C132" s="39"/>
      <c r="D132" s="39"/>
      <c r="E132" s="39"/>
      <c r="F132" s="39"/>
      <c r="G132" s="39"/>
      <c r="H132" s="39"/>
      <c r="I132" s="39"/>
      <c r="J132" s="39"/>
      <c r="K132" s="39"/>
      <c r="L132" s="56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2" customHeight="1">
      <c r="A133" s="39"/>
      <c r="B133" s="40"/>
      <c r="C133" s="31" t="s">
        <v>20</v>
      </c>
      <c r="D133" s="39"/>
      <c r="E133" s="39"/>
      <c r="F133" s="26" t="str">
        <f>F12</f>
        <v xml:space="preserve"> </v>
      </c>
      <c r="G133" s="39"/>
      <c r="H133" s="39"/>
      <c r="I133" s="31" t="s">
        <v>22</v>
      </c>
      <c r="J133" s="70" t="str">
        <f>IF(J12="","",J12)</f>
        <v>15. 1. 2020</v>
      </c>
      <c r="K133" s="39"/>
      <c r="L133" s="56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6.96" customHeight="1">
      <c r="A134" s="39"/>
      <c r="B134" s="40"/>
      <c r="C134" s="39"/>
      <c r="D134" s="39"/>
      <c r="E134" s="39"/>
      <c r="F134" s="39"/>
      <c r="G134" s="39"/>
      <c r="H134" s="39"/>
      <c r="I134" s="39"/>
      <c r="J134" s="39"/>
      <c r="K134" s="39"/>
      <c r="L134" s="56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5.15" customHeight="1">
      <c r="A135" s="39"/>
      <c r="B135" s="40"/>
      <c r="C135" s="31" t="s">
        <v>24</v>
      </c>
      <c r="D135" s="39"/>
      <c r="E135" s="39"/>
      <c r="F135" s="26" t="str">
        <f>E15</f>
        <v xml:space="preserve"> </v>
      </c>
      <c r="G135" s="39"/>
      <c r="H135" s="39"/>
      <c r="I135" s="31" t="s">
        <v>29</v>
      </c>
      <c r="J135" s="35" t="str">
        <f>E21</f>
        <v xml:space="preserve"> </v>
      </c>
      <c r="K135" s="39"/>
      <c r="L135" s="56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5.15" customHeight="1">
      <c r="A136" s="39"/>
      <c r="B136" s="40"/>
      <c r="C136" s="31" t="s">
        <v>27</v>
      </c>
      <c r="D136" s="39"/>
      <c r="E136" s="39"/>
      <c r="F136" s="26" t="str">
        <f>IF(E18="","",E18)</f>
        <v>Vyplň údaj</v>
      </c>
      <c r="G136" s="39"/>
      <c r="H136" s="39"/>
      <c r="I136" s="31" t="s">
        <v>31</v>
      </c>
      <c r="J136" s="35" t="str">
        <f>E24</f>
        <v xml:space="preserve"> </v>
      </c>
      <c r="K136" s="39"/>
      <c r="L136" s="56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0.32" customHeight="1">
      <c r="A137" s="39"/>
      <c r="B137" s="40"/>
      <c r="C137" s="39"/>
      <c r="D137" s="39"/>
      <c r="E137" s="39"/>
      <c r="F137" s="39"/>
      <c r="G137" s="39"/>
      <c r="H137" s="39"/>
      <c r="I137" s="39"/>
      <c r="J137" s="39"/>
      <c r="K137" s="39"/>
      <c r="L137" s="56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11" customFormat="1" ht="29.28" customHeight="1">
      <c r="A138" s="169"/>
      <c r="B138" s="170"/>
      <c r="C138" s="171" t="s">
        <v>127</v>
      </c>
      <c r="D138" s="172" t="s">
        <v>60</v>
      </c>
      <c r="E138" s="172" t="s">
        <v>56</v>
      </c>
      <c r="F138" s="172" t="s">
        <v>57</v>
      </c>
      <c r="G138" s="172" t="s">
        <v>128</v>
      </c>
      <c r="H138" s="172" t="s">
        <v>129</v>
      </c>
      <c r="I138" s="172" t="s">
        <v>130</v>
      </c>
      <c r="J138" s="173" t="s">
        <v>101</v>
      </c>
      <c r="K138" s="174" t="s">
        <v>131</v>
      </c>
      <c r="L138" s="175"/>
      <c r="M138" s="87" t="s">
        <v>1</v>
      </c>
      <c r="N138" s="88" t="s">
        <v>39</v>
      </c>
      <c r="O138" s="88" t="s">
        <v>132</v>
      </c>
      <c r="P138" s="88" t="s">
        <v>133</v>
      </c>
      <c r="Q138" s="88" t="s">
        <v>134</v>
      </c>
      <c r="R138" s="88" t="s">
        <v>135</v>
      </c>
      <c r="S138" s="88" t="s">
        <v>136</v>
      </c>
      <c r="T138" s="89" t="s">
        <v>137</v>
      </c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</row>
    <row r="139" s="2" customFormat="1" ht="22.8" customHeight="1">
      <c r="A139" s="39"/>
      <c r="B139" s="40"/>
      <c r="C139" s="94" t="s">
        <v>138</v>
      </c>
      <c r="D139" s="39"/>
      <c r="E139" s="39"/>
      <c r="F139" s="39"/>
      <c r="G139" s="39"/>
      <c r="H139" s="39"/>
      <c r="I139" s="39"/>
      <c r="J139" s="176">
        <f>BK139</f>
        <v>0</v>
      </c>
      <c r="K139" s="39"/>
      <c r="L139" s="40"/>
      <c r="M139" s="90"/>
      <c r="N139" s="74"/>
      <c r="O139" s="91"/>
      <c r="P139" s="177">
        <f>P140</f>
        <v>0</v>
      </c>
      <c r="Q139" s="91"/>
      <c r="R139" s="177">
        <f>R140</f>
        <v>0.42573000000000005</v>
      </c>
      <c r="S139" s="91"/>
      <c r="T139" s="178">
        <f>T140</f>
        <v>1.8788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74</v>
      </c>
      <c r="AU139" s="18" t="s">
        <v>103</v>
      </c>
      <c r="BK139" s="179">
        <f>BK140</f>
        <v>0</v>
      </c>
    </row>
    <row r="140" s="12" customFormat="1" ht="25.92" customHeight="1">
      <c r="A140" s="12"/>
      <c r="B140" s="180"/>
      <c r="C140" s="12"/>
      <c r="D140" s="181" t="s">
        <v>74</v>
      </c>
      <c r="E140" s="182" t="s">
        <v>139</v>
      </c>
      <c r="F140" s="182" t="s">
        <v>140</v>
      </c>
      <c r="G140" s="12"/>
      <c r="H140" s="12"/>
      <c r="I140" s="183"/>
      <c r="J140" s="184">
        <f>BK140</f>
        <v>0</v>
      </c>
      <c r="K140" s="12"/>
      <c r="L140" s="180"/>
      <c r="M140" s="185"/>
      <c r="N140" s="186"/>
      <c r="O140" s="186"/>
      <c r="P140" s="187">
        <f>P141+P146+P152+P165+P180+P219+P229+P241+P266+P285+P289+P294</f>
        <v>0</v>
      </c>
      <c r="Q140" s="186"/>
      <c r="R140" s="187">
        <f>R141+R146+R152+R165+R180+R219+R229+R241+R266+R285+R289+R294</f>
        <v>0.42573000000000005</v>
      </c>
      <c r="S140" s="186"/>
      <c r="T140" s="188">
        <f>T141+T146+T152+T165+T180+T219+T229+T241+T266+T285+T289+T294</f>
        <v>1.8788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81" t="s">
        <v>85</v>
      </c>
      <c r="AT140" s="189" t="s">
        <v>74</v>
      </c>
      <c r="AU140" s="189" t="s">
        <v>75</v>
      </c>
      <c r="AY140" s="181" t="s">
        <v>141</v>
      </c>
      <c r="BK140" s="190">
        <f>BK141+BK146+BK152+BK165+BK180+BK219+BK229+BK241+BK266+BK285+BK289+BK294</f>
        <v>0</v>
      </c>
    </row>
    <row r="141" s="12" customFormat="1" ht="22.8" customHeight="1">
      <c r="A141" s="12"/>
      <c r="B141" s="180"/>
      <c r="C141" s="12"/>
      <c r="D141" s="181" t="s">
        <v>74</v>
      </c>
      <c r="E141" s="191" t="s">
        <v>142</v>
      </c>
      <c r="F141" s="191" t="s">
        <v>143</v>
      </c>
      <c r="G141" s="12"/>
      <c r="H141" s="12"/>
      <c r="I141" s="183"/>
      <c r="J141" s="192">
        <f>BK141</f>
        <v>0</v>
      </c>
      <c r="K141" s="12"/>
      <c r="L141" s="180"/>
      <c r="M141" s="185"/>
      <c r="N141" s="186"/>
      <c r="O141" s="186"/>
      <c r="P141" s="187">
        <f>SUM(P142:P145)</f>
        <v>0</v>
      </c>
      <c r="Q141" s="186"/>
      <c r="R141" s="187">
        <f>SUM(R142:R145)</f>
        <v>0</v>
      </c>
      <c r="S141" s="186"/>
      <c r="T141" s="188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81" t="s">
        <v>85</v>
      </c>
      <c r="AT141" s="189" t="s">
        <v>74</v>
      </c>
      <c r="AU141" s="189" t="s">
        <v>83</v>
      </c>
      <c r="AY141" s="181" t="s">
        <v>141</v>
      </c>
      <c r="BK141" s="190">
        <f>SUM(BK142:BK145)</f>
        <v>0</v>
      </c>
    </row>
    <row r="142" s="2" customFormat="1" ht="21.75" customHeight="1">
      <c r="A142" s="39"/>
      <c r="B142" s="161"/>
      <c r="C142" s="193" t="s">
        <v>144</v>
      </c>
      <c r="D142" s="193" t="s">
        <v>145</v>
      </c>
      <c r="E142" s="194" t="s">
        <v>146</v>
      </c>
      <c r="F142" s="195" t="s">
        <v>147</v>
      </c>
      <c r="G142" s="196" t="s">
        <v>1</v>
      </c>
      <c r="H142" s="197">
        <v>40</v>
      </c>
      <c r="I142" s="198"/>
      <c r="J142" s="199">
        <f>ROUND(I142*H142,2)</f>
        <v>0</v>
      </c>
      <c r="K142" s="200"/>
      <c r="L142" s="40"/>
      <c r="M142" s="201" t="s">
        <v>1</v>
      </c>
      <c r="N142" s="202" t="s">
        <v>40</v>
      </c>
      <c r="O142" s="78"/>
      <c r="P142" s="203">
        <f>O142*H142</f>
        <v>0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05" t="s">
        <v>148</v>
      </c>
      <c r="AT142" s="205" t="s">
        <v>145</v>
      </c>
      <c r="AU142" s="205" t="s">
        <v>85</v>
      </c>
      <c r="AY142" s="18" t="s">
        <v>141</v>
      </c>
      <c r="BE142" s="124">
        <f>IF(N142="základní",J142,0)</f>
        <v>0</v>
      </c>
      <c r="BF142" s="124">
        <f>IF(N142="snížená",J142,0)</f>
        <v>0</v>
      </c>
      <c r="BG142" s="124">
        <f>IF(N142="zákl. přenesená",J142,0)</f>
        <v>0</v>
      </c>
      <c r="BH142" s="124">
        <f>IF(N142="sníž. přenesená",J142,0)</f>
        <v>0</v>
      </c>
      <c r="BI142" s="124">
        <f>IF(N142="nulová",J142,0)</f>
        <v>0</v>
      </c>
      <c r="BJ142" s="18" t="s">
        <v>83</v>
      </c>
      <c r="BK142" s="124">
        <f>ROUND(I142*H142,2)</f>
        <v>0</v>
      </c>
      <c r="BL142" s="18" t="s">
        <v>148</v>
      </c>
      <c r="BM142" s="205" t="s">
        <v>149</v>
      </c>
    </row>
    <row r="143" s="2" customFormat="1" ht="16.5" customHeight="1">
      <c r="A143" s="39"/>
      <c r="B143" s="161"/>
      <c r="C143" s="193" t="s">
        <v>150</v>
      </c>
      <c r="D143" s="193" t="s">
        <v>145</v>
      </c>
      <c r="E143" s="194" t="s">
        <v>151</v>
      </c>
      <c r="F143" s="195" t="s">
        <v>152</v>
      </c>
      <c r="G143" s="196" t="s">
        <v>153</v>
      </c>
      <c r="H143" s="197">
        <v>20</v>
      </c>
      <c r="I143" s="198"/>
      <c r="J143" s="199">
        <f>ROUND(I143*H143,2)</f>
        <v>0</v>
      </c>
      <c r="K143" s="200"/>
      <c r="L143" s="40"/>
      <c r="M143" s="201" t="s">
        <v>1</v>
      </c>
      <c r="N143" s="202" t="s">
        <v>40</v>
      </c>
      <c r="O143" s="78"/>
      <c r="P143" s="203">
        <f>O143*H143</f>
        <v>0</v>
      </c>
      <c r="Q143" s="203">
        <v>0</v>
      </c>
      <c r="R143" s="203">
        <f>Q143*H143</f>
        <v>0</v>
      </c>
      <c r="S143" s="203">
        <v>0</v>
      </c>
      <c r="T143" s="204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05" t="s">
        <v>148</v>
      </c>
      <c r="AT143" s="205" t="s">
        <v>145</v>
      </c>
      <c r="AU143" s="205" t="s">
        <v>85</v>
      </c>
      <c r="AY143" s="18" t="s">
        <v>141</v>
      </c>
      <c r="BE143" s="124">
        <f>IF(N143="základní",J143,0)</f>
        <v>0</v>
      </c>
      <c r="BF143" s="124">
        <f>IF(N143="snížená",J143,0)</f>
        <v>0</v>
      </c>
      <c r="BG143" s="124">
        <f>IF(N143="zákl. přenesená",J143,0)</f>
        <v>0</v>
      </c>
      <c r="BH143" s="124">
        <f>IF(N143="sníž. přenesená",J143,0)</f>
        <v>0</v>
      </c>
      <c r="BI143" s="124">
        <f>IF(N143="nulová",J143,0)</f>
        <v>0</v>
      </c>
      <c r="BJ143" s="18" t="s">
        <v>83</v>
      </c>
      <c r="BK143" s="124">
        <f>ROUND(I143*H143,2)</f>
        <v>0</v>
      </c>
      <c r="BL143" s="18" t="s">
        <v>148</v>
      </c>
      <c r="BM143" s="205" t="s">
        <v>154</v>
      </c>
    </row>
    <row r="144" s="2" customFormat="1" ht="16.5" customHeight="1">
      <c r="A144" s="39"/>
      <c r="B144" s="161"/>
      <c r="C144" s="193" t="s">
        <v>155</v>
      </c>
      <c r="D144" s="193" t="s">
        <v>145</v>
      </c>
      <c r="E144" s="194" t="s">
        <v>156</v>
      </c>
      <c r="F144" s="195" t="s">
        <v>157</v>
      </c>
      <c r="G144" s="196" t="s">
        <v>153</v>
      </c>
      <c r="H144" s="197">
        <v>20</v>
      </c>
      <c r="I144" s="198"/>
      <c r="J144" s="199">
        <f>ROUND(I144*H144,2)</f>
        <v>0</v>
      </c>
      <c r="K144" s="200"/>
      <c r="L144" s="40"/>
      <c r="M144" s="201" t="s">
        <v>1</v>
      </c>
      <c r="N144" s="202" t="s">
        <v>40</v>
      </c>
      <c r="O144" s="78"/>
      <c r="P144" s="203">
        <f>O144*H144</f>
        <v>0</v>
      </c>
      <c r="Q144" s="203">
        <v>0</v>
      </c>
      <c r="R144" s="203">
        <f>Q144*H144</f>
        <v>0</v>
      </c>
      <c r="S144" s="203">
        <v>0</v>
      </c>
      <c r="T144" s="204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05" t="s">
        <v>148</v>
      </c>
      <c r="AT144" s="205" t="s">
        <v>145</v>
      </c>
      <c r="AU144" s="205" t="s">
        <v>85</v>
      </c>
      <c r="AY144" s="18" t="s">
        <v>141</v>
      </c>
      <c r="BE144" s="124">
        <f>IF(N144="základní",J144,0)</f>
        <v>0</v>
      </c>
      <c r="BF144" s="124">
        <f>IF(N144="snížená",J144,0)</f>
        <v>0</v>
      </c>
      <c r="BG144" s="124">
        <f>IF(N144="zákl. přenesená",J144,0)</f>
        <v>0</v>
      </c>
      <c r="BH144" s="124">
        <f>IF(N144="sníž. přenesená",J144,0)</f>
        <v>0</v>
      </c>
      <c r="BI144" s="124">
        <f>IF(N144="nulová",J144,0)</f>
        <v>0</v>
      </c>
      <c r="BJ144" s="18" t="s">
        <v>83</v>
      </c>
      <c r="BK144" s="124">
        <f>ROUND(I144*H144,2)</f>
        <v>0</v>
      </c>
      <c r="BL144" s="18" t="s">
        <v>148</v>
      </c>
      <c r="BM144" s="205" t="s">
        <v>158</v>
      </c>
    </row>
    <row r="145" s="2" customFormat="1" ht="16.5" customHeight="1">
      <c r="A145" s="39"/>
      <c r="B145" s="161"/>
      <c r="C145" s="193" t="s">
        <v>159</v>
      </c>
      <c r="D145" s="193" t="s">
        <v>145</v>
      </c>
      <c r="E145" s="194" t="s">
        <v>160</v>
      </c>
      <c r="F145" s="195" t="s">
        <v>161</v>
      </c>
      <c r="G145" s="196" t="s">
        <v>162</v>
      </c>
      <c r="H145" s="197">
        <v>1</v>
      </c>
      <c r="I145" s="198"/>
      <c r="J145" s="199">
        <f>ROUND(I145*H145,2)</f>
        <v>0</v>
      </c>
      <c r="K145" s="200"/>
      <c r="L145" s="40"/>
      <c r="M145" s="201" t="s">
        <v>1</v>
      </c>
      <c r="N145" s="202" t="s">
        <v>40</v>
      </c>
      <c r="O145" s="78"/>
      <c r="P145" s="203">
        <f>O145*H145</f>
        <v>0</v>
      </c>
      <c r="Q145" s="203">
        <v>0</v>
      </c>
      <c r="R145" s="203">
        <f>Q145*H145</f>
        <v>0</v>
      </c>
      <c r="S145" s="203">
        <v>0</v>
      </c>
      <c r="T145" s="204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05" t="s">
        <v>148</v>
      </c>
      <c r="AT145" s="205" t="s">
        <v>145</v>
      </c>
      <c r="AU145" s="205" t="s">
        <v>85</v>
      </c>
      <c r="AY145" s="18" t="s">
        <v>141</v>
      </c>
      <c r="BE145" s="124">
        <f>IF(N145="základní",J145,0)</f>
        <v>0</v>
      </c>
      <c r="BF145" s="124">
        <f>IF(N145="snížená",J145,0)</f>
        <v>0</v>
      </c>
      <c r="BG145" s="124">
        <f>IF(N145="zákl. přenesená",J145,0)</f>
        <v>0</v>
      </c>
      <c r="BH145" s="124">
        <f>IF(N145="sníž. přenesená",J145,0)</f>
        <v>0</v>
      </c>
      <c r="BI145" s="124">
        <f>IF(N145="nulová",J145,0)</f>
        <v>0</v>
      </c>
      <c r="BJ145" s="18" t="s">
        <v>83</v>
      </c>
      <c r="BK145" s="124">
        <f>ROUND(I145*H145,2)</f>
        <v>0</v>
      </c>
      <c r="BL145" s="18" t="s">
        <v>148</v>
      </c>
      <c r="BM145" s="205" t="s">
        <v>163</v>
      </c>
    </row>
    <row r="146" s="12" customFormat="1" ht="22.8" customHeight="1">
      <c r="A146" s="12"/>
      <c r="B146" s="180"/>
      <c r="C146" s="12"/>
      <c r="D146" s="181" t="s">
        <v>74</v>
      </c>
      <c r="E146" s="191" t="s">
        <v>164</v>
      </c>
      <c r="F146" s="191" t="s">
        <v>165</v>
      </c>
      <c r="G146" s="12"/>
      <c r="H146" s="12"/>
      <c r="I146" s="183"/>
      <c r="J146" s="192">
        <f>BK146</f>
        <v>0</v>
      </c>
      <c r="K146" s="12"/>
      <c r="L146" s="180"/>
      <c r="M146" s="185"/>
      <c r="N146" s="186"/>
      <c r="O146" s="186"/>
      <c r="P146" s="187">
        <f>SUM(P147:P151)</f>
        <v>0</v>
      </c>
      <c r="Q146" s="186"/>
      <c r="R146" s="187">
        <f>SUM(R147:R151)</f>
        <v>0</v>
      </c>
      <c r="S146" s="186"/>
      <c r="T146" s="188">
        <f>SUM(T147:T151)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1" t="s">
        <v>85</v>
      </c>
      <c r="AT146" s="189" t="s">
        <v>74</v>
      </c>
      <c r="AU146" s="189" t="s">
        <v>83</v>
      </c>
      <c r="AY146" s="181" t="s">
        <v>141</v>
      </c>
      <c r="BK146" s="190">
        <f>SUM(BK147:BK151)</f>
        <v>0</v>
      </c>
    </row>
    <row r="147" s="2" customFormat="1" ht="16.5" customHeight="1">
      <c r="A147" s="39"/>
      <c r="B147" s="161"/>
      <c r="C147" s="193" t="s">
        <v>166</v>
      </c>
      <c r="D147" s="193" t="s">
        <v>145</v>
      </c>
      <c r="E147" s="194" t="s">
        <v>167</v>
      </c>
      <c r="F147" s="195" t="s">
        <v>168</v>
      </c>
      <c r="G147" s="196" t="s">
        <v>162</v>
      </c>
      <c r="H147" s="197">
        <v>1</v>
      </c>
      <c r="I147" s="198"/>
      <c r="J147" s="199">
        <f>ROUND(I147*H147,2)</f>
        <v>0</v>
      </c>
      <c r="K147" s="200"/>
      <c r="L147" s="40"/>
      <c r="M147" s="201" t="s">
        <v>1</v>
      </c>
      <c r="N147" s="202" t="s">
        <v>40</v>
      </c>
      <c r="O147" s="78"/>
      <c r="P147" s="203">
        <f>O147*H147</f>
        <v>0</v>
      </c>
      <c r="Q147" s="203">
        <v>0</v>
      </c>
      <c r="R147" s="203">
        <f>Q147*H147</f>
        <v>0</v>
      </c>
      <c r="S147" s="203">
        <v>0</v>
      </c>
      <c r="T147" s="204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05" t="s">
        <v>148</v>
      </c>
      <c r="AT147" s="205" t="s">
        <v>145</v>
      </c>
      <c r="AU147" s="205" t="s">
        <v>85</v>
      </c>
      <c r="AY147" s="18" t="s">
        <v>141</v>
      </c>
      <c r="BE147" s="124">
        <f>IF(N147="základní",J147,0)</f>
        <v>0</v>
      </c>
      <c r="BF147" s="124">
        <f>IF(N147="snížená",J147,0)</f>
        <v>0</v>
      </c>
      <c r="BG147" s="124">
        <f>IF(N147="zákl. přenesená",J147,0)</f>
        <v>0</v>
      </c>
      <c r="BH147" s="124">
        <f>IF(N147="sníž. přenesená",J147,0)</f>
        <v>0</v>
      </c>
      <c r="BI147" s="124">
        <f>IF(N147="nulová",J147,0)</f>
        <v>0</v>
      </c>
      <c r="BJ147" s="18" t="s">
        <v>83</v>
      </c>
      <c r="BK147" s="124">
        <f>ROUND(I147*H147,2)</f>
        <v>0</v>
      </c>
      <c r="BL147" s="18" t="s">
        <v>148</v>
      </c>
      <c r="BM147" s="205" t="s">
        <v>169</v>
      </c>
    </row>
    <row r="148" s="2" customFormat="1" ht="16.5" customHeight="1">
      <c r="A148" s="39"/>
      <c r="B148" s="161"/>
      <c r="C148" s="193" t="s">
        <v>170</v>
      </c>
      <c r="D148" s="193" t="s">
        <v>145</v>
      </c>
      <c r="E148" s="194" t="s">
        <v>171</v>
      </c>
      <c r="F148" s="195" t="s">
        <v>172</v>
      </c>
      <c r="G148" s="196" t="s">
        <v>153</v>
      </c>
      <c r="H148" s="197">
        <v>11</v>
      </c>
      <c r="I148" s="198"/>
      <c r="J148" s="199">
        <f>ROUND(I148*H148,2)</f>
        <v>0</v>
      </c>
      <c r="K148" s="200"/>
      <c r="L148" s="40"/>
      <c r="M148" s="201" t="s">
        <v>1</v>
      </c>
      <c r="N148" s="202" t="s">
        <v>40</v>
      </c>
      <c r="O148" s="78"/>
      <c r="P148" s="203">
        <f>O148*H148</f>
        <v>0</v>
      </c>
      <c r="Q148" s="203">
        <v>0</v>
      </c>
      <c r="R148" s="203">
        <f>Q148*H148</f>
        <v>0</v>
      </c>
      <c r="S148" s="203">
        <v>0</v>
      </c>
      <c r="T148" s="204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05" t="s">
        <v>148</v>
      </c>
      <c r="AT148" s="205" t="s">
        <v>145</v>
      </c>
      <c r="AU148" s="205" t="s">
        <v>85</v>
      </c>
      <c r="AY148" s="18" t="s">
        <v>141</v>
      </c>
      <c r="BE148" s="124">
        <f>IF(N148="základní",J148,0)</f>
        <v>0</v>
      </c>
      <c r="BF148" s="124">
        <f>IF(N148="snížená",J148,0)</f>
        <v>0</v>
      </c>
      <c r="BG148" s="124">
        <f>IF(N148="zákl. přenesená",J148,0)</f>
        <v>0</v>
      </c>
      <c r="BH148" s="124">
        <f>IF(N148="sníž. přenesená",J148,0)</f>
        <v>0</v>
      </c>
      <c r="BI148" s="124">
        <f>IF(N148="nulová",J148,0)</f>
        <v>0</v>
      </c>
      <c r="BJ148" s="18" t="s">
        <v>83</v>
      </c>
      <c r="BK148" s="124">
        <f>ROUND(I148*H148,2)</f>
        <v>0</v>
      </c>
      <c r="BL148" s="18" t="s">
        <v>148</v>
      </c>
      <c r="BM148" s="205" t="s">
        <v>173</v>
      </c>
    </row>
    <row r="149" s="13" customFormat="1">
      <c r="A149" s="13"/>
      <c r="B149" s="206"/>
      <c r="C149" s="13"/>
      <c r="D149" s="207" t="s">
        <v>174</v>
      </c>
      <c r="E149" s="208" t="s">
        <v>1</v>
      </c>
      <c r="F149" s="209" t="s">
        <v>175</v>
      </c>
      <c r="G149" s="13"/>
      <c r="H149" s="208" t="s">
        <v>1</v>
      </c>
      <c r="I149" s="210"/>
      <c r="J149" s="13"/>
      <c r="K149" s="13"/>
      <c r="L149" s="206"/>
      <c r="M149" s="211"/>
      <c r="N149" s="212"/>
      <c r="O149" s="212"/>
      <c r="P149" s="212"/>
      <c r="Q149" s="212"/>
      <c r="R149" s="212"/>
      <c r="S149" s="212"/>
      <c r="T149" s="2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8" t="s">
        <v>174</v>
      </c>
      <c r="AU149" s="208" t="s">
        <v>85</v>
      </c>
      <c r="AV149" s="13" t="s">
        <v>83</v>
      </c>
      <c r="AW149" s="13" t="s">
        <v>30</v>
      </c>
      <c r="AX149" s="13" t="s">
        <v>75</v>
      </c>
      <c r="AY149" s="208" t="s">
        <v>141</v>
      </c>
    </row>
    <row r="150" s="14" customFormat="1">
      <c r="A150" s="14"/>
      <c r="B150" s="214"/>
      <c r="C150" s="14"/>
      <c r="D150" s="207" t="s">
        <v>174</v>
      </c>
      <c r="E150" s="215" t="s">
        <v>1</v>
      </c>
      <c r="F150" s="216" t="s">
        <v>176</v>
      </c>
      <c r="G150" s="14"/>
      <c r="H150" s="217">
        <v>11</v>
      </c>
      <c r="I150" s="218"/>
      <c r="J150" s="14"/>
      <c r="K150" s="14"/>
      <c r="L150" s="214"/>
      <c r="M150" s="219"/>
      <c r="N150" s="220"/>
      <c r="O150" s="220"/>
      <c r="P150" s="220"/>
      <c r="Q150" s="220"/>
      <c r="R150" s="220"/>
      <c r="S150" s="220"/>
      <c r="T150" s="22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15" t="s">
        <v>174</v>
      </c>
      <c r="AU150" s="215" t="s">
        <v>85</v>
      </c>
      <c r="AV150" s="14" t="s">
        <v>85</v>
      </c>
      <c r="AW150" s="14" t="s">
        <v>30</v>
      </c>
      <c r="AX150" s="14" t="s">
        <v>75</v>
      </c>
      <c r="AY150" s="215" t="s">
        <v>141</v>
      </c>
    </row>
    <row r="151" s="15" customFormat="1">
      <c r="A151" s="15"/>
      <c r="B151" s="222"/>
      <c r="C151" s="15"/>
      <c r="D151" s="207" t="s">
        <v>174</v>
      </c>
      <c r="E151" s="223" t="s">
        <v>1</v>
      </c>
      <c r="F151" s="224" t="s">
        <v>177</v>
      </c>
      <c r="G151" s="15"/>
      <c r="H151" s="225">
        <v>11</v>
      </c>
      <c r="I151" s="226"/>
      <c r="J151" s="15"/>
      <c r="K151" s="15"/>
      <c r="L151" s="222"/>
      <c r="M151" s="227"/>
      <c r="N151" s="228"/>
      <c r="O151" s="228"/>
      <c r="P151" s="228"/>
      <c r="Q151" s="228"/>
      <c r="R151" s="228"/>
      <c r="S151" s="228"/>
      <c r="T151" s="229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23" t="s">
        <v>174</v>
      </c>
      <c r="AU151" s="223" t="s">
        <v>85</v>
      </c>
      <c r="AV151" s="15" t="s">
        <v>178</v>
      </c>
      <c r="AW151" s="15" t="s">
        <v>30</v>
      </c>
      <c r="AX151" s="15" t="s">
        <v>83</v>
      </c>
      <c r="AY151" s="223" t="s">
        <v>141</v>
      </c>
    </row>
    <row r="152" s="12" customFormat="1" ht="22.8" customHeight="1">
      <c r="A152" s="12"/>
      <c r="B152" s="180"/>
      <c r="C152" s="12"/>
      <c r="D152" s="181" t="s">
        <v>74</v>
      </c>
      <c r="E152" s="191" t="s">
        <v>179</v>
      </c>
      <c r="F152" s="191" t="s">
        <v>180</v>
      </c>
      <c r="G152" s="12"/>
      <c r="H152" s="12"/>
      <c r="I152" s="183"/>
      <c r="J152" s="192">
        <f>BK152</f>
        <v>0</v>
      </c>
      <c r="K152" s="12"/>
      <c r="L152" s="180"/>
      <c r="M152" s="185"/>
      <c r="N152" s="186"/>
      <c r="O152" s="186"/>
      <c r="P152" s="187">
        <f>SUM(P153:P164)</f>
        <v>0</v>
      </c>
      <c r="Q152" s="186"/>
      <c r="R152" s="187">
        <f>SUM(R153:R164)</f>
        <v>0.010740000000000001</v>
      </c>
      <c r="S152" s="186"/>
      <c r="T152" s="188">
        <f>SUM(T153:T164)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81" t="s">
        <v>85</v>
      </c>
      <c r="AT152" s="189" t="s">
        <v>74</v>
      </c>
      <c r="AU152" s="189" t="s">
        <v>83</v>
      </c>
      <c r="AY152" s="181" t="s">
        <v>141</v>
      </c>
      <c r="BK152" s="190">
        <f>SUM(BK153:BK164)</f>
        <v>0</v>
      </c>
    </row>
    <row r="153" s="2" customFormat="1" ht="24.15" customHeight="1">
      <c r="A153" s="39"/>
      <c r="B153" s="161"/>
      <c r="C153" s="193" t="s">
        <v>181</v>
      </c>
      <c r="D153" s="193" t="s">
        <v>145</v>
      </c>
      <c r="E153" s="194" t="s">
        <v>182</v>
      </c>
      <c r="F153" s="195" t="s">
        <v>183</v>
      </c>
      <c r="G153" s="196" t="s">
        <v>153</v>
      </c>
      <c r="H153" s="197">
        <v>12</v>
      </c>
      <c r="I153" s="198"/>
      <c r="J153" s="199">
        <f>ROUND(I153*H153,2)</f>
        <v>0</v>
      </c>
      <c r="K153" s="200"/>
      <c r="L153" s="40"/>
      <c r="M153" s="201" t="s">
        <v>1</v>
      </c>
      <c r="N153" s="202" t="s">
        <v>40</v>
      </c>
      <c r="O153" s="78"/>
      <c r="P153" s="203">
        <f>O153*H153</f>
        <v>0</v>
      </c>
      <c r="Q153" s="203">
        <v>0.00022000000000000001</v>
      </c>
      <c r="R153" s="203">
        <f>Q153*H153</f>
        <v>0.00264</v>
      </c>
      <c r="S153" s="203">
        <v>0</v>
      </c>
      <c r="T153" s="204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05" t="s">
        <v>148</v>
      </c>
      <c r="AT153" s="205" t="s">
        <v>145</v>
      </c>
      <c r="AU153" s="205" t="s">
        <v>85</v>
      </c>
      <c r="AY153" s="18" t="s">
        <v>141</v>
      </c>
      <c r="BE153" s="124">
        <f>IF(N153="základní",J153,0)</f>
        <v>0</v>
      </c>
      <c r="BF153" s="124">
        <f>IF(N153="snížená",J153,0)</f>
        <v>0</v>
      </c>
      <c r="BG153" s="124">
        <f>IF(N153="zákl. přenesená",J153,0)</f>
        <v>0</v>
      </c>
      <c r="BH153" s="124">
        <f>IF(N153="sníž. přenesená",J153,0)</f>
        <v>0</v>
      </c>
      <c r="BI153" s="124">
        <f>IF(N153="nulová",J153,0)</f>
        <v>0</v>
      </c>
      <c r="BJ153" s="18" t="s">
        <v>83</v>
      </c>
      <c r="BK153" s="124">
        <f>ROUND(I153*H153,2)</f>
        <v>0</v>
      </c>
      <c r="BL153" s="18" t="s">
        <v>148</v>
      </c>
      <c r="BM153" s="205" t="s">
        <v>184</v>
      </c>
    </row>
    <row r="154" s="2" customFormat="1">
      <c r="A154" s="39"/>
      <c r="B154" s="40"/>
      <c r="C154" s="39"/>
      <c r="D154" s="207" t="s">
        <v>185</v>
      </c>
      <c r="E154" s="39"/>
      <c r="F154" s="230" t="s">
        <v>186</v>
      </c>
      <c r="G154" s="39"/>
      <c r="H154" s="39"/>
      <c r="I154" s="162"/>
      <c r="J154" s="39"/>
      <c r="K154" s="39"/>
      <c r="L154" s="40"/>
      <c r="M154" s="231"/>
      <c r="N154" s="232"/>
      <c r="O154" s="78"/>
      <c r="P154" s="78"/>
      <c r="Q154" s="78"/>
      <c r="R154" s="78"/>
      <c r="S154" s="78"/>
      <c r="T154" s="7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185</v>
      </c>
      <c r="AU154" s="18" t="s">
        <v>85</v>
      </c>
    </row>
    <row r="155" s="2" customFormat="1" ht="16.5" customHeight="1">
      <c r="A155" s="39"/>
      <c r="B155" s="161"/>
      <c r="C155" s="193" t="s">
        <v>187</v>
      </c>
      <c r="D155" s="193" t="s">
        <v>145</v>
      </c>
      <c r="E155" s="194" t="s">
        <v>188</v>
      </c>
      <c r="F155" s="195" t="s">
        <v>189</v>
      </c>
      <c r="G155" s="196" t="s">
        <v>190</v>
      </c>
      <c r="H155" s="197">
        <v>1</v>
      </c>
      <c r="I155" s="198"/>
      <c r="J155" s="199">
        <f>ROUND(I155*H155,2)</f>
        <v>0</v>
      </c>
      <c r="K155" s="200"/>
      <c r="L155" s="40"/>
      <c r="M155" s="201" t="s">
        <v>1</v>
      </c>
      <c r="N155" s="202" t="s">
        <v>40</v>
      </c>
      <c r="O155" s="78"/>
      <c r="P155" s="203">
        <f>O155*H155</f>
        <v>0</v>
      </c>
      <c r="Q155" s="203">
        <v>0.00040999999999999999</v>
      </c>
      <c r="R155" s="203">
        <f>Q155*H155</f>
        <v>0.00040999999999999999</v>
      </c>
      <c r="S155" s="203">
        <v>0</v>
      </c>
      <c r="T155" s="204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05" t="s">
        <v>148</v>
      </c>
      <c r="AT155" s="205" t="s">
        <v>145</v>
      </c>
      <c r="AU155" s="205" t="s">
        <v>85</v>
      </c>
      <c r="AY155" s="18" t="s">
        <v>141</v>
      </c>
      <c r="BE155" s="124">
        <f>IF(N155="základní",J155,0)</f>
        <v>0</v>
      </c>
      <c r="BF155" s="124">
        <f>IF(N155="snížená",J155,0)</f>
        <v>0</v>
      </c>
      <c r="BG155" s="124">
        <f>IF(N155="zákl. přenesená",J155,0)</f>
        <v>0</v>
      </c>
      <c r="BH155" s="124">
        <f>IF(N155="sníž. přenesená",J155,0)</f>
        <v>0</v>
      </c>
      <c r="BI155" s="124">
        <f>IF(N155="nulová",J155,0)</f>
        <v>0</v>
      </c>
      <c r="BJ155" s="18" t="s">
        <v>83</v>
      </c>
      <c r="BK155" s="124">
        <f>ROUND(I155*H155,2)</f>
        <v>0</v>
      </c>
      <c r="BL155" s="18" t="s">
        <v>148</v>
      </c>
      <c r="BM155" s="205" t="s">
        <v>191</v>
      </c>
    </row>
    <row r="156" s="2" customFormat="1" ht="21.75" customHeight="1">
      <c r="A156" s="39"/>
      <c r="B156" s="161"/>
      <c r="C156" s="193" t="s">
        <v>192</v>
      </c>
      <c r="D156" s="193" t="s">
        <v>145</v>
      </c>
      <c r="E156" s="194" t="s">
        <v>193</v>
      </c>
      <c r="F156" s="195" t="s">
        <v>194</v>
      </c>
      <c r="G156" s="196" t="s">
        <v>190</v>
      </c>
      <c r="H156" s="197">
        <v>3</v>
      </c>
      <c r="I156" s="198"/>
      <c r="J156" s="199">
        <f>ROUND(I156*H156,2)</f>
        <v>0</v>
      </c>
      <c r="K156" s="200"/>
      <c r="L156" s="40"/>
      <c r="M156" s="201" t="s">
        <v>1</v>
      </c>
      <c r="N156" s="202" t="s">
        <v>40</v>
      </c>
      <c r="O156" s="78"/>
      <c r="P156" s="203">
        <f>O156*H156</f>
        <v>0</v>
      </c>
      <c r="Q156" s="203">
        <v>0.00021000000000000001</v>
      </c>
      <c r="R156" s="203">
        <f>Q156*H156</f>
        <v>0.00063000000000000003</v>
      </c>
      <c r="S156" s="203">
        <v>0</v>
      </c>
      <c r="T156" s="204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05" t="s">
        <v>148</v>
      </c>
      <c r="AT156" s="205" t="s">
        <v>145</v>
      </c>
      <c r="AU156" s="205" t="s">
        <v>85</v>
      </c>
      <c r="AY156" s="18" t="s">
        <v>141</v>
      </c>
      <c r="BE156" s="124">
        <f>IF(N156="základní",J156,0)</f>
        <v>0</v>
      </c>
      <c r="BF156" s="124">
        <f>IF(N156="snížená",J156,0)</f>
        <v>0</v>
      </c>
      <c r="BG156" s="124">
        <f>IF(N156="zákl. přenesená",J156,0)</f>
        <v>0</v>
      </c>
      <c r="BH156" s="124">
        <f>IF(N156="sníž. přenesená",J156,0)</f>
        <v>0</v>
      </c>
      <c r="BI156" s="124">
        <f>IF(N156="nulová",J156,0)</f>
        <v>0</v>
      </c>
      <c r="BJ156" s="18" t="s">
        <v>83</v>
      </c>
      <c r="BK156" s="124">
        <f>ROUND(I156*H156,2)</f>
        <v>0</v>
      </c>
      <c r="BL156" s="18" t="s">
        <v>148</v>
      </c>
      <c r="BM156" s="205" t="s">
        <v>195</v>
      </c>
    </row>
    <row r="157" s="2" customFormat="1" ht="21.75" customHeight="1">
      <c r="A157" s="39"/>
      <c r="B157" s="161"/>
      <c r="C157" s="193" t="s">
        <v>196</v>
      </c>
      <c r="D157" s="193" t="s">
        <v>145</v>
      </c>
      <c r="E157" s="194" t="s">
        <v>197</v>
      </c>
      <c r="F157" s="195" t="s">
        <v>198</v>
      </c>
      <c r="G157" s="196" t="s">
        <v>190</v>
      </c>
      <c r="H157" s="197">
        <v>1</v>
      </c>
      <c r="I157" s="198"/>
      <c r="J157" s="199">
        <f>ROUND(I157*H157,2)</f>
        <v>0</v>
      </c>
      <c r="K157" s="200"/>
      <c r="L157" s="40"/>
      <c r="M157" s="201" t="s">
        <v>1</v>
      </c>
      <c r="N157" s="202" t="s">
        <v>40</v>
      </c>
      <c r="O157" s="78"/>
      <c r="P157" s="203">
        <f>O157*H157</f>
        <v>0</v>
      </c>
      <c r="Q157" s="203">
        <v>0.00024000000000000001</v>
      </c>
      <c r="R157" s="203">
        <f>Q157*H157</f>
        <v>0.00024000000000000001</v>
      </c>
      <c r="S157" s="203">
        <v>0</v>
      </c>
      <c r="T157" s="204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05" t="s">
        <v>148</v>
      </c>
      <c r="AT157" s="205" t="s">
        <v>145</v>
      </c>
      <c r="AU157" s="205" t="s">
        <v>85</v>
      </c>
      <c r="AY157" s="18" t="s">
        <v>141</v>
      </c>
      <c r="BE157" s="124">
        <f>IF(N157="základní",J157,0)</f>
        <v>0</v>
      </c>
      <c r="BF157" s="124">
        <f>IF(N157="snížená",J157,0)</f>
        <v>0</v>
      </c>
      <c r="BG157" s="124">
        <f>IF(N157="zákl. přenesená",J157,0)</f>
        <v>0</v>
      </c>
      <c r="BH157" s="124">
        <f>IF(N157="sníž. přenesená",J157,0)</f>
        <v>0</v>
      </c>
      <c r="BI157" s="124">
        <f>IF(N157="nulová",J157,0)</f>
        <v>0</v>
      </c>
      <c r="BJ157" s="18" t="s">
        <v>83</v>
      </c>
      <c r="BK157" s="124">
        <f>ROUND(I157*H157,2)</f>
        <v>0</v>
      </c>
      <c r="BL157" s="18" t="s">
        <v>148</v>
      </c>
      <c r="BM157" s="205" t="s">
        <v>199</v>
      </c>
    </row>
    <row r="158" s="2" customFormat="1" ht="24.15" customHeight="1">
      <c r="A158" s="39"/>
      <c r="B158" s="161"/>
      <c r="C158" s="193" t="s">
        <v>200</v>
      </c>
      <c r="D158" s="193" t="s">
        <v>145</v>
      </c>
      <c r="E158" s="194" t="s">
        <v>201</v>
      </c>
      <c r="F158" s="195" t="s">
        <v>202</v>
      </c>
      <c r="G158" s="196" t="s">
        <v>190</v>
      </c>
      <c r="H158" s="197">
        <v>1</v>
      </c>
      <c r="I158" s="198"/>
      <c r="J158" s="199">
        <f>ROUND(I158*H158,2)</f>
        <v>0</v>
      </c>
      <c r="K158" s="200"/>
      <c r="L158" s="40"/>
      <c r="M158" s="201" t="s">
        <v>1</v>
      </c>
      <c r="N158" s="202" t="s">
        <v>40</v>
      </c>
      <c r="O158" s="78"/>
      <c r="P158" s="203">
        <f>O158*H158</f>
        <v>0</v>
      </c>
      <c r="Q158" s="203">
        <v>0.0032799999999999999</v>
      </c>
      <c r="R158" s="203">
        <f>Q158*H158</f>
        <v>0.0032799999999999999</v>
      </c>
      <c r="S158" s="203">
        <v>0</v>
      </c>
      <c r="T158" s="204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05" t="s">
        <v>148</v>
      </c>
      <c r="AT158" s="205" t="s">
        <v>145</v>
      </c>
      <c r="AU158" s="205" t="s">
        <v>85</v>
      </c>
      <c r="AY158" s="18" t="s">
        <v>141</v>
      </c>
      <c r="BE158" s="124">
        <f>IF(N158="základní",J158,0)</f>
        <v>0</v>
      </c>
      <c r="BF158" s="124">
        <f>IF(N158="snížená",J158,0)</f>
        <v>0</v>
      </c>
      <c r="BG158" s="124">
        <f>IF(N158="zákl. přenesená",J158,0)</f>
        <v>0</v>
      </c>
      <c r="BH158" s="124">
        <f>IF(N158="sníž. přenesená",J158,0)</f>
        <v>0</v>
      </c>
      <c r="BI158" s="124">
        <f>IF(N158="nulová",J158,0)</f>
        <v>0</v>
      </c>
      <c r="BJ158" s="18" t="s">
        <v>83</v>
      </c>
      <c r="BK158" s="124">
        <f>ROUND(I158*H158,2)</f>
        <v>0</v>
      </c>
      <c r="BL158" s="18" t="s">
        <v>148</v>
      </c>
      <c r="BM158" s="205" t="s">
        <v>203</v>
      </c>
    </row>
    <row r="159" s="2" customFormat="1" ht="24.15" customHeight="1">
      <c r="A159" s="39"/>
      <c r="B159" s="161"/>
      <c r="C159" s="193" t="s">
        <v>204</v>
      </c>
      <c r="D159" s="193" t="s">
        <v>145</v>
      </c>
      <c r="E159" s="194" t="s">
        <v>205</v>
      </c>
      <c r="F159" s="195" t="s">
        <v>206</v>
      </c>
      <c r="G159" s="196" t="s">
        <v>153</v>
      </c>
      <c r="H159" s="197">
        <v>18</v>
      </c>
      <c r="I159" s="198"/>
      <c r="J159" s="199">
        <f>ROUND(I159*H159,2)</f>
        <v>0</v>
      </c>
      <c r="K159" s="200"/>
      <c r="L159" s="40"/>
      <c r="M159" s="201" t="s">
        <v>1</v>
      </c>
      <c r="N159" s="202" t="s">
        <v>40</v>
      </c>
      <c r="O159" s="78"/>
      <c r="P159" s="203">
        <f>O159*H159</f>
        <v>0</v>
      </c>
      <c r="Q159" s="203">
        <v>0.00019000000000000001</v>
      </c>
      <c r="R159" s="203">
        <f>Q159*H159</f>
        <v>0.0034200000000000003</v>
      </c>
      <c r="S159" s="203">
        <v>0</v>
      </c>
      <c r="T159" s="204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05" t="s">
        <v>148</v>
      </c>
      <c r="AT159" s="205" t="s">
        <v>145</v>
      </c>
      <c r="AU159" s="205" t="s">
        <v>85</v>
      </c>
      <c r="AY159" s="18" t="s">
        <v>141</v>
      </c>
      <c r="BE159" s="124">
        <f>IF(N159="základní",J159,0)</f>
        <v>0</v>
      </c>
      <c r="BF159" s="124">
        <f>IF(N159="snížená",J159,0)</f>
        <v>0</v>
      </c>
      <c r="BG159" s="124">
        <f>IF(N159="zákl. přenesená",J159,0)</f>
        <v>0</v>
      </c>
      <c r="BH159" s="124">
        <f>IF(N159="sníž. přenesená",J159,0)</f>
        <v>0</v>
      </c>
      <c r="BI159" s="124">
        <f>IF(N159="nulová",J159,0)</f>
        <v>0</v>
      </c>
      <c r="BJ159" s="18" t="s">
        <v>83</v>
      </c>
      <c r="BK159" s="124">
        <f>ROUND(I159*H159,2)</f>
        <v>0</v>
      </c>
      <c r="BL159" s="18" t="s">
        <v>148</v>
      </c>
      <c r="BM159" s="205" t="s">
        <v>207</v>
      </c>
    </row>
    <row r="160" s="2" customFormat="1">
      <c r="A160" s="39"/>
      <c r="B160" s="40"/>
      <c r="C160" s="39"/>
      <c r="D160" s="207" t="s">
        <v>185</v>
      </c>
      <c r="E160" s="39"/>
      <c r="F160" s="230" t="s">
        <v>208</v>
      </c>
      <c r="G160" s="39"/>
      <c r="H160" s="39"/>
      <c r="I160" s="162"/>
      <c r="J160" s="39"/>
      <c r="K160" s="39"/>
      <c r="L160" s="40"/>
      <c r="M160" s="231"/>
      <c r="N160" s="232"/>
      <c r="O160" s="78"/>
      <c r="P160" s="78"/>
      <c r="Q160" s="78"/>
      <c r="R160" s="78"/>
      <c r="S160" s="78"/>
      <c r="T160" s="7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185</v>
      </c>
      <c r="AU160" s="18" t="s">
        <v>85</v>
      </c>
    </row>
    <row r="161" s="2" customFormat="1" ht="21.75" customHeight="1">
      <c r="A161" s="39"/>
      <c r="B161" s="161"/>
      <c r="C161" s="193" t="s">
        <v>209</v>
      </c>
      <c r="D161" s="193" t="s">
        <v>145</v>
      </c>
      <c r="E161" s="194" t="s">
        <v>210</v>
      </c>
      <c r="F161" s="195" t="s">
        <v>211</v>
      </c>
      <c r="G161" s="196" t="s">
        <v>153</v>
      </c>
      <c r="H161" s="197">
        <v>12</v>
      </c>
      <c r="I161" s="198"/>
      <c r="J161" s="199">
        <f>ROUND(I161*H161,2)</f>
        <v>0</v>
      </c>
      <c r="K161" s="200"/>
      <c r="L161" s="40"/>
      <c r="M161" s="201" t="s">
        <v>1</v>
      </c>
      <c r="N161" s="202" t="s">
        <v>40</v>
      </c>
      <c r="O161" s="78"/>
      <c r="P161" s="203">
        <f>O161*H161</f>
        <v>0</v>
      </c>
      <c r="Q161" s="203">
        <v>1.0000000000000001E-05</v>
      </c>
      <c r="R161" s="203">
        <f>Q161*H161</f>
        <v>0.00012000000000000002</v>
      </c>
      <c r="S161" s="203">
        <v>0</v>
      </c>
      <c r="T161" s="204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05" t="s">
        <v>148</v>
      </c>
      <c r="AT161" s="205" t="s">
        <v>145</v>
      </c>
      <c r="AU161" s="205" t="s">
        <v>85</v>
      </c>
      <c r="AY161" s="18" t="s">
        <v>141</v>
      </c>
      <c r="BE161" s="124">
        <f>IF(N161="základní",J161,0)</f>
        <v>0</v>
      </c>
      <c r="BF161" s="124">
        <f>IF(N161="snížená",J161,0)</f>
        <v>0</v>
      </c>
      <c r="BG161" s="124">
        <f>IF(N161="zákl. přenesená",J161,0)</f>
        <v>0</v>
      </c>
      <c r="BH161" s="124">
        <f>IF(N161="sníž. přenesená",J161,0)</f>
        <v>0</v>
      </c>
      <c r="BI161" s="124">
        <f>IF(N161="nulová",J161,0)</f>
        <v>0</v>
      </c>
      <c r="BJ161" s="18" t="s">
        <v>83</v>
      </c>
      <c r="BK161" s="124">
        <f>ROUND(I161*H161,2)</f>
        <v>0</v>
      </c>
      <c r="BL161" s="18" t="s">
        <v>148</v>
      </c>
      <c r="BM161" s="205" t="s">
        <v>212</v>
      </c>
    </row>
    <row r="162" s="2" customFormat="1" ht="16.5" customHeight="1">
      <c r="A162" s="39"/>
      <c r="B162" s="161"/>
      <c r="C162" s="193" t="s">
        <v>213</v>
      </c>
      <c r="D162" s="193" t="s">
        <v>145</v>
      </c>
      <c r="E162" s="194" t="s">
        <v>214</v>
      </c>
      <c r="F162" s="195" t="s">
        <v>215</v>
      </c>
      <c r="G162" s="196" t="s">
        <v>216</v>
      </c>
      <c r="H162" s="197">
        <v>2</v>
      </c>
      <c r="I162" s="198"/>
      <c r="J162" s="199">
        <f>ROUND(I162*H162,2)</f>
        <v>0</v>
      </c>
      <c r="K162" s="200"/>
      <c r="L162" s="40"/>
      <c r="M162" s="201" t="s">
        <v>1</v>
      </c>
      <c r="N162" s="202" t="s">
        <v>40</v>
      </c>
      <c r="O162" s="78"/>
      <c r="P162" s="203">
        <f>O162*H162</f>
        <v>0</v>
      </c>
      <c r="Q162" s="203">
        <v>0</v>
      </c>
      <c r="R162" s="203">
        <f>Q162*H162</f>
        <v>0</v>
      </c>
      <c r="S162" s="203">
        <v>0</v>
      </c>
      <c r="T162" s="204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05" t="s">
        <v>148</v>
      </c>
      <c r="AT162" s="205" t="s">
        <v>145</v>
      </c>
      <c r="AU162" s="205" t="s">
        <v>85</v>
      </c>
      <c r="AY162" s="18" t="s">
        <v>141</v>
      </c>
      <c r="BE162" s="124">
        <f>IF(N162="základní",J162,0)</f>
        <v>0</v>
      </c>
      <c r="BF162" s="124">
        <f>IF(N162="snížená",J162,0)</f>
        <v>0</v>
      </c>
      <c r="BG162" s="124">
        <f>IF(N162="zákl. přenesená",J162,0)</f>
        <v>0</v>
      </c>
      <c r="BH162" s="124">
        <f>IF(N162="sníž. přenesená",J162,0)</f>
        <v>0</v>
      </c>
      <c r="BI162" s="124">
        <f>IF(N162="nulová",J162,0)</f>
        <v>0</v>
      </c>
      <c r="BJ162" s="18" t="s">
        <v>83</v>
      </c>
      <c r="BK162" s="124">
        <f>ROUND(I162*H162,2)</f>
        <v>0</v>
      </c>
      <c r="BL162" s="18" t="s">
        <v>148</v>
      </c>
      <c r="BM162" s="205" t="s">
        <v>217</v>
      </c>
    </row>
    <row r="163" s="2" customFormat="1" ht="16.5" customHeight="1">
      <c r="A163" s="39"/>
      <c r="B163" s="161"/>
      <c r="C163" s="193" t="s">
        <v>218</v>
      </c>
      <c r="D163" s="193" t="s">
        <v>145</v>
      </c>
      <c r="E163" s="194" t="s">
        <v>219</v>
      </c>
      <c r="F163" s="195" t="s">
        <v>220</v>
      </c>
      <c r="G163" s="196" t="s">
        <v>162</v>
      </c>
      <c r="H163" s="197">
        <v>1</v>
      </c>
      <c r="I163" s="198"/>
      <c r="J163" s="199">
        <f>ROUND(I163*H163,2)</f>
        <v>0</v>
      </c>
      <c r="K163" s="200"/>
      <c r="L163" s="40"/>
      <c r="M163" s="201" t="s">
        <v>1</v>
      </c>
      <c r="N163" s="202" t="s">
        <v>40</v>
      </c>
      <c r="O163" s="78"/>
      <c r="P163" s="203">
        <f>O163*H163</f>
        <v>0</v>
      </c>
      <c r="Q163" s="203">
        <v>0</v>
      </c>
      <c r="R163" s="203">
        <f>Q163*H163</f>
        <v>0</v>
      </c>
      <c r="S163" s="203">
        <v>0</v>
      </c>
      <c r="T163" s="204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05" t="s">
        <v>148</v>
      </c>
      <c r="AT163" s="205" t="s">
        <v>145</v>
      </c>
      <c r="AU163" s="205" t="s">
        <v>85</v>
      </c>
      <c r="AY163" s="18" t="s">
        <v>141</v>
      </c>
      <c r="BE163" s="124">
        <f>IF(N163="základní",J163,0)</f>
        <v>0</v>
      </c>
      <c r="BF163" s="124">
        <f>IF(N163="snížená",J163,0)</f>
        <v>0</v>
      </c>
      <c r="BG163" s="124">
        <f>IF(N163="zákl. přenesená",J163,0)</f>
        <v>0</v>
      </c>
      <c r="BH163" s="124">
        <f>IF(N163="sníž. přenesená",J163,0)</f>
        <v>0</v>
      </c>
      <c r="BI163" s="124">
        <f>IF(N163="nulová",J163,0)</f>
        <v>0</v>
      </c>
      <c r="BJ163" s="18" t="s">
        <v>83</v>
      </c>
      <c r="BK163" s="124">
        <f>ROUND(I163*H163,2)</f>
        <v>0</v>
      </c>
      <c r="BL163" s="18" t="s">
        <v>148</v>
      </c>
      <c r="BM163" s="205" t="s">
        <v>221</v>
      </c>
    </row>
    <row r="164" s="2" customFormat="1">
      <c r="A164" s="39"/>
      <c r="B164" s="40"/>
      <c r="C164" s="39"/>
      <c r="D164" s="207" t="s">
        <v>185</v>
      </c>
      <c r="E164" s="39"/>
      <c r="F164" s="230" t="s">
        <v>222</v>
      </c>
      <c r="G164" s="39"/>
      <c r="H164" s="39"/>
      <c r="I164" s="162"/>
      <c r="J164" s="39"/>
      <c r="K164" s="39"/>
      <c r="L164" s="40"/>
      <c r="M164" s="231"/>
      <c r="N164" s="232"/>
      <c r="O164" s="78"/>
      <c r="P164" s="78"/>
      <c r="Q164" s="78"/>
      <c r="R164" s="78"/>
      <c r="S164" s="78"/>
      <c r="T164" s="7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185</v>
      </c>
      <c r="AU164" s="18" t="s">
        <v>85</v>
      </c>
    </row>
    <row r="165" s="12" customFormat="1" ht="22.8" customHeight="1">
      <c r="A165" s="12"/>
      <c r="B165" s="180"/>
      <c r="C165" s="12"/>
      <c r="D165" s="181" t="s">
        <v>74</v>
      </c>
      <c r="E165" s="191" t="s">
        <v>223</v>
      </c>
      <c r="F165" s="191" t="s">
        <v>224</v>
      </c>
      <c r="G165" s="12"/>
      <c r="H165" s="12"/>
      <c r="I165" s="183"/>
      <c r="J165" s="192">
        <f>BK165</f>
        <v>0</v>
      </c>
      <c r="K165" s="12"/>
      <c r="L165" s="180"/>
      <c r="M165" s="185"/>
      <c r="N165" s="186"/>
      <c r="O165" s="186"/>
      <c r="P165" s="187">
        <f>SUM(P166:P179)</f>
        <v>0</v>
      </c>
      <c r="Q165" s="186"/>
      <c r="R165" s="187">
        <f>SUM(R166:R179)</f>
        <v>0.05917</v>
      </c>
      <c r="S165" s="186"/>
      <c r="T165" s="188">
        <f>SUM(T166:T179)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81" t="s">
        <v>85</v>
      </c>
      <c r="AT165" s="189" t="s">
        <v>74</v>
      </c>
      <c r="AU165" s="189" t="s">
        <v>83</v>
      </c>
      <c r="AY165" s="181" t="s">
        <v>141</v>
      </c>
      <c r="BK165" s="190">
        <f>SUM(BK166:BK179)</f>
        <v>0</v>
      </c>
    </row>
    <row r="166" s="2" customFormat="1" ht="24.15" customHeight="1">
      <c r="A166" s="39"/>
      <c r="B166" s="161"/>
      <c r="C166" s="193" t="s">
        <v>225</v>
      </c>
      <c r="D166" s="193" t="s">
        <v>145</v>
      </c>
      <c r="E166" s="194" t="s">
        <v>226</v>
      </c>
      <c r="F166" s="195" t="s">
        <v>227</v>
      </c>
      <c r="G166" s="196" t="s">
        <v>153</v>
      </c>
      <c r="H166" s="197">
        <v>5</v>
      </c>
      <c r="I166" s="198"/>
      <c r="J166" s="199">
        <f>ROUND(I166*H166,2)</f>
        <v>0</v>
      </c>
      <c r="K166" s="200"/>
      <c r="L166" s="40"/>
      <c r="M166" s="201" t="s">
        <v>1</v>
      </c>
      <c r="N166" s="202" t="s">
        <v>40</v>
      </c>
      <c r="O166" s="78"/>
      <c r="P166" s="203">
        <f>O166*H166</f>
        <v>0</v>
      </c>
      <c r="Q166" s="203">
        <v>0.0018500000000000001</v>
      </c>
      <c r="R166" s="203">
        <f>Q166*H166</f>
        <v>0.0092500000000000013</v>
      </c>
      <c r="S166" s="203">
        <v>0</v>
      </c>
      <c r="T166" s="204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05" t="s">
        <v>148</v>
      </c>
      <c r="AT166" s="205" t="s">
        <v>145</v>
      </c>
      <c r="AU166" s="205" t="s">
        <v>85</v>
      </c>
      <c r="AY166" s="18" t="s">
        <v>141</v>
      </c>
      <c r="BE166" s="124">
        <f>IF(N166="základní",J166,0)</f>
        <v>0</v>
      </c>
      <c r="BF166" s="124">
        <f>IF(N166="snížená",J166,0)</f>
        <v>0</v>
      </c>
      <c r="BG166" s="124">
        <f>IF(N166="zákl. přenesená",J166,0)</f>
        <v>0</v>
      </c>
      <c r="BH166" s="124">
        <f>IF(N166="sníž. přenesená",J166,0)</f>
        <v>0</v>
      </c>
      <c r="BI166" s="124">
        <f>IF(N166="nulová",J166,0)</f>
        <v>0</v>
      </c>
      <c r="BJ166" s="18" t="s">
        <v>83</v>
      </c>
      <c r="BK166" s="124">
        <f>ROUND(I166*H166,2)</f>
        <v>0</v>
      </c>
      <c r="BL166" s="18" t="s">
        <v>148</v>
      </c>
      <c r="BM166" s="205" t="s">
        <v>228</v>
      </c>
    </row>
    <row r="167" s="2" customFormat="1" ht="24.15" customHeight="1">
      <c r="A167" s="39"/>
      <c r="B167" s="161"/>
      <c r="C167" s="193" t="s">
        <v>229</v>
      </c>
      <c r="D167" s="193" t="s">
        <v>145</v>
      </c>
      <c r="E167" s="194" t="s">
        <v>230</v>
      </c>
      <c r="F167" s="195" t="s">
        <v>231</v>
      </c>
      <c r="G167" s="196" t="s">
        <v>153</v>
      </c>
      <c r="H167" s="197">
        <v>3</v>
      </c>
      <c r="I167" s="198"/>
      <c r="J167" s="199">
        <f>ROUND(I167*H167,2)</f>
        <v>0</v>
      </c>
      <c r="K167" s="200"/>
      <c r="L167" s="40"/>
      <c r="M167" s="201" t="s">
        <v>1</v>
      </c>
      <c r="N167" s="202" t="s">
        <v>40</v>
      </c>
      <c r="O167" s="78"/>
      <c r="P167" s="203">
        <f>O167*H167</f>
        <v>0</v>
      </c>
      <c r="Q167" s="203">
        <v>0.0027000000000000001</v>
      </c>
      <c r="R167" s="203">
        <f>Q167*H167</f>
        <v>0.0080999999999999996</v>
      </c>
      <c r="S167" s="203">
        <v>0</v>
      </c>
      <c r="T167" s="204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05" t="s">
        <v>148</v>
      </c>
      <c r="AT167" s="205" t="s">
        <v>145</v>
      </c>
      <c r="AU167" s="205" t="s">
        <v>85</v>
      </c>
      <c r="AY167" s="18" t="s">
        <v>141</v>
      </c>
      <c r="BE167" s="124">
        <f>IF(N167="základní",J167,0)</f>
        <v>0</v>
      </c>
      <c r="BF167" s="124">
        <f>IF(N167="snížená",J167,0)</f>
        <v>0</v>
      </c>
      <c r="BG167" s="124">
        <f>IF(N167="zákl. přenesená",J167,0)</f>
        <v>0</v>
      </c>
      <c r="BH167" s="124">
        <f>IF(N167="sníž. přenesená",J167,0)</f>
        <v>0</v>
      </c>
      <c r="BI167" s="124">
        <f>IF(N167="nulová",J167,0)</f>
        <v>0</v>
      </c>
      <c r="BJ167" s="18" t="s">
        <v>83</v>
      </c>
      <c r="BK167" s="124">
        <f>ROUND(I167*H167,2)</f>
        <v>0</v>
      </c>
      <c r="BL167" s="18" t="s">
        <v>148</v>
      </c>
      <c r="BM167" s="205" t="s">
        <v>232</v>
      </c>
    </row>
    <row r="168" s="2" customFormat="1" ht="24.15" customHeight="1">
      <c r="A168" s="39"/>
      <c r="B168" s="161"/>
      <c r="C168" s="193" t="s">
        <v>233</v>
      </c>
      <c r="D168" s="193" t="s">
        <v>145</v>
      </c>
      <c r="E168" s="194" t="s">
        <v>234</v>
      </c>
      <c r="F168" s="195" t="s">
        <v>235</v>
      </c>
      <c r="G168" s="196" t="s">
        <v>153</v>
      </c>
      <c r="H168" s="197">
        <v>8</v>
      </c>
      <c r="I168" s="198"/>
      <c r="J168" s="199">
        <f>ROUND(I168*H168,2)</f>
        <v>0</v>
      </c>
      <c r="K168" s="200"/>
      <c r="L168" s="40"/>
      <c r="M168" s="201" t="s">
        <v>1</v>
      </c>
      <c r="N168" s="202" t="s">
        <v>40</v>
      </c>
      <c r="O168" s="78"/>
      <c r="P168" s="203">
        <f>O168*H168</f>
        <v>0</v>
      </c>
      <c r="Q168" s="203">
        <v>0.00348</v>
      </c>
      <c r="R168" s="203">
        <f>Q168*H168</f>
        <v>0.02784</v>
      </c>
      <c r="S168" s="203">
        <v>0</v>
      </c>
      <c r="T168" s="204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05" t="s">
        <v>148</v>
      </c>
      <c r="AT168" s="205" t="s">
        <v>145</v>
      </c>
      <c r="AU168" s="205" t="s">
        <v>85</v>
      </c>
      <c r="AY168" s="18" t="s">
        <v>141</v>
      </c>
      <c r="BE168" s="124">
        <f>IF(N168="základní",J168,0)</f>
        <v>0</v>
      </c>
      <c r="BF168" s="124">
        <f>IF(N168="snížená",J168,0)</f>
        <v>0</v>
      </c>
      <c r="BG168" s="124">
        <f>IF(N168="zákl. přenesená",J168,0)</f>
        <v>0</v>
      </c>
      <c r="BH168" s="124">
        <f>IF(N168="sníž. přenesená",J168,0)</f>
        <v>0</v>
      </c>
      <c r="BI168" s="124">
        <f>IF(N168="nulová",J168,0)</f>
        <v>0</v>
      </c>
      <c r="BJ168" s="18" t="s">
        <v>83</v>
      </c>
      <c r="BK168" s="124">
        <f>ROUND(I168*H168,2)</f>
        <v>0</v>
      </c>
      <c r="BL168" s="18" t="s">
        <v>148</v>
      </c>
      <c r="BM168" s="205" t="s">
        <v>236</v>
      </c>
    </row>
    <row r="169" s="2" customFormat="1" ht="24.15" customHeight="1">
      <c r="A169" s="39"/>
      <c r="B169" s="161"/>
      <c r="C169" s="193" t="s">
        <v>237</v>
      </c>
      <c r="D169" s="193" t="s">
        <v>145</v>
      </c>
      <c r="E169" s="194" t="s">
        <v>238</v>
      </c>
      <c r="F169" s="195" t="s">
        <v>239</v>
      </c>
      <c r="G169" s="196" t="s">
        <v>240</v>
      </c>
      <c r="H169" s="197">
        <v>3</v>
      </c>
      <c r="I169" s="198"/>
      <c r="J169" s="199">
        <f>ROUND(I169*H169,2)</f>
        <v>0</v>
      </c>
      <c r="K169" s="200"/>
      <c r="L169" s="40"/>
      <c r="M169" s="201" t="s">
        <v>1</v>
      </c>
      <c r="N169" s="202" t="s">
        <v>40</v>
      </c>
      <c r="O169" s="78"/>
      <c r="P169" s="203">
        <f>O169*H169</f>
        <v>0</v>
      </c>
      <c r="Q169" s="203">
        <v>0.00428</v>
      </c>
      <c r="R169" s="203">
        <f>Q169*H169</f>
        <v>0.012840000000000001</v>
      </c>
      <c r="S169" s="203">
        <v>0</v>
      </c>
      <c r="T169" s="204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05" t="s">
        <v>148</v>
      </c>
      <c r="AT169" s="205" t="s">
        <v>145</v>
      </c>
      <c r="AU169" s="205" t="s">
        <v>85</v>
      </c>
      <c r="AY169" s="18" t="s">
        <v>141</v>
      </c>
      <c r="BE169" s="124">
        <f>IF(N169="základní",J169,0)</f>
        <v>0</v>
      </c>
      <c r="BF169" s="124">
        <f>IF(N169="snížená",J169,0)</f>
        <v>0</v>
      </c>
      <c r="BG169" s="124">
        <f>IF(N169="zákl. přenesená",J169,0)</f>
        <v>0</v>
      </c>
      <c r="BH169" s="124">
        <f>IF(N169="sníž. přenesená",J169,0)</f>
        <v>0</v>
      </c>
      <c r="BI169" s="124">
        <f>IF(N169="nulová",J169,0)</f>
        <v>0</v>
      </c>
      <c r="BJ169" s="18" t="s">
        <v>83</v>
      </c>
      <c r="BK169" s="124">
        <f>ROUND(I169*H169,2)</f>
        <v>0</v>
      </c>
      <c r="BL169" s="18" t="s">
        <v>148</v>
      </c>
      <c r="BM169" s="205" t="s">
        <v>241</v>
      </c>
    </row>
    <row r="170" s="2" customFormat="1">
      <c r="A170" s="39"/>
      <c r="B170" s="40"/>
      <c r="C170" s="39"/>
      <c r="D170" s="207" t="s">
        <v>185</v>
      </c>
      <c r="E170" s="39"/>
      <c r="F170" s="230" t="s">
        <v>242</v>
      </c>
      <c r="G170" s="39"/>
      <c r="H170" s="39"/>
      <c r="I170" s="162"/>
      <c r="J170" s="39"/>
      <c r="K170" s="39"/>
      <c r="L170" s="40"/>
      <c r="M170" s="231"/>
      <c r="N170" s="232"/>
      <c r="O170" s="78"/>
      <c r="P170" s="78"/>
      <c r="Q170" s="78"/>
      <c r="R170" s="78"/>
      <c r="S170" s="78"/>
      <c r="T170" s="7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185</v>
      </c>
      <c r="AU170" s="18" t="s">
        <v>85</v>
      </c>
    </row>
    <row r="171" s="2" customFormat="1" ht="24.15" customHeight="1">
      <c r="A171" s="39"/>
      <c r="B171" s="161"/>
      <c r="C171" s="193" t="s">
        <v>243</v>
      </c>
      <c r="D171" s="193" t="s">
        <v>145</v>
      </c>
      <c r="E171" s="194" t="s">
        <v>244</v>
      </c>
      <c r="F171" s="195" t="s">
        <v>245</v>
      </c>
      <c r="G171" s="196" t="s">
        <v>190</v>
      </c>
      <c r="H171" s="197">
        <v>3</v>
      </c>
      <c r="I171" s="198"/>
      <c r="J171" s="199">
        <f>ROUND(I171*H171,2)</f>
        <v>0</v>
      </c>
      <c r="K171" s="200"/>
      <c r="L171" s="40"/>
      <c r="M171" s="201" t="s">
        <v>1</v>
      </c>
      <c r="N171" s="202" t="s">
        <v>40</v>
      </c>
      <c r="O171" s="78"/>
      <c r="P171" s="203">
        <f>O171*H171</f>
        <v>0</v>
      </c>
      <c r="Q171" s="203">
        <v>0.00038000000000000002</v>
      </c>
      <c r="R171" s="203">
        <f>Q171*H171</f>
        <v>0.00114</v>
      </c>
      <c r="S171" s="203">
        <v>0</v>
      </c>
      <c r="T171" s="204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05" t="s">
        <v>148</v>
      </c>
      <c r="AT171" s="205" t="s">
        <v>145</v>
      </c>
      <c r="AU171" s="205" t="s">
        <v>85</v>
      </c>
      <c r="AY171" s="18" t="s">
        <v>141</v>
      </c>
      <c r="BE171" s="124">
        <f>IF(N171="základní",J171,0)</f>
        <v>0</v>
      </c>
      <c r="BF171" s="124">
        <f>IF(N171="snížená",J171,0)</f>
        <v>0</v>
      </c>
      <c r="BG171" s="124">
        <f>IF(N171="zákl. přenesená",J171,0)</f>
        <v>0</v>
      </c>
      <c r="BH171" s="124">
        <f>IF(N171="sníž. přenesená",J171,0)</f>
        <v>0</v>
      </c>
      <c r="BI171" s="124">
        <f>IF(N171="nulová",J171,0)</f>
        <v>0</v>
      </c>
      <c r="BJ171" s="18" t="s">
        <v>83</v>
      </c>
      <c r="BK171" s="124">
        <f>ROUND(I171*H171,2)</f>
        <v>0</v>
      </c>
      <c r="BL171" s="18" t="s">
        <v>148</v>
      </c>
      <c r="BM171" s="205" t="s">
        <v>246</v>
      </c>
    </row>
    <row r="172" s="2" customFormat="1" ht="16.5" customHeight="1">
      <c r="A172" s="39"/>
      <c r="B172" s="161"/>
      <c r="C172" s="193" t="s">
        <v>247</v>
      </c>
      <c r="D172" s="193" t="s">
        <v>145</v>
      </c>
      <c r="E172" s="194" t="s">
        <v>248</v>
      </c>
      <c r="F172" s="195" t="s">
        <v>249</v>
      </c>
      <c r="G172" s="196" t="s">
        <v>216</v>
      </c>
      <c r="H172" s="197">
        <v>4</v>
      </c>
      <c r="I172" s="198"/>
      <c r="J172" s="199">
        <f>ROUND(I172*H172,2)</f>
        <v>0</v>
      </c>
      <c r="K172" s="200"/>
      <c r="L172" s="40"/>
      <c r="M172" s="201" t="s">
        <v>1</v>
      </c>
      <c r="N172" s="202" t="s">
        <v>40</v>
      </c>
      <c r="O172" s="78"/>
      <c r="P172" s="203">
        <f>O172*H172</f>
        <v>0</v>
      </c>
      <c r="Q172" s="203">
        <v>0</v>
      </c>
      <c r="R172" s="203">
        <f>Q172*H172</f>
        <v>0</v>
      </c>
      <c r="S172" s="203">
        <v>0</v>
      </c>
      <c r="T172" s="204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05" t="s">
        <v>148</v>
      </c>
      <c r="AT172" s="205" t="s">
        <v>145</v>
      </c>
      <c r="AU172" s="205" t="s">
        <v>85</v>
      </c>
      <c r="AY172" s="18" t="s">
        <v>141</v>
      </c>
      <c r="BE172" s="124">
        <f>IF(N172="základní",J172,0)</f>
        <v>0</v>
      </c>
      <c r="BF172" s="124">
        <f>IF(N172="snížená",J172,0)</f>
        <v>0</v>
      </c>
      <c r="BG172" s="124">
        <f>IF(N172="zákl. přenesená",J172,0)</f>
        <v>0</v>
      </c>
      <c r="BH172" s="124">
        <f>IF(N172="sníž. přenesená",J172,0)</f>
        <v>0</v>
      </c>
      <c r="BI172" s="124">
        <f>IF(N172="nulová",J172,0)</f>
        <v>0</v>
      </c>
      <c r="BJ172" s="18" t="s">
        <v>83</v>
      </c>
      <c r="BK172" s="124">
        <f>ROUND(I172*H172,2)</f>
        <v>0</v>
      </c>
      <c r="BL172" s="18" t="s">
        <v>148</v>
      </c>
      <c r="BM172" s="205" t="s">
        <v>250</v>
      </c>
    </row>
    <row r="173" s="2" customFormat="1" ht="16.5" customHeight="1">
      <c r="A173" s="39"/>
      <c r="B173" s="161"/>
      <c r="C173" s="193" t="s">
        <v>251</v>
      </c>
      <c r="D173" s="193" t="s">
        <v>145</v>
      </c>
      <c r="E173" s="194" t="s">
        <v>252</v>
      </c>
      <c r="F173" s="195" t="s">
        <v>253</v>
      </c>
      <c r="G173" s="196" t="s">
        <v>162</v>
      </c>
      <c r="H173" s="197">
        <v>1</v>
      </c>
      <c r="I173" s="198"/>
      <c r="J173" s="199">
        <f>ROUND(I173*H173,2)</f>
        <v>0</v>
      </c>
      <c r="K173" s="200"/>
      <c r="L173" s="40"/>
      <c r="M173" s="201" t="s">
        <v>1</v>
      </c>
      <c r="N173" s="202" t="s">
        <v>40</v>
      </c>
      <c r="O173" s="78"/>
      <c r="P173" s="203">
        <f>O173*H173</f>
        <v>0</v>
      </c>
      <c r="Q173" s="203">
        <v>0</v>
      </c>
      <c r="R173" s="203">
        <f>Q173*H173</f>
        <v>0</v>
      </c>
      <c r="S173" s="203">
        <v>0</v>
      </c>
      <c r="T173" s="204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05" t="s">
        <v>148</v>
      </c>
      <c r="AT173" s="205" t="s">
        <v>145</v>
      </c>
      <c r="AU173" s="205" t="s">
        <v>85</v>
      </c>
      <c r="AY173" s="18" t="s">
        <v>141</v>
      </c>
      <c r="BE173" s="124">
        <f>IF(N173="základní",J173,0)</f>
        <v>0</v>
      </c>
      <c r="BF173" s="124">
        <f>IF(N173="snížená",J173,0)</f>
        <v>0</v>
      </c>
      <c r="BG173" s="124">
        <f>IF(N173="zákl. přenesená",J173,0)</f>
        <v>0</v>
      </c>
      <c r="BH173" s="124">
        <f>IF(N173="sníž. přenesená",J173,0)</f>
        <v>0</v>
      </c>
      <c r="BI173" s="124">
        <f>IF(N173="nulová",J173,0)</f>
        <v>0</v>
      </c>
      <c r="BJ173" s="18" t="s">
        <v>83</v>
      </c>
      <c r="BK173" s="124">
        <f>ROUND(I173*H173,2)</f>
        <v>0</v>
      </c>
      <c r="BL173" s="18" t="s">
        <v>148</v>
      </c>
      <c r="BM173" s="205" t="s">
        <v>254</v>
      </c>
    </row>
    <row r="174" s="2" customFormat="1" ht="16.5" customHeight="1">
      <c r="A174" s="39"/>
      <c r="B174" s="161"/>
      <c r="C174" s="193" t="s">
        <v>255</v>
      </c>
      <c r="D174" s="193" t="s">
        <v>145</v>
      </c>
      <c r="E174" s="194" t="s">
        <v>256</v>
      </c>
      <c r="F174" s="195" t="s">
        <v>257</v>
      </c>
      <c r="G174" s="196" t="s">
        <v>162</v>
      </c>
      <c r="H174" s="197">
        <v>1</v>
      </c>
      <c r="I174" s="198"/>
      <c r="J174" s="199">
        <f>ROUND(I174*H174,2)</f>
        <v>0</v>
      </c>
      <c r="K174" s="200"/>
      <c r="L174" s="40"/>
      <c r="M174" s="201" t="s">
        <v>1</v>
      </c>
      <c r="N174" s="202" t="s">
        <v>40</v>
      </c>
      <c r="O174" s="78"/>
      <c r="P174" s="203">
        <f>O174*H174</f>
        <v>0</v>
      </c>
      <c r="Q174" s="203">
        <v>0</v>
      </c>
      <c r="R174" s="203">
        <f>Q174*H174</f>
        <v>0</v>
      </c>
      <c r="S174" s="203">
        <v>0</v>
      </c>
      <c r="T174" s="204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05" t="s">
        <v>148</v>
      </c>
      <c r="AT174" s="205" t="s">
        <v>145</v>
      </c>
      <c r="AU174" s="205" t="s">
        <v>85</v>
      </c>
      <c r="AY174" s="18" t="s">
        <v>141</v>
      </c>
      <c r="BE174" s="124">
        <f>IF(N174="základní",J174,0)</f>
        <v>0</v>
      </c>
      <c r="BF174" s="124">
        <f>IF(N174="snížená",J174,0)</f>
        <v>0</v>
      </c>
      <c r="BG174" s="124">
        <f>IF(N174="zákl. přenesená",J174,0)</f>
        <v>0</v>
      </c>
      <c r="BH174" s="124">
        <f>IF(N174="sníž. přenesená",J174,0)</f>
        <v>0</v>
      </c>
      <c r="BI174" s="124">
        <f>IF(N174="nulová",J174,0)</f>
        <v>0</v>
      </c>
      <c r="BJ174" s="18" t="s">
        <v>83</v>
      </c>
      <c r="BK174" s="124">
        <f>ROUND(I174*H174,2)</f>
        <v>0</v>
      </c>
      <c r="BL174" s="18" t="s">
        <v>148</v>
      </c>
      <c r="BM174" s="205" t="s">
        <v>258</v>
      </c>
    </row>
    <row r="175" s="2" customFormat="1">
      <c r="A175" s="39"/>
      <c r="B175" s="40"/>
      <c r="C175" s="39"/>
      <c r="D175" s="207" t="s">
        <v>185</v>
      </c>
      <c r="E175" s="39"/>
      <c r="F175" s="230" t="s">
        <v>259</v>
      </c>
      <c r="G175" s="39"/>
      <c r="H175" s="39"/>
      <c r="I175" s="162"/>
      <c r="J175" s="39"/>
      <c r="K175" s="39"/>
      <c r="L175" s="40"/>
      <c r="M175" s="231"/>
      <c r="N175" s="232"/>
      <c r="O175" s="78"/>
      <c r="P175" s="78"/>
      <c r="Q175" s="78"/>
      <c r="R175" s="78"/>
      <c r="S175" s="78"/>
      <c r="T175" s="7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185</v>
      </c>
      <c r="AU175" s="18" t="s">
        <v>85</v>
      </c>
    </row>
    <row r="176" s="2" customFormat="1" ht="16.5" customHeight="1">
      <c r="A176" s="39"/>
      <c r="B176" s="161"/>
      <c r="C176" s="193" t="s">
        <v>260</v>
      </c>
      <c r="D176" s="193" t="s">
        <v>145</v>
      </c>
      <c r="E176" s="194" t="s">
        <v>261</v>
      </c>
      <c r="F176" s="195" t="s">
        <v>262</v>
      </c>
      <c r="G176" s="196" t="s">
        <v>162</v>
      </c>
      <c r="H176" s="197">
        <v>1</v>
      </c>
      <c r="I176" s="198"/>
      <c r="J176" s="199">
        <f>ROUND(I176*H176,2)</f>
        <v>0</v>
      </c>
      <c r="K176" s="200"/>
      <c r="L176" s="40"/>
      <c r="M176" s="201" t="s">
        <v>1</v>
      </c>
      <c r="N176" s="202" t="s">
        <v>40</v>
      </c>
      <c r="O176" s="78"/>
      <c r="P176" s="203">
        <f>O176*H176</f>
        <v>0</v>
      </c>
      <c r="Q176" s="203">
        <v>0</v>
      </c>
      <c r="R176" s="203">
        <f>Q176*H176</f>
        <v>0</v>
      </c>
      <c r="S176" s="203">
        <v>0</v>
      </c>
      <c r="T176" s="204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05" t="s">
        <v>148</v>
      </c>
      <c r="AT176" s="205" t="s">
        <v>145</v>
      </c>
      <c r="AU176" s="205" t="s">
        <v>85</v>
      </c>
      <c r="AY176" s="18" t="s">
        <v>141</v>
      </c>
      <c r="BE176" s="124">
        <f>IF(N176="základní",J176,0)</f>
        <v>0</v>
      </c>
      <c r="BF176" s="124">
        <f>IF(N176="snížená",J176,0)</f>
        <v>0</v>
      </c>
      <c r="BG176" s="124">
        <f>IF(N176="zákl. přenesená",J176,0)</f>
        <v>0</v>
      </c>
      <c r="BH176" s="124">
        <f>IF(N176="sníž. přenesená",J176,0)</f>
        <v>0</v>
      </c>
      <c r="BI176" s="124">
        <f>IF(N176="nulová",J176,0)</f>
        <v>0</v>
      </c>
      <c r="BJ176" s="18" t="s">
        <v>83</v>
      </c>
      <c r="BK176" s="124">
        <f>ROUND(I176*H176,2)</f>
        <v>0</v>
      </c>
      <c r="BL176" s="18" t="s">
        <v>148</v>
      </c>
      <c r="BM176" s="205" t="s">
        <v>263</v>
      </c>
    </row>
    <row r="177" s="2" customFormat="1">
      <c r="A177" s="39"/>
      <c r="B177" s="40"/>
      <c r="C177" s="39"/>
      <c r="D177" s="207" t="s">
        <v>185</v>
      </c>
      <c r="E177" s="39"/>
      <c r="F177" s="230" t="s">
        <v>264</v>
      </c>
      <c r="G177" s="39"/>
      <c r="H177" s="39"/>
      <c r="I177" s="162"/>
      <c r="J177" s="39"/>
      <c r="K177" s="39"/>
      <c r="L177" s="40"/>
      <c r="M177" s="231"/>
      <c r="N177" s="232"/>
      <c r="O177" s="78"/>
      <c r="P177" s="78"/>
      <c r="Q177" s="78"/>
      <c r="R177" s="78"/>
      <c r="S177" s="78"/>
      <c r="T177" s="7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185</v>
      </c>
      <c r="AU177" s="18" t="s">
        <v>85</v>
      </c>
    </row>
    <row r="178" s="2" customFormat="1" ht="16.5" customHeight="1">
      <c r="A178" s="39"/>
      <c r="B178" s="161"/>
      <c r="C178" s="193" t="s">
        <v>265</v>
      </c>
      <c r="D178" s="193" t="s">
        <v>145</v>
      </c>
      <c r="E178" s="194" t="s">
        <v>266</v>
      </c>
      <c r="F178" s="195" t="s">
        <v>267</v>
      </c>
      <c r="G178" s="196" t="s">
        <v>153</v>
      </c>
      <c r="H178" s="197">
        <v>18</v>
      </c>
      <c r="I178" s="198"/>
      <c r="J178" s="199">
        <f>ROUND(I178*H178,2)</f>
        <v>0</v>
      </c>
      <c r="K178" s="200"/>
      <c r="L178" s="40"/>
      <c r="M178" s="201" t="s">
        <v>1</v>
      </c>
      <c r="N178" s="202" t="s">
        <v>40</v>
      </c>
      <c r="O178" s="78"/>
      <c r="P178" s="203">
        <f>O178*H178</f>
        <v>0</v>
      </c>
      <c r="Q178" s="203">
        <v>0</v>
      </c>
      <c r="R178" s="203">
        <f>Q178*H178</f>
        <v>0</v>
      </c>
      <c r="S178" s="203">
        <v>0</v>
      </c>
      <c r="T178" s="204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05" t="s">
        <v>148</v>
      </c>
      <c r="AT178" s="205" t="s">
        <v>145</v>
      </c>
      <c r="AU178" s="205" t="s">
        <v>85</v>
      </c>
      <c r="AY178" s="18" t="s">
        <v>141</v>
      </c>
      <c r="BE178" s="124">
        <f>IF(N178="základní",J178,0)</f>
        <v>0</v>
      </c>
      <c r="BF178" s="124">
        <f>IF(N178="snížená",J178,0)</f>
        <v>0</v>
      </c>
      <c r="BG178" s="124">
        <f>IF(N178="zákl. přenesená",J178,0)</f>
        <v>0</v>
      </c>
      <c r="BH178" s="124">
        <f>IF(N178="sníž. přenesená",J178,0)</f>
        <v>0</v>
      </c>
      <c r="BI178" s="124">
        <f>IF(N178="nulová",J178,0)</f>
        <v>0</v>
      </c>
      <c r="BJ178" s="18" t="s">
        <v>83</v>
      </c>
      <c r="BK178" s="124">
        <f>ROUND(I178*H178,2)</f>
        <v>0</v>
      </c>
      <c r="BL178" s="18" t="s">
        <v>148</v>
      </c>
      <c r="BM178" s="205" t="s">
        <v>268</v>
      </c>
    </row>
    <row r="179" s="2" customFormat="1">
      <c r="A179" s="39"/>
      <c r="B179" s="40"/>
      <c r="C179" s="39"/>
      <c r="D179" s="207" t="s">
        <v>185</v>
      </c>
      <c r="E179" s="39"/>
      <c r="F179" s="230" t="s">
        <v>269</v>
      </c>
      <c r="G179" s="39"/>
      <c r="H179" s="39"/>
      <c r="I179" s="162"/>
      <c r="J179" s="39"/>
      <c r="K179" s="39"/>
      <c r="L179" s="40"/>
      <c r="M179" s="231"/>
      <c r="N179" s="232"/>
      <c r="O179" s="78"/>
      <c r="P179" s="78"/>
      <c r="Q179" s="78"/>
      <c r="R179" s="78"/>
      <c r="S179" s="78"/>
      <c r="T179" s="7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185</v>
      </c>
      <c r="AU179" s="18" t="s">
        <v>85</v>
      </c>
    </row>
    <row r="180" s="12" customFormat="1" ht="22.8" customHeight="1">
      <c r="A180" s="12"/>
      <c r="B180" s="180"/>
      <c r="C180" s="12"/>
      <c r="D180" s="181" t="s">
        <v>74</v>
      </c>
      <c r="E180" s="191" t="s">
        <v>270</v>
      </c>
      <c r="F180" s="191" t="s">
        <v>271</v>
      </c>
      <c r="G180" s="12"/>
      <c r="H180" s="12"/>
      <c r="I180" s="183"/>
      <c r="J180" s="192">
        <f>BK180</f>
        <v>0</v>
      </c>
      <c r="K180" s="12"/>
      <c r="L180" s="180"/>
      <c r="M180" s="185"/>
      <c r="N180" s="186"/>
      <c r="O180" s="186"/>
      <c r="P180" s="187">
        <f>SUM(P181:P218)</f>
        <v>0</v>
      </c>
      <c r="Q180" s="186"/>
      <c r="R180" s="187">
        <f>SUM(R181:R218)</f>
        <v>0.051680000000000004</v>
      </c>
      <c r="S180" s="186"/>
      <c r="T180" s="188">
        <f>SUM(T181:T218)</f>
        <v>1.425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81" t="s">
        <v>85</v>
      </c>
      <c r="AT180" s="189" t="s">
        <v>74</v>
      </c>
      <c r="AU180" s="189" t="s">
        <v>83</v>
      </c>
      <c r="AY180" s="181" t="s">
        <v>141</v>
      </c>
      <c r="BK180" s="190">
        <f>SUM(BK181:BK218)</f>
        <v>0</v>
      </c>
    </row>
    <row r="181" s="2" customFormat="1" ht="24.15" customHeight="1">
      <c r="A181" s="39"/>
      <c r="B181" s="161"/>
      <c r="C181" s="193" t="s">
        <v>85</v>
      </c>
      <c r="D181" s="193" t="s">
        <v>145</v>
      </c>
      <c r="E181" s="194" t="s">
        <v>272</v>
      </c>
      <c r="F181" s="195" t="s">
        <v>273</v>
      </c>
      <c r="G181" s="196" t="s">
        <v>190</v>
      </c>
      <c r="H181" s="197">
        <v>4</v>
      </c>
      <c r="I181" s="198"/>
      <c r="J181" s="199">
        <f>ROUND(I181*H181,2)</f>
        <v>0</v>
      </c>
      <c r="K181" s="200"/>
      <c r="L181" s="40"/>
      <c r="M181" s="201" t="s">
        <v>1</v>
      </c>
      <c r="N181" s="202" t="s">
        <v>40</v>
      </c>
      <c r="O181" s="78"/>
      <c r="P181" s="203">
        <f>O181*H181</f>
        <v>0</v>
      </c>
      <c r="Q181" s="203">
        <v>0.00017000000000000001</v>
      </c>
      <c r="R181" s="203">
        <f>Q181*H181</f>
        <v>0.00068000000000000005</v>
      </c>
      <c r="S181" s="203">
        <v>0.35625000000000001</v>
      </c>
      <c r="T181" s="204">
        <f>S181*H181</f>
        <v>1.425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05" t="s">
        <v>148</v>
      </c>
      <c r="AT181" s="205" t="s">
        <v>145</v>
      </c>
      <c r="AU181" s="205" t="s">
        <v>85</v>
      </c>
      <c r="AY181" s="18" t="s">
        <v>141</v>
      </c>
      <c r="BE181" s="124">
        <f>IF(N181="základní",J181,0)</f>
        <v>0</v>
      </c>
      <c r="BF181" s="124">
        <f>IF(N181="snížená",J181,0)</f>
        <v>0</v>
      </c>
      <c r="BG181" s="124">
        <f>IF(N181="zákl. přenesená",J181,0)</f>
        <v>0</v>
      </c>
      <c r="BH181" s="124">
        <f>IF(N181="sníž. přenesená",J181,0)</f>
        <v>0</v>
      </c>
      <c r="BI181" s="124">
        <f>IF(N181="nulová",J181,0)</f>
        <v>0</v>
      </c>
      <c r="BJ181" s="18" t="s">
        <v>83</v>
      </c>
      <c r="BK181" s="124">
        <f>ROUND(I181*H181,2)</f>
        <v>0</v>
      </c>
      <c r="BL181" s="18" t="s">
        <v>148</v>
      </c>
      <c r="BM181" s="205" t="s">
        <v>274</v>
      </c>
    </row>
    <row r="182" s="2" customFormat="1">
      <c r="A182" s="39"/>
      <c r="B182" s="40"/>
      <c r="C182" s="39"/>
      <c r="D182" s="207" t="s">
        <v>185</v>
      </c>
      <c r="E182" s="39"/>
      <c r="F182" s="230" t="s">
        <v>275</v>
      </c>
      <c r="G182" s="39"/>
      <c r="H182" s="39"/>
      <c r="I182" s="162"/>
      <c r="J182" s="39"/>
      <c r="K182" s="39"/>
      <c r="L182" s="40"/>
      <c r="M182" s="231"/>
      <c r="N182" s="232"/>
      <c r="O182" s="78"/>
      <c r="P182" s="78"/>
      <c r="Q182" s="78"/>
      <c r="R182" s="78"/>
      <c r="S182" s="78"/>
      <c r="T182" s="7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185</v>
      </c>
      <c r="AU182" s="18" t="s">
        <v>85</v>
      </c>
    </row>
    <row r="183" s="2" customFormat="1" ht="24.15" customHeight="1">
      <c r="A183" s="39"/>
      <c r="B183" s="161"/>
      <c r="C183" s="193" t="s">
        <v>83</v>
      </c>
      <c r="D183" s="193" t="s">
        <v>145</v>
      </c>
      <c r="E183" s="194" t="s">
        <v>276</v>
      </c>
      <c r="F183" s="195" t="s">
        <v>277</v>
      </c>
      <c r="G183" s="196" t="s">
        <v>190</v>
      </c>
      <c r="H183" s="197">
        <v>3</v>
      </c>
      <c r="I183" s="198"/>
      <c r="J183" s="199">
        <f>ROUND(I183*H183,2)</f>
        <v>0</v>
      </c>
      <c r="K183" s="200"/>
      <c r="L183" s="40"/>
      <c r="M183" s="201" t="s">
        <v>1</v>
      </c>
      <c r="N183" s="202" t="s">
        <v>40</v>
      </c>
      <c r="O183" s="78"/>
      <c r="P183" s="203">
        <f>O183*H183</f>
        <v>0</v>
      </c>
      <c r="Q183" s="203">
        <v>0</v>
      </c>
      <c r="R183" s="203">
        <f>Q183*H183</f>
        <v>0</v>
      </c>
      <c r="S183" s="203">
        <v>0</v>
      </c>
      <c r="T183" s="204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05" t="s">
        <v>148</v>
      </c>
      <c r="AT183" s="205" t="s">
        <v>145</v>
      </c>
      <c r="AU183" s="205" t="s">
        <v>85</v>
      </c>
      <c r="AY183" s="18" t="s">
        <v>141</v>
      </c>
      <c r="BE183" s="124">
        <f>IF(N183="základní",J183,0)</f>
        <v>0</v>
      </c>
      <c r="BF183" s="124">
        <f>IF(N183="snížená",J183,0)</f>
        <v>0</v>
      </c>
      <c r="BG183" s="124">
        <f>IF(N183="zákl. přenesená",J183,0)</f>
        <v>0</v>
      </c>
      <c r="BH183" s="124">
        <f>IF(N183="sníž. přenesená",J183,0)</f>
        <v>0</v>
      </c>
      <c r="BI183" s="124">
        <f>IF(N183="nulová",J183,0)</f>
        <v>0</v>
      </c>
      <c r="BJ183" s="18" t="s">
        <v>83</v>
      </c>
      <c r="BK183" s="124">
        <f>ROUND(I183*H183,2)</f>
        <v>0</v>
      </c>
      <c r="BL183" s="18" t="s">
        <v>148</v>
      </c>
      <c r="BM183" s="205" t="s">
        <v>278</v>
      </c>
    </row>
    <row r="184" s="2" customFormat="1">
      <c r="A184" s="39"/>
      <c r="B184" s="40"/>
      <c r="C184" s="39"/>
      <c r="D184" s="207" t="s">
        <v>185</v>
      </c>
      <c r="E184" s="39"/>
      <c r="F184" s="230" t="s">
        <v>279</v>
      </c>
      <c r="G184" s="39"/>
      <c r="H184" s="39"/>
      <c r="I184" s="162"/>
      <c r="J184" s="39"/>
      <c r="K184" s="39"/>
      <c r="L184" s="40"/>
      <c r="M184" s="231"/>
      <c r="N184" s="232"/>
      <c r="O184" s="78"/>
      <c r="P184" s="78"/>
      <c r="Q184" s="78"/>
      <c r="R184" s="78"/>
      <c r="S184" s="78"/>
      <c r="T184" s="7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185</v>
      </c>
      <c r="AU184" s="18" t="s">
        <v>85</v>
      </c>
    </row>
    <row r="185" s="2" customFormat="1" ht="16.5" customHeight="1">
      <c r="A185" s="39"/>
      <c r="B185" s="161"/>
      <c r="C185" s="193" t="s">
        <v>280</v>
      </c>
      <c r="D185" s="193" t="s">
        <v>145</v>
      </c>
      <c r="E185" s="194" t="s">
        <v>281</v>
      </c>
      <c r="F185" s="195" t="s">
        <v>282</v>
      </c>
      <c r="G185" s="196" t="s">
        <v>162</v>
      </c>
      <c r="H185" s="197">
        <v>3</v>
      </c>
      <c r="I185" s="198"/>
      <c r="J185" s="199">
        <f>ROUND(I185*H185,2)</f>
        <v>0</v>
      </c>
      <c r="K185" s="200"/>
      <c r="L185" s="40"/>
      <c r="M185" s="201" t="s">
        <v>1</v>
      </c>
      <c r="N185" s="202" t="s">
        <v>40</v>
      </c>
      <c r="O185" s="78"/>
      <c r="P185" s="203">
        <f>O185*H185</f>
        <v>0</v>
      </c>
      <c r="Q185" s="203">
        <v>0</v>
      </c>
      <c r="R185" s="203">
        <f>Q185*H185</f>
        <v>0</v>
      </c>
      <c r="S185" s="203">
        <v>0</v>
      </c>
      <c r="T185" s="204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05" t="s">
        <v>148</v>
      </c>
      <c r="AT185" s="205" t="s">
        <v>145</v>
      </c>
      <c r="AU185" s="205" t="s">
        <v>85</v>
      </c>
      <c r="AY185" s="18" t="s">
        <v>141</v>
      </c>
      <c r="BE185" s="124">
        <f>IF(N185="základní",J185,0)</f>
        <v>0</v>
      </c>
      <c r="BF185" s="124">
        <f>IF(N185="snížená",J185,0)</f>
        <v>0</v>
      </c>
      <c r="BG185" s="124">
        <f>IF(N185="zákl. přenesená",J185,0)</f>
        <v>0</v>
      </c>
      <c r="BH185" s="124">
        <f>IF(N185="sníž. přenesená",J185,0)</f>
        <v>0</v>
      </c>
      <c r="BI185" s="124">
        <f>IF(N185="nulová",J185,0)</f>
        <v>0</v>
      </c>
      <c r="BJ185" s="18" t="s">
        <v>83</v>
      </c>
      <c r="BK185" s="124">
        <f>ROUND(I185*H185,2)</f>
        <v>0</v>
      </c>
      <c r="BL185" s="18" t="s">
        <v>148</v>
      </c>
      <c r="BM185" s="205" t="s">
        <v>283</v>
      </c>
    </row>
    <row r="186" s="2" customFormat="1">
      <c r="A186" s="39"/>
      <c r="B186" s="40"/>
      <c r="C186" s="39"/>
      <c r="D186" s="207" t="s">
        <v>185</v>
      </c>
      <c r="E186" s="39"/>
      <c r="F186" s="230" t="s">
        <v>284</v>
      </c>
      <c r="G186" s="39"/>
      <c r="H186" s="39"/>
      <c r="I186" s="162"/>
      <c r="J186" s="39"/>
      <c r="K186" s="39"/>
      <c r="L186" s="40"/>
      <c r="M186" s="231"/>
      <c r="N186" s="232"/>
      <c r="O186" s="78"/>
      <c r="P186" s="78"/>
      <c r="Q186" s="78"/>
      <c r="R186" s="78"/>
      <c r="S186" s="78"/>
      <c r="T186" s="7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185</v>
      </c>
      <c r="AU186" s="18" t="s">
        <v>85</v>
      </c>
    </row>
    <row r="187" s="2" customFormat="1" ht="16.5" customHeight="1">
      <c r="A187" s="39"/>
      <c r="B187" s="161"/>
      <c r="C187" s="193" t="s">
        <v>285</v>
      </c>
      <c r="D187" s="193" t="s">
        <v>145</v>
      </c>
      <c r="E187" s="194" t="s">
        <v>286</v>
      </c>
      <c r="F187" s="195" t="s">
        <v>287</v>
      </c>
      <c r="G187" s="196" t="s">
        <v>162</v>
      </c>
      <c r="H187" s="197">
        <v>3</v>
      </c>
      <c r="I187" s="198"/>
      <c r="J187" s="199">
        <f>ROUND(I187*H187,2)</f>
        <v>0</v>
      </c>
      <c r="K187" s="200"/>
      <c r="L187" s="40"/>
      <c r="M187" s="201" t="s">
        <v>1</v>
      </c>
      <c r="N187" s="202" t="s">
        <v>40</v>
      </c>
      <c r="O187" s="78"/>
      <c r="P187" s="203">
        <f>O187*H187</f>
        <v>0</v>
      </c>
      <c r="Q187" s="203">
        <v>0</v>
      </c>
      <c r="R187" s="203">
        <f>Q187*H187</f>
        <v>0</v>
      </c>
      <c r="S187" s="203">
        <v>0</v>
      </c>
      <c r="T187" s="204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05" t="s">
        <v>148</v>
      </c>
      <c r="AT187" s="205" t="s">
        <v>145</v>
      </c>
      <c r="AU187" s="205" t="s">
        <v>85</v>
      </c>
      <c r="AY187" s="18" t="s">
        <v>141</v>
      </c>
      <c r="BE187" s="124">
        <f>IF(N187="základní",J187,0)</f>
        <v>0</v>
      </c>
      <c r="BF187" s="124">
        <f>IF(N187="snížená",J187,0)</f>
        <v>0</v>
      </c>
      <c r="BG187" s="124">
        <f>IF(N187="zákl. přenesená",J187,0)</f>
        <v>0</v>
      </c>
      <c r="BH187" s="124">
        <f>IF(N187="sníž. přenesená",J187,0)</f>
        <v>0</v>
      </c>
      <c r="BI187" s="124">
        <f>IF(N187="nulová",J187,0)</f>
        <v>0</v>
      </c>
      <c r="BJ187" s="18" t="s">
        <v>83</v>
      </c>
      <c r="BK187" s="124">
        <f>ROUND(I187*H187,2)</f>
        <v>0</v>
      </c>
      <c r="BL187" s="18" t="s">
        <v>148</v>
      </c>
      <c r="BM187" s="205" t="s">
        <v>288</v>
      </c>
    </row>
    <row r="188" s="2" customFormat="1">
      <c r="A188" s="39"/>
      <c r="B188" s="40"/>
      <c r="C188" s="39"/>
      <c r="D188" s="207" t="s">
        <v>185</v>
      </c>
      <c r="E188" s="39"/>
      <c r="F188" s="230" t="s">
        <v>289</v>
      </c>
      <c r="G188" s="39"/>
      <c r="H188" s="39"/>
      <c r="I188" s="162"/>
      <c r="J188" s="39"/>
      <c r="K188" s="39"/>
      <c r="L188" s="40"/>
      <c r="M188" s="231"/>
      <c r="N188" s="232"/>
      <c r="O188" s="78"/>
      <c r="P188" s="78"/>
      <c r="Q188" s="78"/>
      <c r="R188" s="78"/>
      <c r="S188" s="78"/>
      <c r="T188" s="7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185</v>
      </c>
      <c r="AU188" s="18" t="s">
        <v>85</v>
      </c>
    </row>
    <row r="189" s="2" customFormat="1" ht="16.5" customHeight="1">
      <c r="A189" s="39"/>
      <c r="B189" s="161"/>
      <c r="C189" s="193" t="s">
        <v>290</v>
      </c>
      <c r="D189" s="193" t="s">
        <v>145</v>
      </c>
      <c r="E189" s="194" t="s">
        <v>291</v>
      </c>
      <c r="F189" s="195" t="s">
        <v>292</v>
      </c>
      <c r="G189" s="196" t="s">
        <v>162</v>
      </c>
      <c r="H189" s="197">
        <v>3</v>
      </c>
      <c r="I189" s="198"/>
      <c r="J189" s="199">
        <f>ROUND(I189*H189,2)</f>
        <v>0</v>
      </c>
      <c r="K189" s="200"/>
      <c r="L189" s="40"/>
      <c r="M189" s="201" t="s">
        <v>1</v>
      </c>
      <c r="N189" s="202" t="s">
        <v>40</v>
      </c>
      <c r="O189" s="78"/>
      <c r="P189" s="203">
        <f>O189*H189</f>
        <v>0</v>
      </c>
      <c r="Q189" s="203">
        <v>0</v>
      </c>
      <c r="R189" s="203">
        <f>Q189*H189</f>
        <v>0</v>
      </c>
      <c r="S189" s="203">
        <v>0</v>
      </c>
      <c r="T189" s="204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05" t="s">
        <v>148</v>
      </c>
      <c r="AT189" s="205" t="s">
        <v>145</v>
      </c>
      <c r="AU189" s="205" t="s">
        <v>85</v>
      </c>
      <c r="AY189" s="18" t="s">
        <v>141</v>
      </c>
      <c r="BE189" s="124">
        <f>IF(N189="základní",J189,0)</f>
        <v>0</v>
      </c>
      <c r="BF189" s="124">
        <f>IF(N189="snížená",J189,0)</f>
        <v>0</v>
      </c>
      <c r="BG189" s="124">
        <f>IF(N189="zákl. přenesená",J189,0)</f>
        <v>0</v>
      </c>
      <c r="BH189" s="124">
        <f>IF(N189="sníž. přenesená",J189,0)</f>
        <v>0</v>
      </c>
      <c r="BI189" s="124">
        <f>IF(N189="nulová",J189,0)</f>
        <v>0</v>
      </c>
      <c r="BJ189" s="18" t="s">
        <v>83</v>
      </c>
      <c r="BK189" s="124">
        <f>ROUND(I189*H189,2)</f>
        <v>0</v>
      </c>
      <c r="BL189" s="18" t="s">
        <v>148</v>
      </c>
      <c r="BM189" s="205" t="s">
        <v>293</v>
      </c>
    </row>
    <row r="190" s="2" customFormat="1" ht="16.5" customHeight="1">
      <c r="A190" s="39"/>
      <c r="B190" s="161"/>
      <c r="C190" s="193" t="s">
        <v>294</v>
      </c>
      <c r="D190" s="193" t="s">
        <v>145</v>
      </c>
      <c r="E190" s="194" t="s">
        <v>295</v>
      </c>
      <c r="F190" s="195" t="s">
        <v>296</v>
      </c>
      <c r="G190" s="196" t="s">
        <v>162</v>
      </c>
      <c r="H190" s="197">
        <v>1</v>
      </c>
      <c r="I190" s="198"/>
      <c r="J190" s="199">
        <f>ROUND(I190*H190,2)</f>
        <v>0</v>
      </c>
      <c r="K190" s="200"/>
      <c r="L190" s="40"/>
      <c r="M190" s="201" t="s">
        <v>1</v>
      </c>
      <c r="N190" s="202" t="s">
        <v>40</v>
      </c>
      <c r="O190" s="78"/>
      <c r="P190" s="203">
        <f>O190*H190</f>
        <v>0</v>
      </c>
      <c r="Q190" s="203">
        <v>0</v>
      </c>
      <c r="R190" s="203">
        <f>Q190*H190</f>
        <v>0</v>
      </c>
      <c r="S190" s="203">
        <v>0</v>
      </c>
      <c r="T190" s="204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05" t="s">
        <v>148</v>
      </c>
      <c r="AT190" s="205" t="s">
        <v>145</v>
      </c>
      <c r="AU190" s="205" t="s">
        <v>85</v>
      </c>
      <c r="AY190" s="18" t="s">
        <v>141</v>
      </c>
      <c r="BE190" s="124">
        <f>IF(N190="základní",J190,0)</f>
        <v>0</v>
      </c>
      <c r="BF190" s="124">
        <f>IF(N190="snížená",J190,0)</f>
        <v>0</v>
      </c>
      <c r="BG190" s="124">
        <f>IF(N190="zákl. přenesená",J190,0)</f>
        <v>0</v>
      </c>
      <c r="BH190" s="124">
        <f>IF(N190="sníž. přenesená",J190,0)</f>
        <v>0</v>
      </c>
      <c r="BI190" s="124">
        <f>IF(N190="nulová",J190,0)</f>
        <v>0</v>
      </c>
      <c r="BJ190" s="18" t="s">
        <v>83</v>
      </c>
      <c r="BK190" s="124">
        <f>ROUND(I190*H190,2)</f>
        <v>0</v>
      </c>
      <c r="BL190" s="18" t="s">
        <v>148</v>
      </c>
      <c r="BM190" s="205" t="s">
        <v>297</v>
      </c>
    </row>
    <row r="191" s="2" customFormat="1">
      <c r="A191" s="39"/>
      <c r="B191" s="40"/>
      <c r="C191" s="39"/>
      <c r="D191" s="207" t="s">
        <v>185</v>
      </c>
      <c r="E191" s="39"/>
      <c r="F191" s="230" t="s">
        <v>298</v>
      </c>
      <c r="G191" s="39"/>
      <c r="H191" s="39"/>
      <c r="I191" s="162"/>
      <c r="J191" s="39"/>
      <c r="K191" s="39"/>
      <c r="L191" s="40"/>
      <c r="M191" s="231"/>
      <c r="N191" s="232"/>
      <c r="O191" s="78"/>
      <c r="P191" s="78"/>
      <c r="Q191" s="78"/>
      <c r="R191" s="78"/>
      <c r="S191" s="78"/>
      <c r="T191" s="7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185</v>
      </c>
      <c r="AU191" s="18" t="s">
        <v>85</v>
      </c>
    </row>
    <row r="192" s="2" customFormat="1" ht="24.15" customHeight="1">
      <c r="A192" s="39"/>
      <c r="B192" s="161"/>
      <c r="C192" s="193" t="s">
        <v>176</v>
      </c>
      <c r="D192" s="193" t="s">
        <v>145</v>
      </c>
      <c r="E192" s="194" t="s">
        <v>299</v>
      </c>
      <c r="F192" s="195" t="s">
        <v>300</v>
      </c>
      <c r="G192" s="196" t="s">
        <v>240</v>
      </c>
      <c r="H192" s="197">
        <v>3</v>
      </c>
      <c r="I192" s="198"/>
      <c r="J192" s="199">
        <f>ROUND(I192*H192,2)</f>
        <v>0</v>
      </c>
      <c r="K192" s="200"/>
      <c r="L192" s="40"/>
      <c r="M192" s="201" t="s">
        <v>1</v>
      </c>
      <c r="N192" s="202" t="s">
        <v>40</v>
      </c>
      <c r="O192" s="78"/>
      <c r="P192" s="203">
        <f>O192*H192</f>
        <v>0</v>
      </c>
      <c r="Q192" s="203">
        <v>0.0025500000000000002</v>
      </c>
      <c r="R192" s="203">
        <f>Q192*H192</f>
        <v>0.0076500000000000005</v>
      </c>
      <c r="S192" s="203">
        <v>0</v>
      </c>
      <c r="T192" s="204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05" t="s">
        <v>148</v>
      </c>
      <c r="AT192" s="205" t="s">
        <v>145</v>
      </c>
      <c r="AU192" s="205" t="s">
        <v>85</v>
      </c>
      <c r="AY192" s="18" t="s">
        <v>141</v>
      </c>
      <c r="BE192" s="124">
        <f>IF(N192="základní",J192,0)</f>
        <v>0</v>
      </c>
      <c r="BF192" s="124">
        <f>IF(N192="snížená",J192,0)</f>
        <v>0</v>
      </c>
      <c r="BG192" s="124">
        <f>IF(N192="zákl. přenesená",J192,0)</f>
        <v>0</v>
      </c>
      <c r="BH192" s="124">
        <f>IF(N192="sníž. přenesená",J192,0)</f>
        <v>0</v>
      </c>
      <c r="BI192" s="124">
        <f>IF(N192="nulová",J192,0)</f>
        <v>0</v>
      </c>
      <c r="BJ192" s="18" t="s">
        <v>83</v>
      </c>
      <c r="BK192" s="124">
        <f>ROUND(I192*H192,2)</f>
        <v>0</v>
      </c>
      <c r="BL192" s="18" t="s">
        <v>148</v>
      </c>
      <c r="BM192" s="205" t="s">
        <v>301</v>
      </c>
    </row>
    <row r="193" s="2" customFormat="1">
      <c r="A193" s="39"/>
      <c r="B193" s="40"/>
      <c r="C193" s="39"/>
      <c r="D193" s="207" t="s">
        <v>185</v>
      </c>
      <c r="E193" s="39"/>
      <c r="F193" s="230" t="s">
        <v>302</v>
      </c>
      <c r="G193" s="39"/>
      <c r="H193" s="39"/>
      <c r="I193" s="162"/>
      <c r="J193" s="39"/>
      <c r="K193" s="39"/>
      <c r="L193" s="40"/>
      <c r="M193" s="231"/>
      <c r="N193" s="232"/>
      <c r="O193" s="78"/>
      <c r="P193" s="78"/>
      <c r="Q193" s="78"/>
      <c r="R193" s="78"/>
      <c r="S193" s="78"/>
      <c r="T193" s="7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185</v>
      </c>
      <c r="AU193" s="18" t="s">
        <v>85</v>
      </c>
    </row>
    <row r="194" s="2" customFormat="1" ht="21.75" customHeight="1">
      <c r="A194" s="39"/>
      <c r="B194" s="161"/>
      <c r="C194" s="193" t="s">
        <v>303</v>
      </c>
      <c r="D194" s="193" t="s">
        <v>145</v>
      </c>
      <c r="E194" s="194" t="s">
        <v>304</v>
      </c>
      <c r="F194" s="195" t="s">
        <v>305</v>
      </c>
      <c r="G194" s="196" t="s">
        <v>240</v>
      </c>
      <c r="H194" s="197">
        <v>3</v>
      </c>
      <c r="I194" s="198"/>
      <c r="J194" s="199">
        <f>ROUND(I194*H194,2)</f>
        <v>0</v>
      </c>
      <c r="K194" s="200"/>
      <c r="L194" s="40"/>
      <c r="M194" s="201" t="s">
        <v>1</v>
      </c>
      <c r="N194" s="202" t="s">
        <v>40</v>
      </c>
      <c r="O194" s="78"/>
      <c r="P194" s="203">
        <f>O194*H194</f>
        <v>0</v>
      </c>
      <c r="Q194" s="203">
        <v>0</v>
      </c>
      <c r="R194" s="203">
        <f>Q194*H194</f>
        <v>0</v>
      </c>
      <c r="S194" s="203">
        <v>0</v>
      </c>
      <c r="T194" s="204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05" t="s">
        <v>148</v>
      </c>
      <c r="AT194" s="205" t="s">
        <v>145</v>
      </c>
      <c r="AU194" s="205" t="s">
        <v>85</v>
      </c>
      <c r="AY194" s="18" t="s">
        <v>141</v>
      </c>
      <c r="BE194" s="124">
        <f>IF(N194="základní",J194,0)</f>
        <v>0</v>
      </c>
      <c r="BF194" s="124">
        <f>IF(N194="snížená",J194,0)</f>
        <v>0</v>
      </c>
      <c r="BG194" s="124">
        <f>IF(N194="zákl. přenesená",J194,0)</f>
        <v>0</v>
      </c>
      <c r="BH194" s="124">
        <f>IF(N194="sníž. přenesená",J194,0)</f>
        <v>0</v>
      </c>
      <c r="BI194" s="124">
        <f>IF(N194="nulová",J194,0)</f>
        <v>0</v>
      </c>
      <c r="BJ194" s="18" t="s">
        <v>83</v>
      </c>
      <c r="BK194" s="124">
        <f>ROUND(I194*H194,2)</f>
        <v>0</v>
      </c>
      <c r="BL194" s="18" t="s">
        <v>148</v>
      </c>
      <c r="BM194" s="205" t="s">
        <v>306</v>
      </c>
    </row>
    <row r="195" s="2" customFormat="1">
      <c r="A195" s="39"/>
      <c r="B195" s="40"/>
      <c r="C195" s="39"/>
      <c r="D195" s="207" t="s">
        <v>185</v>
      </c>
      <c r="E195" s="39"/>
      <c r="F195" s="230" t="s">
        <v>307</v>
      </c>
      <c r="G195" s="39"/>
      <c r="H195" s="39"/>
      <c r="I195" s="162"/>
      <c r="J195" s="39"/>
      <c r="K195" s="39"/>
      <c r="L195" s="40"/>
      <c r="M195" s="231"/>
      <c r="N195" s="232"/>
      <c r="O195" s="78"/>
      <c r="P195" s="78"/>
      <c r="Q195" s="78"/>
      <c r="R195" s="78"/>
      <c r="S195" s="78"/>
      <c r="T195" s="7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185</v>
      </c>
      <c r="AU195" s="18" t="s">
        <v>85</v>
      </c>
    </row>
    <row r="196" s="2" customFormat="1" ht="16.5" customHeight="1">
      <c r="A196" s="39"/>
      <c r="B196" s="161"/>
      <c r="C196" s="193" t="s">
        <v>308</v>
      </c>
      <c r="D196" s="193" t="s">
        <v>145</v>
      </c>
      <c r="E196" s="194" t="s">
        <v>309</v>
      </c>
      <c r="F196" s="195" t="s">
        <v>310</v>
      </c>
      <c r="G196" s="196" t="s">
        <v>216</v>
      </c>
      <c r="H196" s="197">
        <v>17</v>
      </c>
      <c r="I196" s="198"/>
      <c r="J196" s="199">
        <f>ROUND(I196*H196,2)</f>
        <v>0</v>
      </c>
      <c r="K196" s="200"/>
      <c r="L196" s="40"/>
      <c r="M196" s="201" t="s">
        <v>1</v>
      </c>
      <c r="N196" s="202" t="s">
        <v>40</v>
      </c>
      <c r="O196" s="78"/>
      <c r="P196" s="203">
        <f>O196*H196</f>
        <v>0</v>
      </c>
      <c r="Q196" s="203">
        <v>0.0025500000000000002</v>
      </c>
      <c r="R196" s="203">
        <f>Q196*H196</f>
        <v>0.04335</v>
      </c>
      <c r="S196" s="203">
        <v>0</v>
      </c>
      <c r="T196" s="204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05" t="s">
        <v>148</v>
      </c>
      <c r="AT196" s="205" t="s">
        <v>145</v>
      </c>
      <c r="AU196" s="205" t="s">
        <v>85</v>
      </c>
      <c r="AY196" s="18" t="s">
        <v>141</v>
      </c>
      <c r="BE196" s="124">
        <f>IF(N196="základní",J196,0)</f>
        <v>0</v>
      </c>
      <c r="BF196" s="124">
        <f>IF(N196="snížená",J196,0)</f>
        <v>0</v>
      </c>
      <c r="BG196" s="124">
        <f>IF(N196="zákl. přenesená",J196,0)</f>
        <v>0</v>
      </c>
      <c r="BH196" s="124">
        <f>IF(N196="sníž. přenesená",J196,0)</f>
        <v>0</v>
      </c>
      <c r="BI196" s="124">
        <f>IF(N196="nulová",J196,0)</f>
        <v>0</v>
      </c>
      <c r="BJ196" s="18" t="s">
        <v>83</v>
      </c>
      <c r="BK196" s="124">
        <f>ROUND(I196*H196,2)</f>
        <v>0</v>
      </c>
      <c r="BL196" s="18" t="s">
        <v>148</v>
      </c>
      <c r="BM196" s="205" t="s">
        <v>311</v>
      </c>
    </row>
    <row r="197" s="2" customFormat="1">
      <c r="A197" s="39"/>
      <c r="B197" s="40"/>
      <c r="C197" s="39"/>
      <c r="D197" s="207" t="s">
        <v>185</v>
      </c>
      <c r="E197" s="39"/>
      <c r="F197" s="230" t="s">
        <v>312</v>
      </c>
      <c r="G197" s="39"/>
      <c r="H197" s="39"/>
      <c r="I197" s="162"/>
      <c r="J197" s="39"/>
      <c r="K197" s="39"/>
      <c r="L197" s="40"/>
      <c r="M197" s="231"/>
      <c r="N197" s="232"/>
      <c r="O197" s="78"/>
      <c r="P197" s="78"/>
      <c r="Q197" s="78"/>
      <c r="R197" s="78"/>
      <c r="S197" s="78"/>
      <c r="T197" s="7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185</v>
      </c>
      <c r="AU197" s="18" t="s">
        <v>85</v>
      </c>
    </row>
    <row r="198" s="2" customFormat="1" ht="16.5" customHeight="1">
      <c r="A198" s="39"/>
      <c r="B198" s="161"/>
      <c r="C198" s="193" t="s">
        <v>313</v>
      </c>
      <c r="D198" s="193" t="s">
        <v>145</v>
      </c>
      <c r="E198" s="194" t="s">
        <v>314</v>
      </c>
      <c r="F198" s="195" t="s">
        <v>315</v>
      </c>
      <c r="G198" s="196" t="s">
        <v>162</v>
      </c>
      <c r="H198" s="197">
        <v>1</v>
      </c>
      <c r="I198" s="198"/>
      <c r="J198" s="199">
        <f>ROUND(I198*H198,2)</f>
        <v>0</v>
      </c>
      <c r="K198" s="200"/>
      <c r="L198" s="40"/>
      <c r="M198" s="201" t="s">
        <v>1</v>
      </c>
      <c r="N198" s="202" t="s">
        <v>40</v>
      </c>
      <c r="O198" s="78"/>
      <c r="P198" s="203">
        <f>O198*H198</f>
        <v>0</v>
      </c>
      <c r="Q198" s="203">
        <v>0</v>
      </c>
      <c r="R198" s="203">
        <f>Q198*H198</f>
        <v>0</v>
      </c>
      <c r="S198" s="203">
        <v>0</v>
      </c>
      <c r="T198" s="204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05" t="s">
        <v>148</v>
      </c>
      <c r="AT198" s="205" t="s">
        <v>145</v>
      </c>
      <c r="AU198" s="205" t="s">
        <v>85</v>
      </c>
      <c r="AY198" s="18" t="s">
        <v>141</v>
      </c>
      <c r="BE198" s="124">
        <f>IF(N198="základní",J198,0)</f>
        <v>0</v>
      </c>
      <c r="BF198" s="124">
        <f>IF(N198="snížená",J198,0)</f>
        <v>0</v>
      </c>
      <c r="BG198" s="124">
        <f>IF(N198="zákl. přenesená",J198,0)</f>
        <v>0</v>
      </c>
      <c r="BH198" s="124">
        <f>IF(N198="sníž. přenesená",J198,0)</f>
        <v>0</v>
      </c>
      <c r="BI198" s="124">
        <f>IF(N198="nulová",J198,0)</f>
        <v>0</v>
      </c>
      <c r="BJ198" s="18" t="s">
        <v>83</v>
      </c>
      <c r="BK198" s="124">
        <f>ROUND(I198*H198,2)</f>
        <v>0</v>
      </c>
      <c r="BL198" s="18" t="s">
        <v>148</v>
      </c>
      <c r="BM198" s="205" t="s">
        <v>316</v>
      </c>
    </row>
    <row r="199" s="2" customFormat="1">
      <c r="A199" s="39"/>
      <c r="B199" s="40"/>
      <c r="C199" s="39"/>
      <c r="D199" s="207" t="s">
        <v>185</v>
      </c>
      <c r="E199" s="39"/>
      <c r="F199" s="230" t="s">
        <v>289</v>
      </c>
      <c r="G199" s="39"/>
      <c r="H199" s="39"/>
      <c r="I199" s="162"/>
      <c r="J199" s="39"/>
      <c r="K199" s="39"/>
      <c r="L199" s="40"/>
      <c r="M199" s="231"/>
      <c r="N199" s="232"/>
      <c r="O199" s="78"/>
      <c r="P199" s="78"/>
      <c r="Q199" s="78"/>
      <c r="R199" s="78"/>
      <c r="S199" s="78"/>
      <c r="T199" s="7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185</v>
      </c>
      <c r="AU199" s="18" t="s">
        <v>85</v>
      </c>
    </row>
    <row r="200" s="2" customFormat="1" ht="16.5" customHeight="1">
      <c r="A200" s="39"/>
      <c r="B200" s="161"/>
      <c r="C200" s="193" t="s">
        <v>317</v>
      </c>
      <c r="D200" s="193" t="s">
        <v>145</v>
      </c>
      <c r="E200" s="194" t="s">
        <v>318</v>
      </c>
      <c r="F200" s="195" t="s">
        <v>319</v>
      </c>
      <c r="G200" s="196" t="s">
        <v>162</v>
      </c>
      <c r="H200" s="197">
        <v>1</v>
      </c>
      <c r="I200" s="198"/>
      <c r="J200" s="199">
        <f>ROUND(I200*H200,2)</f>
        <v>0</v>
      </c>
      <c r="K200" s="200"/>
      <c r="L200" s="40"/>
      <c r="M200" s="201" t="s">
        <v>1</v>
      </c>
      <c r="N200" s="202" t="s">
        <v>40</v>
      </c>
      <c r="O200" s="78"/>
      <c r="P200" s="203">
        <f>O200*H200</f>
        <v>0</v>
      </c>
      <c r="Q200" s="203">
        <v>0</v>
      </c>
      <c r="R200" s="203">
        <f>Q200*H200</f>
        <v>0</v>
      </c>
      <c r="S200" s="203">
        <v>0</v>
      </c>
      <c r="T200" s="204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05" t="s">
        <v>148</v>
      </c>
      <c r="AT200" s="205" t="s">
        <v>145</v>
      </c>
      <c r="AU200" s="205" t="s">
        <v>85</v>
      </c>
      <c r="AY200" s="18" t="s">
        <v>141</v>
      </c>
      <c r="BE200" s="124">
        <f>IF(N200="základní",J200,0)</f>
        <v>0</v>
      </c>
      <c r="BF200" s="124">
        <f>IF(N200="snížená",J200,0)</f>
        <v>0</v>
      </c>
      <c r="BG200" s="124">
        <f>IF(N200="zákl. přenesená",J200,0)</f>
        <v>0</v>
      </c>
      <c r="BH200" s="124">
        <f>IF(N200="sníž. přenesená",J200,0)</f>
        <v>0</v>
      </c>
      <c r="BI200" s="124">
        <f>IF(N200="nulová",J200,0)</f>
        <v>0</v>
      </c>
      <c r="BJ200" s="18" t="s">
        <v>83</v>
      </c>
      <c r="BK200" s="124">
        <f>ROUND(I200*H200,2)</f>
        <v>0</v>
      </c>
      <c r="BL200" s="18" t="s">
        <v>148</v>
      </c>
      <c r="BM200" s="205" t="s">
        <v>320</v>
      </c>
    </row>
    <row r="201" s="2" customFormat="1">
      <c r="A201" s="39"/>
      <c r="B201" s="40"/>
      <c r="C201" s="39"/>
      <c r="D201" s="207" t="s">
        <v>185</v>
      </c>
      <c r="E201" s="39"/>
      <c r="F201" s="230" t="s">
        <v>321</v>
      </c>
      <c r="G201" s="39"/>
      <c r="H201" s="39"/>
      <c r="I201" s="162"/>
      <c r="J201" s="39"/>
      <c r="K201" s="39"/>
      <c r="L201" s="40"/>
      <c r="M201" s="231"/>
      <c r="N201" s="232"/>
      <c r="O201" s="78"/>
      <c r="P201" s="78"/>
      <c r="Q201" s="78"/>
      <c r="R201" s="78"/>
      <c r="S201" s="78"/>
      <c r="T201" s="7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185</v>
      </c>
      <c r="AU201" s="18" t="s">
        <v>85</v>
      </c>
    </row>
    <row r="202" s="2" customFormat="1" ht="16.5" customHeight="1">
      <c r="A202" s="39"/>
      <c r="B202" s="161"/>
      <c r="C202" s="193" t="s">
        <v>322</v>
      </c>
      <c r="D202" s="193" t="s">
        <v>145</v>
      </c>
      <c r="E202" s="194" t="s">
        <v>323</v>
      </c>
      <c r="F202" s="195" t="s">
        <v>324</v>
      </c>
      <c r="G202" s="196" t="s">
        <v>162</v>
      </c>
      <c r="H202" s="197">
        <v>1</v>
      </c>
      <c r="I202" s="198"/>
      <c r="J202" s="199">
        <f>ROUND(I202*H202,2)</f>
        <v>0</v>
      </c>
      <c r="K202" s="200"/>
      <c r="L202" s="40"/>
      <c r="M202" s="201" t="s">
        <v>1</v>
      </c>
      <c r="N202" s="202" t="s">
        <v>40</v>
      </c>
      <c r="O202" s="78"/>
      <c r="P202" s="203">
        <f>O202*H202</f>
        <v>0</v>
      </c>
      <c r="Q202" s="203">
        <v>0</v>
      </c>
      <c r="R202" s="203">
        <f>Q202*H202</f>
        <v>0</v>
      </c>
      <c r="S202" s="203">
        <v>0</v>
      </c>
      <c r="T202" s="204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05" t="s">
        <v>148</v>
      </c>
      <c r="AT202" s="205" t="s">
        <v>145</v>
      </c>
      <c r="AU202" s="205" t="s">
        <v>85</v>
      </c>
      <c r="AY202" s="18" t="s">
        <v>141</v>
      </c>
      <c r="BE202" s="124">
        <f>IF(N202="základní",J202,0)</f>
        <v>0</v>
      </c>
      <c r="BF202" s="124">
        <f>IF(N202="snížená",J202,0)</f>
        <v>0</v>
      </c>
      <c r="BG202" s="124">
        <f>IF(N202="zákl. přenesená",J202,0)</f>
        <v>0</v>
      </c>
      <c r="BH202" s="124">
        <f>IF(N202="sníž. přenesená",J202,0)</f>
        <v>0</v>
      </c>
      <c r="BI202" s="124">
        <f>IF(N202="nulová",J202,0)</f>
        <v>0</v>
      </c>
      <c r="BJ202" s="18" t="s">
        <v>83</v>
      </c>
      <c r="BK202" s="124">
        <f>ROUND(I202*H202,2)</f>
        <v>0</v>
      </c>
      <c r="BL202" s="18" t="s">
        <v>148</v>
      </c>
      <c r="BM202" s="205" t="s">
        <v>325</v>
      </c>
    </row>
    <row r="203" s="2" customFormat="1">
      <c r="A203" s="39"/>
      <c r="B203" s="40"/>
      <c r="C203" s="39"/>
      <c r="D203" s="207" t="s">
        <v>185</v>
      </c>
      <c r="E203" s="39"/>
      <c r="F203" s="230" t="s">
        <v>289</v>
      </c>
      <c r="G203" s="39"/>
      <c r="H203" s="39"/>
      <c r="I203" s="162"/>
      <c r="J203" s="39"/>
      <c r="K203" s="39"/>
      <c r="L203" s="40"/>
      <c r="M203" s="231"/>
      <c r="N203" s="232"/>
      <c r="O203" s="78"/>
      <c r="P203" s="78"/>
      <c r="Q203" s="78"/>
      <c r="R203" s="78"/>
      <c r="S203" s="78"/>
      <c r="T203" s="7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185</v>
      </c>
      <c r="AU203" s="18" t="s">
        <v>85</v>
      </c>
    </row>
    <row r="204" s="2" customFormat="1" ht="16.5" customHeight="1">
      <c r="A204" s="39"/>
      <c r="B204" s="161"/>
      <c r="C204" s="193" t="s">
        <v>326</v>
      </c>
      <c r="D204" s="193" t="s">
        <v>145</v>
      </c>
      <c r="E204" s="194" t="s">
        <v>327</v>
      </c>
      <c r="F204" s="195" t="s">
        <v>328</v>
      </c>
      <c r="G204" s="196" t="s">
        <v>162</v>
      </c>
      <c r="H204" s="197">
        <v>1</v>
      </c>
      <c r="I204" s="198"/>
      <c r="J204" s="199">
        <f>ROUND(I204*H204,2)</f>
        <v>0</v>
      </c>
      <c r="K204" s="200"/>
      <c r="L204" s="40"/>
      <c r="M204" s="201" t="s">
        <v>1</v>
      </c>
      <c r="N204" s="202" t="s">
        <v>40</v>
      </c>
      <c r="O204" s="78"/>
      <c r="P204" s="203">
        <f>O204*H204</f>
        <v>0</v>
      </c>
      <c r="Q204" s="203">
        <v>0</v>
      </c>
      <c r="R204" s="203">
        <f>Q204*H204</f>
        <v>0</v>
      </c>
      <c r="S204" s="203">
        <v>0</v>
      </c>
      <c r="T204" s="204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05" t="s">
        <v>148</v>
      </c>
      <c r="AT204" s="205" t="s">
        <v>145</v>
      </c>
      <c r="AU204" s="205" t="s">
        <v>85</v>
      </c>
      <c r="AY204" s="18" t="s">
        <v>141</v>
      </c>
      <c r="BE204" s="124">
        <f>IF(N204="základní",J204,0)</f>
        <v>0</v>
      </c>
      <c r="BF204" s="124">
        <f>IF(N204="snížená",J204,0)</f>
        <v>0</v>
      </c>
      <c r="BG204" s="124">
        <f>IF(N204="zákl. přenesená",J204,0)</f>
        <v>0</v>
      </c>
      <c r="BH204" s="124">
        <f>IF(N204="sníž. přenesená",J204,0)</f>
        <v>0</v>
      </c>
      <c r="BI204" s="124">
        <f>IF(N204="nulová",J204,0)</f>
        <v>0</v>
      </c>
      <c r="BJ204" s="18" t="s">
        <v>83</v>
      </c>
      <c r="BK204" s="124">
        <f>ROUND(I204*H204,2)</f>
        <v>0</v>
      </c>
      <c r="BL204" s="18" t="s">
        <v>148</v>
      </c>
      <c r="BM204" s="205" t="s">
        <v>329</v>
      </c>
    </row>
    <row r="205" s="2" customFormat="1">
      <c r="A205" s="39"/>
      <c r="B205" s="40"/>
      <c r="C205" s="39"/>
      <c r="D205" s="207" t="s">
        <v>185</v>
      </c>
      <c r="E205" s="39"/>
      <c r="F205" s="230" t="s">
        <v>330</v>
      </c>
      <c r="G205" s="39"/>
      <c r="H205" s="39"/>
      <c r="I205" s="162"/>
      <c r="J205" s="39"/>
      <c r="K205" s="39"/>
      <c r="L205" s="40"/>
      <c r="M205" s="231"/>
      <c r="N205" s="232"/>
      <c r="O205" s="78"/>
      <c r="P205" s="78"/>
      <c r="Q205" s="78"/>
      <c r="R205" s="78"/>
      <c r="S205" s="78"/>
      <c r="T205" s="7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185</v>
      </c>
      <c r="AU205" s="18" t="s">
        <v>85</v>
      </c>
    </row>
    <row r="206" s="2" customFormat="1" ht="16.5" customHeight="1">
      <c r="A206" s="39"/>
      <c r="B206" s="161"/>
      <c r="C206" s="193" t="s">
        <v>331</v>
      </c>
      <c r="D206" s="193" t="s">
        <v>145</v>
      </c>
      <c r="E206" s="194" t="s">
        <v>332</v>
      </c>
      <c r="F206" s="195" t="s">
        <v>333</v>
      </c>
      <c r="G206" s="196" t="s">
        <v>216</v>
      </c>
      <c r="H206" s="197">
        <v>32</v>
      </c>
      <c r="I206" s="198"/>
      <c r="J206" s="199">
        <f>ROUND(I206*H206,2)</f>
        <v>0</v>
      </c>
      <c r="K206" s="200"/>
      <c r="L206" s="40"/>
      <c r="M206" s="201" t="s">
        <v>1</v>
      </c>
      <c r="N206" s="202" t="s">
        <v>40</v>
      </c>
      <c r="O206" s="78"/>
      <c r="P206" s="203">
        <f>O206*H206</f>
        <v>0</v>
      </c>
      <c r="Q206" s="203">
        <v>0</v>
      </c>
      <c r="R206" s="203">
        <f>Q206*H206</f>
        <v>0</v>
      </c>
      <c r="S206" s="203">
        <v>0</v>
      </c>
      <c r="T206" s="204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05" t="s">
        <v>148</v>
      </c>
      <c r="AT206" s="205" t="s">
        <v>145</v>
      </c>
      <c r="AU206" s="205" t="s">
        <v>85</v>
      </c>
      <c r="AY206" s="18" t="s">
        <v>141</v>
      </c>
      <c r="BE206" s="124">
        <f>IF(N206="základní",J206,0)</f>
        <v>0</v>
      </c>
      <c r="BF206" s="124">
        <f>IF(N206="snížená",J206,0)</f>
        <v>0</v>
      </c>
      <c r="BG206" s="124">
        <f>IF(N206="zákl. přenesená",J206,0)</f>
        <v>0</v>
      </c>
      <c r="BH206" s="124">
        <f>IF(N206="sníž. přenesená",J206,0)</f>
        <v>0</v>
      </c>
      <c r="BI206" s="124">
        <f>IF(N206="nulová",J206,0)</f>
        <v>0</v>
      </c>
      <c r="BJ206" s="18" t="s">
        <v>83</v>
      </c>
      <c r="BK206" s="124">
        <f>ROUND(I206*H206,2)</f>
        <v>0</v>
      </c>
      <c r="BL206" s="18" t="s">
        <v>148</v>
      </c>
      <c r="BM206" s="205" t="s">
        <v>334</v>
      </c>
    </row>
    <row r="207" s="2" customFormat="1">
      <c r="A207" s="39"/>
      <c r="B207" s="40"/>
      <c r="C207" s="39"/>
      <c r="D207" s="207" t="s">
        <v>185</v>
      </c>
      <c r="E207" s="39"/>
      <c r="F207" s="230" t="s">
        <v>335</v>
      </c>
      <c r="G207" s="39"/>
      <c r="H207" s="39"/>
      <c r="I207" s="162"/>
      <c r="J207" s="39"/>
      <c r="K207" s="39"/>
      <c r="L207" s="40"/>
      <c r="M207" s="231"/>
      <c r="N207" s="232"/>
      <c r="O207" s="78"/>
      <c r="P207" s="78"/>
      <c r="Q207" s="78"/>
      <c r="R207" s="78"/>
      <c r="S207" s="78"/>
      <c r="T207" s="7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185</v>
      </c>
      <c r="AU207" s="18" t="s">
        <v>85</v>
      </c>
    </row>
    <row r="208" s="2" customFormat="1" ht="16.5" customHeight="1">
      <c r="A208" s="39"/>
      <c r="B208" s="161"/>
      <c r="C208" s="193" t="s">
        <v>336</v>
      </c>
      <c r="D208" s="193" t="s">
        <v>145</v>
      </c>
      <c r="E208" s="194" t="s">
        <v>337</v>
      </c>
      <c r="F208" s="195" t="s">
        <v>338</v>
      </c>
      <c r="G208" s="196" t="s">
        <v>162</v>
      </c>
      <c r="H208" s="197">
        <v>3</v>
      </c>
      <c r="I208" s="198"/>
      <c r="J208" s="199">
        <f>ROUND(I208*H208,2)</f>
        <v>0</v>
      </c>
      <c r="K208" s="200"/>
      <c r="L208" s="40"/>
      <c r="M208" s="201" t="s">
        <v>1</v>
      </c>
      <c r="N208" s="202" t="s">
        <v>40</v>
      </c>
      <c r="O208" s="78"/>
      <c r="P208" s="203">
        <f>O208*H208</f>
        <v>0</v>
      </c>
      <c r="Q208" s="203">
        <v>0</v>
      </c>
      <c r="R208" s="203">
        <f>Q208*H208</f>
        <v>0</v>
      </c>
      <c r="S208" s="203">
        <v>0</v>
      </c>
      <c r="T208" s="204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05" t="s">
        <v>148</v>
      </c>
      <c r="AT208" s="205" t="s">
        <v>145</v>
      </c>
      <c r="AU208" s="205" t="s">
        <v>85</v>
      </c>
      <c r="AY208" s="18" t="s">
        <v>141</v>
      </c>
      <c r="BE208" s="124">
        <f>IF(N208="základní",J208,0)</f>
        <v>0</v>
      </c>
      <c r="BF208" s="124">
        <f>IF(N208="snížená",J208,0)</f>
        <v>0</v>
      </c>
      <c r="BG208" s="124">
        <f>IF(N208="zákl. přenesená",J208,0)</f>
        <v>0</v>
      </c>
      <c r="BH208" s="124">
        <f>IF(N208="sníž. přenesená",J208,0)</f>
        <v>0</v>
      </c>
      <c r="BI208" s="124">
        <f>IF(N208="nulová",J208,0)</f>
        <v>0</v>
      </c>
      <c r="BJ208" s="18" t="s">
        <v>83</v>
      </c>
      <c r="BK208" s="124">
        <f>ROUND(I208*H208,2)</f>
        <v>0</v>
      </c>
      <c r="BL208" s="18" t="s">
        <v>148</v>
      </c>
      <c r="BM208" s="205" t="s">
        <v>339</v>
      </c>
    </row>
    <row r="209" s="2" customFormat="1">
      <c r="A209" s="39"/>
      <c r="B209" s="40"/>
      <c r="C209" s="39"/>
      <c r="D209" s="207" t="s">
        <v>185</v>
      </c>
      <c r="E209" s="39"/>
      <c r="F209" s="230" t="s">
        <v>289</v>
      </c>
      <c r="G209" s="39"/>
      <c r="H209" s="39"/>
      <c r="I209" s="162"/>
      <c r="J209" s="39"/>
      <c r="K209" s="39"/>
      <c r="L209" s="40"/>
      <c r="M209" s="231"/>
      <c r="N209" s="232"/>
      <c r="O209" s="78"/>
      <c r="P209" s="78"/>
      <c r="Q209" s="78"/>
      <c r="R209" s="78"/>
      <c r="S209" s="78"/>
      <c r="T209" s="7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185</v>
      </c>
      <c r="AU209" s="18" t="s">
        <v>85</v>
      </c>
    </row>
    <row r="210" s="2" customFormat="1" ht="24.15" customHeight="1">
      <c r="A210" s="39"/>
      <c r="B210" s="161"/>
      <c r="C210" s="193" t="s">
        <v>340</v>
      </c>
      <c r="D210" s="193" t="s">
        <v>145</v>
      </c>
      <c r="E210" s="194" t="s">
        <v>341</v>
      </c>
      <c r="F210" s="195" t="s">
        <v>342</v>
      </c>
      <c r="G210" s="196" t="s">
        <v>162</v>
      </c>
      <c r="H210" s="197">
        <v>1</v>
      </c>
      <c r="I210" s="198"/>
      <c r="J210" s="199">
        <f>ROUND(I210*H210,2)</f>
        <v>0</v>
      </c>
      <c r="K210" s="200"/>
      <c r="L210" s="40"/>
      <c r="M210" s="201" t="s">
        <v>1</v>
      </c>
      <c r="N210" s="202" t="s">
        <v>40</v>
      </c>
      <c r="O210" s="78"/>
      <c r="P210" s="203">
        <f>O210*H210</f>
        <v>0</v>
      </c>
      <c r="Q210" s="203">
        <v>0</v>
      </c>
      <c r="R210" s="203">
        <f>Q210*H210</f>
        <v>0</v>
      </c>
      <c r="S210" s="203">
        <v>0</v>
      </c>
      <c r="T210" s="204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05" t="s">
        <v>148</v>
      </c>
      <c r="AT210" s="205" t="s">
        <v>145</v>
      </c>
      <c r="AU210" s="205" t="s">
        <v>85</v>
      </c>
      <c r="AY210" s="18" t="s">
        <v>141</v>
      </c>
      <c r="BE210" s="124">
        <f>IF(N210="základní",J210,0)</f>
        <v>0</v>
      </c>
      <c r="BF210" s="124">
        <f>IF(N210="snížená",J210,0)</f>
        <v>0</v>
      </c>
      <c r="BG210" s="124">
        <f>IF(N210="zákl. přenesená",J210,0)</f>
        <v>0</v>
      </c>
      <c r="BH210" s="124">
        <f>IF(N210="sníž. přenesená",J210,0)</f>
        <v>0</v>
      </c>
      <c r="BI210" s="124">
        <f>IF(N210="nulová",J210,0)</f>
        <v>0</v>
      </c>
      <c r="BJ210" s="18" t="s">
        <v>83</v>
      </c>
      <c r="BK210" s="124">
        <f>ROUND(I210*H210,2)</f>
        <v>0</v>
      </c>
      <c r="BL210" s="18" t="s">
        <v>148</v>
      </c>
      <c r="BM210" s="205" t="s">
        <v>343</v>
      </c>
    </row>
    <row r="211" s="2" customFormat="1" ht="21.75" customHeight="1">
      <c r="A211" s="39"/>
      <c r="B211" s="161"/>
      <c r="C211" s="193" t="s">
        <v>344</v>
      </c>
      <c r="D211" s="193" t="s">
        <v>145</v>
      </c>
      <c r="E211" s="194" t="s">
        <v>345</v>
      </c>
      <c r="F211" s="195" t="s">
        <v>346</v>
      </c>
      <c r="G211" s="196" t="s">
        <v>162</v>
      </c>
      <c r="H211" s="197">
        <v>1</v>
      </c>
      <c r="I211" s="198"/>
      <c r="J211" s="199">
        <f>ROUND(I211*H211,2)</f>
        <v>0</v>
      </c>
      <c r="K211" s="200"/>
      <c r="L211" s="40"/>
      <c r="M211" s="201" t="s">
        <v>1</v>
      </c>
      <c r="N211" s="202" t="s">
        <v>40</v>
      </c>
      <c r="O211" s="78"/>
      <c r="P211" s="203">
        <f>O211*H211</f>
        <v>0</v>
      </c>
      <c r="Q211" s="203">
        <v>0</v>
      </c>
      <c r="R211" s="203">
        <f>Q211*H211</f>
        <v>0</v>
      </c>
      <c r="S211" s="203">
        <v>0</v>
      </c>
      <c r="T211" s="204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05" t="s">
        <v>148</v>
      </c>
      <c r="AT211" s="205" t="s">
        <v>145</v>
      </c>
      <c r="AU211" s="205" t="s">
        <v>85</v>
      </c>
      <c r="AY211" s="18" t="s">
        <v>141</v>
      </c>
      <c r="BE211" s="124">
        <f>IF(N211="základní",J211,0)</f>
        <v>0</v>
      </c>
      <c r="BF211" s="124">
        <f>IF(N211="snížená",J211,0)</f>
        <v>0</v>
      </c>
      <c r="BG211" s="124">
        <f>IF(N211="zákl. přenesená",J211,0)</f>
        <v>0</v>
      </c>
      <c r="BH211" s="124">
        <f>IF(N211="sníž. přenesená",J211,0)</f>
        <v>0</v>
      </c>
      <c r="BI211" s="124">
        <f>IF(N211="nulová",J211,0)</f>
        <v>0</v>
      </c>
      <c r="BJ211" s="18" t="s">
        <v>83</v>
      </c>
      <c r="BK211" s="124">
        <f>ROUND(I211*H211,2)</f>
        <v>0</v>
      </c>
      <c r="BL211" s="18" t="s">
        <v>148</v>
      </c>
      <c r="BM211" s="205" t="s">
        <v>347</v>
      </c>
    </row>
    <row r="212" s="2" customFormat="1" ht="24.15" customHeight="1">
      <c r="A212" s="39"/>
      <c r="B212" s="161"/>
      <c r="C212" s="193" t="s">
        <v>348</v>
      </c>
      <c r="D212" s="193" t="s">
        <v>145</v>
      </c>
      <c r="E212" s="194" t="s">
        <v>349</v>
      </c>
      <c r="F212" s="195" t="s">
        <v>350</v>
      </c>
      <c r="G212" s="196" t="s">
        <v>162</v>
      </c>
      <c r="H212" s="197">
        <v>1</v>
      </c>
      <c r="I212" s="198"/>
      <c r="J212" s="199">
        <f>ROUND(I212*H212,2)</f>
        <v>0</v>
      </c>
      <c r="K212" s="200"/>
      <c r="L212" s="40"/>
      <c r="M212" s="201" t="s">
        <v>1</v>
      </c>
      <c r="N212" s="202" t="s">
        <v>40</v>
      </c>
      <c r="O212" s="78"/>
      <c r="P212" s="203">
        <f>O212*H212</f>
        <v>0</v>
      </c>
      <c r="Q212" s="203">
        <v>0</v>
      </c>
      <c r="R212" s="203">
        <f>Q212*H212</f>
        <v>0</v>
      </c>
      <c r="S212" s="203">
        <v>0</v>
      </c>
      <c r="T212" s="204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05" t="s">
        <v>148</v>
      </c>
      <c r="AT212" s="205" t="s">
        <v>145</v>
      </c>
      <c r="AU212" s="205" t="s">
        <v>85</v>
      </c>
      <c r="AY212" s="18" t="s">
        <v>141</v>
      </c>
      <c r="BE212" s="124">
        <f>IF(N212="základní",J212,0)</f>
        <v>0</v>
      </c>
      <c r="BF212" s="124">
        <f>IF(N212="snížená",J212,0)</f>
        <v>0</v>
      </c>
      <c r="BG212" s="124">
        <f>IF(N212="zákl. přenesená",J212,0)</f>
        <v>0</v>
      </c>
      <c r="BH212" s="124">
        <f>IF(N212="sníž. přenesená",J212,0)</f>
        <v>0</v>
      </c>
      <c r="BI212" s="124">
        <f>IF(N212="nulová",J212,0)</f>
        <v>0</v>
      </c>
      <c r="BJ212" s="18" t="s">
        <v>83</v>
      </c>
      <c r="BK212" s="124">
        <f>ROUND(I212*H212,2)</f>
        <v>0</v>
      </c>
      <c r="BL212" s="18" t="s">
        <v>148</v>
      </c>
      <c r="BM212" s="205" t="s">
        <v>351</v>
      </c>
    </row>
    <row r="213" s="2" customFormat="1" ht="16.5" customHeight="1">
      <c r="A213" s="39"/>
      <c r="B213" s="161"/>
      <c r="C213" s="193" t="s">
        <v>352</v>
      </c>
      <c r="D213" s="193" t="s">
        <v>145</v>
      </c>
      <c r="E213" s="194" t="s">
        <v>353</v>
      </c>
      <c r="F213" s="195" t="s">
        <v>354</v>
      </c>
      <c r="G213" s="196" t="s">
        <v>162</v>
      </c>
      <c r="H213" s="197">
        <v>8</v>
      </c>
      <c r="I213" s="198"/>
      <c r="J213" s="199">
        <f>ROUND(I213*H213,2)</f>
        <v>0</v>
      </c>
      <c r="K213" s="200"/>
      <c r="L213" s="40"/>
      <c r="M213" s="201" t="s">
        <v>1</v>
      </c>
      <c r="N213" s="202" t="s">
        <v>40</v>
      </c>
      <c r="O213" s="78"/>
      <c r="P213" s="203">
        <f>O213*H213</f>
        <v>0</v>
      </c>
      <c r="Q213" s="203">
        <v>0</v>
      </c>
      <c r="R213" s="203">
        <f>Q213*H213</f>
        <v>0</v>
      </c>
      <c r="S213" s="203">
        <v>0</v>
      </c>
      <c r="T213" s="204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05" t="s">
        <v>148</v>
      </c>
      <c r="AT213" s="205" t="s">
        <v>145</v>
      </c>
      <c r="AU213" s="205" t="s">
        <v>85</v>
      </c>
      <c r="AY213" s="18" t="s">
        <v>141</v>
      </c>
      <c r="BE213" s="124">
        <f>IF(N213="základní",J213,0)</f>
        <v>0</v>
      </c>
      <c r="BF213" s="124">
        <f>IF(N213="snížená",J213,0)</f>
        <v>0</v>
      </c>
      <c r="BG213" s="124">
        <f>IF(N213="zákl. přenesená",J213,0)</f>
        <v>0</v>
      </c>
      <c r="BH213" s="124">
        <f>IF(N213="sníž. přenesená",J213,0)</f>
        <v>0</v>
      </c>
      <c r="BI213" s="124">
        <f>IF(N213="nulová",J213,0)</f>
        <v>0</v>
      </c>
      <c r="BJ213" s="18" t="s">
        <v>83</v>
      </c>
      <c r="BK213" s="124">
        <f>ROUND(I213*H213,2)</f>
        <v>0</v>
      </c>
      <c r="BL213" s="18" t="s">
        <v>148</v>
      </c>
      <c r="BM213" s="205" t="s">
        <v>355</v>
      </c>
    </row>
    <row r="214" s="2" customFormat="1">
      <c r="A214" s="39"/>
      <c r="B214" s="40"/>
      <c r="C214" s="39"/>
      <c r="D214" s="207" t="s">
        <v>185</v>
      </c>
      <c r="E214" s="39"/>
      <c r="F214" s="230" t="s">
        <v>356</v>
      </c>
      <c r="G214" s="39"/>
      <c r="H214" s="39"/>
      <c r="I214" s="162"/>
      <c r="J214" s="39"/>
      <c r="K214" s="39"/>
      <c r="L214" s="40"/>
      <c r="M214" s="231"/>
      <c r="N214" s="232"/>
      <c r="O214" s="78"/>
      <c r="P214" s="78"/>
      <c r="Q214" s="78"/>
      <c r="R214" s="78"/>
      <c r="S214" s="78"/>
      <c r="T214" s="7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185</v>
      </c>
      <c r="AU214" s="18" t="s">
        <v>85</v>
      </c>
    </row>
    <row r="215" s="2" customFormat="1" ht="16.5" customHeight="1">
      <c r="A215" s="39"/>
      <c r="B215" s="161"/>
      <c r="C215" s="193" t="s">
        <v>357</v>
      </c>
      <c r="D215" s="193" t="s">
        <v>145</v>
      </c>
      <c r="E215" s="194" t="s">
        <v>358</v>
      </c>
      <c r="F215" s="195" t="s">
        <v>359</v>
      </c>
      <c r="G215" s="196" t="s">
        <v>162</v>
      </c>
      <c r="H215" s="197">
        <v>2</v>
      </c>
      <c r="I215" s="198"/>
      <c r="J215" s="199">
        <f>ROUND(I215*H215,2)</f>
        <v>0</v>
      </c>
      <c r="K215" s="200"/>
      <c r="L215" s="40"/>
      <c r="M215" s="201" t="s">
        <v>1</v>
      </c>
      <c r="N215" s="202" t="s">
        <v>40</v>
      </c>
      <c r="O215" s="78"/>
      <c r="P215" s="203">
        <f>O215*H215</f>
        <v>0</v>
      </c>
      <c r="Q215" s="203">
        <v>0</v>
      </c>
      <c r="R215" s="203">
        <f>Q215*H215</f>
        <v>0</v>
      </c>
      <c r="S215" s="203">
        <v>0</v>
      </c>
      <c r="T215" s="204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05" t="s">
        <v>148</v>
      </c>
      <c r="AT215" s="205" t="s">
        <v>145</v>
      </c>
      <c r="AU215" s="205" t="s">
        <v>85</v>
      </c>
      <c r="AY215" s="18" t="s">
        <v>141</v>
      </c>
      <c r="BE215" s="124">
        <f>IF(N215="základní",J215,0)</f>
        <v>0</v>
      </c>
      <c r="BF215" s="124">
        <f>IF(N215="snížená",J215,0)</f>
        <v>0</v>
      </c>
      <c r="BG215" s="124">
        <f>IF(N215="zákl. přenesená",J215,0)</f>
        <v>0</v>
      </c>
      <c r="BH215" s="124">
        <f>IF(N215="sníž. přenesená",J215,0)</f>
        <v>0</v>
      </c>
      <c r="BI215" s="124">
        <f>IF(N215="nulová",J215,0)</f>
        <v>0</v>
      </c>
      <c r="BJ215" s="18" t="s">
        <v>83</v>
      </c>
      <c r="BK215" s="124">
        <f>ROUND(I215*H215,2)</f>
        <v>0</v>
      </c>
      <c r="BL215" s="18" t="s">
        <v>148</v>
      </c>
      <c r="BM215" s="205" t="s">
        <v>360</v>
      </c>
    </row>
    <row r="216" s="2" customFormat="1" ht="16.5" customHeight="1">
      <c r="A216" s="39"/>
      <c r="B216" s="161"/>
      <c r="C216" s="193" t="s">
        <v>361</v>
      </c>
      <c r="D216" s="193" t="s">
        <v>145</v>
      </c>
      <c r="E216" s="194" t="s">
        <v>362</v>
      </c>
      <c r="F216" s="195" t="s">
        <v>363</v>
      </c>
      <c r="G216" s="196" t="s">
        <v>162</v>
      </c>
      <c r="H216" s="197">
        <v>4</v>
      </c>
      <c r="I216" s="198"/>
      <c r="J216" s="199">
        <f>ROUND(I216*H216,2)</f>
        <v>0</v>
      </c>
      <c r="K216" s="200"/>
      <c r="L216" s="40"/>
      <c r="M216" s="201" t="s">
        <v>1</v>
      </c>
      <c r="N216" s="202" t="s">
        <v>40</v>
      </c>
      <c r="O216" s="78"/>
      <c r="P216" s="203">
        <f>O216*H216</f>
        <v>0</v>
      </c>
      <c r="Q216" s="203">
        <v>0</v>
      </c>
      <c r="R216" s="203">
        <f>Q216*H216</f>
        <v>0</v>
      </c>
      <c r="S216" s="203">
        <v>0</v>
      </c>
      <c r="T216" s="204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05" t="s">
        <v>148</v>
      </c>
      <c r="AT216" s="205" t="s">
        <v>145</v>
      </c>
      <c r="AU216" s="205" t="s">
        <v>85</v>
      </c>
      <c r="AY216" s="18" t="s">
        <v>141</v>
      </c>
      <c r="BE216" s="124">
        <f>IF(N216="základní",J216,0)</f>
        <v>0</v>
      </c>
      <c r="BF216" s="124">
        <f>IF(N216="snížená",J216,0)</f>
        <v>0</v>
      </c>
      <c r="BG216" s="124">
        <f>IF(N216="zákl. přenesená",J216,0)</f>
        <v>0</v>
      </c>
      <c r="BH216" s="124">
        <f>IF(N216="sníž. přenesená",J216,0)</f>
        <v>0</v>
      </c>
      <c r="BI216" s="124">
        <f>IF(N216="nulová",J216,0)</f>
        <v>0</v>
      </c>
      <c r="BJ216" s="18" t="s">
        <v>83</v>
      </c>
      <c r="BK216" s="124">
        <f>ROUND(I216*H216,2)</f>
        <v>0</v>
      </c>
      <c r="BL216" s="18" t="s">
        <v>148</v>
      </c>
      <c r="BM216" s="205" t="s">
        <v>364</v>
      </c>
    </row>
    <row r="217" s="2" customFormat="1" ht="21.75" customHeight="1">
      <c r="A217" s="39"/>
      <c r="B217" s="161"/>
      <c r="C217" s="193" t="s">
        <v>365</v>
      </c>
      <c r="D217" s="193" t="s">
        <v>145</v>
      </c>
      <c r="E217" s="194" t="s">
        <v>366</v>
      </c>
      <c r="F217" s="195" t="s">
        <v>367</v>
      </c>
      <c r="G217" s="196" t="s">
        <v>216</v>
      </c>
      <c r="H217" s="197">
        <v>32</v>
      </c>
      <c r="I217" s="198"/>
      <c r="J217" s="199">
        <f>ROUND(I217*H217,2)</f>
        <v>0</v>
      </c>
      <c r="K217" s="200"/>
      <c r="L217" s="40"/>
      <c r="M217" s="201" t="s">
        <v>1</v>
      </c>
      <c r="N217" s="202" t="s">
        <v>40</v>
      </c>
      <c r="O217" s="78"/>
      <c r="P217" s="203">
        <f>O217*H217</f>
        <v>0</v>
      </c>
      <c r="Q217" s="203">
        <v>0</v>
      </c>
      <c r="R217" s="203">
        <f>Q217*H217</f>
        <v>0</v>
      </c>
      <c r="S217" s="203">
        <v>0</v>
      </c>
      <c r="T217" s="204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05" t="s">
        <v>148</v>
      </c>
      <c r="AT217" s="205" t="s">
        <v>145</v>
      </c>
      <c r="AU217" s="205" t="s">
        <v>85</v>
      </c>
      <c r="AY217" s="18" t="s">
        <v>141</v>
      </c>
      <c r="BE217" s="124">
        <f>IF(N217="základní",J217,0)</f>
        <v>0</v>
      </c>
      <c r="BF217" s="124">
        <f>IF(N217="snížená",J217,0)</f>
        <v>0</v>
      </c>
      <c r="BG217" s="124">
        <f>IF(N217="zákl. přenesená",J217,0)</f>
        <v>0</v>
      </c>
      <c r="BH217" s="124">
        <f>IF(N217="sníž. přenesená",J217,0)</f>
        <v>0</v>
      </c>
      <c r="BI217" s="124">
        <f>IF(N217="nulová",J217,0)</f>
        <v>0</v>
      </c>
      <c r="BJ217" s="18" t="s">
        <v>83</v>
      </c>
      <c r="BK217" s="124">
        <f>ROUND(I217*H217,2)</f>
        <v>0</v>
      </c>
      <c r="BL217" s="18" t="s">
        <v>148</v>
      </c>
      <c r="BM217" s="205" t="s">
        <v>368</v>
      </c>
    </row>
    <row r="218" s="2" customFormat="1">
      <c r="A218" s="39"/>
      <c r="B218" s="40"/>
      <c r="C218" s="39"/>
      <c r="D218" s="207" t="s">
        <v>185</v>
      </c>
      <c r="E218" s="39"/>
      <c r="F218" s="230" t="s">
        <v>369</v>
      </c>
      <c r="G218" s="39"/>
      <c r="H218" s="39"/>
      <c r="I218" s="162"/>
      <c r="J218" s="39"/>
      <c r="K218" s="39"/>
      <c r="L218" s="40"/>
      <c r="M218" s="231"/>
      <c r="N218" s="232"/>
      <c r="O218" s="78"/>
      <c r="P218" s="78"/>
      <c r="Q218" s="78"/>
      <c r="R218" s="78"/>
      <c r="S218" s="78"/>
      <c r="T218" s="7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185</v>
      </c>
      <c r="AU218" s="18" t="s">
        <v>85</v>
      </c>
    </row>
    <row r="219" s="12" customFormat="1" ht="22.8" customHeight="1">
      <c r="A219" s="12"/>
      <c r="B219" s="180"/>
      <c r="C219" s="12"/>
      <c r="D219" s="181" t="s">
        <v>74</v>
      </c>
      <c r="E219" s="191" t="s">
        <v>370</v>
      </c>
      <c r="F219" s="191" t="s">
        <v>371</v>
      </c>
      <c r="G219" s="12"/>
      <c r="H219" s="12"/>
      <c r="I219" s="183"/>
      <c r="J219" s="192">
        <f>BK219</f>
        <v>0</v>
      </c>
      <c r="K219" s="12"/>
      <c r="L219" s="180"/>
      <c r="M219" s="185"/>
      <c r="N219" s="186"/>
      <c r="O219" s="186"/>
      <c r="P219" s="187">
        <f>SUM(P220:P228)</f>
        <v>0</v>
      </c>
      <c r="Q219" s="186"/>
      <c r="R219" s="187">
        <f>SUM(R220:R228)</f>
        <v>0.021239999999999998</v>
      </c>
      <c r="S219" s="186"/>
      <c r="T219" s="188">
        <f>SUM(T220:T228)</f>
        <v>0.042000000000000003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81" t="s">
        <v>85</v>
      </c>
      <c r="AT219" s="189" t="s">
        <v>74</v>
      </c>
      <c r="AU219" s="189" t="s">
        <v>83</v>
      </c>
      <c r="AY219" s="181" t="s">
        <v>141</v>
      </c>
      <c r="BK219" s="190">
        <f>SUM(BK220:BK228)</f>
        <v>0</v>
      </c>
    </row>
    <row r="220" s="2" customFormat="1" ht="16.5" customHeight="1">
      <c r="A220" s="39"/>
      <c r="B220" s="161"/>
      <c r="C220" s="193" t="s">
        <v>178</v>
      </c>
      <c r="D220" s="193" t="s">
        <v>145</v>
      </c>
      <c r="E220" s="194" t="s">
        <v>372</v>
      </c>
      <c r="F220" s="195" t="s">
        <v>373</v>
      </c>
      <c r="G220" s="196" t="s">
        <v>190</v>
      </c>
      <c r="H220" s="197">
        <v>2</v>
      </c>
      <c r="I220" s="198"/>
      <c r="J220" s="199">
        <f>ROUND(I220*H220,2)</f>
        <v>0</v>
      </c>
      <c r="K220" s="200"/>
      <c r="L220" s="40"/>
      <c r="M220" s="201" t="s">
        <v>1</v>
      </c>
      <c r="N220" s="202" t="s">
        <v>40</v>
      </c>
      <c r="O220" s="78"/>
      <c r="P220" s="203">
        <f>O220*H220</f>
        <v>0</v>
      </c>
      <c r="Q220" s="203">
        <v>6.9999999999999994E-05</v>
      </c>
      <c r="R220" s="203">
        <f>Q220*H220</f>
        <v>0.00013999999999999999</v>
      </c>
      <c r="S220" s="203">
        <v>0.021000000000000001</v>
      </c>
      <c r="T220" s="204">
        <f>S220*H220</f>
        <v>0.042000000000000003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05" t="s">
        <v>148</v>
      </c>
      <c r="AT220" s="205" t="s">
        <v>145</v>
      </c>
      <c r="AU220" s="205" t="s">
        <v>85</v>
      </c>
      <c r="AY220" s="18" t="s">
        <v>141</v>
      </c>
      <c r="BE220" s="124">
        <f>IF(N220="základní",J220,0)</f>
        <v>0</v>
      </c>
      <c r="BF220" s="124">
        <f>IF(N220="snížená",J220,0)</f>
        <v>0</v>
      </c>
      <c r="BG220" s="124">
        <f>IF(N220="zákl. přenesená",J220,0)</f>
        <v>0</v>
      </c>
      <c r="BH220" s="124">
        <f>IF(N220="sníž. přenesená",J220,0)</f>
        <v>0</v>
      </c>
      <c r="BI220" s="124">
        <f>IF(N220="nulová",J220,0)</f>
        <v>0</v>
      </c>
      <c r="BJ220" s="18" t="s">
        <v>83</v>
      </c>
      <c r="BK220" s="124">
        <f>ROUND(I220*H220,2)</f>
        <v>0</v>
      </c>
      <c r="BL220" s="18" t="s">
        <v>148</v>
      </c>
      <c r="BM220" s="205" t="s">
        <v>374</v>
      </c>
    </row>
    <row r="221" s="2" customFormat="1" ht="16.5" customHeight="1">
      <c r="A221" s="39"/>
      <c r="B221" s="161"/>
      <c r="C221" s="193" t="s">
        <v>7</v>
      </c>
      <c r="D221" s="193" t="s">
        <v>145</v>
      </c>
      <c r="E221" s="194" t="s">
        <v>375</v>
      </c>
      <c r="F221" s="195" t="s">
        <v>376</v>
      </c>
      <c r="G221" s="196" t="s">
        <v>240</v>
      </c>
      <c r="H221" s="197">
        <v>12</v>
      </c>
      <c r="I221" s="198"/>
      <c r="J221" s="199">
        <f>ROUND(I221*H221,2)</f>
        <v>0</v>
      </c>
      <c r="K221" s="200"/>
      <c r="L221" s="40"/>
      <c r="M221" s="201" t="s">
        <v>1</v>
      </c>
      <c r="N221" s="202" t="s">
        <v>40</v>
      </c>
      <c r="O221" s="78"/>
      <c r="P221" s="203">
        <f>O221*H221</f>
        <v>0</v>
      </c>
      <c r="Q221" s="203">
        <v>0.0011299999999999999</v>
      </c>
      <c r="R221" s="203">
        <f>Q221*H221</f>
        <v>0.013559999999999999</v>
      </c>
      <c r="S221" s="203">
        <v>0</v>
      </c>
      <c r="T221" s="204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05" t="s">
        <v>148</v>
      </c>
      <c r="AT221" s="205" t="s">
        <v>145</v>
      </c>
      <c r="AU221" s="205" t="s">
        <v>85</v>
      </c>
      <c r="AY221" s="18" t="s">
        <v>141</v>
      </c>
      <c r="BE221" s="124">
        <f>IF(N221="základní",J221,0)</f>
        <v>0</v>
      </c>
      <c r="BF221" s="124">
        <f>IF(N221="snížená",J221,0)</f>
        <v>0</v>
      </c>
      <c r="BG221" s="124">
        <f>IF(N221="zákl. přenesená",J221,0)</f>
        <v>0</v>
      </c>
      <c r="BH221" s="124">
        <f>IF(N221="sníž. přenesená",J221,0)</f>
        <v>0</v>
      </c>
      <c r="BI221" s="124">
        <f>IF(N221="nulová",J221,0)</f>
        <v>0</v>
      </c>
      <c r="BJ221" s="18" t="s">
        <v>83</v>
      </c>
      <c r="BK221" s="124">
        <f>ROUND(I221*H221,2)</f>
        <v>0</v>
      </c>
      <c r="BL221" s="18" t="s">
        <v>148</v>
      </c>
      <c r="BM221" s="205" t="s">
        <v>377</v>
      </c>
    </row>
    <row r="222" s="2" customFormat="1" ht="16.5" customHeight="1">
      <c r="A222" s="39"/>
      <c r="B222" s="161"/>
      <c r="C222" s="193" t="s">
        <v>378</v>
      </c>
      <c r="D222" s="193" t="s">
        <v>145</v>
      </c>
      <c r="E222" s="194" t="s">
        <v>379</v>
      </c>
      <c r="F222" s="195" t="s">
        <v>380</v>
      </c>
      <c r="G222" s="196" t="s">
        <v>162</v>
      </c>
      <c r="H222" s="197">
        <v>1</v>
      </c>
      <c r="I222" s="198"/>
      <c r="J222" s="199">
        <f>ROUND(I222*H222,2)</f>
        <v>0</v>
      </c>
      <c r="K222" s="200"/>
      <c r="L222" s="40"/>
      <c r="M222" s="201" t="s">
        <v>1</v>
      </c>
      <c r="N222" s="202" t="s">
        <v>40</v>
      </c>
      <c r="O222" s="78"/>
      <c r="P222" s="203">
        <f>O222*H222</f>
        <v>0</v>
      </c>
      <c r="Q222" s="203">
        <v>0</v>
      </c>
      <c r="R222" s="203">
        <f>Q222*H222</f>
        <v>0</v>
      </c>
      <c r="S222" s="203">
        <v>0</v>
      </c>
      <c r="T222" s="204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05" t="s">
        <v>148</v>
      </c>
      <c r="AT222" s="205" t="s">
        <v>145</v>
      </c>
      <c r="AU222" s="205" t="s">
        <v>85</v>
      </c>
      <c r="AY222" s="18" t="s">
        <v>141</v>
      </c>
      <c r="BE222" s="124">
        <f>IF(N222="základní",J222,0)</f>
        <v>0</v>
      </c>
      <c r="BF222" s="124">
        <f>IF(N222="snížená",J222,0)</f>
        <v>0</v>
      </c>
      <c r="BG222" s="124">
        <f>IF(N222="zákl. přenesená",J222,0)</f>
        <v>0</v>
      </c>
      <c r="BH222" s="124">
        <f>IF(N222="sníž. přenesená",J222,0)</f>
        <v>0</v>
      </c>
      <c r="BI222" s="124">
        <f>IF(N222="nulová",J222,0)</f>
        <v>0</v>
      </c>
      <c r="BJ222" s="18" t="s">
        <v>83</v>
      </c>
      <c r="BK222" s="124">
        <f>ROUND(I222*H222,2)</f>
        <v>0</v>
      </c>
      <c r="BL222" s="18" t="s">
        <v>148</v>
      </c>
      <c r="BM222" s="205" t="s">
        <v>381</v>
      </c>
    </row>
    <row r="223" s="2" customFormat="1">
      <c r="A223" s="39"/>
      <c r="B223" s="40"/>
      <c r="C223" s="39"/>
      <c r="D223" s="207" t="s">
        <v>185</v>
      </c>
      <c r="E223" s="39"/>
      <c r="F223" s="230" t="s">
        <v>382</v>
      </c>
      <c r="G223" s="39"/>
      <c r="H223" s="39"/>
      <c r="I223" s="162"/>
      <c r="J223" s="39"/>
      <c r="K223" s="39"/>
      <c r="L223" s="40"/>
      <c r="M223" s="231"/>
      <c r="N223" s="232"/>
      <c r="O223" s="78"/>
      <c r="P223" s="78"/>
      <c r="Q223" s="78"/>
      <c r="R223" s="78"/>
      <c r="S223" s="78"/>
      <c r="T223" s="7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185</v>
      </c>
      <c r="AU223" s="18" t="s">
        <v>85</v>
      </c>
    </row>
    <row r="224" s="2" customFormat="1" ht="24.15" customHeight="1">
      <c r="A224" s="39"/>
      <c r="B224" s="161"/>
      <c r="C224" s="193" t="s">
        <v>383</v>
      </c>
      <c r="D224" s="193" t="s">
        <v>145</v>
      </c>
      <c r="E224" s="194" t="s">
        <v>384</v>
      </c>
      <c r="F224" s="195" t="s">
        <v>385</v>
      </c>
      <c r="G224" s="196" t="s">
        <v>240</v>
      </c>
      <c r="H224" s="197">
        <v>1</v>
      </c>
      <c r="I224" s="198"/>
      <c r="J224" s="199">
        <f>ROUND(I224*H224,2)</f>
        <v>0</v>
      </c>
      <c r="K224" s="200"/>
      <c r="L224" s="40"/>
      <c r="M224" s="201" t="s">
        <v>1</v>
      </c>
      <c r="N224" s="202" t="s">
        <v>40</v>
      </c>
      <c r="O224" s="78"/>
      <c r="P224" s="203">
        <f>O224*H224</f>
        <v>0</v>
      </c>
      <c r="Q224" s="203">
        <v>0.0075399999999999998</v>
      </c>
      <c r="R224" s="203">
        <f>Q224*H224</f>
        <v>0.0075399999999999998</v>
      </c>
      <c r="S224" s="203">
        <v>0</v>
      </c>
      <c r="T224" s="204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05" t="s">
        <v>148</v>
      </c>
      <c r="AT224" s="205" t="s">
        <v>145</v>
      </c>
      <c r="AU224" s="205" t="s">
        <v>85</v>
      </c>
      <c r="AY224" s="18" t="s">
        <v>141</v>
      </c>
      <c r="BE224" s="124">
        <f>IF(N224="základní",J224,0)</f>
        <v>0</v>
      </c>
      <c r="BF224" s="124">
        <f>IF(N224="snížená",J224,0)</f>
        <v>0</v>
      </c>
      <c r="BG224" s="124">
        <f>IF(N224="zákl. přenesená",J224,0)</f>
        <v>0</v>
      </c>
      <c r="BH224" s="124">
        <f>IF(N224="sníž. přenesená",J224,0)</f>
        <v>0</v>
      </c>
      <c r="BI224" s="124">
        <f>IF(N224="nulová",J224,0)</f>
        <v>0</v>
      </c>
      <c r="BJ224" s="18" t="s">
        <v>83</v>
      </c>
      <c r="BK224" s="124">
        <f>ROUND(I224*H224,2)</f>
        <v>0</v>
      </c>
      <c r="BL224" s="18" t="s">
        <v>148</v>
      </c>
      <c r="BM224" s="205" t="s">
        <v>386</v>
      </c>
    </row>
    <row r="225" s="2" customFormat="1" ht="21.75" customHeight="1">
      <c r="A225" s="39"/>
      <c r="B225" s="161"/>
      <c r="C225" s="193" t="s">
        <v>387</v>
      </c>
      <c r="D225" s="193" t="s">
        <v>145</v>
      </c>
      <c r="E225" s="194" t="s">
        <v>388</v>
      </c>
      <c r="F225" s="195" t="s">
        <v>389</v>
      </c>
      <c r="G225" s="196" t="s">
        <v>162</v>
      </c>
      <c r="H225" s="197">
        <v>2</v>
      </c>
      <c r="I225" s="198"/>
      <c r="J225" s="199">
        <f>ROUND(I225*H225,2)</f>
        <v>0</v>
      </c>
      <c r="K225" s="200"/>
      <c r="L225" s="40"/>
      <c r="M225" s="201" t="s">
        <v>1</v>
      </c>
      <c r="N225" s="202" t="s">
        <v>40</v>
      </c>
      <c r="O225" s="78"/>
      <c r="P225" s="203">
        <f>O225*H225</f>
        <v>0</v>
      </c>
      <c r="Q225" s="203">
        <v>0</v>
      </c>
      <c r="R225" s="203">
        <f>Q225*H225</f>
        <v>0</v>
      </c>
      <c r="S225" s="203">
        <v>0</v>
      </c>
      <c r="T225" s="204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05" t="s">
        <v>148</v>
      </c>
      <c r="AT225" s="205" t="s">
        <v>145</v>
      </c>
      <c r="AU225" s="205" t="s">
        <v>85</v>
      </c>
      <c r="AY225" s="18" t="s">
        <v>141</v>
      </c>
      <c r="BE225" s="124">
        <f>IF(N225="základní",J225,0)</f>
        <v>0</v>
      </c>
      <c r="BF225" s="124">
        <f>IF(N225="snížená",J225,0)</f>
        <v>0</v>
      </c>
      <c r="BG225" s="124">
        <f>IF(N225="zákl. přenesená",J225,0)</f>
        <v>0</v>
      </c>
      <c r="BH225" s="124">
        <f>IF(N225="sníž. přenesená",J225,0)</f>
        <v>0</v>
      </c>
      <c r="BI225" s="124">
        <f>IF(N225="nulová",J225,0)</f>
        <v>0</v>
      </c>
      <c r="BJ225" s="18" t="s">
        <v>83</v>
      </c>
      <c r="BK225" s="124">
        <f>ROUND(I225*H225,2)</f>
        <v>0</v>
      </c>
      <c r="BL225" s="18" t="s">
        <v>148</v>
      </c>
      <c r="BM225" s="205" t="s">
        <v>390</v>
      </c>
    </row>
    <row r="226" s="2" customFormat="1" ht="16.5" customHeight="1">
      <c r="A226" s="39"/>
      <c r="B226" s="161"/>
      <c r="C226" s="193" t="s">
        <v>391</v>
      </c>
      <c r="D226" s="193" t="s">
        <v>145</v>
      </c>
      <c r="E226" s="194" t="s">
        <v>392</v>
      </c>
      <c r="F226" s="195" t="s">
        <v>393</v>
      </c>
      <c r="G226" s="196" t="s">
        <v>162</v>
      </c>
      <c r="H226" s="197">
        <v>1</v>
      </c>
      <c r="I226" s="198"/>
      <c r="J226" s="199">
        <f>ROUND(I226*H226,2)</f>
        <v>0</v>
      </c>
      <c r="K226" s="200"/>
      <c r="L226" s="40"/>
      <c r="M226" s="201" t="s">
        <v>1</v>
      </c>
      <c r="N226" s="202" t="s">
        <v>40</v>
      </c>
      <c r="O226" s="78"/>
      <c r="P226" s="203">
        <f>O226*H226</f>
        <v>0</v>
      </c>
      <c r="Q226" s="203">
        <v>0</v>
      </c>
      <c r="R226" s="203">
        <f>Q226*H226</f>
        <v>0</v>
      </c>
      <c r="S226" s="203">
        <v>0</v>
      </c>
      <c r="T226" s="204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05" t="s">
        <v>148</v>
      </c>
      <c r="AT226" s="205" t="s">
        <v>145</v>
      </c>
      <c r="AU226" s="205" t="s">
        <v>85</v>
      </c>
      <c r="AY226" s="18" t="s">
        <v>141</v>
      </c>
      <c r="BE226" s="124">
        <f>IF(N226="základní",J226,0)</f>
        <v>0</v>
      </c>
      <c r="BF226" s="124">
        <f>IF(N226="snížená",J226,0)</f>
        <v>0</v>
      </c>
      <c r="BG226" s="124">
        <f>IF(N226="zákl. přenesená",J226,0)</f>
        <v>0</v>
      </c>
      <c r="BH226" s="124">
        <f>IF(N226="sníž. přenesená",J226,0)</f>
        <v>0</v>
      </c>
      <c r="BI226" s="124">
        <f>IF(N226="nulová",J226,0)</f>
        <v>0</v>
      </c>
      <c r="BJ226" s="18" t="s">
        <v>83</v>
      </c>
      <c r="BK226" s="124">
        <f>ROUND(I226*H226,2)</f>
        <v>0</v>
      </c>
      <c r="BL226" s="18" t="s">
        <v>148</v>
      </c>
      <c r="BM226" s="205" t="s">
        <v>394</v>
      </c>
    </row>
    <row r="227" s="2" customFormat="1" ht="16.5" customHeight="1">
      <c r="A227" s="39"/>
      <c r="B227" s="161"/>
      <c r="C227" s="193" t="s">
        <v>395</v>
      </c>
      <c r="D227" s="193" t="s">
        <v>145</v>
      </c>
      <c r="E227" s="194" t="s">
        <v>396</v>
      </c>
      <c r="F227" s="195" t="s">
        <v>397</v>
      </c>
      <c r="G227" s="196" t="s">
        <v>162</v>
      </c>
      <c r="H227" s="197">
        <v>1</v>
      </c>
      <c r="I227" s="198"/>
      <c r="J227" s="199">
        <f>ROUND(I227*H227,2)</f>
        <v>0</v>
      </c>
      <c r="K227" s="200"/>
      <c r="L227" s="40"/>
      <c r="M227" s="201" t="s">
        <v>1</v>
      </c>
      <c r="N227" s="202" t="s">
        <v>40</v>
      </c>
      <c r="O227" s="78"/>
      <c r="P227" s="203">
        <f>O227*H227</f>
        <v>0</v>
      </c>
      <c r="Q227" s="203">
        <v>0</v>
      </c>
      <c r="R227" s="203">
        <f>Q227*H227</f>
        <v>0</v>
      </c>
      <c r="S227" s="203">
        <v>0</v>
      </c>
      <c r="T227" s="204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05" t="s">
        <v>148</v>
      </c>
      <c r="AT227" s="205" t="s">
        <v>145</v>
      </c>
      <c r="AU227" s="205" t="s">
        <v>85</v>
      </c>
      <c r="AY227" s="18" t="s">
        <v>141</v>
      </c>
      <c r="BE227" s="124">
        <f>IF(N227="základní",J227,0)</f>
        <v>0</v>
      </c>
      <c r="BF227" s="124">
        <f>IF(N227="snížená",J227,0)</f>
        <v>0</v>
      </c>
      <c r="BG227" s="124">
        <f>IF(N227="zákl. přenesená",J227,0)</f>
        <v>0</v>
      </c>
      <c r="BH227" s="124">
        <f>IF(N227="sníž. přenesená",J227,0)</f>
        <v>0</v>
      </c>
      <c r="BI227" s="124">
        <f>IF(N227="nulová",J227,0)</f>
        <v>0</v>
      </c>
      <c r="BJ227" s="18" t="s">
        <v>83</v>
      </c>
      <c r="BK227" s="124">
        <f>ROUND(I227*H227,2)</f>
        <v>0</v>
      </c>
      <c r="BL227" s="18" t="s">
        <v>148</v>
      </c>
      <c r="BM227" s="205" t="s">
        <v>398</v>
      </c>
    </row>
    <row r="228" s="2" customFormat="1" ht="16.5" customHeight="1">
      <c r="A228" s="39"/>
      <c r="B228" s="161"/>
      <c r="C228" s="193" t="s">
        <v>399</v>
      </c>
      <c r="D228" s="193" t="s">
        <v>145</v>
      </c>
      <c r="E228" s="194" t="s">
        <v>400</v>
      </c>
      <c r="F228" s="195" t="s">
        <v>401</v>
      </c>
      <c r="G228" s="196" t="s">
        <v>162</v>
      </c>
      <c r="H228" s="197">
        <v>2</v>
      </c>
      <c r="I228" s="198"/>
      <c r="J228" s="199">
        <f>ROUND(I228*H228,2)</f>
        <v>0</v>
      </c>
      <c r="K228" s="200"/>
      <c r="L228" s="40"/>
      <c r="M228" s="201" t="s">
        <v>1</v>
      </c>
      <c r="N228" s="202" t="s">
        <v>40</v>
      </c>
      <c r="O228" s="78"/>
      <c r="P228" s="203">
        <f>O228*H228</f>
        <v>0</v>
      </c>
      <c r="Q228" s="203">
        <v>0</v>
      </c>
      <c r="R228" s="203">
        <f>Q228*H228</f>
        <v>0</v>
      </c>
      <c r="S228" s="203">
        <v>0</v>
      </c>
      <c r="T228" s="204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05" t="s">
        <v>148</v>
      </c>
      <c r="AT228" s="205" t="s">
        <v>145</v>
      </c>
      <c r="AU228" s="205" t="s">
        <v>85</v>
      </c>
      <c r="AY228" s="18" t="s">
        <v>141</v>
      </c>
      <c r="BE228" s="124">
        <f>IF(N228="základní",J228,0)</f>
        <v>0</v>
      </c>
      <c r="BF228" s="124">
        <f>IF(N228="snížená",J228,0)</f>
        <v>0</v>
      </c>
      <c r="BG228" s="124">
        <f>IF(N228="zákl. přenesená",J228,0)</f>
        <v>0</v>
      </c>
      <c r="BH228" s="124">
        <f>IF(N228="sníž. přenesená",J228,0)</f>
        <v>0</v>
      </c>
      <c r="BI228" s="124">
        <f>IF(N228="nulová",J228,0)</f>
        <v>0</v>
      </c>
      <c r="BJ228" s="18" t="s">
        <v>83</v>
      </c>
      <c r="BK228" s="124">
        <f>ROUND(I228*H228,2)</f>
        <v>0</v>
      </c>
      <c r="BL228" s="18" t="s">
        <v>148</v>
      </c>
      <c r="BM228" s="205" t="s">
        <v>402</v>
      </c>
    </row>
    <row r="229" s="12" customFormat="1" ht="22.8" customHeight="1">
      <c r="A229" s="12"/>
      <c r="B229" s="180"/>
      <c r="C229" s="12"/>
      <c r="D229" s="181" t="s">
        <v>74</v>
      </c>
      <c r="E229" s="191" t="s">
        <v>403</v>
      </c>
      <c r="F229" s="191" t="s">
        <v>404</v>
      </c>
      <c r="G229" s="12"/>
      <c r="H229" s="12"/>
      <c r="I229" s="183"/>
      <c r="J229" s="192">
        <f>BK229</f>
        <v>0</v>
      </c>
      <c r="K229" s="12"/>
      <c r="L229" s="180"/>
      <c r="M229" s="185"/>
      <c r="N229" s="186"/>
      <c r="O229" s="186"/>
      <c r="P229" s="187">
        <f>SUM(P230:P240)</f>
        <v>0</v>
      </c>
      <c r="Q229" s="186"/>
      <c r="R229" s="187">
        <f>SUM(R230:R240)</f>
        <v>0.26736000000000004</v>
      </c>
      <c r="S229" s="186"/>
      <c r="T229" s="188">
        <f>SUM(T230:T240)</f>
        <v>0.18780000000000002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81" t="s">
        <v>85</v>
      </c>
      <c r="AT229" s="189" t="s">
        <v>74</v>
      </c>
      <c r="AU229" s="189" t="s">
        <v>83</v>
      </c>
      <c r="AY229" s="181" t="s">
        <v>141</v>
      </c>
      <c r="BK229" s="190">
        <f>SUM(BK230:BK240)</f>
        <v>0</v>
      </c>
    </row>
    <row r="230" s="2" customFormat="1" ht="21.75" customHeight="1">
      <c r="A230" s="39"/>
      <c r="B230" s="161"/>
      <c r="C230" s="193" t="s">
        <v>405</v>
      </c>
      <c r="D230" s="193" t="s">
        <v>145</v>
      </c>
      <c r="E230" s="194" t="s">
        <v>406</v>
      </c>
      <c r="F230" s="195" t="s">
        <v>407</v>
      </c>
      <c r="G230" s="196" t="s">
        <v>153</v>
      </c>
      <c r="H230" s="197">
        <v>18</v>
      </c>
      <c r="I230" s="198"/>
      <c r="J230" s="199">
        <f>ROUND(I230*H230,2)</f>
        <v>0</v>
      </c>
      <c r="K230" s="200"/>
      <c r="L230" s="40"/>
      <c r="M230" s="201" t="s">
        <v>1</v>
      </c>
      <c r="N230" s="202" t="s">
        <v>40</v>
      </c>
      <c r="O230" s="78"/>
      <c r="P230" s="203">
        <f>O230*H230</f>
        <v>0</v>
      </c>
      <c r="Q230" s="203">
        <v>2.0000000000000002E-05</v>
      </c>
      <c r="R230" s="203">
        <f>Q230*H230</f>
        <v>0.00036000000000000002</v>
      </c>
      <c r="S230" s="203">
        <v>0.0032000000000000002</v>
      </c>
      <c r="T230" s="204">
        <f>S230*H230</f>
        <v>0.057600000000000005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05" t="s">
        <v>148</v>
      </c>
      <c r="AT230" s="205" t="s">
        <v>145</v>
      </c>
      <c r="AU230" s="205" t="s">
        <v>85</v>
      </c>
      <c r="AY230" s="18" t="s">
        <v>141</v>
      </c>
      <c r="BE230" s="124">
        <f>IF(N230="základní",J230,0)</f>
        <v>0</v>
      </c>
      <c r="BF230" s="124">
        <f>IF(N230="snížená",J230,0)</f>
        <v>0</v>
      </c>
      <c r="BG230" s="124">
        <f>IF(N230="zákl. přenesená",J230,0)</f>
        <v>0</v>
      </c>
      <c r="BH230" s="124">
        <f>IF(N230="sníž. přenesená",J230,0)</f>
        <v>0</v>
      </c>
      <c r="BI230" s="124">
        <f>IF(N230="nulová",J230,0)</f>
        <v>0</v>
      </c>
      <c r="BJ230" s="18" t="s">
        <v>83</v>
      </c>
      <c r="BK230" s="124">
        <f>ROUND(I230*H230,2)</f>
        <v>0</v>
      </c>
      <c r="BL230" s="18" t="s">
        <v>148</v>
      </c>
      <c r="BM230" s="205" t="s">
        <v>408</v>
      </c>
    </row>
    <row r="231" s="2" customFormat="1" ht="21.75" customHeight="1">
      <c r="A231" s="39"/>
      <c r="B231" s="161"/>
      <c r="C231" s="193" t="s">
        <v>409</v>
      </c>
      <c r="D231" s="193" t="s">
        <v>145</v>
      </c>
      <c r="E231" s="194" t="s">
        <v>410</v>
      </c>
      <c r="F231" s="195" t="s">
        <v>411</v>
      </c>
      <c r="G231" s="196" t="s">
        <v>153</v>
      </c>
      <c r="H231" s="197">
        <v>18</v>
      </c>
      <c r="I231" s="198"/>
      <c r="J231" s="199">
        <f>ROUND(I231*H231,2)</f>
        <v>0</v>
      </c>
      <c r="K231" s="200"/>
      <c r="L231" s="40"/>
      <c r="M231" s="201" t="s">
        <v>1</v>
      </c>
      <c r="N231" s="202" t="s">
        <v>40</v>
      </c>
      <c r="O231" s="78"/>
      <c r="P231" s="203">
        <f>O231*H231</f>
        <v>0</v>
      </c>
      <c r="Q231" s="203">
        <v>5.0000000000000002E-05</v>
      </c>
      <c r="R231" s="203">
        <f>Q231*H231</f>
        <v>0.00090000000000000008</v>
      </c>
      <c r="S231" s="203">
        <v>0.0053200000000000001</v>
      </c>
      <c r="T231" s="204">
        <f>S231*H231</f>
        <v>0.095759999999999998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05" t="s">
        <v>148</v>
      </c>
      <c r="AT231" s="205" t="s">
        <v>145</v>
      </c>
      <c r="AU231" s="205" t="s">
        <v>85</v>
      </c>
      <c r="AY231" s="18" t="s">
        <v>141</v>
      </c>
      <c r="BE231" s="124">
        <f>IF(N231="základní",J231,0)</f>
        <v>0</v>
      </c>
      <c r="BF231" s="124">
        <f>IF(N231="snížená",J231,0)</f>
        <v>0</v>
      </c>
      <c r="BG231" s="124">
        <f>IF(N231="zákl. přenesená",J231,0)</f>
        <v>0</v>
      </c>
      <c r="BH231" s="124">
        <f>IF(N231="sníž. přenesená",J231,0)</f>
        <v>0</v>
      </c>
      <c r="BI231" s="124">
        <f>IF(N231="nulová",J231,0)</f>
        <v>0</v>
      </c>
      <c r="BJ231" s="18" t="s">
        <v>83</v>
      </c>
      <c r="BK231" s="124">
        <f>ROUND(I231*H231,2)</f>
        <v>0</v>
      </c>
      <c r="BL231" s="18" t="s">
        <v>148</v>
      </c>
      <c r="BM231" s="205" t="s">
        <v>412</v>
      </c>
    </row>
    <row r="232" s="2" customFormat="1" ht="21.75" customHeight="1">
      <c r="A232" s="39"/>
      <c r="B232" s="161"/>
      <c r="C232" s="193" t="s">
        <v>413</v>
      </c>
      <c r="D232" s="193" t="s">
        <v>145</v>
      </c>
      <c r="E232" s="194" t="s">
        <v>414</v>
      </c>
      <c r="F232" s="195" t="s">
        <v>415</v>
      </c>
      <c r="G232" s="196" t="s">
        <v>153</v>
      </c>
      <c r="H232" s="197">
        <v>2</v>
      </c>
      <c r="I232" s="198"/>
      <c r="J232" s="199">
        <f>ROUND(I232*H232,2)</f>
        <v>0</v>
      </c>
      <c r="K232" s="200"/>
      <c r="L232" s="40"/>
      <c r="M232" s="201" t="s">
        <v>1</v>
      </c>
      <c r="N232" s="202" t="s">
        <v>40</v>
      </c>
      <c r="O232" s="78"/>
      <c r="P232" s="203">
        <f>O232*H232</f>
        <v>0</v>
      </c>
      <c r="Q232" s="203">
        <v>9.0000000000000006E-05</v>
      </c>
      <c r="R232" s="203">
        <f>Q232*H232</f>
        <v>0.00018000000000000001</v>
      </c>
      <c r="S232" s="203">
        <v>0.0085800000000000008</v>
      </c>
      <c r="T232" s="204">
        <f>S232*H232</f>
        <v>0.017160000000000002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05" t="s">
        <v>148</v>
      </c>
      <c r="AT232" s="205" t="s">
        <v>145</v>
      </c>
      <c r="AU232" s="205" t="s">
        <v>85</v>
      </c>
      <c r="AY232" s="18" t="s">
        <v>141</v>
      </c>
      <c r="BE232" s="124">
        <f>IF(N232="základní",J232,0)</f>
        <v>0</v>
      </c>
      <c r="BF232" s="124">
        <f>IF(N232="snížená",J232,0)</f>
        <v>0</v>
      </c>
      <c r="BG232" s="124">
        <f>IF(N232="zákl. přenesená",J232,0)</f>
        <v>0</v>
      </c>
      <c r="BH232" s="124">
        <f>IF(N232="sníž. přenesená",J232,0)</f>
        <v>0</v>
      </c>
      <c r="BI232" s="124">
        <f>IF(N232="nulová",J232,0)</f>
        <v>0</v>
      </c>
      <c r="BJ232" s="18" t="s">
        <v>83</v>
      </c>
      <c r="BK232" s="124">
        <f>ROUND(I232*H232,2)</f>
        <v>0</v>
      </c>
      <c r="BL232" s="18" t="s">
        <v>148</v>
      </c>
      <c r="BM232" s="205" t="s">
        <v>416</v>
      </c>
    </row>
    <row r="233" s="2" customFormat="1" ht="16.5" customHeight="1">
      <c r="A233" s="39"/>
      <c r="B233" s="161"/>
      <c r="C233" s="193" t="s">
        <v>417</v>
      </c>
      <c r="D233" s="193" t="s">
        <v>145</v>
      </c>
      <c r="E233" s="194" t="s">
        <v>418</v>
      </c>
      <c r="F233" s="195" t="s">
        <v>419</v>
      </c>
      <c r="G233" s="196" t="s">
        <v>190</v>
      </c>
      <c r="H233" s="197">
        <v>24</v>
      </c>
      <c r="I233" s="198"/>
      <c r="J233" s="199">
        <f>ROUND(I233*H233,2)</f>
        <v>0</v>
      </c>
      <c r="K233" s="200"/>
      <c r="L233" s="40"/>
      <c r="M233" s="201" t="s">
        <v>1</v>
      </c>
      <c r="N233" s="202" t="s">
        <v>40</v>
      </c>
      <c r="O233" s="78"/>
      <c r="P233" s="203">
        <f>O233*H233</f>
        <v>0</v>
      </c>
      <c r="Q233" s="203">
        <v>0</v>
      </c>
      <c r="R233" s="203">
        <f>Q233*H233</f>
        <v>0</v>
      </c>
      <c r="S233" s="203">
        <v>0.00072000000000000005</v>
      </c>
      <c r="T233" s="204">
        <f>S233*H233</f>
        <v>0.01728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05" t="s">
        <v>148</v>
      </c>
      <c r="AT233" s="205" t="s">
        <v>145</v>
      </c>
      <c r="AU233" s="205" t="s">
        <v>85</v>
      </c>
      <c r="AY233" s="18" t="s">
        <v>141</v>
      </c>
      <c r="BE233" s="124">
        <f>IF(N233="základní",J233,0)</f>
        <v>0</v>
      </c>
      <c r="BF233" s="124">
        <f>IF(N233="snížená",J233,0)</f>
        <v>0</v>
      </c>
      <c r="BG233" s="124">
        <f>IF(N233="zákl. přenesená",J233,0)</f>
        <v>0</v>
      </c>
      <c r="BH233" s="124">
        <f>IF(N233="sníž. přenesená",J233,0)</f>
        <v>0</v>
      </c>
      <c r="BI233" s="124">
        <f>IF(N233="nulová",J233,0)</f>
        <v>0</v>
      </c>
      <c r="BJ233" s="18" t="s">
        <v>83</v>
      </c>
      <c r="BK233" s="124">
        <f>ROUND(I233*H233,2)</f>
        <v>0</v>
      </c>
      <c r="BL233" s="18" t="s">
        <v>148</v>
      </c>
      <c r="BM233" s="205" t="s">
        <v>420</v>
      </c>
    </row>
    <row r="234" s="2" customFormat="1">
      <c r="A234" s="39"/>
      <c r="B234" s="40"/>
      <c r="C234" s="39"/>
      <c r="D234" s="207" t="s">
        <v>185</v>
      </c>
      <c r="E234" s="39"/>
      <c r="F234" s="230" t="s">
        <v>421</v>
      </c>
      <c r="G234" s="39"/>
      <c r="H234" s="39"/>
      <c r="I234" s="162"/>
      <c r="J234" s="39"/>
      <c r="K234" s="39"/>
      <c r="L234" s="40"/>
      <c r="M234" s="231"/>
      <c r="N234" s="232"/>
      <c r="O234" s="78"/>
      <c r="P234" s="78"/>
      <c r="Q234" s="78"/>
      <c r="R234" s="78"/>
      <c r="S234" s="78"/>
      <c r="T234" s="7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185</v>
      </c>
      <c r="AU234" s="18" t="s">
        <v>85</v>
      </c>
    </row>
    <row r="235" s="2" customFormat="1" ht="24.15" customHeight="1">
      <c r="A235" s="39"/>
      <c r="B235" s="161"/>
      <c r="C235" s="193" t="s">
        <v>422</v>
      </c>
      <c r="D235" s="193" t="s">
        <v>145</v>
      </c>
      <c r="E235" s="194" t="s">
        <v>423</v>
      </c>
      <c r="F235" s="195" t="s">
        <v>424</v>
      </c>
      <c r="G235" s="196" t="s">
        <v>153</v>
      </c>
      <c r="H235" s="197">
        <v>18</v>
      </c>
      <c r="I235" s="198"/>
      <c r="J235" s="199">
        <f>ROUND(I235*H235,2)</f>
        <v>0</v>
      </c>
      <c r="K235" s="200"/>
      <c r="L235" s="40"/>
      <c r="M235" s="201" t="s">
        <v>1</v>
      </c>
      <c r="N235" s="202" t="s">
        <v>40</v>
      </c>
      <c r="O235" s="78"/>
      <c r="P235" s="203">
        <f>O235*H235</f>
        <v>0</v>
      </c>
      <c r="Q235" s="203">
        <v>0.0030100000000000001</v>
      </c>
      <c r="R235" s="203">
        <f>Q235*H235</f>
        <v>0.054179999999999999</v>
      </c>
      <c r="S235" s="203">
        <v>0</v>
      </c>
      <c r="T235" s="204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05" t="s">
        <v>148</v>
      </c>
      <c r="AT235" s="205" t="s">
        <v>145</v>
      </c>
      <c r="AU235" s="205" t="s">
        <v>85</v>
      </c>
      <c r="AY235" s="18" t="s">
        <v>141</v>
      </c>
      <c r="BE235" s="124">
        <f>IF(N235="základní",J235,0)</f>
        <v>0</v>
      </c>
      <c r="BF235" s="124">
        <f>IF(N235="snížená",J235,0)</f>
        <v>0</v>
      </c>
      <c r="BG235" s="124">
        <f>IF(N235="zákl. přenesená",J235,0)</f>
        <v>0</v>
      </c>
      <c r="BH235" s="124">
        <f>IF(N235="sníž. přenesená",J235,0)</f>
        <v>0</v>
      </c>
      <c r="BI235" s="124">
        <f>IF(N235="nulová",J235,0)</f>
        <v>0</v>
      </c>
      <c r="BJ235" s="18" t="s">
        <v>83</v>
      </c>
      <c r="BK235" s="124">
        <f>ROUND(I235*H235,2)</f>
        <v>0</v>
      </c>
      <c r="BL235" s="18" t="s">
        <v>148</v>
      </c>
      <c r="BM235" s="205" t="s">
        <v>425</v>
      </c>
    </row>
    <row r="236" s="2" customFormat="1" ht="24.15" customHeight="1">
      <c r="A236" s="39"/>
      <c r="B236" s="161"/>
      <c r="C236" s="193" t="s">
        <v>426</v>
      </c>
      <c r="D236" s="193" t="s">
        <v>145</v>
      </c>
      <c r="E236" s="194" t="s">
        <v>427</v>
      </c>
      <c r="F236" s="195" t="s">
        <v>428</v>
      </c>
      <c r="G236" s="196" t="s">
        <v>153</v>
      </c>
      <c r="H236" s="197">
        <v>16</v>
      </c>
      <c r="I236" s="198"/>
      <c r="J236" s="199">
        <f>ROUND(I236*H236,2)</f>
        <v>0</v>
      </c>
      <c r="K236" s="200"/>
      <c r="L236" s="40"/>
      <c r="M236" s="201" t="s">
        <v>1</v>
      </c>
      <c r="N236" s="202" t="s">
        <v>40</v>
      </c>
      <c r="O236" s="78"/>
      <c r="P236" s="203">
        <f>O236*H236</f>
        <v>0</v>
      </c>
      <c r="Q236" s="203">
        <v>0.0038300000000000001</v>
      </c>
      <c r="R236" s="203">
        <f>Q236*H236</f>
        <v>0.061280000000000001</v>
      </c>
      <c r="S236" s="203">
        <v>0</v>
      </c>
      <c r="T236" s="204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05" t="s">
        <v>148</v>
      </c>
      <c r="AT236" s="205" t="s">
        <v>145</v>
      </c>
      <c r="AU236" s="205" t="s">
        <v>85</v>
      </c>
      <c r="AY236" s="18" t="s">
        <v>141</v>
      </c>
      <c r="BE236" s="124">
        <f>IF(N236="základní",J236,0)</f>
        <v>0</v>
      </c>
      <c r="BF236" s="124">
        <f>IF(N236="snížená",J236,0)</f>
        <v>0</v>
      </c>
      <c r="BG236" s="124">
        <f>IF(N236="zákl. přenesená",J236,0)</f>
        <v>0</v>
      </c>
      <c r="BH236" s="124">
        <f>IF(N236="sníž. přenesená",J236,0)</f>
        <v>0</v>
      </c>
      <c r="BI236" s="124">
        <f>IF(N236="nulová",J236,0)</f>
        <v>0</v>
      </c>
      <c r="BJ236" s="18" t="s">
        <v>83</v>
      </c>
      <c r="BK236" s="124">
        <f>ROUND(I236*H236,2)</f>
        <v>0</v>
      </c>
      <c r="BL236" s="18" t="s">
        <v>148</v>
      </c>
      <c r="BM236" s="205" t="s">
        <v>429</v>
      </c>
    </row>
    <row r="237" s="2" customFormat="1" ht="24.15" customHeight="1">
      <c r="A237" s="39"/>
      <c r="B237" s="161"/>
      <c r="C237" s="193" t="s">
        <v>430</v>
      </c>
      <c r="D237" s="193" t="s">
        <v>145</v>
      </c>
      <c r="E237" s="194" t="s">
        <v>431</v>
      </c>
      <c r="F237" s="195" t="s">
        <v>432</v>
      </c>
      <c r="G237" s="196" t="s">
        <v>153</v>
      </c>
      <c r="H237" s="197">
        <v>2</v>
      </c>
      <c r="I237" s="198"/>
      <c r="J237" s="199">
        <f>ROUND(I237*H237,2)</f>
        <v>0</v>
      </c>
      <c r="K237" s="200"/>
      <c r="L237" s="40"/>
      <c r="M237" s="201" t="s">
        <v>1</v>
      </c>
      <c r="N237" s="202" t="s">
        <v>40</v>
      </c>
      <c r="O237" s="78"/>
      <c r="P237" s="203">
        <f>O237*H237</f>
        <v>0</v>
      </c>
      <c r="Q237" s="203">
        <v>0.0044999999999999997</v>
      </c>
      <c r="R237" s="203">
        <f>Q237*H237</f>
        <v>0.0089999999999999993</v>
      </c>
      <c r="S237" s="203">
        <v>0</v>
      </c>
      <c r="T237" s="204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05" t="s">
        <v>148</v>
      </c>
      <c r="AT237" s="205" t="s">
        <v>145</v>
      </c>
      <c r="AU237" s="205" t="s">
        <v>85</v>
      </c>
      <c r="AY237" s="18" t="s">
        <v>141</v>
      </c>
      <c r="BE237" s="124">
        <f>IF(N237="základní",J237,0)</f>
        <v>0</v>
      </c>
      <c r="BF237" s="124">
        <f>IF(N237="snížená",J237,0)</f>
        <v>0</v>
      </c>
      <c r="BG237" s="124">
        <f>IF(N237="zákl. přenesená",J237,0)</f>
        <v>0</v>
      </c>
      <c r="BH237" s="124">
        <f>IF(N237="sníž. přenesená",J237,0)</f>
        <v>0</v>
      </c>
      <c r="BI237" s="124">
        <f>IF(N237="nulová",J237,0)</f>
        <v>0</v>
      </c>
      <c r="BJ237" s="18" t="s">
        <v>83</v>
      </c>
      <c r="BK237" s="124">
        <f>ROUND(I237*H237,2)</f>
        <v>0</v>
      </c>
      <c r="BL237" s="18" t="s">
        <v>148</v>
      </c>
      <c r="BM237" s="205" t="s">
        <v>433</v>
      </c>
    </row>
    <row r="238" s="2" customFormat="1" ht="24.15" customHeight="1">
      <c r="A238" s="39"/>
      <c r="B238" s="161"/>
      <c r="C238" s="193" t="s">
        <v>434</v>
      </c>
      <c r="D238" s="193" t="s">
        <v>145</v>
      </c>
      <c r="E238" s="194" t="s">
        <v>435</v>
      </c>
      <c r="F238" s="195" t="s">
        <v>436</v>
      </c>
      <c r="G238" s="196" t="s">
        <v>153</v>
      </c>
      <c r="H238" s="197">
        <v>22</v>
      </c>
      <c r="I238" s="198"/>
      <c r="J238" s="199">
        <f>ROUND(I238*H238,2)</f>
        <v>0</v>
      </c>
      <c r="K238" s="200"/>
      <c r="L238" s="40"/>
      <c r="M238" s="201" t="s">
        <v>1</v>
      </c>
      <c r="N238" s="202" t="s">
        <v>40</v>
      </c>
      <c r="O238" s="78"/>
      <c r="P238" s="203">
        <f>O238*H238</f>
        <v>0</v>
      </c>
      <c r="Q238" s="203">
        <v>0.00643</v>
      </c>
      <c r="R238" s="203">
        <f>Q238*H238</f>
        <v>0.14146</v>
      </c>
      <c r="S238" s="203">
        <v>0</v>
      </c>
      <c r="T238" s="204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05" t="s">
        <v>148</v>
      </c>
      <c r="AT238" s="205" t="s">
        <v>145</v>
      </c>
      <c r="AU238" s="205" t="s">
        <v>85</v>
      </c>
      <c r="AY238" s="18" t="s">
        <v>141</v>
      </c>
      <c r="BE238" s="124">
        <f>IF(N238="základní",J238,0)</f>
        <v>0</v>
      </c>
      <c r="BF238" s="124">
        <f>IF(N238="snížená",J238,0)</f>
        <v>0</v>
      </c>
      <c r="BG238" s="124">
        <f>IF(N238="zákl. přenesená",J238,0)</f>
        <v>0</v>
      </c>
      <c r="BH238" s="124">
        <f>IF(N238="sníž. přenesená",J238,0)</f>
        <v>0</v>
      </c>
      <c r="BI238" s="124">
        <f>IF(N238="nulová",J238,0)</f>
        <v>0</v>
      </c>
      <c r="BJ238" s="18" t="s">
        <v>83</v>
      </c>
      <c r="BK238" s="124">
        <f>ROUND(I238*H238,2)</f>
        <v>0</v>
      </c>
      <c r="BL238" s="18" t="s">
        <v>148</v>
      </c>
      <c r="BM238" s="205" t="s">
        <v>437</v>
      </c>
    </row>
    <row r="239" s="2" customFormat="1" ht="21.75" customHeight="1">
      <c r="A239" s="39"/>
      <c r="B239" s="161"/>
      <c r="C239" s="193" t="s">
        <v>438</v>
      </c>
      <c r="D239" s="193" t="s">
        <v>145</v>
      </c>
      <c r="E239" s="194" t="s">
        <v>439</v>
      </c>
      <c r="F239" s="195" t="s">
        <v>440</v>
      </c>
      <c r="G239" s="196" t="s">
        <v>153</v>
      </c>
      <c r="H239" s="197">
        <v>940</v>
      </c>
      <c r="I239" s="198"/>
      <c r="J239" s="199">
        <f>ROUND(I239*H239,2)</f>
        <v>0</v>
      </c>
      <c r="K239" s="200"/>
      <c r="L239" s="40"/>
      <c r="M239" s="201" t="s">
        <v>1</v>
      </c>
      <c r="N239" s="202" t="s">
        <v>40</v>
      </c>
      <c r="O239" s="78"/>
      <c r="P239" s="203">
        <f>O239*H239</f>
        <v>0</v>
      </c>
      <c r="Q239" s="203">
        <v>0</v>
      </c>
      <c r="R239" s="203">
        <f>Q239*H239</f>
        <v>0</v>
      </c>
      <c r="S239" s="203">
        <v>0</v>
      </c>
      <c r="T239" s="204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05" t="s">
        <v>148</v>
      </c>
      <c r="AT239" s="205" t="s">
        <v>145</v>
      </c>
      <c r="AU239" s="205" t="s">
        <v>85</v>
      </c>
      <c r="AY239" s="18" t="s">
        <v>141</v>
      </c>
      <c r="BE239" s="124">
        <f>IF(N239="základní",J239,0)</f>
        <v>0</v>
      </c>
      <c r="BF239" s="124">
        <f>IF(N239="snížená",J239,0)</f>
        <v>0</v>
      </c>
      <c r="BG239" s="124">
        <f>IF(N239="zákl. přenesená",J239,0)</f>
        <v>0</v>
      </c>
      <c r="BH239" s="124">
        <f>IF(N239="sníž. přenesená",J239,0)</f>
        <v>0</v>
      </c>
      <c r="BI239" s="124">
        <f>IF(N239="nulová",J239,0)</f>
        <v>0</v>
      </c>
      <c r="BJ239" s="18" t="s">
        <v>83</v>
      </c>
      <c r="BK239" s="124">
        <f>ROUND(I239*H239,2)</f>
        <v>0</v>
      </c>
      <c r="BL239" s="18" t="s">
        <v>148</v>
      </c>
      <c r="BM239" s="205" t="s">
        <v>441</v>
      </c>
    </row>
    <row r="240" s="2" customFormat="1">
      <c r="A240" s="39"/>
      <c r="B240" s="40"/>
      <c r="C240" s="39"/>
      <c r="D240" s="207" t="s">
        <v>185</v>
      </c>
      <c r="E240" s="39"/>
      <c r="F240" s="230" t="s">
        <v>442</v>
      </c>
      <c r="G240" s="39"/>
      <c r="H240" s="39"/>
      <c r="I240" s="162"/>
      <c r="J240" s="39"/>
      <c r="K240" s="39"/>
      <c r="L240" s="40"/>
      <c r="M240" s="231"/>
      <c r="N240" s="232"/>
      <c r="O240" s="78"/>
      <c r="P240" s="78"/>
      <c r="Q240" s="78"/>
      <c r="R240" s="78"/>
      <c r="S240" s="78"/>
      <c r="T240" s="7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185</v>
      </c>
      <c r="AU240" s="18" t="s">
        <v>85</v>
      </c>
    </row>
    <row r="241" s="12" customFormat="1" ht="22.8" customHeight="1">
      <c r="A241" s="12"/>
      <c r="B241" s="180"/>
      <c r="C241" s="12"/>
      <c r="D241" s="181" t="s">
        <v>74</v>
      </c>
      <c r="E241" s="191" t="s">
        <v>443</v>
      </c>
      <c r="F241" s="191" t="s">
        <v>444</v>
      </c>
      <c r="G241" s="12"/>
      <c r="H241" s="12"/>
      <c r="I241" s="183"/>
      <c r="J241" s="192">
        <f>BK241</f>
        <v>0</v>
      </c>
      <c r="K241" s="12"/>
      <c r="L241" s="180"/>
      <c r="M241" s="185"/>
      <c r="N241" s="186"/>
      <c r="O241" s="186"/>
      <c r="P241" s="187">
        <f>SUM(P242:P265)</f>
        <v>0</v>
      </c>
      <c r="Q241" s="186"/>
      <c r="R241" s="187">
        <f>SUM(R242:R265)</f>
        <v>0.015540000000000002</v>
      </c>
      <c r="S241" s="186"/>
      <c r="T241" s="188">
        <f>SUM(T242:T265)</f>
        <v>0.22400000000000001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81" t="s">
        <v>85</v>
      </c>
      <c r="AT241" s="189" t="s">
        <v>74</v>
      </c>
      <c r="AU241" s="189" t="s">
        <v>83</v>
      </c>
      <c r="AY241" s="181" t="s">
        <v>141</v>
      </c>
      <c r="BK241" s="190">
        <f>SUM(BK242:BK265)</f>
        <v>0</v>
      </c>
    </row>
    <row r="242" s="2" customFormat="1" ht="24.15" customHeight="1">
      <c r="A242" s="39"/>
      <c r="B242" s="161"/>
      <c r="C242" s="193" t="s">
        <v>445</v>
      </c>
      <c r="D242" s="193" t="s">
        <v>145</v>
      </c>
      <c r="E242" s="194" t="s">
        <v>446</v>
      </c>
      <c r="F242" s="195" t="s">
        <v>447</v>
      </c>
      <c r="G242" s="196" t="s">
        <v>190</v>
      </c>
      <c r="H242" s="197">
        <v>16</v>
      </c>
      <c r="I242" s="198"/>
      <c r="J242" s="199">
        <f>ROUND(I242*H242,2)</f>
        <v>0</v>
      </c>
      <c r="K242" s="200"/>
      <c r="L242" s="40"/>
      <c r="M242" s="201" t="s">
        <v>1</v>
      </c>
      <c r="N242" s="202" t="s">
        <v>40</v>
      </c>
      <c r="O242" s="78"/>
      <c r="P242" s="203">
        <f>O242*H242</f>
        <v>0</v>
      </c>
      <c r="Q242" s="203">
        <v>2.0000000000000002E-05</v>
      </c>
      <c r="R242" s="203">
        <f>Q242*H242</f>
        <v>0.00032000000000000003</v>
      </c>
      <c r="S242" s="203">
        <v>0.014</v>
      </c>
      <c r="T242" s="204">
        <f>S242*H242</f>
        <v>0.22400000000000001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05" t="s">
        <v>148</v>
      </c>
      <c r="AT242" s="205" t="s">
        <v>145</v>
      </c>
      <c r="AU242" s="205" t="s">
        <v>85</v>
      </c>
      <c r="AY242" s="18" t="s">
        <v>141</v>
      </c>
      <c r="BE242" s="124">
        <f>IF(N242="základní",J242,0)</f>
        <v>0</v>
      </c>
      <c r="BF242" s="124">
        <f>IF(N242="snížená",J242,0)</f>
        <v>0</v>
      </c>
      <c r="BG242" s="124">
        <f>IF(N242="zákl. přenesená",J242,0)</f>
        <v>0</v>
      </c>
      <c r="BH242" s="124">
        <f>IF(N242="sníž. přenesená",J242,0)</f>
        <v>0</v>
      </c>
      <c r="BI242" s="124">
        <f>IF(N242="nulová",J242,0)</f>
        <v>0</v>
      </c>
      <c r="BJ242" s="18" t="s">
        <v>83</v>
      </c>
      <c r="BK242" s="124">
        <f>ROUND(I242*H242,2)</f>
        <v>0</v>
      </c>
      <c r="BL242" s="18" t="s">
        <v>148</v>
      </c>
      <c r="BM242" s="205" t="s">
        <v>448</v>
      </c>
    </row>
    <row r="243" s="2" customFormat="1">
      <c r="A243" s="39"/>
      <c r="B243" s="40"/>
      <c r="C243" s="39"/>
      <c r="D243" s="207" t="s">
        <v>185</v>
      </c>
      <c r="E243" s="39"/>
      <c r="F243" s="230" t="s">
        <v>449</v>
      </c>
      <c r="G243" s="39"/>
      <c r="H243" s="39"/>
      <c r="I243" s="162"/>
      <c r="J243" s="39"/>
      <c r="K243" s="39"/>
      <c r="L243" s="40"/>
      <c r="M243" s="231"/>
      <c r="N243" s="232"/>
      <c r="O243" s="78"/>
      <c r="P243" s="78"/>
      <c r="Q243" s="78"/>
      <c r="R243" s="78"/>
      <c r="S243" s="78"/>
      <c r="T243" s="7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185</v>
      </c>
      <c r="AU243" s="18" t="s">
        <v>85</v>
      </c>
    </row>
    <row r="244" s="2" customFormat="1" ht="16.5" customHeight="1">
      <c r="A244" s="39"/>
      <c r="B244" s="161"/>
      <c r="C244" s="193" t="s">
        <v>450</v>
      </c>
      <c r="D244" s="193" t="s">
        <v>145</v>
      </c>
      <c r="E244" s="194" t="s">
        <v>451</v>
      </c>
      <c r="F244" s="195" t="s">
        <v>452</v>
      </c>
      <c r="G244" s="196" t="s">
        <v>190</v>
      </c>
      <c r="H244" s="197">
        <v>1</v>
      </c>
      <c r="I244" s="198"/>
      <c r="J244" s="199">
        <f>ROUND(I244*H244,2)</f>
        <v>0</v>
      </c>
      <c r="K244" s="200"/>
      <c r="L244" s="40"/>
      <c r="M244" s="201" t="s">
        <v>1</v>
      </c>
      <c r="N244" s="202" t="s">
        <v>40</v>
      </c>
      <c r="O244" s="78"/>
      <c r="P244" s="203">
        <f>O244*H244</f>
        <v>0</v>
      </c>
      <c r="Q244" s="203">
        <v>0.00013999999999999999</v>
      </c>
      <c r="R244" s="203">
        <f>Q244*H244</f>
        <v>0.00013999999999999999</v>
      </c>
      <c r="S244" s="203">
        <v>0</v>
      </c>
      <c r="T244" s="204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05" t="s">
        <v>148</v>
      </c>
      <c r="AT244" s="205" t="s">
        <v>145</v>
      </c>
      <c r="AU244" s="205" t="s">
        <v>85</v>
      </c>
      <c r="AY244" s="18" t="s">
        <v>141</v>
      </c>
      <c r="BE244" s="124">
        <f>IF(N244="základní",J244,0)</f>
        <v>0</v>
      </c>
      <c r="BF244" s="124">
        <f>IF(N244="snížená",J244,0)</f>
        <v>0</v>
      </c>
      <c r="BG244" s="124">
        <f>IF(N244="zákl. přenesená",J244,0)</f>
        <v>0</v>
      </c>
      <c r="BH244" s="124">
        <f>IF(N244="sníž. přenesená",J244,0)</f>
        <v>0</v>
      </c>
      <c r="BI244" s="124">
        <f>IF(N244="nulová",J244,0)</f>
        <v>0</v>
      </c>
      <c r="BJ244" s="18" t="s">
        <v>83</v>
      </c>
      <c r="BK244" s="124">
        <f>ROUND(I244*H244,2)</f>
        <v>0</v>
      </c>
      <c r="BL244" s="18" t="s">
        <v>148</v>
      </c>
      <c r="BM244" s="205" t="s">
        <v>453</v>
      </c>
    </row>
    <row r="245" s="2" customFormat="1">
      <c r="A245" s="39"/>
      <c r="B245" s="40"/>
      <c r="C245" s="39"/>
      <c r="D245" s="207" t="s">
        <v>185</v>
      </c>
      <c r="E245" s="39"/>
      <c r="F245" s="230" t="s">
        <v>454</v>
      </c>
      <c r="G245" s="39"/>
      <c r="H245" s="39"/>
      <c r="I245" s="162"/>
      <c r="J245" s="39"/>
      <c r="K245" s="39"/>
      <c r="L245" s="40"/>
      <c r="M245" s="231"/>
      <c r="N245" s="232"/>
      <c r="O245" s="78"/>
      <c r="P245" s="78"/>
      <c r="Q245" s="78"/>
      <c r="R245" s="78"/>
      <c r="S245" s="78"/>
      <c r="T245" s="7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185</v>
      </c>
      <c r="AU245" s="18" t="s">
        <v>85</v>
      </c>
    </row>
    <row r="246" s="2" customFormat="1" ht="16.5" customHeight="1">
      <c r="A246" s="39"/>
      <c r="B246" s="161"/>
      <c r="C246" s="193" t="s">
        <v>455</v>
      </c>
      <c r="D246" s="193" t="s">
        <v>145</v>
      </c>
      <c r="E246" s="194" t="s">
        <v>456</v>
      </c>
      <c r="F246" s="195" t="s">
        <v>457</v>
      </c>
      <c r="G246" s="196" t="s">
        <v>190</v>
      </c>
      <c r="H246" s="197">
        <v>1</v>
      </c>
      <c r="I246" s="198"/>
      <c r="J246" s="199">
        <f>ROUND(I246*H246,2)</f>
        <v>0</v>
      </c>
      <c r="K246" s="200"/>
      <c r="L246" s="40"/>
      <c r="M246" s="201" t="s">
        <v>1</v>
      </c>
      <c r="N246" s="202" t="s">
        <v>40</v>
      </c>
      <c r="O246" s="78"/>
      <c r="P246" s="203">
        <f>O246*H246</f>
        <v>0</v>
      </c>
      <c r="Q246" s="203">
        <v>0.00021000000000000001</v>
      </c>
      <c r="R246" s="203">
        <f>Q246*H246</f>
        <v>0.00021000000000000001</v>
      </c>
      <c r="S246" s="203">
        <v>0</v>
      </c>
      <c r="T246" s="204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05" t="s">
        <v>148</v>
      </c>
      <c r="AT246" s="205" t="s">
        <v>145</v>
      </c>
      <c r="AU246" s="205" t="s">
        <v>85</v>
      </c>
      <c r="AY246" s="18" t="s">
        <v>141</v>
      </c>
      <c r="BE246" s="124">
        <f>IF(N246="základní",J246,0)</f>
        <v>0</v>
      </c>
      <c r="BF246" s="124">
        <f>IF(N246="snížená",J246,0)</f>
        <v>0</v>
      </c>
      <c r="BG246" s="124">
        <f>IF(N246="zákl. přenesená",J246,0)</f>
        <v>0</v>
      </c>
      <c r="BH246" s="124">
        <f>IF(N246="sníž. přenesená",J246,0)</f>
        <v>0</v>
      </c>
      <c r="BI246" s="124">
        <f>IF(N246="nulová",J246,0)</f>
        <v>0</v>
      </c>
      <c r="BJ246" s="18" t="s">
        <v>83</v>
      </c>
      <c r="BK246" s="124">
        <f>ROUND(I246*H246,2)</f>
        <v>0</v>
      </c>
      <c r="BL246" s="18" t="s">
        <v>148</v>
      </c>
      <c r="BM246" s="205" t="s">
        <v>458</v>
      </c>
    </row>
    <row r="247" s="2" customFormat="1">
      <c r="A247" s="39"/>
      <c r="B247" s="40"/>
      <c r="C247" s="39"/>
      <c r="D247" s="207" t="s">
        <v>185</v>
      </c>
      <c r="E247" s="39"/>
      <c r="F247" s="230" t="s">
        <v>454</v>
      </c>
      <c r="G247" s="39"/>
      <c r="H247" s="39"/>
      <c r="I247" s="162"/>
      <c r="J247" s="39"/>
      <c r="K247" s="39"/>
      <c r="L247" s="40"/>
      <c r="M247" s="231"/>
      <c r="N247" s="232"/>
      <c r="O247" s="78"/>
      <c r="P247" s="78"/>
      <c r="Q247" s="78"/>
      <c r="R247" s="78"/>
      <c r="S247" s="78"/>
      <c r="T247" s="7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185</v>
      </c>
      <c r="AU247" s="18" t="s">
        <v>85</v>
      </c>
    </row>
    <row r="248" s="2" customFormat="1" ht="16.5" customHeight="1">
      <c r="A248" s="39"/>
      <c r="B248" s="161"/>
      <c r="C248" s="193" t="s">
        <v>459</v>
      </c>
      <c r="D248" s="193" t="s">
        <v>145</v>
      </c>
      <c r="E248" s="194" t="s">
        <v>460</v>
      </c>
      <c r="F248" s="195" t="s">
        <v>461</v>
      </c>
      <c r="G248" s="196" t="s">
        <v>190</v>
      </c>
      <c r="H248" s="197">
        <v>1</v>
      </c>
      <c r="I248" s="198"/>
      <c r="J248" s="199">
        <f>ROUND(I248*H248,2)</f>
        <v>0</v>
      </c>
      <c r="K248" s="200"/>
      <c r="L248" s="40"/>
      <c r="M248" s="201" t="s">
        <v>1</v>
      </c>
      <c r="N248" s="202" t="s">
        <v>40</v>
      </c>
      <c r="O248" s="78"/>
      <c r="P248" s="203">
        <f>O248*H248</f>
        <v>0</v>
      </c>
      <c r="Q248" s="203">
        <v>0.00024000000000000001</v>
      </c>
      <c r="R248" s="203">
        <f>Q248*H248</f>
        <v>0.00024000000000000001</v>
      </c>
      <c r="S248" s="203">
        <v>0</v>
      </c>
      <c r="T248" s="204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05" t="s">
        <v>148</v>
      </c>
      <c r="AT248" s="205" t="s">
        <v>145</v>
      </c>
      <c r="AU248" s="205" t="s">
        <v>85</v>
      </c>
      <c r="AY248" s="18" t="s">
        <v>141</v>
      </c>
      <c r="BE248" s="124">
        <f>IF(N248="základní",J248,0)</f>
        <v>0</v>
      </c>
      <c r="BF248" s="124">
        <f>IF(N248="snížená",J248,0)</f>
        <v>0</v>
      </c>
      <c r="BG248" s="124">
        <f>IF(N248="zákl. přenesená",J248,0)</f>
        <v>0</v>
      </c>
      <c r="BH248" s="124">
        <f>IF(N248="sníž. přenesená",J248,0)</f>
        <v>0</v>
      </c>
      <c r="BI248" s="124">
        <f>IF(N248="nulová",J248,0)</f>
        <v>0</v>
      </c>
      <c r="BJ248" s="18" t="s">
        <v>83</v>
      </c>
      <c r="BK248" s="124">
        <f>ROUND(I248*H248,2)</f>
        <v>0</v>
      </c>
      <c r="BL248" s="18" t="s">
        <v>148</v>
      </c>
      <c r="BM248" s="205" t="s">
        <v>462</v>
      </c>
    </row>
    <row r="249" s="2" customFormat="1">
      <c r="A249" s="39"/>
      <c r="B249" s="40"/>
      <c r="C249" s="39"/>
      <c r="D249" s="207" t="s">
        <v>185</v>
      </c>
      <c r="E249" s="39"/>
      <c r="F249" s="230" t="s">
        <v>454</v>
      </c>
      <c r="G249" s="39"/>
      <c r="H249" s="39"/>
      <c r="I249" s="162"/>
      <c r="J249" s="39"/>
      <c r="K249" s="39"/>
      <c r="L249" s="40"/>
      <c r="M249" s="231"/>
      <c r="N249" s="232"/>
      <c r="O249" s="78"/>
      <c r="P249" s="78"/>
      <c r="Q249" s="78"/>
      <c r="R249" s="78"/>
      <c r="S249" s="78"/>
      <c r="T249" s="7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185</v>
      </c>
      <c r="AU249" s="18" t="s">
        <v>85</v>
      </c>
    </row>
    <row r="250" s="2" customFormat="1" ht="21.75" customHeight="1">
      <c r="A250" s="39"/>
      <c r="B250" s="161"/>
      <c r="C250" s="193" t="s">
        <v>463</v>
      </c>
      <c r="D250" s="193" t="s">
        <v>145</v>
      </c>
      <c r="E250" s="194" t="s">
        <v>464</v>
      </c>
      <c r="F250" s="195" t="s">
        <v>465</v>
      </c>
      <c r="G250" s="196" t="s">
        <v>190</v>
      </c>
      <c r="H250" s="197">
        <v>3</v>
      </c>
      <c r="I250" s="198"/>
      <c r="J250" s="199">
        <f>ROUND(I250*H250,2)</f>
        <v>0</v>
      </c>
      <c r="K250" s="200"/>
      <c r="L250" s="40"/>
      <c r="M250" s="201" t="s">
        <v>1</v>
      </c>
      <c r="N250" s="202" t="s">
        <v>40</v>
      </c>
      <c r="O250" s="78"/>
      <c r="P250" s="203">
        <f>O250*H250</f>
        <v>0</v>
      </c>
      <c r="Q250" s="203">
        <v>0.00025000000000000001</v>
      </c>
      <c r="R250" s="203">
        <f>Q250*H250</f>
        <v>0.00075000000000000002</v>
      </c>
      <c r="S250" s="203">
        <v>0</v>
      </c>
      <c r="T250" s="204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05" t="s">
        <v>148</v>
      </c>
      <c r="AT250" s="205" t="s">
        <v>145</v>
      </c>
      <c r="AU250" s="205" t="s">
        <v>85</v>
      </c>
      <c r="AY250" s="18" t="s">
        <v>141</v>
      </c>
      <c r="BE250" s="124">
        <f>IF(N250="základní",J250,0)</f>
        <v>0</v>
      </c>
      <c r="BF250" s="124">
        <f>IF(N250="snížená",J250,0)</f>
        <v>0</v>
      </c>
      <c r="BG250" s="124">
        <f>IF(N250="zákl. přenesená",J250,0)</f>
        <v>0</v>
      </c>
      <c r="BH250" s="124">
        <f>IF(N250="sníž. přenesená",J250,0)</f>
        <v>0</v>
      </c>
      <c r="BI250" s="124">
        <f>IF(N250="nulová",J250,0)</f>
        <v>0</v>
      </c>
      <c r="BJ250" s="18" t="s">
        <v>83</v>
      </c>
      <c r="BK250" s="124">
        <f>ROUND(I250*H250,2)</f>
        <v>0</v>
      </c>
      <c r="BL250" s="18" t="s">
        <v>148</v>
      </c>
      <c r="BM250" s="205" t="s">
        <v>466</v>
      </c>
    </row>
    <row r="251" s="2" customFormat="1" ht="24.15" customHeight="1">
      <c r="A251" s="39"/>
      <c r="B251" s="161"/>
      <c r="C251" s="193" t="s">
        <v>467</v>
      </c>
      <c r="D251" s="193" t="s">
        <v>145</v>
      </c>
      <c r="E251" s="194" t="s">
        <v>468</v>
      </c>
      <c r="F251" s="195" t="s">
        <v>469</v>
      </c>
      <c r="G251" s="196" t="s">
        <v>190</v>
      </c>
      <c r="H251" s="197">
        <v>6</v>
      </c>
      <c r="I251" s="198"/>
      <c r="J251" s="199">
        <f>ROUND(I251*H251,2)</f>
        <v>0</v>
      </c>
      <c r="K251" s="200"/>
      <c r="L251" s="40"/>
      <c r="M251" s="201" t="s">
        <v>1</v>
      </c>
      <c r="N251" s="202" t="s">
        <v>40</v>
      </c>
      <c r="O251" s="78"/>
      <c r="P251" s="203">
        <f>O251*H251</f>
        <v>0</v>
      </c>
      <c r="Q251" s="203">
        <v>0.00027</v>
      </c>
      <c r="R251" s="203">
        <f>Q251*H251</f>
        <v>0.0016199999999999999</v>
      </c>
      <c r="S251" s="203">
        <v>0</v>
      </c>
      <c r="T251" s="204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05" t="s">
        <v>148</v>
      </c>
      <c r="AT251" s="205" t="s">
        <v>145</v>
      </c>
      <c r="AU251" s="205" t="s">
        <v>85</v>
      </c>
      <c r="AY251" s="18" t="s">
        <v>141</v>
      </c>
      <c r="BE251" s="124">
        <f>IF(N251="základní",J251,0)</f>
        <v>0</v>
      </c>
      <c r="BF251" s="124">
        <f>IF(N251="snížená",J251,0)</f>
        <v>0</v>
      </c>
      <c r="BG251" s="124">
        <f>IF(N251="zákl. přenesená",J251,0)</f>
        <v>0</v>
      </c>
      <c r="BH251" s="124">
        <f>IF(N251="sníž. přenesená",J251,0)</f>
        <v>0</v>
      </c>
      <c r="BI251" s="124">
        <f>IF(N251="nulová",J251,0)</f>
        <v>0</v>
      </c>
      <c r="BJ251" s="18" t="s">
        <v>83</v>
      </c>
      <c r="BK251" s="124">
        <f>ROUND(I251*H251,2)</f>
        <v>0</v>
      </c>
      <c r="BL251" s="18" t="s">
        <v>148</v>
      </c>
      <c r="BM251" s="205" t="s">
        <v>470</v>
      </c>
    </row>
    <row r="252" s="2" customFormat="1">
      <c r="A252" s="39"/>
      <c r="B252" s="40"/>
      <c r="C252" s="39"/>
      <c r="D252" s="207" t="s">
        <v>185</v>
      </c>
      <c r="E252" s="39"/>
      <c r="F252" s="230" t="s">
        <v>471</v>
      </c>
      <c r="G252" s="39"/>
      <c r="H252" s="39"/>
      <c r="I252" s="162"/>
      <c r="J252" s="39"/>
      <c r="K252" s="39"/>
      <c r="L252" s="40"/>
      <c r="M252" s="231"/>
      <c r="N252" s="232"/>
      <c r="O252" s="78"/>
      <c r="P252" s="78"/>
      <c r="Q252" s="78"/>
      <c r="R252" s="78"/>
      <c r="S252" s="78"/>
      <c r="T252" s="7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185</v>
      </c>
      <c r="AU252" s="18" t="s">
        <v>85</v>
      </c>
    </row>
    <row r="253" s="2" customFormat="1" ht="21.75" customHeight="1">
      <c r="A253" s="39"/>
      <c r="B253" s="161"/>
      <c r="C253" s="193" t="s">
        <v>472</v>
      </c>
      <c r="D253" s="193" t="s">
        <v>145</v>
      </c>
      <c r="E253" s="194" t="s">
        <v>473</v>
      </c>
      <c r="F253" s="195" t="s">
        <v>474</v>
      </c>
      <c r="G253" s="196" t="s">
        <v>190</v>
      </c>
      <c r="H253" s="197">
        <v>3</v>
      </c>
      <c r="I253" s="198"/>
      <c r="J253" s="199">
        <f>ROUND(I253*H253,2)</f>
        <v>0</v>
      </c>
      <c r="K253" s="200"/>
      <c r="L253" s="40"/>
      <c r="M253" s="201" t="s">
        <v>1</v>
      </c>
      <c r="N253" s="202" t="s">
        <v>40</v>
      </c>
      <c r="O253" s="78"/>
      <c r="P253" s="203">
        <f>O253*H253</f>
        <v>0</v>
      </c>
      <c r="Q253" s="203">
        <v>0.00056999999999999998</v>
      </c>
      <c r="R253" s="203">
        <f>Q253*H253</f>
        <v>0.0017099999999999999</v>
      </c>
      <c r="S253" s="203">
        <v>0</v>
      </c>
      <c r="T253" s="204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05" t="s">
        <v>148</v>
      </c>
      <c r="AT253" s="205" t="s">
        <v>145</v>
      </c>
      <c r="AU253" s="205" t="s">
        <v>85</v>
      </c>
      <c r="AY253" s="18" t="s">
        <v>141</v>
      </c>
      <c r="BE253" s="124">
        <f>IF(N253="základní",J253,0)</f>
        <v>0</v>
      </c>
      <c r="BF253" s="124">
        <f>IF(N253="snížená",J253,0)</f>
        <v>0</v>
      </c>
      <c r="BG253" s="124">
        <f>IF(N253="zákl. přenesená",J253,0)</f>
        <v>0</v>
      </c>
      <c r="BH253" s="124">
        <f>IF(N253="sníž. přenesená",J253,0)</f>
        <v>0</v>
      </c>
      <c r="BI253" s="124">
        <f>IF(N253="nulová",J253,0)</f>
        <v>0</v>
      </c>
      <c r="BJ253" s="18" t="s">
        <v>83</v>
      </c>
      <c r="BK253" s="124">
        <f>ROUND(I253*H253,2)</f>
        <v>0</v>
      </c>
      <c r="BL253" s="18" t="s">
        <v>148</v>
      </c>
      <c r="BM253" s="205" t="s">
        <v>475</v>
      </c>
    </row>
    <row r="254" s="2" customFormat="1">
      <c r="A254" s="39"/>
      <c r="B254" s="40"/>
      <c r="C254" s="39"/>
      <c r="D254" s="207" t="s">
        <v>185</v>
      </c>
      <c r="E254" s="39"/>
      <c r="F254" s="230" t="s">
        <v>476</v>
      </c>
      <c r="G254" s="39"/>
      <c r="H254" s="39"/>
      <c r="I254" s="162"/>
      <c r="J254" s="39"/>
      <c r="K254" s="39"/>
      <c r="L254" s="40"/>
      <c r="M254" s="231"/>
      <c r="N254" s="232"/>
      <c r="O254" s="78"/>
      <c r="P254" s="78"/>
      <c r="Q254" s="78"/>
      <c r="R254" s="78"/>
      <c r="S254" s="78"/>
      <c r="T254" s="7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185</v>
      </c>
      <c r="AU254" s="18" t="s">
        <v>85</v>
      </c>
    </row>
    <row r="255" s="2" customFormat="1" ht="24.15" customHeight="1">
      <c r="A255" s="39"/>
      <c r="B255" s="161"/>
      <c r="C255" s="193" t="s">
        <v>477</v>
      </c>
      <c r="D255" s="193" t="s">
        <v>145</v>
      </c>
      <c r="E255" s="194" t="s">
        <v>478</v>
      </c>
      <c r="F255" s="195" t="s">
        <v>479</v>
      </c>
      <c r="G255" s="196" t="s">
        <v>190</v>
      </c>
      <c r="H255" s="197">
        <v>2</v>
      </c>
      <c r="I255" s="198"/>
      <c r="J255" s="199">
        <f>ROUND(I255*H255,2)</f>
        <v>0</v>
      </c>
      <c r="K255" s="200"/>
      <c r="L255" s="40"/>
      <c r="M255" s="201" t="s">
        <v>1</v>
      </c>
      <c r="N255" s="202" t="s">
        <v>40</v>
      </c>
      <c r="O255" s="78"/>
      <c r="P255" s="203">
        <f>O255*H255</f>
        <v>0</v>
      </c>
      <c r="Q255" s="203">
        <v>0.00055000000000000003</v>
      </c>
      <c r="R255" s="203">
        <f>Q255*H255</f>
        <v>0.0011000000000000001</v>
      </c>
      <c r="S255" s="203">
        <v>0</v>
      </c>
      <c r="T255" s="204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05" t="s">
        <v>148</v>
      </c>
      <c r="AT255" s="205" t="s">
        <v>145</v>
      </c>
      <c r="AU255" s="205" t="s">
        <v>85</v>
      </c>
      <c r="AY255" s="18" t="s">
        <v>141</v>
      </c>
      <c r="BE255" s="124">
        <f>IF(N255="základní",J255,0)</f>
        <v>0</v>
      </c>
      <c r="BF255" s="124">
        <f>IF(N255="snížená",J255,0)</f>
        <v>0</v>
      </c>
      <c r="BG255" s="124">
        <f>IF(N255="zákl. přenesená",J255,0)</f>
        <v>0</v>
      </c>
      <c r="BH255" s="124">
        <f>IF(N255="sníž. přenesená",J255,0)</f>
        <v>0</v>
      </c>
      <c r="BI255" s="124">
        <f>IF(N255="nulová",J255,0)</f>
        <v>0</v>
      </c>
      <c r="BJ255" s="18" t="s">
        <v>83</v>
      </c>
      <c r="BK255" s="124">
        <f>ROUND(I255*H255,2)</f>
        <v>0</v>
      </c>
      <c r="BL255" s="18" t="s">
        <v>148</v>
      </c>
      <c r="BM255" s="205" t="s">
        <v>480</v>
      </c>
    </row>
    <row r="256" s="2" customFormat="1">
      <c r="A256" s="39"/>
      <c r="B256" s="40"/>
      <c r="C256" s="39"/>
      <c r="D256" s="207" t="s">
        <v>185</v>
      </c>
      <c r="E256" s="39"/>
      <c r="F256" s="230" t="s">
        <v>481</v>
      </c>
      <c r="G256" s="39"/>
      <c r="H256" s="39"/>
      <c r="I256" s="162"/>
      <c r="J256" s="39"/>
      <c r="K256" s="39"/>
      <c r="L256" s="40"/>
      <c r="M256" s="231"/>
      <c r="N256" s="232"/>
      <c r="O256" s="78"/>
      <c r="P256" s="78"/>
      <c r="Q256" s="78"/>
      <c r="R256" s="78"/>
      <c r="S256" s="78"/>
      <c r="T256" s="7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185</v>
      </c>
      <c r="AU256" s="18" t="s">
        <v>85</v>
      </c>
    </row>
    <row r="257" s="2" customFormat="1" ht="24.15" customHeight="1">
      <c r="A257" s="39"/>
      <c r="B257" s="161"/>
      <c r="C257" s="193" t="s">
        <v>482</v>
      </c>
      <c r="D257" s="193" t="s">
        <v>145</v>
      </c>
      <c r="E257" s="194" t="s">
        <v>483</v>
      </c>
      <c r="F257" s="195" t="s">
        <v>484</v>
      </c>
      <c r="G257" s="196" t="s">
        <v>190</v>
      </c>
      <c r="H257" s="197">
        <v>2</v>
      </c>
      <c r="I257" s="198"/>
      <c r="J257" s="199">
        <f>ROUND(I257*H257,2)</f>
        <v>0</v>
      </c>
      <c r="K257" s="200"/>
      <c r="L257" s="40"/>
      <c r="M257" s="201" t="s">
        <v>1</v>
      </c>
      <c r="N257" s="202" t="s">
        <v>40</v>
      </c>
      <c r="O257" s="78"/>
      <c r="P257" s="203">
        <f>O257*H257</f>
        <v>0</v>
      </c>
      <c r="Q257" s="203">
        <v>0.00079000000000000001</v>
      </c>
      <c r="R257" s="203">
        <f>Q257*H257</f>
        <v>0.00158</v>
      </c>
      <c r="S257" s="203">
        <v>0</v>
      </c>
      <c r="T257" s="204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05" t="s">
        <v>148</v>
      </c>
      <c r="AT257" s="205" t="s">
        <v>145</v>
      </c>
      <c r="AU257" s="205" t="s">
        <v>85</v>
      </c>
      <c r="AY257" s="18" t="s">
        <v>141</v>
      </c>
      <c r="BE257" s="124">
        <f>IF(N257="základní",J257,0)</f>
        <v>0</v>
      </c>
      <c r="BF257" s="124">
        <f>IF(N257="snížená",J257,0)</f>
        <v>0</v>
      </c>
      <c r="BG257" s="124">
        <f>IF(N257="zákl. přenesená",J257,0)</f>
        <v>0</v>
      </c>
      <c r="BH257" s="124">
        <f>IF(N257="sníž. přenesená",J257,0)</f>
        <v>0</v>
      </c>
      <c r="BI257" s="124">
        <f>IF(N257="nulová",J257,0)</f>
        <v>0</v>
      </c>
      <c r="BJ257" s="18" t="s">
        <v>83</v>
      </c>
      <c r="BK257" s="124">
        <f>ROUND(I257*H257,2)</f>
        <v>0</v>
      </c>
      <c r="BL257" s="18" t="s">
        <v>148</v>
      </c>
      <c r="BM257" s="205" t="s">
        <v>485</v>
      </c>
    </row>
    <row r="258" s="2" customFormat="1" ht="24.15" customHeight="1">
      <c r="A258" s="39"/>
      <c r="B258" s="161"/>
      <c r="C258" s="193" t="s">
        <v>486</v>
      </c>
      <c r="D258" s="193" t="s">
        <v>145</v>
      </c>
      <c r="E258" s="194" t="s">
        <v>487</v>
      </c>
      <c r="F258" s="195" t="s">
        <v>488</v>
      </c>
      <c r="G258" s="196" t="s">
        <v>190</v>
      </c>
      <c r="H258" s="197">
        <v>2</v>
      </c>
      <c r="I258" s="198"/>
      <c r="J258" s="199">
        <f>ROUND(I258*H258,2)</f>
        <v>0</v>
      </c>
      <c r="K258" s="200"/>
      <c r="L258" s="40"/>
      <c r="M258" s="201" t="s">
        <v>1</v>
      </c>
      <c r="N258" s="202" t="s">
        <v>40</v>
      </c>
      <c r="O258" s="78"/>
      <c r="P258" s="203">
        <f>O258*H258</f>
        <v>0</v>
      </c>
      <c r="Q258" s="203">
        <v>0.0011199999999999999</v>
      </c>
      <c r="R258" s="203">
        <f>Q258*H258</f>
        <v>0.0022399999999999998</v>
      </c>
      <c r="S258" s="203">
        <v>0</v>
      </c>
      <c r="T258" s="204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05" t="s">
        <v>148</v>
      </c>
      <c r="AT258" s="205" t="s">
        <v>145</v>
      </c>
      <c r="AU258" s="205" t="s">
        <v>85</v>
      </c>
      <c r="AY258" s="18" t="s">
        <v>141</v>
      </c>
      <c r="BE258" s="124">
        <f>IF(N258="základní",J258,0)</f>
        <v>0</v>
      </c>
      <c r="BF258" s="124">
        <f>IF(N258="snížená",J258,0)</f>
        <v>0</v>
      </c>
      <c r="BG258" s="124">
        <f>IF(N258="zákl. přenesená",J258,0)</f>
        <v>0</v>
      </c>
      <c r="BH258" s="124">
        <f>IF(N258="sníž. přenesená",J258,0)</f>
        <v>0</v>
      </c>
      <c r="BI258" s="124">
        <f>IF(N258="nulová",J258,0)</f>
        <v>0</v>
      </c>
      <c r="BJ258" s="18" t="s">
        <v>83</v>
      </c>
      <c r="BK258" s="124">
        <f>ROUND(I258*H258,2)</f>
        <v>0</v>
      </c>
      <c r="BL258" s="18" t="s">
        <v>148</v>
      </c>
      <c r="BM258" s="205" t="s">
        <v>489</v>
      </c>
    </row>
    <row r="259" s="2" customFormat="1">
      <c r="A259" s="39"/>
      <c r="B259" s="40"/>
      <c r="C259" s="39"/>
      <c r="D259" s="207" t="s">
        <v>185</v>
      </c>
      <c r="E259" s="39"/>
      <c r="F259" s="230" t="s">
        <v>490</v>
      </c>
      <c r="G259" s="39"/>
      <c r="H259" s="39"/>
      <c r="I259" s="162"/>
      <c r="J259" s="39"/>
      <c r="K259" s="39"/>
      <c r="L259" s="40"/>
      <c r="M259" s="231"/>
      <c r="N259" s="232"/>
      <c r="O259" s="78"/>
      <c r="P259" s="78"/>
      <c r="Q259" s="78"/>
      <c r="R259" s="78"/>
      <c r="S259" s="78"/>
      <c r="T259" s="7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185</v>
      </c>
      <c r="AU259" s="18" t="s">
        <v>85</v>
      </c>
    </row>
    <row r="260" s="2" customFormat="1" ht="24.15" customHeight="1">
      <c r="A260" s="39"/>
      <c r="B260" s="161"/>
      <c r="C260" s="193" t="s">
        <v>491</v>
      </c>
      <c r="D260" s="193" t="s">
        <v>145</v>
      </c>
      <c r="E260" s="194" t="s">
        <v>492</v>
      </c>
      <c r="F260" s="195" t="s">
        <v>493</v>
      </c>
      <c r="G260" s="196" t="s">
        <v>190</v>
      </c>
      <c r="H260" s="197">
        <v>6</v>
      </c>
      <c r="I260" s="198"/>
      <c r="J260" s="199">
        <f>ROUND(I260*H260,2)</f>
        <v>0</v>
      </c>
      <c r="K260" s="200"/>
      <c r="L260" s="40"/>
      <c r="M260" s="201" t="s">
        <v>1</v>
      </c>
      <c r="N260" s="202" t="s">
        <v>40</v>
      </c>
      <c r="O260" s="78"/>
      <c r="P260" s="203">
        <f>O260*H260</f>
        <v>0</v>
      </c>
      <c r="Q260" s="203">
        <v>0.00056999999999999998</v>
      </c>
      <c r="R260" s="203">
        <f>Q260*H260</f>
        <v>0.0034199999999999999</v>
      </c>
      <c r="S260" s="203">
        <v>0</v>
      </c>
      <c r="T260" s="204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05" t="s">
        <v>148</v>
      </c>
      <c r="AT260" s="205" t="s">
        <v>145</v>
      </c>
      <c r="AU260" s="205" t="s">
        <v>85</v>
      </c>
      <c r="AY260" s="18" t="s">
        <v>141</v>
      </c>
      <c r="BE260" s="124">
        <f>IF(N260="základní",J260,0)</f>
        <v>0</v>
      </c>
      <c r="BF260" s="124">
        <f>IF(N260="snížená",J260,0)</f>
        <v>0</v>
      </c>
      <c r="BG260" s="124">
        <f>IF(N260="zákl. přenesená",J260,0)</f>
        <v>0</v>
      </c>
      <c r="BH260" s="124">
        <f>IF(N260="sníž. přenesená",J260,0)</f>
        <v>0</v>
      </c>
      <c r="BI260" s="124">
        <f>IF(N260="nulová",J260,0)</f>
        <v>0</v>
      </c>
      <c r="BJ260" s="18" t="s">
        <v>83</v>
      </c>
      <c r="BK260" s="124">
        <f>ROUND(I260*H260,2)</f>
        <v>0</v>
      </c>
      <c r="BL260" s="18" t="s">
        <v>148</v>
      </c>
      <c r="BM260" s="205" t="s">
        <v>494</v>
      </c>
    </row>
    <row r="261" s="2" customFormat="1">
      <c r="A261" s="39"/>
      <c r="B261" s="40"/>
      <c r="C261" s="39"/>
      <c r="D261" s="207" t="s">
        <v>185</v>
      </c>
      <c r="E261" s="39"/>
      <c r="F261" s="230" t="s">
        <v>495</v>
      </c>
      <c r="G261" s="39"/>
      <c r="H261" s="39"/>
      <c r="I261" s="162"/>
      <c r="J261" s="39"/>
      <c r="K261" s="39"/>
      <c r="L261" s="40"/>
      <c r="M261" s="231"/>
      <c r="N261" s="232"/>
      <c r="O261" s="78"/>
      <c r="P261" s="78"/>
      <c r="Q261" s="78"/>
      <c r="R261" s="78"/>
      <c r="S261" s="78"/>
      <c r="T261" s="7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185</v>
      </c>
      <c r="AU261" s="18" t="s">
        <v>85</v>
      </c>
    </row>
    <row r="262" s="2" customFormat="1" ht="24.15" customHeight="1">
      <c r="A262" s="39"/>
      <c r="B262" s="161"/>
      <c r="C262" s="193" t="s">
        <v>496</v>
      </c>
      <c r="D262" s="193" t="s">
        <v>145</v>
      </c>
      <c r="E262" s="194" t="s">
        <v>497</v>
      </c>
      <c r="F262" s="195" t="s">
        <v>498</v>
      </c>
      <c r="G262" s="196" t="s">
        <v>190</v>
      </c>
      <c r="H262" s="197">
        <v>1</v>
      </c>
      <c r="I262" s="198"/>
      <c r="J262" s="199">
        <f>ROUND(I262*H262,2)</f>
        <v>0</v>
      </c>
      <c r="K262" s="200"/>
      <c r="L262" s="40"/>
      <c r="M262" s="201" t="s">
        <v>1</v>
      </c>
      <c r="N262" s="202" t="s">
        <v>40</v>
      </c>
      <c r="O262" s="78"/>
      <c r="P262" s="203">
        <f>O262*H262</f>
        <v>0</v>
      </c>
      <c r="Q262" s="203">
        <v>0.0022100000000000002</v>
      </c>
      <c r="R262" s="203">
        <f>Q262*H262</f>
        <v>0.0022100000000000002</v>
      </c>
      <c r="S262" s="203">
        <v>0</v>
      </c>
      <c r="T262" s="204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05" t="s">
        <v>148</v>
      </c>
      <c r="AT262" s="205" t="s">
        <v>145</v>
      </c>
      <c r="AU262" s="205" t="s">
        <v>85</v>
      </c>
      <c r="AY262" s="18" t="s">
        <v>141</v>
      </c>
      <c r="BE262" s="124">
        <f>IF(N262="základní",J262,0)</f>
        <v>0</v>
      </c>
      <c r="BF262" s="124">
        <f>IF(N262="snížená",J262,0)</f>
        <v>0</v>
      </c>
      <c r="BG262" s="124">
        <f>IF(N262="zákl. přenesená",J262,0)</f>
        <v>0</v>
      </c>
      <c r="BH262" s="124">
        <f>IF(N262="sníž. přenesená",J262,0)</f>
        <v>0</v>
      </c>
      <c r="BI262" s="124">
        <f>IF(N262="nulová",J262,0)</f>
        <v>0</v>
      </c>
      <c r="BJ262" s="18" t="s">
        <v>83</v>
      </c>
      <c r="BK262" s="124">
        <f>ROUND(I262*H262,2)</f>
        <v>0</v>
      </c>
      <c r="BL262" s="18" t="s">
        <v>148</v>
      </c>
      <c r="BM262" s="205" t="s">
        <v>499</v>
      </c>
    </row>
    <row r="263" s="2" customFormat="1">
      <c r="A263" s="39"/>
      <c r="B263" s="40"/>
      <c r="C263" s="39"/>
      <c r="D263" s="207" t="s">
        <v>185</v>
      </c>
      <c r="E263" s="39"/>
      <c r="F263" s="230" t="s">
        <v>500</v>
      </c>
      <c r="G263" s="39"/>
      <c r="H263" s="39"/>
      <c r="I263" s="162"/>
      <c r="J263" s="39"/>
      <c r="K263" s="39"/>
      <c r="L263" s="40"/>
      <c r="M263" s="231"/>
      <c r="N263" s="232"/>
      <c r="O263" s="78"/>
      <c r="P263" s="78"/>
      <c r="Q263" s="78"/>
      <c r="R263" s="78"/>
      <c r="S263" s="78"/>
      <c r="T263" s="7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185</v>
      </c>
      <c r="AU263" s="18" t="s">
        <v>85</v>
      </c>
    </row>
    <row r="264" s="2" customFormat="1" ht="16.5" customHeight="1">
      <c r="A264" s="39"/>
      <c r="B264" s="161"/>
      <c r="C264" s="193" t="s">
        <v>501</v>
      </c>
      <c r="D264" s="193" t="s">
        <v>145</v>
      </c>
      <c r="E264" s="194" t="s">
        <v>502</v>
      </c>
      <c r="F264" s="195" t="s">
        <v>503</v>
      </c>
      <c r="G264" s="196" t="s">
        <v>162</v>
      </c>
      <c r="H264" s="197">
        <v>8</v>
      </c>
      <c r="I264" s="198"/>
      <c r="J264" s="199">
        <f>ROUND(I264*H264,2)</f>
        <v>0</v>
      </c>
      <c r="K264" s="200"/>
      <c r="L264" s="40"/>
      <c r="M264" s="201" t="s">
        <v>1</v>
      </c>
      <c r="N264" s="202" t="s">
        <v>40</v>
      </c>
      <c r="O264" s="78"/>
      <c r="P264" s="203">
        <f>O264*H264</f>
        <v>0</v>
      </c>
      <c r="Q264" s="203">
        <v>0</v>
      </c>
      <c r="R264" s="203">
        <f>Q264*H264</f>
        <v>0</v>
      </c>
      <c r="S264" s="203">
        <v>0</v>
      </c>
      <c r="T264" s="204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05" t="s">
        <v>148</v>
      </c>
      <c r="AT264" s="205" t="s">
        <v>145</v>
      </c>
      <c r="AU264" s="205" t="s">
        <v>85</v>
      </c>
      <c r="AY264" s="18" t="s">
        <v>141</v>
      </c>
      <c r="BE264" s="124">
        <f>IF(N264="základní",J264,0)</f>
        <v>0</v>
      </c>
      <c r="BF264" s="124">
        <f>IF(N264="snížená",J264,0)</f>
        <v>0</v>
      </c>
      <c r="BG264" s="124">
        <f>IF(N264="zákl. přenesená",J264,0)</f>
        <v>0</v>
      </c>
      <c r="BH264" s="124">
        <f>IF(N264="sníž. přenesená",J264,0)</f>
        <v>0</v>
      </c>
      <c r="BI264" s="124">
        <f>IF(N264="nulová",J264,0)</f>
        <v>0</v>
      </c>
      <c r="BJ264" s="18" t="s">
        <v>83</v>
      </c>
      <c r="BK264" s="124">
        <f>ROUND(I264*H264,2)</f>
        <v>0</v>
      </c>
      <c r="BL264" s="18" t="s">
        <v>148</v>
      </c>
      <c r="BM264" s="205" t="s">
        <v>504</v>
      </c>
    </row>
    <row r="265" s="2" customFormat="1">
      <c r="A265" s="39"/>
      <c r="B265" s="40"/>
      <c r="C265" s="39"/>
      <c r="D265" s="207" t="s">
        <v>185</v>
      </c>
      <c r="E265" s="39"/>
      <c r="F265" s="230" t="s">
        <v>505</v>
      </c>
      <c r="G265" s="39"/>
      <c r="H265" s="39"/>
      <c r="I265" s="162"/>
      <c r="J265" s="39"/>
      <c r="K265" s="39"/>
      <c r="L265" s="40"/>
      <c r="M265" s="231"/>
      <c r="N265" s="232"/>
      <c r="O265" s="78"/>
      <c r="P265" s="78"/>
      <c r="Q265" s="78"/>
      <c r="R265" s="78"/>
      <c r="S265" s="78"/>
      <c r="T265" s="7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185</v>
      </c>
      <c r="AU265" s="18" t="s">
        <v>85</v>
      </c>
    </row>
    <row r="266" s="12" customFormat="1" ht="22.8" customHeight="1">
      <c r="A266" s="12"/>
      <c r="B266" s="180"/>
      <c r="C266" s="12"/>
      <c r="D266" s="181" t="s">
        <v>74</v>
      </c>
      <c r="E266" s="191" t="s">
        <v>506</v>
      </c>
      <c r="F266" s="191" t="s">
        <v>507</v>
      </c>
      <c r="G266" s="12"/>
      <c r="H266" s="12"/>
      <c r="I266" s="183"/>
      <c r="J266" s="192">
        <f>BK266</f>
        <v>0</v>
      </c>
      <c r="K266" s="12"/>
      <c r="L266" s="180"/>
      <c r="M266" s="185"/>
      <c r="N266" s="186"/>
      <c r="O266" s="186"/>
      <c r="P266" s="187">
        <f>SUM(P267:P284)</f>
        <v>0</v>
      </c>
      <c r="Q266" s="186"/>
      <c r="R266" s="187">
        <f>SUM(R267:R284)</f>
        <v>0</v>
      </c>
      <c r="S266" s="186"/>
      <c r="T266" s="188">
        <f>SUM(T267:T284)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81" t="s">
        <v>85</v>
      </c>
      <c r="AT266" s="189" t="s">
        <v>74</v>
      </c>
      <c r="AU266" s="189" t="s">
        <v>83</v>
      </c>
      <c r="AY266" s="181" t="s">
        <v>141</v>
      </c>
      <c r="BK266" s="190">
        <f>SUM(BK267:BK284)</f>
        <v>0</v>
      </c>
    </row>
    <row r="267" s="2" customFormat="1" ht="16.5" customHeight="1">
      <c r="A267" s="39"/>
      <c r="B267" s="161"/>
      <c r="C267" s="193" t="s">
        <v>508</v>
      </c>
      <c r="D267" s="193" t="s">
        <v>145</v>
      </c>
      <c r="E267" s="194" t="s">
        <v>509</v>
      </c>
      <c r="F267" s="195" t="s">
        <v>510</v>
      </c>
      <c r="G267" s="196" t="s">
        <v>162</v>
      </c>
      <c r="H267" s="197">
        <v>1</v>
      </c>
      <c r="I267" s="198"/>
      <c r="J267" s="199">
        <f>ROUND(I267*H267,2)</f>
        <v>0</v>
      </c>
      <c r="K267" s="200"/>
      <c r="L267" s="40"/>
      <c r="M267" s="201" t="s">
        <v>1</v>
      </c>
      <c r="N267" s="202" t="s">
        <v>40</v>
      </c>
      <c r="O267" s="78"/>
      <c r="P267" s="203">
        <f>O267*H267</f>
        <v>0</v>
      </c>
      <c r="Q267" s="203">
        <v>0</v>
      </c>
      <c r="R267" s="203">
        <f>Q267*H267</f>
        <v>0</v>
      </c>
      <c r="S267" s="203">
        <v>0</v>
      </c>
      <c r="T267" s="204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05" t="s">
        <v>148</v>
      </c>
      <c r="AT267" s="205" t="s">
        <v>145</v>
      </c>
      <c r="AU267" s="205" t="s">
        <v>85</v>
      </c>
      <c r="AY267" s="18" t="s">
        <v>141</v>
      </c>
      <c r="BE267" s="124">
        <f>IF(N267="základní",J267,0)</f>
        <v>0</v>
      </c>
      <c r="BF267" s="124">
        <f>IF(N267="snížená",J267,0)</f>
        <v>0</v>
      </c>
      <c r="BG267" s="124">
        <f>IF(N267="zákl. přenesená",J267,0)</f>
        <v>0</v>
      </c>
      <c r="BH267" s="124">
        <f>IF(N267="sníž. přenesená",J267,0)</f>
        <v>0</v>
      </c>
      <c r="BI267" s="124">
        <f>IF(N267="nulová",J267,0)</f>
        <v>0</v>
      </c>
      <c r="BJ267" s="18" t="s">
        <v>83</v>
      </c>
      <c r="BK267" s="124">
        <f>ROUND(I267*H267,2)</f>
        <v>0</v>
      </c>
      <c r="BL267" s="18" t="s">
        <v>148</v>
      </c>
      <c r="BM267" s="205" t="s">
        <v>511</v>
      </c>
    </row>
    <row r="268" s="2" customFormat="1" ht="24.15" customHeight="1">
      <c r="A268" s="39"/>
      <c r="B268" s="161"/>
      <c r="C268" s="193" t="s">
        <v>512</v>
      </c>
      <c r="D268" s="193" t="s">
        <v>145</v>
      </c>
      <c r="E268" s="194" t="s">
        <v>513</v>
      </c>
      <c r="F268" s="195" t="s">
        <v>514</v>
      </c>
      <c r="G268" s="196" t="s">
        <v>162</v>
      </c>
      <c r="H268" s="197">
        <v>1</v>
      </c>
      <c r="I268" s="198"/>
      <c r="J268" s="199">
        <f>ROUND(I268*H268,2)</f>
        <v>0</v>
      </c>
      <c r="K268" s="200"/>
      <c r="L268" s="40"/>
      <c r="M268" s="201" t="s">
        <v>1</v>
      </c>
      <c r="N268" s="202" t="s">
        <v>40</v>
      </c>
      <c r="O268" s="78"/>
      <c r="P268" s="203">
        <f>O268*H268</f>
        <v>0</v>
      </c>
      <c r="Q268" s="203">
        <v>0</v>
      </c>
      <c r="R268" s="203">
        <f>Q268*H268</f>
        <v>0</v>
      </c>
      <c r="S268" s="203">
        <v>0</v>
      </c>
      <c r="T268" s="204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05" t="s">
        <v>148</v>
      </c>
      <c r="AT268" s="205" t="s">
        <v>145</v>
      </c>
      <c r="AU268" s="205" t="s">
        <v>85</v>
      </c>
      <c r="AY268" s="18" t="s">
        <v>141</v>
      </c>
      <c r="BE268" s="124">
        <f>IF(N268="základní",J268,0)</f>
        <v>0</v>
      </c>
      <c r="BF268" s="124">
        <f>IF(N268="snížená",J268,0)</f>
        <v>0</v>
      </c>
      <c r="BG268" s="124">
        <f>IF(N268="zákl. přenesená",J268,0)</f>
        <v>0</v>
      </c>
      <c r="BH268" s="124">
        <f>IF(N268="sníž. přenesená",J268,0)</f>
        <v>0</v>
      </c>
      <c r="BI268" s="124">
        <f>IF(N268="nulová",J268,0)</f>
        <v>0</v>
      </c>
      <c r="BJ268" s="18" t="s">
        <v>83</v>
      </c>
      <c r="BK268" s="124">
        <f>ROUND(I268*H268,2)</f>
        <v>0</v>
      </c>
      <c r="BL268" s="18" t="s">
        <v>148</v>
      </c>
      <c r="BM268" s="205" t="s">
        <v>515</v>
      </c>
    </row>
    <row r="269" s="2" customFormat="1" ht="44.25" customHeight="1">
      <c r="A269" s="39"/>
      <c r="B269" s="161"/>
      <c r="C269" s="193" t="s">
        <v>516</v>
      </c>
      <c r="D269" s="193" t="s">
        <v>145</v>
      </c>
      <c r="E269" s="194" t="s">
        <v>517</v>
      </c>
      <c r="F269" s="195" t="s">
        <v>518</v>
      </c>
      <c r="G269" s="196" t="s">
        <v>162</v>
      </c>
      <c r="H269" s="197">
        <v>1</v>
      </c>
      <c r="I269" s="198"/>
      <c r="J269" s="199">
        <f>ROUND(I269*H269,2)</f>
        <v>0</v>
      </c>
      <c r="K269" s="200"/>
      <c r="L269" s="40"/>
      <c r="M269" s="201" t="s">
        <v>1</v>
      </c>
      <c r="N269" s="202" t="s">
        <v>40</v>
      </c>
      <c r="O269" s="78"/>
      <c r="P269" s="203">
        <f>O269*H269</f>
        <v>0</v>
      </c>
      <c r="Q269" s="203">
        <v>0</v>
      </c>
      <c r="R269" s="203">
        <f>Q269*H269</f>
        <v>0</v>
      </c>
      <c r="S269" s="203">
        <v>0</v>
      </c>
      <c r="T269" s="204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05" t="s">
        <v>148</v>
      </c>
      <c r="AT269" s="205" t="s">
        <v>145</v>
      </c>
      <c r="AU269" s="205" t="s">
        <v>85</v>
      </c>
      <c r="AY269" s="18" t="s">
        <v>141</v>
      </c>
      <c r="BE269" s="124">
        <f>IF(N269="základní",J269,0)</f>
        <v>0</v>
      </c>
      <c r="BF269" s="124">
        <f>IF(N269="snížená",J269,0)</f>
        <v>0</v>
      </c>
      <c r="BG269" s="124">
        <f>IF(N269="zákl. přenesená",J269,0)</f>
        <v>0</v>
      </c>
      <c r="BH269" s="124">
        <f>IF(N269="sníž. přenesená",J269,0)</f>
        <v>0</v>
      </c>
      <c r="BI269" s="124">
        <f>IF(N269="nulová",J269,0)</f>
        <v>0</v>
      </c>
      <c r="BJ269" s="18" t="s">
        <v>83</v>
      </c>
      <c r="BK269" s="124">
        <f>ROUND(I269*H269,2)</f>
        <v>0</v>
      </c>
      <c r="BL269" s="18" t="s">
        <v>148</v>
      </c>
      <c r="BM269" s="205" t="s">
        <v>519</v>
      </c>
    </row>
    <row r="270" s="2" customFormat="1">
      <c r="A270" s="39"/>
      <c r="B270" s="40"/>
      <c r="C270" s="39"/>
      <c r="D270" s="207" t="s">
        <v>185</v>
      </c>
      <c r="E270" s="39"/>
      <c r="F270" s="230" t="s">
        <v>520</v>
      </c>
      <c r="G270" s="39"/>
      <c r="H270" s="39"/>
      <c r="I270" s="162"/>
      <c r="J270" s="39"/>
      <c r="K270" s="39"/>
      <c r="L270" s="40"/>
      <c r="M270" s="231"/>
      <c r="N270" s="232"/>
      <c r="O270" s="78"/>
      <c r="P270" s="78"/>
      <c r="Q270" s="78"/>
      <c r="R270" s="78"/>
      <c r="S270" s="78"/>
      <c r="T270" s="7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185</v>
      </c>
      <c r="AU270" s="18" t="s">
        <v>85</v>
      </c>
    </row>
    <row r="271" s="2" customFormat="1" ht="24.15" customHeight="1">
      <c r="A271" s="39"/>
      <c r="B271" s="161"/>
      <c r="C271" s="193" t="s">
        <v>521</v>
      </c>
      <c r="D271" s="193" t="s">
        <v>145</v>
      </c>
      <c r="E271" s="194" t="s">
        <v>522</v>
      </c>
      <c r="F271" s="195" t="s">
        <v>523</v>
      </c>
      <c r="G271" s="196" t="s">
        <v>162</v>
      </c>
      <c r="H271" s="197">
        <v>1</v>
      </c>
      <c r="I271" s="198"/>
      <c r="J271" s="199">
        <f>ROUND(I271*H271,2)</f>
        <v>0</v>
      </c>
      <c r="K271" s="200"/>
      <c r="L271" s="40"/>
      <c r="M271" s="201" t="s">
        <v>1</v>
      </c>
      <c r="N271" s="202" t="s">
        <v>40</v>
      </c>
      <c r="O271" s="78"/>
      <c r="P271" s="203">
        <f>O271*H271</f>
        <v>0</v>
      </c>
      <c r="Q271" s="203">
        <v>0</v>
      </c>
      <c r="R271" s="203">
        <f>Q271*H271</f>
        <v>0</v>
      </c>
      <c r="S271" s="203">
        <v>0</v>
      </c>
      <c r="T271" s="204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05" t="s">
        <v>148</v>
      </c>
      <c r="AT271" s="205" t="s">
        <v>145</v>
      </c>
      <c r="AU271" s="205" t="s">
        <v>85</v>
      </c>
      <c r="AY271" s="18" t="s">
        <v>141</v>
      </c>
      <c r="BE271" s="124">
        <f>IF(N271="základní",J271,0)</f>
        <v>0</v>
      </c>
      <c r="BF271" s="124">
        <f>IF(N271="snížená",J271,0)</f>
        <v>0</v>
      </c>
      <c r="BG271" s="124">
        <f>IF(N271="zákl. přenesená",J271,0)</f>
        <v>0</v>
      </c>
      <c r="BH271" s="124">
        <f>IF(N271="sníž. přenesená",J271,0)</f>
        <v>0</v>
      </c>
      <c r="BI271" s="124">
        <f>IF(N271="nulová",J271,0)</f>
        <v>0</v>
      </c>
      <c r="BJ271" s="18" t="s">
        <v>83</v>
      </c>
      <c r="BK271" s="124">
        <f>ROUND(I271*H271,2)</f>
        <v>0</v>
      </c>
      <c r="BL271" s="18" t="s">
        <v>148</v>
      </c>
      <c r="BM271" s="205" t="s">
        <v>524</v>
      </c>
    </row>
    <row r="272" s="2" customFormat="1" ht="24.15" customHeight="1">
      <c r="A272" s="39"/>
      <c r="B272" s="161"/>
      <c r="C272" s="193" t="s">
        <v>525</v>
      </c>
      <c r="D272" s="193" t="s">
        <v>145</v>
      </c>
      <c r="E272" s="194" t="s">
        <v>526</v>
      </c>
      <c r="F272" s="195" t="s">
        <v>527</v>
      </c>
      <c r="G272" s="196" t="s">
        <v>162</v>
      </c>
      <c r="H272" s="197">
        <v>1</v>
      </c>
      <c r="I272" s="198"/>
      <c r="J272" s="199">
        <f>ROUND(I272*H272,2)</f>
        <v>0</v>
      </c>
      <c r="K272" s="200"/>
      <c r="L272" s="40"/>
      <c r="M272" s="201" t="s">
        <v>1</v>
      </c>
      <c r="N272" s="202" t="s">
        <v>40</v>
      </c>
      <c r="O272" s="78"/>
      <c r="P272" s="203">
        <f>O272*H272</f>
        <v>0</v>
      </c>
      <c r="Q272" s="203">
        <v>0</v>
      </c>
      <c r="R272" s="203">
        <f>Q272*H272</f>
        <v>0</v>
      </c>
      <c r="S272" s="203">
        <v>0</v>
      </c>
      <c r="T272" s="204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05" t="s">
        <v>148</v>
      </c>
      <c r="AT272" s="205" t="s">
        <v>145</v>
      </c>
      <c r="AU272" s="205" t="s">
        <v>85</v>
      </c>
      <c r="AY272" s="18" t="s">
        <v>141</v>
      </c>
      <c r="BE272" s="124">
        <f>IF(N272="základní",J272,0)</f>
        <v>0</v>
      </c>
      <c r="BF272" s="124">
        <f>IF(N272="snížená",J272,0)</f>
        <v>0</v>
      </c>
      <c r="BG272" s="124">
        <f>IF(N272="zákl. přenesená",J272,0)</f>
        <v>0</v>
      </c>
      <c r="BH272" s="124">
        <f>IF(N272="sníž. přenesená",J272,0)</f>
        <v>0</v>
      </c>
      <c r="BI272" s="124">
        <f>IF(N272="nulová",J272,0)</f>
        <v>0</v>
      </c>
      <c r="BJ272" s="18" t="s">
        <v>83</v>
      </c>
      <c r="BK272" s="124">
        <f>ROUND(I272*H272,2)</f>
        <v>0</v>
      </c>
      <c r="BL272" s="18" t="s">
        <v>148</v>
      </c>
      <c r="BM272" s="205" t="s">
        <v>528</v>
      </c>
    </row>
    <row r="273" s="2" customFormat="1" ht="16.5" customHeight="1">
      <c r="A273" s="39"/>
      <c r="B273" s="161"/>
      <c r="C273" s="193" t="s">
        <v>529</v>
      </c>
      <c r="D273" s="193" t="s">
        <v>145</v>
      </c>
      <c r="E273" s="194" t="s">
        <v>530</v>
      </c>
      <c r="F273" s="195" t="s">
        <v>531</v>
      </c>
      <c r="G273" s="196" t="s">
        <v>162</v>
      </c>
      <c r="H273" s="197">
        <v>1</v>
      </c>
      <c r="I273" s="198"/>
      <c r="J273" s="199">
        <f>ROUND(I273*H273,2)</f>
        <v>0</v>
      </c>
      <c r="K273" s="200"/>
      <c r="L273" s="40"/>
      <c r="M273" s="201" t="s">
        <v>1</v>
      </c>
      <c r="N273" s="202" t="s">
        <v>40</v>
      </c>
      <c r="O273" s="78"/>
      <c r="P273" s="203">
        <f>O273*H273</f>
        <v>0</v>
      </c>
      <c r="Q273" s="203">
        <v>0</v>
      </c>
      <c r="R273" s="203">
        <f>Q273*H273</f>
        <v>0</v>
      </c>
      <c r="S273" s="203">
        <v>0</v>
      </c>
      <c r="T273" s="204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05" t="s">
        <v>148</v>
      </c>
      <c r="AT273" s="205" t="s">
        <v>145</v>
      </c>
      <c r="AU273" s="205" t="s">
        <v>85</v>
      </c>
      <c r="AY273" s="18" t="s">
        <v>141</v>
      </c>
      <c r="BE273" s="124">
        <f>IF(N273="základní",J273,0)</f>
        <v>0</v>
      </c>
      <c r="BF273" s="124">
        <f>IF(N273="snížená",J273,0)</f>
        <v>0</v>
      </c>
      <c r="BG273" s="124">
        <f>IF(N273="zákl. přenesená",J273,0)</f>
        <v>0</v>
      </c>
      <c r="BH273" s="124">
        <f>IF(N273="sníž. přenesená",J273,0)</f>
        <v>0</v>
      </c>
      <c r="BI273" s="124">
        <f>IF(N273="nulová",J273,0)</f>
        <v>0</v>
      </c>
      <c r="BJ273" s="18" t="s">
        <v>83</v>
      </c>
      <c r="BK273" s="124">
        <f>ROUND(I273*H273,2)</f>
        <v>0</v>
      </c>
      <c r="BL273" s="18" t="s">
        <v>148</v>
      </c>
      <c r="BM273" s="205" t="s">
        <v>532</v>
      </c>
    </row>
    <row r="274" s="2" customFormat="1" ht="16.5" customHeight="1">
      <c r="A274" s="39"/>
      <c r="B274" s="161"/>
      <c r="C274" s="193" t="s">
        <v>533</v>
      </c>
      <c r="D274" s="193" t="s">
        <v>145</v>
      </c>
      <c r="E274" s="194" t="s">
        <v>534</v>
      </c>
      <c r="F274" s="195" t="s">
        <v>535</v>
      </c>
      <c r="G274" s="196" t="s">
        <v>162</v>
      </c>
      <c r="H274" s="197">
        <v>1</v>
      </c>
      <c r="I274" s="198"/>
      <c r="J274" s="199">
        <f>ROUND(I274*H274,2)</f>
        <v>0</v>
      </c>
      <c r="K274" s="200"/>
      <c r="L274" s="40"/>
      <c r="M274" s="201" t="s">
        <v>1</v>
      </c>
      <c r="N274" s="202" t="s">
        <v>40</v>
      </c>
      <c r="O274" s="78"/>
      <c r="P274" s="203">
        <f>O274*H274</f>
        <v>0</v>
      </c>
      <c r="Q274" s="203">
        <v>0</v>
      </c>
      <c r="R274" s="203">
        <f>Q274*H274</f>
        <v>0</v>
      </c>
      <c r="S274" s="203">
        <v>0</v>
      </c>
      <c r="T274" s="204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05" t="s">
        <v>148</v>
      </c>
      <c r="AT274" s="205" t="s">
        <v>145</v>
      </c>
      <c r="AU274" s="205" t="s">
        <v>85</v>
      </c>
      <c r="AY274" s="18" t="s">
        <v>141</v>
      </c>
      <c r="BE274" s="124">
        <f>IF(N274="základní",J274,0)</f>
        <v>0</v>
      </c>
      <c r="BF274" s="124">
        <f>IF(N274="snížená",J274,0)</f>
        <v>0</v>
      </c>
      <c r="BG274" s="124">
        <f>IF(N274="zákl. přenesená",J274,0)</f>
        <v>0</v>
      </c>
      <c r="BH274" s="124">
        <f>IF(N274="sníž. přenesená",J274,0)</f>
        <v>0</v>
      </c>
      <c r="BI274" s="124">
        <f>IF(N274="nulová",J274,0)</f>
        <v>0</v>
      </c>
      <c r="BJ274" s="18" t="s">
        <v>83</v>
      </c>
      <c r="BK274" s="124">
        <f>ROUND(I274*H274,2)</f>
        <v>0</v>
      </c>
      <c r="BL274" s="18" t="s">
        <v>148</v>
      </c>
      <c r="BM274" s="205" t="s">
        <v>536</v>
      </c>
    </row>
    <row r="275" s="2" customFormat="1" ht="24.15" customHeight="1">
      <c r="A275" s="39"/>
      <c r="B275" s="161"/>
      <c r="C275" s="193" t="s">
        <v>537</v>
      </c>
      <c r="D275" s="193" t="s">
        <v>145</v>
      </c>
      <c r="E275" s="194" t="s">
        <v>538</v>
      </c>
      <c r="F275" s="195" t="s">
        <v>539</v>
      </c>
      <c r="G275" s="196" t="s">
        <v>162</v>
      </c>
      <c r="H275" s="197">
        <v>1</v>
      </c>
      <c r="I275" s="198"/>
      <c r="J275" s="199">
        <f>ROUND(I275*H275,2)</f>
        <v>0</v>
      </c>
      <c r="K275" s="200"/>
      <c r="L275" s="40"/>
      <c r="M275" s="201" t="s">
        <v>1</v>
      </c>
      <c r="N275" s="202" t="s">
        <v>40</v>
      </c>
      <c r="O275" s="78"/>
      <c r="P275" s="203">
        <f>O275*H275</f>
        <v>0</v>
      </c>
      <c r="Q275" s="203">
        <v>0</v>
      </c>
      <c r="R275" s="203">
        <f>Q275*H275</f>
        <v>0</v>
      </c>
      <c r="S275" s="203">
        <v>0</v>
      </c>
      <c r="T275" s="204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05" t="s">
        <v>148</v>
      </c>
      <c r="AT275" s="205" t="s">
        <v>145</v>
      </c>
      <c r="AU275" s="205" t="s">
        <v>85</v>
      </c>
      <c r="AY275" s="18" t="s">
        <v>141</v>
      </c>
      <c r="BE275" s="124">
        <f>IF(N275="základní",J275,0)</f>
        <v>0</v>
      </c>
      <c r="BF275" s="124">
        <f>IF(N275="snížená",J275,0)</f>
        <v>0</v>
      </c>
      <c r="BG275" s="124">
        <f>IF(N275="zákl. přenesená",J275,0)</f>
        <v>0</v>
      </c>
      <c r="BH275" s="124">
        <f>IF(N275="sníž. přenesená",J275,0)</f>
        <v>0</v>
      </c>
      <c r="BI275" s="124">
        <f>IF(N275="nulová",J275,0)</f>
        <v>0</v>
      </c>
      <c r="BJ275" s="18" t="s">
        <v>83</v>
      </c>
      <c r="BK275" s="124">
        <f>ROUND(I275*H275,2)</f>
        <v>0</v>
      </c>
      <c r="BL275" s="18" t="s">
        <v>148</v>
      </c>
      <c r="BM275" s="205" t="s">
        <v>540</v>
      </c>
    </row>
    <row r="276" s="2" customFormat="1" ht="24.15" customHeight="1">
      <c r="A276" s="39"/>
      <c r="B276" s="161"/>
      <c r="C276" s="193" t="s">
        <v>541</v>
      </c>
      <c r="D276" s="193" t="s">
        <v>145</v>
      </c>
      <c r="E276" s="194" t="s">
        <v>542</v>
      </c>
      <c r="F276" s="195" t="s">
        <v>543</v>
      </c>
      <c r="G276" s="196" t="s">
        <v>162</v>
      </c>
      <c r="H276" s="197">
        <v>3</v>
      </c>
      <c r="I276" s="198"/>
      <c r="J276" s="199">
        <f>ROUND(I276*H276,2)</f>
        <v>0</v>
      </c>
      <c r="K276" s="200"/>
      <c r="L276" s="40"/>
      <c r="M276" s="201" t="s">
        <v>1</v>
      </c>
      <c r="N276" s="202" t="s">
        <v>40</v>
      </c>
      <c r="O276" s="78"/>
      <c r="P276" s="203">
        <f>O276*H276</f>
        <v>0</v>
      </c>
      <c r="Q276" s="203">
        <v>0</v>
      </c>
      <c r="R276" s="203">
        <f>Q276*H276</f>
        <v>0</v>
      </c>
      <c r="S276" s="203">
        <v>0</v>
      </c>
      <c r="T276" s="204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05" t="s">
        <v>148</v>
      </c>
      <c r="AT276" s="205" t="s">
        <v>145</v>
      </c>
      <c r="AU276" s="205" t="s">
        <v>85</v>
      </c>
      <c r="AY276" s="18" t="s">
        <v>141</v>
      </c>
      <c r="BE276" s="124">
        <f>IF(N276="základní",J276,0)</f>
        <v>0</v>
      </c>
      <c r="BF276" s="124">
        <f>IF(N276="snížená",J276,0)</f>
        <v>0</v>
      </c>
      <c r="BG276" s="124">
        <f>IF(N276="zákl. přenesená",J276,0)</f>
        <v>0</v>
      </c>
      <c r="BH276" s="124">
        <f>IF(N276="sníž. přenesená",J276,0)</f>
        <v>0</v>
      </c>
      <c r="BI276" s="124">
        <f>IF(N276="nulová",J276,0)</f>
        <v>0</v>
      </c>
      <c r="BJ276" s="18" t="s">
        <v>83</v>
      </c>
      <c r="BK276" s="124">
        <f>ROUND(I276*H276,2)</f>
        <v>0</v>
      </c>
      <c r="BL276" s="18" t="s">
        <v>148</v>
      </c>
      <c r="BM276" s="205" t="s">
        <v>544</v>
      </c>
    </row>
    <row r="277" s="14" customFormat="1">
      <c r="A277" s="14"/>
      <c r="B277" s="214"/>
      <c r="C277" s="14"/>
      <c r="D277" s="207" t="s">
        <v>174</v>
      </c>
      <c r="E277" s="14"/>
      <c r="F277" s="216" t="s">
        <v>545</v>
      </c>
      <c r="G277" s="14"/>
      <c r="H277" s="217">
        <v>3</v>
      </c>
      <c r="I277" s="218"/>
      <c r="J277" s="14"/>
      <c r="K277" s="14"/>
      <c r="L277" s="214"/>
      <c r="M277" s="219"/>
      <c r="N277" s="220"/>
      <c r="O277" s="220"/>
      <c r="P277" s="220"/>
      <c r="Q277" s="220"/>
      <c r="R277" s="220"/>
      <c r="S277" s="220"/>
      <c r="T277" s="221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15" t="s">
        <v>174</v>
      </c>
      <c r="AU277" s="215" t="s">
        <v>85</v>
      </c>
      <c r="AV277" s="14" t="s">
        <v>85</v>
      </c>
      <c r="AW277" s="14" t="s">
        <v>3</v>
      </c>
      <c r="AX277" s="14" t="s">
        <v>83</v>
      </c>
      <c r="AY277" s="215" t="s">
        <v>141</v>
      </c>
    </row>
    <row r="278" s="2" customFormat="1" ht="16.5" customHeight="1">
      <c r="A278" s="39"/>
      <c r="B278" s="161"/>
      <c r="C278" s="193" t="s">
        <v>546</v>
      </c>
      <c r="D278" s="193" t="s">
        <v>145</v>
      </c>
      <c r="E278" s="194" t="s">
        <v>547</v>
      </c>
      <c r="F278" s="195" t="s">
        <v>548</v>
      </c>
      <c r="G278" s="196" t="s">
        <v>162</v>
      </c>
      <c r="H278" s="197">
        <v>1</v>
      </c>
      <c r="I278" s="198"/>
      <c r="J278" s="199">
        <f>ROUND(I278*H278,2)</f>
        <v>0</v>
      </c>
      <c r="K278" s="200"/>
      <c r="L278" s="40"/>
      <c r="M278" s="201" t="s">
        <v>1</v>
      </c>
      <c r="N278" s="202" t="s">
        <v>40</v>
      </c>
      <c r="O278" s="78"/>
      <c r="P278" s="203">
        <f>O278*H278</f>
        <v>0</v>
      </c>
      <c r="Q278" s="203">
        <v>0</v>
      </c>
      <c r="R278" s="203">
        <f>Q278*H278</f>
        <v>0</v>
      </c>
      <c r="S278" s="203">
        <v>0</v>
      </c>
      <c r="T278" s="204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05" t="s">
        <v>148</v>
      </c>
      <c r="AT278" s="205" t="s">
        <v>145</v>
      </c>
      <c r="AU278" s="205" t="s">
        <v>85</v>
      </c>
      <c r="AY278" s="18" t="s">
        <v>141</v>
      </c>
      <c r="BE278" s="124">
        <f>IF(N278="základní",J278,0)</f>
        <v>0</v>
      </c>
      <c r="BF278" s="124">
        <f>IF(N278="snížená",J278,0)</f>
        <v>0</v>
      </c>
      <c r="BG278" s="124">
        <f>IF(N278="zákl. přenesená",J278,0)</f>
        <v>0</v>
      </c>
      <c r="BH278" s="124">
        <f>IF(N278="sníž. přenesená",J278,0)</f>
        <v>0</v>
      </c>
      <c r="BI278" s="124">
        <f>IF(N278="nulová",J278,0)</f>
        <v>0</v>
      </c>
      <c r="BJ278" s="18" t="s">
        <v>83</v>
      </c>
      <c r="BK278" s="124">
        <f>ROUND(I278*H278,2)</f>
        <v>0</v>
      </c>
      <c r="BL278" s="18" t="s">
        <v>148</v>
      </c>
      <c r="BM278" s="205" t="s">
        <v>549</v>
      </c>
    </row>
    <row r="279" s="2" customFormat="1" ht="24.15" customHeight="1">
      <c r="A279" s="39"/>
      <c r="B279" s="161"/>
      <c r="C279" s="193" t="s">
        <v>550</v>
      </c>
      <c r="D279" s="193" t="s">
        <v>145</v>
      </c>
      <c r="E279" s="194" t="s">
        <v>551</v>
      </c>
      <c r="F279" s="195" t="s">
        <v>552</v>
      </c>
      <c r="G279" s="196" t="s">
        <v>162</v>
      </c>
      <c r="H279" s="197">
        <v>1</v>
      </c>
      <c r="I279" s="198"/>
      <c r="J279" s="199">
        <f>ROUND(I279*H279,2)</f>
        <v>0</v>
      </c>
      <c r="K279" s="200"/>
      <c r="L279" s="40"/>
      <c r="M279" s="201" t="s">
        <v>1</v>
      </c>
      <c r="N279" s="202" t="s">
        <v>40</v>
      </c>
      <c r="O279" s="78"/>
      <c r="P279" s="203">
        <f>O279*H279</f>
        <v>0</v>
      </c>
      <c r="Q279" s="203">
        <v>0</v>
      </c>
      <c r="R279" s="203">
        <f>Q279*H279</f>
        <v>0</v>
      </c>
      <c r="S279" s="203">
        <v>0</v>
      </c>
      <c r="T279" s="204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05" t="s">
        <v>148</v>
      </c>
      <c r="AT279" s="205" t="s">
        <v>145</v>
      </c>
      <c r="AU279" s="205" t="s">
        <v>85</v>
      </c>
      <c r="AY279" s="18" t="s">
        <v>141</v>
      </c>
      <c r="BE279" s="124">
        <f>IF(N279="základní",J279,0)</f>
        <v>0</v>
      </c>
      <c r="BF279" s="124">
        <f>IF(N279="snížená",J279,0)</f>
        <v>0</v>
      </c>
      <c r="BG279" s="124">
        <f>IF(N279="zákl. přenesená",J279,0)</f>
        <v>0</v>
      </c>
      <c r="BH279" s="124">
        <f>IF(N279="sníž. přenesená",J279,0)</f>
        <v>0</v>
      </c>
      <c r="BI279" s="124">
        <f>IF(N279="nulová",J279,0)</f>
        <v>0</v>
      </c>
      <c r="BJ279" s="18" t="s">
        <v>83</v>
      </c>
      <c r="BK279" s="124">
        <f>ROUND(I279*H279,2)</f>
        <v>0</v>
      </c>
      <c r="BL279" s="18" t="s">
        <v>148</v>
      </c>
      <c r="BM279" s="205" t="s">
        <v>553</v>
      </c>
    </row>
    <row r="280" s="2" customFormat="1" ht="16.5" customHeight="1">
      <c r="A280" s="39"/>
      <c r="B280" s="161"/>
      <c r="C280" s="193" t="s">
        <v>554</v>
      </c>
      <c r="D280" s="193" t="s">
        <v>145</v>
      </c>
      <c r="E280" s="194" t="s">
        <v>547</v>
      </c>
      <c r="F280" s="195" t="s">
        <v>548</v>
      </c>
      <c r="G280" s="196" t="s">
        <v>162</v>
      </c>
      <c r="H280" s="197">
        <v>1</v>
      </c>
      <c r="I280" s="198"/>
      <c r="J280" s="199">
        <f>ROUND(I280*H280,2)</f>
        <v>0</v>
      </c>
      <c r="K280" s="200"/>
      <c r="L280" s="40"/>
      <c r="M280" s="201" t="s">
        <v>1</v>
      </c>
      <c r="N280" s="202" t="s">
        <v>40</v>
      </c>
      <c r="O280" s="78"/>
      <c r="P280" s="203">
        <f>O280*H280</f>
        <v>0</v>
      </c>
      <c r="Q280" s="203">
        <v>0</v>
      </c>
      <c r="R280" s="203">
        <f>Q280*H280</f>
        <v>0</v>
      </c>
      <c r="S280" s="203">
        <v>0</v>
      </c>
      <c r="T280" s="204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05" t="s">
        <v>148</v>
      </c>
      <c r="AT280" s="205" t="s">
        <v>145</v>
      </c>
      <c r="AU280" s="205" t="s">
        <v>85</v>
      </c>
      <c r="AY280" s="18" t="s">
        <v>141</v>
      </c>
      <c r="BE280" s="124">
        <f>IF(N280="základní",J280,0)</f>
        <v>0</v>
      </c>
      <c r="BF280" s="124">
        <f>IF(N280="snížená",J280,0)</f>
        <v>0</v>
      </c>
      <c r="BG280" s="124">
        <f>IF(N280="zákl. přenesená",J280,0)</f>
        <v>0</v>
      </c>
      <c r="BH280" s="124">
        <f>IF(N280="sníž. přenesená",J280,0)</f>
        <v>0</v>
      </c>
      <c r="BI280" s="124">
        <f>IF(N280="nulová",J280,0)</f>
        <v>0</v>
      </c>
      <c r="BJ280" s="18" t="s">
        <v>83</v>
      </c>
      <c r="BK280" s="124">
        <f>ROUND(I280*H280,2)</f>
        <v>0</v>
      </c>
      <c r="BL280" s="18" t="s">
        <v>148</v>
      </c>
      <c r="BM280" s="205" t="s">
        <v>555</v>
      </c>
    </row>
    <row r="281" s="2" customFormat="1" ht="24.15" customHeight="1">
      <c r="A281" s="39"/>
      <c r="B281" s="161"/>
      <c r="C281" s="193" t="s">
        <v>556</v>
      </c>
      <c r="D281" s="193" t="s">
        <v>145</v>
      </c>
      <c r="E281" s="194" t="s">
        <v>557</v>
      </c>
      <c r="F281" s="195" t="s">
        <v>558</v>
      </c>
      <c r="G281" s="196" t="s">
        <v>162</v>
      </c>
      <c r="H281" s="197">
        <v>1</v>
      </c>
      <c r="I281" s="198"/>
      <c r="J281" s="199">
        <f>ROUND(I281*H281,2)</f>
        <v>0</v>
      </c>
      <c r="K281" s="200"/>
      <c r="L281" s="40"/>
      <c r="M281" s="201" t="s">
        <v>1</v>
      </c>
      <c r="N281" s="202" t="s">
        <v>40</v>
      </c>
      <c r="O281" s="78"/>
      <c r="P281" s="203">
        <f>O281*H281</f>
        <v>0</v>
      </c>
      <c r="Q281" s="203">
        <v>0</v>
      </c>
      <c r="R281" s="203">
        <f>Q281*H281</f>
        <v>0</v>
      </c>
      <c r="S281" s="203">
        <v>0</v>
      </c>
      <c r="T281" s="204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05" t="s">
        <v>148</v>
      </c>
      <c r="AT281" s="205" t="s">
        <v>145</v>
      </c>
      <c r="AU281" s="205" t="s">
        <v>85</v>
      </c>
      <c r="AY281" s="18" t="s">
        <v>141</v>
      </c>
      <c r="BE281" s="124">
        <f>IF(N281="základní",J281,0)</f>
        <v>0</v>
      </c>
      <c r="BF281" s="124">
        <f>IF(N281="snížená",J281,0)</f>
        <v>0</v>
      </c>
      <c r="BG281" s="124">
        <f>IF(N281="zákl. přenesená",J281,0)</f>
        <v>0</v>
      </c>
      <c r="BH281" s="124">
        <f>IF(N281="sníž. přenesená",J281,0)</f>
        <v>0</v>
      </c>
      <c r="BI281" s="124">
        <f>IF(N281="nulová",J281,0)</f>
        <v>0</v>
      </c>
      <c r="BJ281" s="18" t="s">
        <v>83</v>
      </c>
      <c r="BK281" s="124">
        <f>ROUND(I281*H281,2)</f>
        <v>0</v>
      </c>
      <c r="BL281" s="18" t="s">
        <v>148</v>
      </c>
      <c r="BM281" s="205" t="s">
        <v>559</v>
      </c>
    </row>
    <row r="282" s="2" customFormat="1" ht="24.15" customHeight="1">
      <c r="A282" s="39"/>
      <c r="B282" s="161"/>
      <c r="C282" s="193" t="s">
        <v>560</v>
      </c>
      <c r="D282" s="193" t="s">
        <v>145</v>
      </c>
      <c r="E282" s="194" t="s">
        <v>561</v>
      </c>
      <c r="F282" s="195" t="s">
        <v>562</v>
      </c>
      <c r="G282" s="196" t="s">
        <v>162</v>
      </c>
      <c r="H282" s="197">
        <v>1</v>
      </c>
      <c r="I282" s="198"/>
      <c r="J282" s="199">
        <f>ROUND(I282*H282,2)</f>
        <v>0</v>
      </c>
      <c r="K282" s="200"/>
      <c r="L282" s="40"/>
      <c r="M282" s="201" t="s">
        <v>1</v>
      </c>
      <c r="N282" s="202" t="s">
        <v>40</v>
      </c>
      <c r="O282" s="78"/>
      <c r="P282" s="203">
        <f>O282*H282</f>
        <v>0</v>
      </c>
      <c r="Q282" s="203">
        <v>0</v>
      </c>
      <c r="R282" s="203">
        <f>Q282*H282</f>
        <v>0</v>
      </c>
      <c r="S282" s="203">
        <v>0</v>
      </c>
      <c r="T282" s="204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05" t="s">
        <v>148</v>
      </c>
      <c r="AT282" s="205" t="s">
        <v>145</v>
      </c>
      <c r="AU282" s="205" t="s">
        <v>85</v>
      </c>
      <c r="AY282" s="18" t="s">
        <v>141</v>
      </c>
      <c r="BE282" s="124">
        <f>IF(N282="základní",J282,0)</f>
        <v>0</v>
      </c>
      <c r="BF282" s="124">
        <f>IF(N282="snížená",J282,0)</f>
        <v>0</v>
      </c>
      <c r="BG282" s="124">
        <f>IF(N282="zákl. přenesená",J282,0)</f>
        <v>0</v>
      </c>
      <c r="BH282" s="124">
        <f>IF(N282="sníž. přenesená",J282,0)</f>
        <v>0</v>
      </c>
      <c r="BI282" s="124">
        <f>IF(N282="nulová",J282,0)</f>
        <v>0</v>
      </c>
      <c r="BJ282" s="18" t="s">
        <v>83</v>
      </c>
      <c r="BK282" s="124">
        <f>ROUND(I282*H282,2)</f>
        <v>0</v>
      </c>
      <c r="BL282" s="18" t="s">
        <v>148</v>
      </c>
      <c r="BM282" s="205" t="s">
        <v>563</v>
      </c>
    </row>
    <row r="283" s="2" customFormat="1" ht="37.8" customHeight="1">
      <c r="A283" s="39"/>
      <c r="B283" s="161"/>
      <c r="C283" s="193" t="s">
        <v>564</v>
      </c>
      <c r="D283" s="193" t="s">
        <v>145</v>
      </c>
      <c r="E283" s="194" t="s">
        <v>565</v>
      </c>
      <c r="F283" s="195" t="s">
        <v>566</v>
      </c>
      <c r="G283" s="196" t="s">
        <v>162</v>
      </c>
      <c r="H283" s="197">
        <v>1</v>
      </c>
      <c r="I283" s="198"/>
      <c r="J283" s="199">
        <f>ROUND(I283*H283,2)</f>
        <v>0</v>
      </c>
      <c r="K283" s="200"/>
      <c r="L283" s="40"/>
      <c r="M283" s="201" t="s">
        <v>1</v>
      </c>
      <c r="N283" s="202" t="s">
        <v>40</v>
      </c>
      <c r="O283" s="78"/>
      <c r="P283" s="203">
        <f>O283*H283</f>
        <v>0</v>
      </c>
      <c r="Q283" s="203">
        <v>0</v>
      </c>
      <c r="R283" s="203">
        <f>Q283*H283</f>
        <v>0</v>
      </c>
      <c r="S283" s="203">
        <v>0</v>
      </c>
      <c r="T283" s="204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05" t="s">
        <v>148</v>
      </c>
      <c r="AT283" s="205" t="s">
        <v>145</v>
      </c>
      <c r="AU283" s="205" t="s">
        <v>85</v>
      </c>
      <c r="AY283" s="18" t="s">
        <v>141</v>
      </c>
      <c r="BE283" s="124">
        <f>IF(N283="základní",J283,0)</f>
        <v>0</v>
      </c>
      <c r="BF283" s="124">
        <f>IF(N283="snížená",J283,0)</f>
        <v>0</v>
      </c>
      <c r="BG283" s="124">
        <f>IF(N283="zákl. přenesená",J283,0)</f>
        <v>0</v>
      </c>
      <c r="BH283" s="124">
        <f>IF(N283="sníž. přenesená",J283,0)</f>
        <v>0</v>
      </c>
      <c r="BI283" s="124">
        <f>IF(N283="nulová",J283,0)</f>
        <v>0</v>
      </c>
      <c r="BJ283" s="18" t="s">
        <v>83</v>
      </c>
      <c r="BK283" s="124">
        <f>ROUND(I283*H283,2)</f>
        <v>0</v>
      </c>
      <c r="BL283" s="18" t="s">
        <v>148</v>
      </c>
      <c r="BM283" s="205" t="s">
        <v>567</v>
      </c>
    </row>
    <row r="284" s="2" customFormat="1" ht="16.5" customHeight="1">
      <c r="A284" s="39"/>
      <c r="B284" s="161"/>
      <c r="C284" s="193" t="s">
        <v>568</v>
      </c>
      <c r="D284" s="193" t="s">
        <v>145</v>
      </c>
      <c r="E284" s="194" t="s">
        <v>569</v>
      </c>
      <c r="F284" s="195" t="s">
        <v>570</v>
      </c>
      <c r="G284" s="196" t="s">
        <v>162</v>
      </c>
      <c r="H284" s="197">
        <v>1</v>
      </c>
      <c r="I284" s="198"/>
      <c r="J284" s="199">
        <f>ROUND(I284*H284,2)</f>
        <v>0</v>
      </c>
      <c r="K284" s="200"/>
      <c r="L284" s="40"/>
      <c r="M284" s="201" t="s">
        <v>1</v>
      </c>
      <c r="N284" s="202" t="s">
        <v>40</v>
      </c>
      <c r="O284" s="78"/>
      <c r="P284" s="203">
        <f>O284*H284</f>
        <v>0</v>
      </c>
      <c r="Q284" s="203">
        <v>0</v>
      </c>
      <c r="R284" s="203">
        <f>Q284*H284</f>
        <v>0</v>
      </c>
      <c r="S284" s="203">
        <v>0</v>
      </c>
      <c r="T284" s="204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05" t="s">
        <v>148</v>
      </c>
      <c r="AT284" s="205" t="s">
        <v>145</v>
      </c>
      <c r="AU284" s="205" t="s">
        <v>85</v>
      </c>
      <c r="AY284" s="18" t="s">
        <v>141</v>
      </c>
      <c r="BE284" s="124">
        <f>IF(N284="základní",J284,0)</f>
        <v>0</v>
      </c>
      <c r="BF284" s="124">
        <f>IF(N284="snížená",J284,0)</f>
        <v>0</v>
      </c>
      <c r="BG284" s="124">
        <f>IF(N284="zákl. přenesená",J284,0)</f>
        <v>0</v>
      </c>
      <c r="BH284" s="124">
        <f>IF(N284="sníž. přenesená",J284,0)</f>
        <v>0</v>
      </c>
      <c r="BI284" s="124">
        <f>IF(N284="nulová",J284,0)</f>
        <v>0</v>
      </c>
      <c r="BJ284" s="18" t="s">
        <v>83</v>
      </c>
      <c r="BK284" s="124">
        <f>ROUND(I284*H284,2)</f>
        <v>0</v>
      </c>
      <c r="BL284" s="18" t="s">
        <v>148</v>
      </c>
      <c r="BM284" s="205" t="s">
        <v>571</v>
      </c>
    </row>
    <row r="285" s="12" customFormat="1" ht="22.8" customHeight="1">
      <c r="A285" s="12"/>
      <c r="B285" s="180"/>
      <c r="C285" s="12"/>
      <c r="D285" s="181" t="s">
        <v>74</v>
      </c>
      <c r="E285" s="191" t="s">
        <v>572</v>
      </c>
      <c r="F285" s="191" t="s">
        <v>573</v>
      </c>
      <c r="G285" s="12"/>
      <c r="H285" s="12"/>
      <c r="I285" s="183"/>
      <c r="J285" s="192">
        <f>BK285</f>
        <v>0</v>
      </c>
      <c r="K285" s="12"/>
      <c r="L285" s="180"/>
      <c r="M285" s="185"/>
      <c r="N285" s="186"/>
      <c r="O285" s="186"/>
      <c r="P285" s="187">
        <f>SUM(P286:P288)</f>
        <v>0</v>
      </c>
      <c r="Q285" s="186"/>
      <c r="R285" s="187">
        <f>SUM(R286:R288)</f>
        <v>0</v>
      </c>
      <c r="S285" s="186"/>
      <c r="T285" s="188">
        <f>SUM(T286:T288)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81" t="s">
        <v>85</v>
      </c>
      <c r="AT285" s="189" t="s">
        <v>74</v>
      </c>
      <c r="AU285" s="189" t="s">
        <v>83</v>
      </c>
      <c r="AY285" s="181" t="s">
        <v>141</v>
      </c>
      <c r="BK285" s="190">
        <f>SUM(BK286:BK288)</f>
        <v>0</v>
      </c>
    </row>
    <row r="286" s="2" customFormat="1" ht="21.75" customHeight="1">
      <c r="A286" s="39"/>
      <c r="B286" s="161"/>
      <c r="C286" s="193" t="s">
        <v>574</v>
      </c>
      <c r="D286" s="193" t="s">
        <v>145</v>
      </c>
      <c r="E286" s="194" t="s">
        <v>575</v>
      </c>
      <c r="F286" s="195" t="s">
        <v>576</v>
      </c>
      <c r="G286" s="196" t="s">
        <v>153</v>
      </c>
      <c r="H286" s="197">
        <v>12</v>
      </c>
      <c r="I286" s="198"/>
      <c r="J286" s="199">
        <f>ROUND(I286*H286,2)</f>
        <v>0</v>
      </c>
      <c r="K286" s="200"/>
      <c r="L286" s="40"/>
      <c r="M286" s="201" t="s">
        <v>1</v>
      </c>
      <c r="N286" s="202" t="s">
        <v>40</v>
      </c>
      <c r="O286" s="78"/>
      <c r="P286" s="203">
        <f>O286*H286</f>
        <v>0</v>
      </c>
      <c r="Q286" s="203">
        <v>0</v>
      </c>
      <c r="R286" s="203">
        <f>Q286*H286</f>
        <v>0</v>
      </c>
      <c r="S286" s="203">
        <v>0</v>
      </c>
      <c r="T286" s="204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05" t="s">
        <v>148</v>
      </c>
      <c r="AT286" s="205" t="s">
        <v>145</v>
      </c>
      <c r="AU286" s="205" t="s">
        <v>85</v>
      </c>
      <c r="AY286" s="18" t="s">
        <v>141</v>
      </c>
      <c r="BE286" s="124">
        <f>IF(N286="základní",J286,0)</f>
        <v>0</v>
      </c>
      <c r="BF286" s="124">
        <f>IF(N286="snížená",J286,0)</f>
        <v>0</v>
      </c>
      <c r="BG286" s="124">
        <f>IF(N286="zákl. přenesená",J286,0)</f>
        <v>0</v>
      </c>
      <c r="BH286" s="124">
        <f>IF(N286="sníž. přenesená",J286,0)</f>
        <v>0</v>
      </c>
      <c r="BI286" s="124">
        <f>IF(N286="nulová",J286,0)</f>
        <v>0</v>
      </c>
      <c r="BJ286" s="18" t="s">
        <v>83</v>
      </c>
      <c r="BK286" s="124">
        <f>ROUND(I286*H286,2)</f>
        <v>0</v>
      </c>
      <c r="BL286" s="18" t="s">
        <v>148</v>
      </c>
      <c r="BM286" s="205" t="s">
        <v>577</v>
      </c>
    </row>
    <row r="287" s="2" customFormat="1" ht="16.5" customHeight="1">
      <c r="A287" s="39"/>
      <c r="B287" s="161"/>
      <c r="C287" s="193" t="s">
        <v>578</v>
      </c>
      <c r="D287" s="193" t="s">
        <v>145</v>
      </c>
      <c r="E287" s="194" t="s">
        <v>579</v>
      </c>
      <c r="F287" s="195" t="s">
        <v>580</v>
      </c>
      <c r="G287" s="196" t="s">
        <v>153</v>
      </c>
      <c r="H287" s="197">
        <v>40</v>
      </c>
      <c r="I287" s="198"/>
      <c r="J287" s="199">
        <f>ROUND(I287*H287,2)</f>
        <v>0</v>
      </c>
      <c r="K287" s="200"/>
      <c r="L287" s="40"/>
      <c r="M287" s="201" t="s">
        <v>1</v>
      </c>
      <c r="N287" s="202" t="s">
        <v>40</v>
      </c>
      <c r="O287" s="78"/>
      <c r="P287" s="203">
        <f>O287*H287</f>
        <v>0</v>
      </c>
      <c r="Q287" s="203">
        <v>0</v>
      </c>
      <c r="R287" s="203">
        <f>Q287*H287</f>
        <v>0</v>
      </c>
      <c r="S287" s="203">
        <v>0</v>
      </c>
      <c r="T287" s="204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05" t="s">
        <v>148</v>
      </c>
      <c r="AT287" s="205" t="s">
        <v>145</v>
      </c>
      <c r="AU287" s="205" t="s">
        <v>85</v>
      </c>
      <c r="AY287" s="18" t="s">
        <v>141</v>
      </c>
      <c r="BE287" s="124">
        <f>IF(N287="základní",J287,0)</f>
        <v>0</v>
      </c>
      <c r="BF287" s="124">
        <f>IF(N287="snížená",J287,0)</f>
        <v>0</v>
      </c>
      <c r="BG287" s="124">
        <f>IF(N287="zákl. přenesená",J287,0)</f>
        <v>0</v>
      </c>
      <c r="BH287" s="124">
        <f>IF(N287="sníž. přenesená",J287,0)</f>
        <v>0</v>
      </c>
      <c r="BI287" s="124">
        <f>IF(N287="nulová",J287,0)</f>
        <v>0</v>
      </c>
      <c r="BJ287" s="18" t="s">
        <v>83</v>
      </c>
      <c r="BK287" s="124">
        <f>ROUND(I287*H287,2)</f>
        <v>0</v>
      </c>
      <c r="BL287" s="18" t="s">
        <v>148</v>
      </c>
      <c r="BM287" s="205" t="s">
        <v>581</v>
      </c>
    </row>
    <row r="288" s="2" customFormat="1">
      <c r="A288" s="39"/>
      <c r="B288" s="40"/>
      <c r="C288" s="39"/>
      <c r="D288" s="207" t="s">
        <v>185</v>
      </c>
      <c r="E288" s="39"/>
      <c r="F288" s="230" t="s">
        <v>582</v>
      </c>
      <c r="G288" s="39"/>
      <c r="H288" s="39"/>
      <c r="I288" s="162"/>
      <c r="J288" s="39"/>
      <c r="K288" s="39"/>
      <c r="L288" s="40"/>
      <c r="M288" s="231"/>
      <c r="N288" s="232"/>
      <c r="O288" s="78"/>
      <c r="P288" s="78"/>
      <c r="Q288" s="78"/>
      <c r="R288" s="78"/>
      <c r="S288" s="78"/>
      <c r="T288" s="7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185</v>
      </c>
      <c r="AU288" s="18" t="s">
        <v>85</v>
      </c>
    </row>
    <row r="289" s="12" customFormat="1" ht="22.8" customHeight="1">
      <c r="A289" s="12"/>
      <c r="B289" s="180"/>
      <c r="C289" s="12"/>
      <c r="D289" s="181" t="s">
        <v>74</v>
      </c>
      <c r="E289" s="191" t="s">
        <v>583</v>
      </c>
      <c r="F289" s="191" t="s">
        <v>584</v>
      </c>
      <c r="G289" s="12"/>
      <c r="H289" s="12"/>
      <c r="I289" s="183"/>
      <c r="J289" s="192">
        <f>BK289</f>
        <v>0</v>
      </c>
      <c r="K289" s="12"/>
      <c r="L289" s="180"/>
      <c r="M289" s="185"/>
      <c r="N289" s="186"/>
      <c r="O289" s="186"/>
      <c r="P289" s="187">
        <f>SUM(P290:P293)</f>
        <v>0</v>
      </c>
      <c r="Q289" s="186"/>
      <c r="R289" s="187">
        <f>SUM(R290:R293)</f>
        <v>0</v>
      </c>
      <c r="S289" s="186"/>
      <c r="T289" s="188">
        <f>SUM(T290:T293)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81" t="s">
        <v>85</v>
      </c>
      <c r="AT289" s="189" t="s">
        <v>74</v>
      </c>
      <c r="AU289" s="189" t="s">
        <v>83</v>
      </c>
      <c r="AY289" s="181" t="s">
        <v>141</v>
      </c>
      <c r="BK289" s="190">
        <f>SUM(BK290:BK293)</f>
        <v>0</v>
      </c>
    </row>
    <row r="290" s="2" customFormat="1" ht="16.5" customHeight="1">
      <c r="A290" s="39"/>
      <c r="B290" s="161"/>
      <c r="C290" s="193" t="s">
        <v>585</v>
      </c>
      <c r="D290" s="193" t="s">
        <v>145</v>
      </c>
      <c r="E290" s="194" t="s">
        <v>586</v>
      </c>
      <c r="F290" s="195" t="s">
        <v>587</v>
      </c>
      <c r="G290" s="196" t="s">
        <v>216</v>
      </c>
      <c r="H290" s="197">
        <v>4</v>
      </c>
      <c r="I290" s="198"/>
      <c r="J290" s="199">
        <f>ROUND(I290*H290,2)</f>
        <v>0</v>
      </c>
      <c r="K290" s="200"/>
      <c r="L290" s="40"/>
      <c r="M290" s="201" t="s">
        <v>1</v>
      </c>
      <c r="N290" s="202" t="s">
        <v>40</v>
      </c>
      <c r="O290" s="78"/>
      <c r="P290" s="203">
        <f>O290*H290</f>
        <v>0</v>
      </c>
      <c r="Q290" s="203">
        <v>0</v>
      </c>
      <c r="R290" s="203">
        <f>Q290*H290</f>
        <v>0</v>
      </c>
      <c r="S290" s="203">
        <v>0</v>
      </c>
      <c r="T290" s="204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05" t="s">
        <v>148</v>
      </c>
      <c r="AT290" s="205" t="s">
        <v>145</v>
      </c>
      <c r="AU290" s="205" t="s">
        <v>85</v>
      </c>
      <c r="AY290" s="18" t="s">
        <v>141</v>
      </c>
      <c r="BE290" s="124">
        <f>IF(N290="základní",J290,0)</f>
        <v>0</v>
      </c>
      <c r="BF290" s="124">
        <f>IF(N290="snížená",J290,0)</f>
        <v>0</v>
      </c>
      <c r="BG290" s="124">
        <f>IF(N290="zákl. přenesená",J290,0)</f>
        <v>0</v>
      </c>
      <c r="BH290" s="124">
        <f>IF(N290="sníž. přenesená",J290,0)</f>
        <v>0</v>
      </c>
      <c r="BI290" s="124">
        <f>IF(N290="nulová",J290,0)</f>
        <v>0</v>
      </c>
      <c r="BJ290" s="18" t="s">
        <v>83</v>
      </c>
      <c r="BK290" s="124">
        <f>ROUND(I290*H290,2)</f>
        <v>0</v>
      </c>
      <c r="BL290" s="18" t="s">
        <v>148</v>
      </c>
      <c r="BM290" s="205" t="s">
        <v>588</v>
      </c>
    </row>
    <row r="291" s="2" customFormat="1">
      <c r="A291" s="39"/>
      <c r="B291" s="40"/>
      <c r="C291" s="39"/>
      <c r="D291" s="207" t="s">
        <v>185</v>
      </c>
      <c r="E291" s="39"/>
      <c r="F291" s="230" t="s">
        <v>589</v>
      </c>
      <c r="G291" s="39"/>
      <c r="H291" s="39"/>
      <c r="I291" s="162"/>
      <c r="J291" s="39"/>
      <c r="K291" s="39"/>
      <c r="L291" s="40"/>
      <c r="M291" s="231"/>
      <c r="N291" s="232"/>
      <c r="O291" s="78"/>
      <c r="P291" s="78"/>
      <c r="Q291" s="78"/>
      <c r="R291" s="78"/>
      <c r="S291" s="78"/>
      <c r="T291" s="7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185</v>
      </c>
      <c r="AU291" s="18" t="s">
        <v>85</v>
      </c>
    </row>
    <row r="292" s="2" customFormat="1" ht="16.5" customHeight="1">
      <c r="A292" s="39"/>
      <c r="B292" s="161"/>
      <c r="C292" s="193" t="s">
        <v>590</v>
      </c>
      <c r="D292" s="193" t="s">
        <v>145</v>
      </c>
      <c r="E292" s="194" t="s">
        <v>591</v>
      </c>
      <c r="F292" s="195" t="s">
        <v>592</v>
      </c>
      <c r="G292" s="196" t="s">
        <v>216</v>
      </c>
      <c r="H292" s="197">
        <v>48</v>
      </c>
      <c r="I292" s="198"/>
      <c r="J292" s="199">
        <f>ROUND(I292*H292,2)</f>
        <v>0</v>
      </c>
      <c r="K292" s="200"/>
      <c r="L292" s="40"/>
      <c r="M292" s="201" t="s">
        <v>1</v>
      </c>
      <c r="N292" s="202" t="s">
        <v>40</v>
      </c>
      <c r="O292" s="78"/>
      <c r="P292" s="203">
        <f>O292*H292</f>
        <v>0</v>
      </c>
      <c r="Q292" s="203">
        <v>0</v>
      </c>
      <c r="R292" s="203">
        <f>Q292*H292</f>
        <v>0</v>
      </c>
      <c r="S292" s="203">
        <v>0</v>
      </c>
      <c r="T292" s="204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05" t="s">
        <v>148</v>
      </c>
      <c r="AT292" s="205" t="s">
        <v>145</v>
      </c>
      <c r="AU292" s="205" t="s">
        <v>85</v>
      </c>
      <c r="AY292" s="18" t="s">
        <v>141</v>
      </c>
      <c r="BE292" s="124">
        <f>IF(N292="základní",J292,0)</f>
        <v>0</v>
      </c>
      <c r="BF292" s="124">
        <f>IF(N292="snížená",J292,0)</f>
        <v>0</v>
      </c>
      <c r="BG292" s="124">
        <f>IF(N292="zákl. přenesená",J292,0)</f>
        <v>0</v>
      </c>
      <c r="BH292" s="124">
        <f>IF(N292="sníž. přenesená",J292,0)</f>
        <v>0</v>
      </c>
      <c r="BI292" s="124">
        <f>IF(N292="nulová",J292,0)</f>
        <v>0</v>
      </c>
      <c r="BJ292" s="18" t="s">
        <v>83</v>
      </c>
      <c r="BK292" s="124">
        <f>ROUND(I292*H292,2)</f>
        <v>0</v>
      </c>
      <c r="BL292" s="18" t="s">
        <v>148</v>
      </c>
      <c r="BM292" s="205" t="s">
        <v>593</v>
      </c>
    </row>
    <row r="293" s="2" customFormat="1">
      <c r="A293" s="39"/>
      <c r="B293" s="40"/>
      <c r="C293" s="39"/>
      <c r="D293" s="207" t="s">
        <v>185</v>
      </c>
      <c r="E293" s="39"/>
      <c r="F293" s="230" t="s">
        <v>594</v>
      </c>
      <c r="G293" s="39"/>
      <c r="H293" s="39"/>
      <c r="I293" s="162"/>
      <c r="J293" s="39"/>
      <c r="K293" s="39"/>
      <c r="L293" s="40"/>
      <c r="M293" s="231"/>
      <c r="N293" s="232"/>
      <c r="O293" s="78"/>
      <c r="P293" s="78"/>
      <c r="Q293" s="78"/>
      <c r="R293" s="78"/>
      <c r="S293" s="78"/>
      <c r="T293" s="7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185</v>
      </c>
      <c r="AU293" s="18" t="s">
        <v>85</v>
      </c>
    </row>
    <row r="294" s="12" customFormat="1" ht="22.8" customHeight="1">
      <c r="A294" s="12"/>
      <c r="B294" s="180"/>
      <c r="C294" s="12"/>
      <c r="D294" s="181" t="s">
        <v>74</v>
      </c>
      <c r="E294" s="191" t="s">
        <v>595</v>
      </c>
      <c r="F294" s="191" t="s">
        <v>596</v>
      </c>
      <c r="G294" s="12"/>
      <c r="H294" s="12"/>
      <c r="I294" s="183"/>
      <c r="J294" s="192">
        <f>BK294</f>
        <v>0</v>
      </c>
      <c r="K294" s="12"/>
      <c r="L294" s="180"/>
      <c r="M294" s="185"/>
      <c r="N294" s="186"/>
      <c r="O294" s="186"/>
      <c r="P294" s="187">
        <f>SUM(P295:P304)</f>
        <v>0</v>
      </c>
      <c r="Q294" s="186"/>
      <c r="R294" s="187">
        <f>SUM(R295:R304)</f>
        <v>0</v>
      </c>
      <c r="S294" s="186"/>
      <c r="T294" s="188">
        <f>SUM(T295:T304)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81" t="s">
        <v>85</v>
      </c>
      <c r="AT294" s="189" t="s">
        <v>74</v>
      </c>
      <c r="AU294" s="189" t="s">
        <v>83</v>
      </c>
      <c r="AY294" s="181" t="s">
        <v>141</v>
      </c>
      <c r="BK294" s="190">
        <f>SUM(BK295:BK304)</f>
        <v>0</v>
      </c>
    </row>
    <row r="295" s="2" customFormat="1" ht="16.5" customHeight="1">
      <c r="A295" s="39"/>
      <c r="B295" s="161"/>
      <c r="C295" s="193" t="s">
        <v>597</v>
      </c>
      <c r="D295" s="193" t="s">
        <v>145</v>
      </c>
      <c r="E295" s="194" t="s">
        <v>598</v>
      </c>
      <c r="F295" s="195" t="s">
        <v>599</v>
      </c>
      <c r="G295" s="196" t="s">
        <v>216</v>
      </c>
      <c r="H295" s="197">
        <v>8</v>
      </c>
      <c r="I295" s="198"/>
      <c r="J295" s="199">
        <f>ROUND(I295*H295,2)</f>
        <v>0</v>
      </c>
      <c r="K295" s="200"/>
      <c r="L295" s="40"/>
      <c r="M295" s="201" t="s">
        <v>1</v>
      </c>
      <c r="N295" s="202" t="s">
        <v>40</v>
      </c>
      <c r="O295" s="78"/>
      <c r="P295" s="203">
        <f>O295*H295</f>
        <v>0</v>
      </c>
      <c r="Q295" s="203">
        <v>0</v>
      </c>
      <c r="R295" s="203">
        <f>Q295*H295</f>
        <v>0</v>
      </c>
      <c r="S295" s="203">
        <v>0</v>
      </c>
      <c r="T295" s="204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05" t="s">
        <v>148</v>
      </c>
      <c r="AT295" s="205" t="s">
        <v>145</v>
      </c>
      <c r="AU295" s="205" t="s">
        <v>85</v>
      </c>
      <c r="AY295" s="18" t="s">
        <v>141</v>
      </c>
      <c r="BE295" s="124">
        <f>IF(N295="základní",J295,0)</f>
        <v>0</v>
      </c>
      <c r="BF295" s="124">
        <f>IF(N295="snížená",J295,0)</f>
        <v>0</v>
      </c>
      <c r="BG295" s="124">
        <f>IF(N295="zákl. přenesená",J295,0)</f>
        <v>0</v>
      </c>
      <c r="BH295" s="124">
        <f>IF(N295="sníž. přenesená",J295,0)</f>
        <v>0</v>
      </c>
      <c r="BI295" s="124">
        <f>IF(N295="nulová",J295,0)</f>
        <v>0</v>
      </c>
      <c r="BJ295" s="18" t="s">
        <v>83</v>
      </c>
      <c r="BK295" s="124">
        <f>ROUND(I295*H295,2)</f>
        <v>0</v>
      </c>
      <c r="BL295" s="18" t="s">
        <v>148</v>
      </c>
      <c r="BM295" s="205" t="s">
        <v>600</v>
      </c>
    </row>
    <row r="296" s="2" customFormat="1" ht="16.5" customHeight="1">
      <c r="A296" s="39"/>
      <c r="B296" s="161"/>
      <c r="C296" s="193" t="s">
        <v>601</v>
      </c>
      <c r="D296" s="193" t="s">
        <v>145</v>
      </c>
      <c r="E296" s="194" t="s">
        <v>602</v>
      </c>
      <c r="F296" s="195" t="s">
        <v>603</v>
      </c>
      <c r="G296" s="196" t="s">
        <v>216</v>
      </c>
      <c r="H296" s="197">
        <v>4</v>
      </c>
      <c r="I296" s="198"/>
      <c r="J296" s="199">
        <f>ROUND(I296*H296,2)</f>
        <v>0</v>
      </c>
      <c r="K296" s="200"/>
      <c r="L296" s="40"/>
      <c r="M296" s="201" t="s">
        <v>1</v>
      </c>
      <c r="N296" s="202" t="s">
        <v>40</v>
      </c>
      <c r="O296" s="78"/>
      <c r="P296" s="203">
        <f>O296*H296</f>
        <v>0</v>
      </c>
      <c r="Q296" s="203">
        <v>0</v>
      </c>
      <c r="R296" s="203">
        <f>Q296*H296</f>
        <v>0</v>
      </c>
      <c r="S296" s="203">
        <v>0</v>
      </c>
      <c r="T296" s="204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05" t="s">
        <v>148</v>
      </c>
      <c r="AT296" s="205" t="s">
        <v>145</v>
      </c>
      <c r="AU296" s="205" t="s">
        <v>85</v>
      </c>
      <c r="AY296" s="18" t="s">
        <v>141</v>
      </c>
      <c r="BE296" s="124">
        <f>IF(N296="základní",J296,0)</f>
        <v>0</v>
      </c>
      <c r="BF296" s="124">
        <f>IF(N296="snížená",J296,0)</f>
        <v>0</v>
      </c>
      <c r="BG296" s="124">
        <f>IF(N296="zákl. přenesená",J296,0)</f>
        <v>0</v>
      </c>
      <c r="BH296" s="124">
        <f>IF(N296="sníž. přenesená",J296,0)</f>
        <v>0</v>
      </c>
      <c r="BI296" s="124">
        <f>IF(N296="nulová",J296,0)</f>
        <v>0</v>
      </c>
      <c r="BJ296" s="18" t="s">
        <v>83</v>
      </c>
      <c r="BK296" s="124">
        <f>ROUND(I296*H296,2)</f>
        <v>0</v>
      </c>
      <c r="BL296" s="18" t="s">
        <v>148</v>
      </c>
      <c r="BM296" s="205" t="s">
        <v>604</v>
      </c>
    </row>
    <row r="297" s="2" customFormat="1" ht="16.5" customHeight="1">
      <c r="A297" s="39"/>
      <c r="B297" s="161"/>
      <c r="C297" s="193" t="s">
        <v>605</v>
      </c>
      <c r="D297" s="193" t="s">
        <v>145</v>
      </c>
      <c r="E297" s="194" t="s">
        <v>606</v>
      </c>
      <c r="F297" s="195" t="s">
        <v>607</v>
      </c>
      <c r="G297" s="196" t="s">
        <v>216</v>
      </c>
      <c r="H297" s="197">
        <v>8</v>
      </c>
      <c r="I297" s="198"/>
      <c r="J297" s="199">
        <f>ROUND(I297*H297,2)</f>
        <v>0</v>
      </c>
      <c r="K297" s="200"/>
      <c r="L297" s="40"/>
      <c r="M297" s="201" t="s">
        <v>1</v>
      </c>
      <c r="N297" s="202" t="s">
        <v>40</v>
      </c>
      <c r="O297" s="78"/>
      <c r="P297" s="203">
        <f>O297*H297</f>
        <v>0</v>
      </c>
      <c r="Q297" s="203">
        <v>0</v>
      </c>
      <c r="R297" s="203">
        <f>Q297*H297</f>
        <v>0</v>
      </c>
      <c r="S297" s="203">
        <v>0</v>
      </c>
      <c r="T297" s="204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05" t="s">
        <v>148</v>
      </c>
      <c r="AT297" s="205" t="s">
        <v>145</v>
      </c>
      <c r="AU297" s="205" t="s">
        <v>85</v>
      </c>
      <c r="AY297" s="18" t="s">
        <v>141</v>
      </c>
      <c r="BE297" s="124">
        <f>IF(N297="základní",J297,0)</f>
        <v>0</v>
      </c>
      <c r="BF297" s="124">
        <f>IF(N297="snížená",J297,0)</f>
        <v>0</v>
      </c>
      <c r="BG297" s="124">
        <f>IF(N297="zákl. přenesená",J297,0)</f>
        <v>0</v>
      </c>
      <c r="BH297" s="124">
        <f>IF(N297="sníž. přenesená",J297,0)</f>
        <v>0</v>
      </c>
      <c r="BI297" s="124">
        <f>IF(N297="nulová",J297,0)</f>
        <v>0</v>
      </c>
      <c r="BJ297" s="18" t="s">
        <v>83</v>
      </c>
      <c r="BK297" s="124">
        <f>ROUND(I297*H297,2)</f>
        <v>0</v>
      </c>
      <c r="BL297" s="18" t="s">
        <v>148</v>
      </c>
      <c r="BM297" s="205" t="s">
        <v>608</v>
      </c>
    </row>
    <row r="298" s="2" customFormat="1">
      <c r="A298" s="39"/>
      <c r="B298" s="40"/>
      <c r="C298" s="39"/>
      <c r="D298" s="207" t="s">
        <v>185</v>
      </c>
      <c r="E298" s="39"/>
      <c r="F298" s="230" t="s">
        <v>609</v>
      </c>
      <c r="G298" s="39"/>
      <c r="H298" s="39"/>
      <c r="I298" s="162"/>
      <c r="J298" s="39"/>
      <c r="K298" s="39"/>
      <c r="L298" s="40"/>
      <c r="M298" s="231"/>
      <c r="N298" s="232"/>
      <c r="O298" s="78"/>
      <c r="P298" s="78"/>
      <c r="Q298" s="78"/>
      <c r="R298" s="78"/>
      <c r="S298" s="78"/>
      <c r="T298" s="7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185</v>
      </c>
      <c r="AU298" s="18" t="s">
        <v>85</v>
      </c>
    </row>
    <row r="299" s="2" customFormat="1" ht="16.5" customHeight="1">
      <c r="A299" s="39"/>
      <c r="B299" s="161"/>
      <c r="C299" s="193" t="s">
        <v>610</v>
      </c>
      <c r="D299" s="193" t="s">
        <v>145</v>
      </c>
      <c r="E299" s="194" t="s">
        <v>611</v>
      </c>
      <c r="F299" s="195" t="s">
        <v>612</v>
      </c>
      <c r="G299" s="196" t="s">
        <v>162</v>
      </c>
      <c r="H299" s="197">
        <v>1</v>
      </c>
      <c r="I299" s="198"/>
      <c r="J299" s="199">
        <f>ROUND(I299*H299,2)</f>
        <v>0</v>
      </c>
      <c r="K299" s="200"/>
      <c r="L299" s="40"/>
      <c r="M299" s="201" t="s">
        <v>1</v>
      </c>
      <c r="N299" s="202" t="s">
        <v>40</v>
      </c>
      <c r="O299" s="78"/>
      <c r="P299" s="203">
        <f>O299*H299</f>
        <v>0</v>
      </c>
      <c r="Q299" s="203">
        <v>0</v>
      </c>
      <c r="R299" s="203">
        <f>Q299*H299</f>
        <v>0</v>
      </c>
      <c r="S299" s="203">
        <v>0</v>
      </c>
      <c r="T299" s="204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05" t="s">
        <v>148</v>
      </c>
      <c r="AT299" s="205" t="s">
        <v>145</v>
      </c>
      <c r="AU299" s="205" t="s">
        <v>85</v>
      </c>
      <c r="AY299" s="18" t="s">
        <v>141</v>
      </c>
      <c r="BE299" s="124">
        <f>IF(N299="základní",J299,0)</f>
        <v>0</v>
      </c>
      <c r="BF299" s="124">
        <f>IF(N299="snížená",J299,0)</f>
        <v>0</v>
      </c>
      <c r="BG299" s="124">
        <f>IF(N299="zákl. přenesená",J299,0)</f>
        <v>0</v>
      </c>
      <c r="BH299" s="124">
        <f>IF(N299="sníž. přenesená",J299,0)</f>
        <v>0</v>
      </c>
      <c r="BI299" s="124">
        <f>IF(N299="nulová",J299,0)</f>
        <v>0</v>
      </c>
      <c r="BJ299" s="18" t="s">
        <v>83</v>
      </c>
      <c r="BK299" s="124">
        <f>ROUND(I299*H299,2)</f>
        <v>0</v>
      </c>
      <c r="BL299" s="18" t="s">
        <v>148</v>
      </c>
      <c r="BM299" s="205" t="s">
        <v>613</v>
      </c>
    </row>
    <row r="300" s="2" customFormat="1">
      <c r="A300" s="39"/>
      <c r="B300" s="40"/>
      <c r="C300" s="39"/>
      <c r="D300" s="207" t="s">
        <v>185</v>
      </c>
      <c r="E300" s="39"/>
      <c r="F300" s="230" t="s">
        <v>264</v>
      </c>
      <c r="G300" s="39"/>
      <c r="H300" s="39"/>
      <c r="I300" s="162"/>
      <c r="J300" s="39"/>
      <c r="K300" s="39"/>
      <c r="L300" s="40"/>
      <c r="M300" s="231"/>
      <c r="N300" s="232"/>
      <c r="O300" s="78"/>
      <c r="P300" s="78"/>
      <c r="Q300" s="78"/>
      <c r="R300" s="78"/>
      <c r="S300" s="78"/>
      <c r="T300" s="7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185</v>
      </c>
      <c r="AU300" s="18" t="s">
        <v>85</v>
      </c>
    </row>
    <row r="301" s="2" customFormat="1" ht="16.5" customHeight="1">
      <c r="A301" s="39"/>
      <c r="B301" s="161"/>
      <c r="C301" s="193" t="s">
        <v>614</v>
      </c>
      <c r="D301" s="193" t="s">
        <v>145</v>
      </c>
      <c r="E301" s="194" t="s">
        <v>615</v>
      </c>
      <c r="F301" s="195" t="s">
        <v>616</v>
      </c>
      <c r="G301" s="196" t="s">
        <v>216</v>
      </c>
      <c r="H301" s="197">
        <v>24</v>
      </c>
      <c r="I301" s="198"/>
      <c r="J301" s="199">
        <f>ROUND(I301*H301,2)</f>
        <v>0</v>
      </c>
      <c r="K301" s="200"/>
      <c r="L301" s="40"/>
      <c r="M301" s="201" t="s">
        <v>1</v>
      </c>
      <c r="N301" s="202" t="s">
        <v>40</v>
      </c>
      <c r="O301" s="78"/>
      <c r="P301" s="203">
        <f>O301*H301</f>
        <v>0</v>
      </c>
      <c r="Q301" s="203">
        <v>0</v>
      </c>
      <c r="R301" s="203">
        <f>Q301*H301</f>
        <v>0</v>
      </c>
      <c r="S301" s="203">
        <v>0</v>
      </c>
      <c r="T301" s="204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05" t="s">
        <v>148</v>
      </c>
      <c r="AT301" s="205" t="s">
        <v>145</v>
      </c>
      <c r="AU301" s="205" t="s">
        <v>85</v>
      </c>
      <c r="AY301" s="18" t="s">
        <v>141</v>
      </c>
      <c r="BE301" s="124">
        <f>IF(N301="základní",J301,0)</f>
        <v>0</v>
      </c>
      <c r="BF301" s="124">
        <f>IF(N301="snížená",J301,0)</f>
        <v>0</v>
      </c>
      <c r="BG301" s="124">
        <f>IF(N301="zákl. přenesená",J301,0)</f>
        <v>0</v>
      </c>
      <c r="BH301" s="124">
        <f>IF(N301="sníž. přenesená",J301,0)</f>
        <v>0</v>
      </c>
      <c r="BI301" s="124">
        <f>IF(N301="nulová",J301,0)</f>
        <v>0</v>
      </c>
      <c r="BJ301" s="18" t="s">
        <v>83</v>
      </c>
      <c r="BK301" s="124">
        <f>ROUND(I301*H301,2)</f>
        <v>0</v>
      </c>
      <c r="BL301" s="18" t="s">
        <v>148</v>
      </c>
      <c r="BM301" s="205" t="s">
        <v>617</v>
      </c>
    </row>
    <row r="302" s="2" customFormat="1">
      <c r="A302" s="39"/>
      <c r="B302" s="40"/>
      <c r="C302" s="39"/>
      <c r="D302" s="207" t="s">
        <v>185</v>
      </c>
      <c r="E302" s="39"/>
      <c r="F302" s="230" t="s">
        <v>618</v>
      </c>
      <c r="G302" s="39"/>
      <c r="H302" s="39"/>
      <c r="I302" s="162"/>
      <c r="J302" s="39"/>
      <c r="K302" s="39"/>
      <c r="L302" s="40"/>
      <c r="M302" s="231"/>
      <c r="N302" s="232"/>
      <c r="O302" s="78"/>
      <c r="P302" s="78"/>
      <c r="Q302" s="78"/>
      <c r="R302" s="78"/>
      <c r="S302" s="78"/>
      <c r="T302" s="7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185</v>
      </c>
      <c r="AU302" s="18" t="s">
        <v>85</v>
      </c>
    </row>
    <row r="303" s="2" customFormat="1" ht="16.5" customHeight="1">
      <c r="A303" s="39"/>
      <c r="B303" s="161"/>
      <c r="C303" s="193" t="s">
        <v>619</v>
      </c>
      <c r="D303" s="193" t="s">
        <v>145</v>
      </c>
      <c r="E303" s="194" t="s">
        <v>620</v>
      </c>
      <c r="F303" s="195" t="s">
        <v>621</v>
      </c>
      <c r="G303" s="196" t="s">
        <v>162</v>
      </c>
      <c r="H303" s="197">
        <v>1</v>
      </c>
      <c r="I303" s="198"/>
      <c r="J303" s="199">
        <f>ROUND(I303*H303,2)</f>
        <v>0</v>
      </c>
      <c r="K303" s="200"/>
      <c r="L303" s="40"/>
      <c r="M303" s="201" t="s">
        <v>1</v>
      </c>
      <c r="N303" s="202" t="s">
        <v>40</v>
      </c>
      <c r="O303" s="78"/>
      <c r="P303" s="203">
        <f>O303*H303</f>
        <v>0</v>
      </c>
      <c r="Q303" s="203">
        <v>0</v>
      </c>
      <c r="R303" s="203">
        <f>Q303*H303</f>
        <v>0</v>
      </c>
      <c r="S303" s="203">
        <v>0</v>
      </c>
      <c r="T303" s="204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05" t="s">
        <v>148</v>
      </c>
      <c r="AT303" s="205" t="s">
        <v>145</v>
      </c>
      <c r="AU303" s="205" t="s">
        <v>85</v>
      </c>
      <c r="AY303" s="18" t="s">
        <v>141</v>
      </c>
      <c r="BE303" s="124">
        <f>IF(N303="základní",J303,0)</f>
        <v>0</v>
      </c>
      <c r="BF303" s="124">
        <f>IF(N303="snížená",J303,0)</f>
        <v>0</v>
      </c>
      <c r="BG303" s="124">
        <f>IF(N303="zákl. přenesená",J303,0)</f>
        <v>0</v>
      </c>
      <c r="BH303" s="124">
        <f>IF(N303="sníž. přenesená",J303,0)</f>
        <v>0</v>
      </c>
      <c r="BI303" s="124">
        <f>IF(N303="nulová",J303,0)</f>
        <v>0</v>
      </c>
      <c r="BJ303" s="18" t="s">
        <v>83</v>
      </c>
      <c r="BK303" s="124">
        <f>ROUND(I303*H303,2)</f>
        <v>0</v>
      </c>
      <c r="BL303" s="18" t="s">
        <v>148</v>
      </c>
      <c r="BM303" s="205" t="s">
        <v>622</v>
      </c>
    </row>
    <row r="304" s="2" customFormat="1">
      <c r="A304" s="39"/>
      <c r="B304" s="40"/>
      <c r="C304" s="39"/>
      <c r="D304" s="207" t="s">
        <v>185</v>
      </c>
      <c r="E304" s="39"/>
      <c r="F304" s="230" t="s">
        <v>623</v>
      </c>
      <c r="G304" s="39"/>
      <c r="H304" s="39"/>
      <c r="I304" s="162"/>
      <c r="J304" s="39"/>
      <c r="K304" s="39"/>
      <c r="L304" s="40"/>
      <c r="M304" s="233"/>
      <c r="N304" s="234"/>
      <c r="O304" s="235"/>
      <c r="P304" s="235"/>
      <c r="Q304" s="235"/>
      <c r="R304" s="235"/>
      <c r="S304" s="235"/>
      <c r="T304" s="23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185</v>
      </c>
      <c r="AU304" s="18" t="s">
        <v>85</v>
      </c>
    </row>
    <row r="305" s="2" customFormat="1" ht="6.96" customHeight="1">
      <c r="A305" s="39"/>
      <c r="B305" s="61"/>
      <c r="C305" s="62"/>
      <c r="D305" s="62"/>
      <c r="E305" s="62"/>
      <c r="F305" s="62"/>
      <c r="G305" s="62"/>
      <c r="H305" s="62"/>
      <c r="I305" s="62"/>
      <c r="J305" s="62"/>
      <c r="K305" s="62"/>
      <c r="L305" s="40"/>
      <c r="M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</row>
  </sheetData>
  <autoFilter ref="C138:K304"/>
  <mergeCells count="14">
    <mergeCell ref="E7:H7"/>
    <mergeCell ref="E9:H9"/>
    <mergeCell ref="E18:H18"/>
    <mergeCell ref="E27:H27"/>
    <mergeCell ref="E85:H85"/>
    <mergeCell ref="E87:H87"/>
    <mergeCell ref="D113:F113"/>
    <mergeCell ref="D114:F114"/>
    <mergeCell ref="D115:F115"/>
    <mergeCell ref="D116:F116"/>
    <mergeCell ref="D117:F117"/>
    <mergeCell ref="E129:H129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Michal Štafl</dc:creator>
  <cp:lastModifiedBy>Michal Štafl</cp:lastModifiedBy>
  <dcterms:created xsi:type="dcterms:W3CDTF">2022-01-31T13:17:14Z</dcterms:created>
  <dcterms:modified xsi:type="dcterms:W3CDTF">2022-01-31T13:17:15Z</dcterms:modified>
</cp:coreProperties>
</file>