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rka\Firma\_2018\OÚ_ŘÍČANY_180110\"/>
    </mc:Choice>
  </mc:AlternateContent>
  <xr:revisionPtr revIDLastSave="0" documentId="8_{DCF326C1-EAF7-4A90-9BF9-E778B9788788}" xr6:coauthVersionLast="32" xr6:coauthVersionMax="32" xr10:uidLastSave="{00000000-0000-0000-0000-000000000000}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I48" i="1"/>
  <c r="I47" i="1"/>
  <c r="G39" i="1"/>
  <c r="F39" i="1"/>
  <c r="G92" i="12"/>
  <c r="AC92" i="12"/>
  <c r="AD92" i="12"/>
  <c r="G9" i="12"/>
  <c r="G8" i="12" s="1"/>
  <c r="I9" i="12"/>
  <c r="I8" i="12" s="1"/>
  <c r="K9" i="12"/>
  <c r="O9" i="12"/>
  <c r="O8" i="12" s="1"/>
  <c r="Q9" i="12"/>
  <c r="Q8" i="12" s="1"/>
  <c r="U9" i="12"/>
  <c r="G10" i="12"/>
  <c r="M10" i="12" s="1"/>
  <c r="I10" i="12"/>
  <c r="K10" i="12"/>
  <c r="O10" i="12"/>
  <c r="Q10" i="12"/>
  <c r="U10" i="12"/>
  <c r="G11" i="12"/>
  <c r="I11" i="12"/>
  <c r="K11" i="12"/>
  <c r="K8" i="12" s="1"/>
  <c r="M11" i="12"/>
  <c r="O11" i="12"/>
  <c r="Q11" i="12"/>
  <c r="U11" i="12"/>
  <c r="U8" i="12" s="1"/>
  <c r="G12" i="12"/>
  <c r="I12" i="12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I15" i="12"/>
  <c r="K15" i="12"/>
  <c r="M15" i="12"/>
  <c r="O15" i="12"/>
  <c r="Q15" i="12"/>
  <c r="U15" i="12"/>
  <c r="K16" i="12"/>
  <c r="U16" i="12"/>
  <c r="G17" i="12"/>
  <c r="G16" i="12" s="1"/>
  <c r="I17" i="12"/>
  <c r="I16" i="12" s="1"/>
  <c r="K17" i="12"/>
  <c r="O17" i="12"/>
  <c r="O16" i="12" s="1"/>
  <c r="Q17" i="12"/>
  <c r="Q16" i="12" s="1"/>
  <c r="U17" i="12"/>
  <c r="G19" i="12"/>
  <c r="I19" i="12"/>
  <c r="K19" i="12"/>
  <c r="K18" i="12" s="1"/>
  <c r="M19" i="12"/>
  <c r="O19" i="12"/>
  <c r="Q19" i="12"/>
  <c r="U19" i="12"/>
  <c r="U18" i="12" s="1"/>
  <c r="G20" i="12"/>
  <c r="I20" i="12"/>
  <c r="K20" i="12"/>
  <c r="M20" i="12"/>
  <c r="O20" i="12"/>
  <c r="Q20" i="12"/>
  <c r="U20" i="12"/>
  <c r="G21" i="12"/>
  <c r="G18" i="12" s="1"/>
  <c r="I21" i="12"/>
  <c r="K21" i="12"/>
  <c r="O21" i="12"/>
  <c r="O18" i="12" s="1"/>
  <c r="Q21" i="12"/>
  <c r="U21" i="12"/>
  <c r="G22" i="12"/>
  <c r="M22" i="12" s="1"/>
  <c r="I22" i="12"/>
  <c r="I18" i="12" s="1"/>
  <c r="K22" i="12"/>
  <c r="O22" i="12"/>
  <c r="Q22" i="12"/>
  <c r="Q18" i="12" s="1"/>
  <c r="U22" i="12"/>
  <c r="G23" i="12"/>
  <c r="I23" i="12"/>
  <c r="K23" i="12"/>
  <c r="M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I27" i="12"/>
  <c r="K27" i="12"/>
  <c r="M27" i="12"/>
  <c r="O27" i="12"/>
  <c r="Q27" i="12"/>
  <c r="U27" i="12"/>
  <c r="K28" i="12"/>
  <c r="U28" i="12"/>
  <c r="G29" i="12"/>
  <c r="G28" i="12" s="1"/>
  <c r="I29" i="12"/>
  <c r="I28" i="12" s="1"/>
  <c r="K29" i="12"/>
  <c r="O29" i="12"/>
  <c r="O28" i="12" s="1"/>
  <c r="Q29" i="12"/>
  <c r="Q28" i="12" s="1"/>
  <c r="U29" i="12"/>
  <c r="G31" i="12"/>
  <c r="I31" i="12"/>
  <c r="K31" i="12"/>
  <c r="K30" i="12" s="1"/>
  <c r="M31" i="12"/>
  <c r="O31" i="12"/>
  <c r="Q31" i="12"/>
  <c r="U31" i="12"/>
  <c r="U30" i="12" s="1"/>
  <c r="G32" i="12"/>
  <c r="I32" i="12"/>
  <c r="K32" i="12"/>
  <c r="M32" i="12"/>
  <c r="O32" i="12"/>
  <c r="Q32" i="12"/>
  <c r="U32" i="12"/>
  <c r="G33" i="12"/>
  <c r="G30" i="12" s="1"/>
  <c r="I33" i="12"/>
  <c r="K33" i="12"/>
  <c r="O33" i="12"/>
  <c r="O30" i="12" s="1"/>
  <c r="Q33" i="12"/>
  <c r="U33" i="12"/>
  <c r="G34" i="12"/>
  <c r="M34" i="12" s="1"/>
  <c r="I34" i="12"/>
  <c r="I30" i="12" s="1"/>
  <c r="K34" i="12"/>
  <c r="O34" i="12"/>
  <c r="Q34" i="12"/>
  <c r="Q30" i="12" s="1"/>
  <c r="U34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I40" i="12"/>
  <c r="K40" i="12"/>
  <c r="M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I43" i="12"/>
  <c r="K43" i="12"/>
  <c r="M43" i="12"/>
  <c r="O43" i="12"/>
  <c r="Q43" i="12"/>
  <c r="U43" i="12"/>
  <c r="G44" i="12"/>
  <c r="I44" i="12"/>
  <c r="K44" i="12"/>
  <c r="M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I47" i="12"/>
  <c r="K47" i="12"/>
  <c r="M47" i="12"/>
  <c r="O47" i="12"/>
  <c r="Q47" i="12"/>
  <c r="U47" i="12"/>
  <c r="G48" i="12"/>
  <c r="I48" i="12"/>
  <c r="K48" i="12"/>
  <c r="M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I51" i="12"/>
  <c r="K51" i="12"/>
  <c r="M51" i="12"/>
  <c r="O51" i="12"/>
  <c r="Q51" i="12"/>
  <c r="U51" i="12"/>
  <c r="G52" i="12"/>
  <c r="I52" i="12"/>
  <c r="K52" i="12"/>
  <c r="M52" i="12"/>
  <c r="O52" i="12"/>
  <c r="Q52" i="12"/>
  <c r="U52" i="12"/>
  <c r="G54" i="12"/>
  <c r="M54" i="12" s="1"/>
  <c r="I54" i="12"/>
  <c r="I53" i="12" s="1"/>
  <c r="K54" i="12"/>
  <c r="K53" i="12" s="1"/>
  <c r="O54" i="12"/>
  <c r="Q54" i="12"/>
  <c r="Q53" i="12" s="1"/>
  <c r="U54" i="12"/>
  <c r="U53" i="12" s="1"/>
  <c r="G55" i="12"/>
  <c r="I55" i="12"/>
  <c r="K55" i="12"/>
  <c r="M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O53" i="12" s="1"/>
  <c r="Q57" i="12"/>
  <c r="U57" i="12"/>
  <c r="G58" i="12"/>
  <c r="M58" i="12" s="1"/>
  <c r="I58" i="12"/>
  <c r="K58" i="12"/>
  <c r="O58" i="12"/>
  <c r="Q58" i="12"/>
  <c r="U58" i="12"/>
  <c r="G59" i="12"/>
  <c r="I59" i="12"/>
  <c r="K59" i="12"/>
  <c r="M59" i="12"/>
  <c r="O59" i="12"/>
  <c r="Q59" i="12"/>
  <c r="U59" i="12"/>
  <c r="G60" i="12"/>
  <c r="I60" i="12"/>
  <c r="K60" i="12"/>
  <c r="M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3" i="12"/>
  <c r="I63" i="12"/>
  <c r="K63" i="12"/>
  <c r="M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I67" i="12"/>
  <c r="K67" i="12"/>
  <c r="M67" i="12"/>
  <c r="O67" i="12"/>
  <c r="Q67" i="12"/>
  <c r="U67" i="12"/>
  <c r="G68" i="12"/>
  <c r="I68" i="12"/>
  <c r="K68" i="12"/>
  <c r="M68" i="12"/>
  <c r="O68" i="12"/>
  <c r="Q68" i="12"/>
  <c r="U68" i="12"/>
  <c r="G69" i="12"/>
  <c r="M69" i="12" s="1"/>
  <c r="I69" i="12"/>
  <c r="K69" i="12"/>
  <c r="O69" i="12"/>
  <c r="Q69" i="12"/>
  <c r="U69" i="12"/>
  <c r="G70" i="12"/>
  <c r="M70" i="12" s="1"/>
  <c r="I70" i="12"/>
  <c r="K70" i="12"/>
  <c r="O70" i="12"/>
  <c r="Q70" i="12"/>
  <c r="U70" i="12"/>
  <c r="G71" i="12"/>
  <c r="I71" i="12"/>
  <c r="K71" i="12"/>
  <c r="M71" i="12"/>
  <c r="O71" i="12"/>
  <c r="Q71" i="12"/>
  <c r="U71" i="12"/>
  <c r="G73" i="12"/>
  <c r="G72" i="12" s="1"/>
  <c r="I73" i="12"/>
  <c r="I72" i="12" s="1"/>
  <c r="K73" i="12"/>
  <c r="O73" i="12"/>
  <c r="O72" i="12" s="1"/>
  <c r="Q73" i="12"/>
  <c r="Q72" i="12" s="1"/>
  <c r="U73" i="12"/>
  <c r="G74" i="12"/>
  <c r="M74" i="12" s="1"/>
  <c r="I74" i="12"/>
  <c r="K74" i="12"/>
  <c r="O74" i="12"/>
  <c r="Q74" i="12"/>
  <c r="U74" i="12"/>
  <c r="G75" i="12"/>
  <c r="I75" i="12"/>
  <c r="K75" i="12"/>
  <c r="K72" i="12" s="1"/>
  <c r="M75" i="12"/>
  <c r="O75" i="12"/>
  <c r="Q75" i="12"/>
  <c r="U75" i="12"/>
  <c r="U72" i="12" s="1"/>
  <c r="G76" i="12"/>
  <c r="I76" i="12"/>
  <c r="K76" i="12"/>
  <c r="M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79" i="12"/>
  <c r="I79" i="12"/>
  <c r="K79" i="12"/>
  <c r="M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2" i="12"/>
  <c r="M82" i="12" s="1"/>
  <c r="I82" i="12"/>
  <c r="K82" i="12"/>
  <c r="O82" i="12"/>
  <c r="Q82" i="12"/>
  <c r="U82" i="12"/>
  <c r="G83" i="12"/>
  <c r="I83" i="12"/>
  <c r="K83" i="12"/>
  <c r="M83" i="12"/>
  <c r="O83" i="12"/>
  <c r="Q83" i="12"/>
  <c r="U83" i="12"/>
  <c r="G84" i="12"/>
  <c r="I84" i="12"/>
  <c r="K84" i="12"/>
  <c r="M84" i="12"/>
  <c r="O84" i="12"/>
  <c r="Q84" i="12"/>
  <c r="U84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87" i="12"/>
  <c r="I87" i="12"/>
  <c r="K87" i="12"/>
  <c r="M87" i="12"/>
  <c r="O87" i="12"/>
  <c r="Q87" i="12"/>
  <c r="U87" i="12"/>
  <c r="G88" i="12"/>
  <c r="I88" i="12"/>
  <c r="K88" i="12"/>
  <c r="M88" i="12"/>
  <c r="O88" i="12"/>
  <c r="Q88" i="12"/>
  <c r="U88" i="12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I20" i="1"/>
  <c r="I19" i="1"/>
  <c r="I18" i="1"/>
  <c r="I17" i="1"/>
  <c r="I16" i="1"/>
  <c r="I54" i="1"/>
  <c r="G27" i="1"/>
  <c r="G25" i="1"/>
  <c r="G26" i="1" s="1"/>
  <c r="F40" i="1"/>
  <c r="G28" i="1" s="1"/>
  <c r="G40" i="1"/>
  <c r="H40" i="1"/>
  <c r="I40" i="1"/>
  <c r="J39" i="1" s="1"/>
  <c r="J40" i="1"/>
  <c r="H39" i="1"/>
  <c r="I39" i="1" s="1"/>
  <c r="J28" i="1"/>
  <c r="J26" i="1"/>
  <c r="G38" i="1"/>
  <c r="F38" i="1"/>
  <c r="H32" i="1"/>
  <c r="J23" i="1"/>
  <c r="J24" i="1"/>
  <c r="J25" i="1"/>
  <c r="J27" i="1"/>
  <c r="E24" i="1"/>
  <c r="E26" i="1"/>
  <c r="G23" i="1" l="1"/>
  <c r="M53" i="12"/>
  <c r="G53" i="12"/>
  <c r="M33" i="12"/>
  <c r="M30" i="12" s="1"/>
  <c r="M29" i="12"/>
  <c r="M28" i="12" s="1"/>
  <c r="M21" i="12"/>
  <c r="M18" i="12" s="1"/>
  <c r="M17" i="12"/>
  <c r="M16" i="12" s="1"/>
  <c r="M9" i="12"/>
  <c r="M8" i="12" s="1"/>
  <c r="M73" i="12"/>
  <c r="M72" i="12" s="1"/>
  <c r="I21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<sst xmlns="http://schemas.openxmlformats.org/spreadsheetml/2006/main" count="467" uniqueCount="254">
  <si>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</si>
  <si>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</si>
  <si>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</si>
  <si>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</si>
  <si>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</si>
  <si>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</si>
  <si>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</si>
  <si>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</si>
  <si>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</si>
  <si>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</si>
  <si>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</si>
  <si>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</si>
  <si>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</si>
  <si>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</si>
  <si>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</si>
  <si>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</si>
  <si>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</si>
  <si>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</si>
  <si>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</si>
  <si>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</si>
  <si>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</si>
  <si>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</si>
  <si>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</si>
  <si>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</si>
  <si>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</si>
  <si>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</si>
  <si>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</si>
  <si>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</si>
  <si>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</si>
  <si>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</si>
  <si>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</si>
  <si>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</si>
  <si>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</si>
  <si>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</si>
  <si>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</si>
  <si>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</si>
  <si>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</si>
  <si>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</si>
  <si>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</si>
  <si>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</si>
  <si>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</si>
  <si>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</si>
  <si>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</si>
  <si>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Zdravotně technické instalace</t>
  </si>
  <si>
    <t>Rozpočet:</t>
  </si>
  <si>
    <t>Misto</t>
  </si>
  <si>
    <t>DOSTAVBA A PŘÍSTAVBA ČÁSTI BUDOVY OBECNÍHO ÚŘADU -OBJEKT SO02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</si>
  <si>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</si>
  <si>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</si>
  <si>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</si>
  <si>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</si>
  <si>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</si>
  <si>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</si>
  <si>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</si>
  <si>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63</t>
  </si>
  <si>
    <t>Podlahy a podlahové konstrukce</t>
  </si>
  <si>
    <t>8</t>
  </si>
  <si>
    <t>Trubní vedení</t>
  </si>
  <si>
    <t>97</t>
  </si>
  <si>
    <t>Prorážení otvorů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</si>
  <si>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</si>
  <si>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</si>
  <si>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</si>
  <si>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</si>
  <si>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</si>
  <si>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</si>
  <si>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</si>
  <si>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</si>
  <si>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</si>
  <si>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</si>
  <si>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</si>
  <si>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</si>
  <si>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</si>
  <si>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</si>
  <si>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</si>
  <si>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</si>
  <si>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</si>
  <si>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</si>
  <si>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</si>
  <si>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</si>
  <si>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</si>
  <si>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</si>
  <si>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</si>
  <si>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</si>
  <si>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</si>
  <si>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</si>
  <si>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</si>
  <si>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</si>
  <si>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</si>
  <si>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</si>
  <si>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</si>
  <si>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</si>
  <si>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</si>
  <si>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</si>
  <si>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</si>
  <si>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132201210R00</t>
  </si>
  <si>
    <t>Hloubení rýh š.do 200 cm hor.3 do 50 m3,STROJNĚ</t>
  </si>
  <si>
    <t>m3</t>
  </si>
  <si>
    <t>POL1_0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</si>
  <si>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</si>
  <si>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</si>
  <si>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</si>
  <si>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</si>
  <si>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</si>
  <si>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</si>
  <si>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199000002R00</t>
  </si>
  <si>
    <t>Poplatek za skládku horniny 1- 4</t>
  </si>
  <si>
    <t>174101102R00</t>
  </si>
  <si>
    <t>Zásyp ruční se zhutněním</t>
  </si>
  <si>
    <t>175101101RT2</t>
  </si>
  <si>
    <t>Obsyp potrubí bez prohození sypaniny, s dodáním štěrkopísku frakce 0 - 22 mm</t>
  </si>
  <si>
    <t>630900030RA0</t>
  </si>
  <si>
    <t>Vybourání dlažby a podkladního betonu</t>
  </si>
  <si>
    <t>m2</t>
  </si>
  <si>
    <t>POL2_0</t>
  </si>
  <si>
    <t>894422111R00</t>
  </si>
  <si>
    <t>Osazení betonových dílců šachet</t>
  </si>
  <si>
    <t>kus</t>
  </si>
  <si>
    <t>894422111RT1</t>
  </si>
  <si>
    <t>Osazení betonových dílců šachet, skruže přechodové, na kroužek</t>
  </si>
  <si>
    <t>899102111RT2</t>
  </si>
  <si>
    <t>Osazení poklopu s rámem do 100 kg, včetně dodávky poklopu lit. s rámem 600 x 600</t>
  </si>
  <si>
    <t>59224263R</t>
  </si>
  <si>
    <t>Konus TBR-Q.2 800-600/300/70 OS, se stupadly</t>
  </si>
  <si>
    <t>POL3_0</t>
  </si>
  <si>
    <t>894432112R00</t>
  </si>
  <si>
    <t>Osazení plastové šachty revizní prům.425 mm</t>
  </si>
  <si>
    <t>59224367.AR</t>
  </si>
  <si>
    <t>Dno šachetní přímé TBZ-Q.1 100/80 V max. 50</t>
  </si>
  <si>
    <t>28697191R</t>
  </si>
  <si>
    <t>Dno šachetní PP DN 400/160 mm KG přímé T1, RŠ DN400</t>
  </si>
  <si>
    <t>286971402R</t>
  </si>
  <si>
    <t>Roura šachtová korugovaná  bez hrdla 425/1500 mm</t>
  </si>
  <si>
    <t>28697146R</t>
  </si>
  <si>
    <t>Poklop do šachtové roury 425 mm/1,5 T PP</t>
  </si>
  <si>
    <t>979081111R00</t>
  </si>
  <si>
    <t>Odvoz suti a vybour. hmot na skládku do 1 km</t>
  </si>
  <si>
    <t>t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</si>
  <si>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</si>
  <si>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</si>
  <si>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</si>
  <si>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</si>
  <si>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</si>
  <si>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</si>
  <si>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721290123R00</t>
  </si>
  <si>
    <t>Zkouška těsnosti kanalizace kouřem DN 300</t>
  </si>
  <si>
    <t>m</t>
  </si>
  <si>
    <t>721290111R00</t>
  </si>
  <si>
    <t>Zkouška těsnosti kanalizace vodou DN 125</t>
  </si>
  <si>
    <t>721290112R00</t>
  </si>
  <si>
    <t>Zkouška těsnosti kanalizace vodou DN 200</t>
  </si>
  <si>
    <t>721176102R00</t>
  </si>
  <si>
    <t>Potrubí HT připojovací D 40 x 1,8 mm</t>
  </si>
  <si>
    <t>721176114R00</t>
  </si>
  <si>
    <t>Potrubí HT odpadní svislé D 75 x 1,9 mm</t>
  </si>
  <si>
    <t>721176115R00</t>
  </si>
  <si>
    <t>Potrubí HT odpadní svislé D 110 x 2,7 mm</t>
  </si>
  <si>
    <t>721176117R00</t>
  </si>
  <si>
    <t>Potrubí HT odpadní svislé D 160 x 3,9 mm</t>
  </si>
  <si>
    <t>721176222R00</t>
  </si>
  <si>
    <t>Potrubí KG svodné (ležaté) v zemi D 110 x 3,2 mm</t>
  </si>
  <si>
    <t>721176223R00</t>
  </si>
  <si>
    <t>Potrubí KG svodné (ležaté) v zemi D 125 x 3,2 mm</t>
  </si>
  <si>
    <t>721176224R00</t>
  </si>
  <si>
    <t>Potrubí KG svodné (ležaté) v zemi D 160 x 4,0 mm</t>
  </si>
  <si>
    <t>721176225R00</t>
  </si>
  <si>
    <t>Potrubí KG svodné (ležaté) v zemi D 200 x 4,9 mm</t>
  </si>
  <si>
    <t>55162537.AR</t>
  </si>
  <si>
    <t>Hlavice větrací střešní DN 110 - souprava</t>
  </si>
  <si>
    <t>721242117R00</t>
  </si>
  <si>
    <t>Lapač střešních splavenin litinový DN 150</t>
  </si>
  <si>
    <t>55162545.AR</t>
  </si>
  <si>
    <t>Ventil(hlavice) přivzdušňovací DN 50/75/100</t>
  </si>
  <si>
    <t>55162280.AR</t>
  </si>
  <si>
    <t>Vtok balkonový a terasový otáčivý DN 50/75, izolační příruba, suchá zápachová klapka</t>
  </si>
  <si>
    <t>59227140R</t>
  </si>
  <si>
    <t>Čelo žlabu na začátek a konec žlabu</t>
  </si>
  <si>
    <t>59227130R</t>
  </si>
  <si>
    <t>Vpust žlabová  N100 - dlouhý tvar</t>
  </si>
  <si>
    <t>59227106R</t>
  </si>
  <si>
    <t>Žlab l = 100 cm, š = 13 cm h 15,5/16</t>
  </si>
  <si>
    <t>998721201R00</t>
  </si>
  <si>
    <t>Přesun hmot pro vnitřní kanalizaci, výšky do 6 m</t>
  </si>
  <si>
    <t>722190401R00</t>
  </si>
  <si>
    <t>Vyvedení a upevnění výpustek DN 15</t>
  </si>
  <si>
    <t>722280106R00</t>
  </si>
  <si>
    <t>Tlaková zkouška vodovodního potrubí DN 32</t>
  </si>
  <si>
    <t>722290234R00</t>
  </si>
  <si>
    <t>Proplach a dezinfekce vodovod.potrubí DN 80</t>
  </si>
  <si>
    <t>722181211RT7</t>
  </si>
  <si>
    <t>Izolace návleková tl. stěny 6 mm, vnitřní průměr 22 mm</t>
  </si>
  <si>
    <t>722181214RT7</t>
  </si>
  <si>
    <t>Izolace návleková tl. stěny 20 mm, vnitřní průměr 22 mm</t>
  </si>
  <si>
    <t>722-PC</t>
  </si>
  <si>
    <t>Izolace návleková, tl.30mm, d35</t>
  </si>
  <si>
    <t>Izolace návleková , tl.30mm, d42</t>
  </si>
  <si>
    <t>722182001RT1</t>
  </si>
  <si>
    <t>Montáž izol.skruží na potrubí přímé DN 25,sam.spoj, samolepicí spoj nebo rychlouzávěr</t>
  </si>
  <si>
    <t>722182004RT1</t>
  </si>
  <si>
    <t>Montáž izol.skruží na potrubí přímé DN 40,sam.spoj, samolepicí spoj nebo rychlouzávěr</t>
  </si>
  <si>
    <t>Trubky PP-RCT D20 +tv. SDR 9  PN 22, +uložení do korýtek</t>
  </si>
  <si>
    <t>Trubky PP-RCT D25 +tv. SDR 9  PN 22,  +uložení do korýtek</t>
  </si>
  <si>
    <t>Trubky PP-RCT D32 +tv. SDR 9  PN 22,  +uložení do korýtek</t>
  </si>
  <si>
    <t>722176112R00</t>
  </si>
  <si>
    <t>Montáž rozvodů z plastů polyfúz. svařováním D 20mm</t>
  </si>
  <si>
    <t>722176113R00</t>
  </si>
  <si>
    <t>Montáž rozvodů z plastů polyfúz. svařováním D 25mm</t>
  </si>
  <si>
    <t>722176114R00</t>
  </si>
  <si>
    <t>Montáž rozvodů z plastů polyfúz. svařováním D 32mm</t>
  </si>
  <si>
    <t>722239101R00</t>
  </si>
  <si>
    <t>Montáž vodovodních armatur 2závity, G 1/2</t>
  </si>
  <si>
    <t>512071T</t>
  </si>
  <si>
    <t>Uzavírací ventil  podomítkový - 20x20</t>
  </si>
  <si>
    <t>998722201R00</t>
  </si>
  <si>
    <t>Přesun hmot pro vnitřní vodovod, výšky do 6 m</t>
  </si>
  <si>
    <t>725-PC</t>
  </si>
  <si>
    <t>Klozet závěsný s hlubokým splachováním 360*530*425, + sedátko bílý, včetně sedátka v bílé barvě</t>
  </si>
  <si>
    <t>soubor</t>
  </si>
  <si>
    <t>725119306R00</t>
  </si>
  <si>
    <t>Montáž klozetu závěsného</t>
  </si>
  <si>
    <t>725119402R00</t>
  </si>
  <si>
    <t>Montáž předstěnových systémů do sádrokartonu</t>
  </si>
  <si>
    <t>28696752R</t>
  </si>
  <si>
    <t>Tlačítko ovládací plastové 3/6l bílá/chrom/bílá</t>
  </si>
  <si>
    <t>Předstěnové systémy-souprava pro tlumení hluku WC, + mont.</t>
  </si>
  <si>
    <t>726211321R00</t>
  </si>
  <si>
    <t>Modul-WC do sádrokartonu, h 112 cm</t>
  </si>
  <si>
    <t>Umyvadlo klasické 550*380mm, s otvorem pro baterii</t>
  </si>
  <si>
    <t>725219401R00</t>
  </si>
  <si>
    <t>Montáž umyvadel na šrouby do zdiva</t>
  </si>
  <si>
    <t>725823671RT1</t>
  </si>
  <si>
    <t>Baterie automat. umyvadlová termostat. stojánková, standardní</t>
  </si>
  <si>
    <t>725829301R00</t>
  </si>
  <si>
    <t>Montáž baterie umyv.a dřezové stojánkové</t>
  </si>
  <si>
    <t>725860213R00</t>
  </si>
  <si>
    <t>Sifon umyvadlový D 32, 40 mm-chrom-lesk</t>
  </si>
  <si>
    <t>725869101R00</t>
  </si>
  <si>
    <t>Montáž uzávěrek zápach.umyvadlových D 32</t>
  </si>
  <si>
    <t>725814106R00</t>
  </si>
  <si>
    <t>Ventil rohový s filtrem  DN 15 x DN 15</t>
  </si>
  <si>
    <t>725819201R00</t>
  </si>
  <si>
    <t>Montáž ventilu nástěnného  G 1/2</t>
  </si>
  <si>
    <t>Hadice připojovací tlaková +mont.</t>
  </si>
  <si>
    <t>55161604R</t>
  </si>
  <si>
    <t>Sifon dřezový</t>
  </si>
  <si>
    <t>28349014R</t>
  </si>
  <si>
    <t>Dvířka revizní plná SI 3030 rozměr 300x300 mm</t>
  </si>
  <si>
    <t>998725201R00</t>
  </si>
  <si>
    <t>Přesun hmot pro zařizovací předměty, výšky do 6 m</t>
  </si>
  <si>
    <t/>
  </si>
  <si>
    <t>SUM</t>
  </si>
  <si>
    <t>POPUZIV</t>
  </si>
  <si>
    <t>END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</si>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</sst>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ka\Documents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SUMIF(F47:F53,A16,I47:I53)+SUMIF(F47:F53,"PSU",I47:I53)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SUMIF(F47:F53,A17,I47:I53)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SUMIF(F47:F53,A18,I47:I53)</f>
        <v>0</v>
      </c>
      <c r="J18" s="93"/>
    </row>
    <row r="19" spans="1:10" ht="23.25" customHeight="1" x14ac:dyDescent="0.2">
      <c r="A19" s="193" t="s">
        <v>66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SUMIF(F47:F53,A19,I47:I53)</f>
        <v>0</v>
      </c>
      <c r="J19" s="93"/>
    </row>
    <row r="20" spans="1:10" ht="23.25" customHeight="1" x14ac:dyDescent="0.2">
      <c r="A20" s="193" t="s">
        <v>67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SUMIF(F47:F53,A20,I47:I53)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43231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0</v>
      </c>
      <c r="B39" s="137" t="s">
        <v>47</v>
      </c>
      <c r="C39" s="138" t="s">
        <v>46</v>
      </c>
      <c r="D39" s="139"/>
      <c r="E39" s="139"/>
      <c r="F39" s="147">
        <f>'Rozpočet Pol'!AC92</f>
        <v>0</v>
      </c>
      <c r="G39" s="148">
        <f>'Rozpočet Pol'!AD92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48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50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51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52</v>
      </c>
      <c r="C47" s="175" t="s">
        <v>53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54</v>
      </c>
      <c r="C48" s="165" t="s">
        <v>55</v>
      </c>
      <c r="D48" s="167"/>
      <c r="E48" s="167"/>
      <c r="F48" s="183" t="s">
        <v>23</v>
      </c>
      <c r="G48" s="184"/>
      <c r="H48" s="184"/>
      <c r="I48" s="185">
        <f>'Rozpočet Pol'!G16</f>
        <v>0</v>
      </c>
      <c r="J48" s="185"/>
    </row>
    <row r="49" spans="1:10" ht="25.5" customHeight="1" x14ac:dyDescent="0.2">
      <c r="A49" s="163"/>
      <c r="B49" s="166" t="s">
        <v>56</v>
      </c>
      <c r="C49" s="165" t="s">
        <v>57</v>
      </c>
      <c r="D49" s="167"/>
      <c r="E49" s="167"/>
      <c r="F49" s="183" t="s">
        <v>23</v>
      </c>
      <c r="G49" s="184"/>
      <c r="H49" s="184"/>
      <c r="I49" s="185">
        <f>'Rozpočet Pol'!G18</f>
        <v>0</v>
      </c>
      <c r="J49" s="185"/>
    </row>
    <row r="50" spans="1:10" ht="25.5" customHeight="1" x14ac:dyDescent="0.2">
      <c r="A50" s="163"/>
      <c r="B50" s="166" t="s">
        <v>58</v>
      </c>
      <c r="C50" s="165" t="s">
        <v>59</v>
      </c>
      <c r="D50" s="167"/>
      <c r="E50" s="167"/>
      <c r="F50" s="183" t="s">
        <v>23</v>
      </c>
      <c r="G50" s="184"/>
      <c r="H50" s="184"/>
      <c r="I50" s="185">
        <f>'Rozpočet Pol'!G28</f>
        <v>0</v>
      </c>
      <c r="J50" s="185"/>
    </row>
    <row r="51" spans="1:10" ht="25.5" customHeight="1" x14ac:dyDescent="0.2">
      <c r="A51" s="163"/>
      <c r="B51" s="166" t="s">
        <v>60</v>
      </c>
      <c r="C51" s="165" t="s">
        <v>61</v>
      </c>
      <c r="D51" s="167"/>
      <c r="E51" s="167"/>
      <c r="F51" s="183" t="s">
        <v>24</v>
      </c>
      <c r="G51" s="184"/>
      <c r="H51" s="184"/>
      <c r="I51" s="185">
        <f>'Rozpočet Pol'!G30</f>
        <v>0</v>
      </c>
      <c r="J51" s="185"/>
    </row>
    <row r="52" spans="1:10" ht="25.5" customHeight="1" x14ac:dyDescent="0.2">
      <c r="A52" s="163"/>
      <c r="B52" s="166" t="s">
        <v>62</v>
      </c>
      <c r="C52" s="165" t="s">
        <v>63</v>
      </c>
      <c r="D52" s="167"/>
      <c r="E52" s="167"/>
      <c r="F52" s="183" t="s">
        <v>24</v>
      </c>
      <c r="G52" s="184"/>
      <c r="H52" s="184"/>
      <c r="I52" s="185">
        <f>'Rozpočet Pol'!G53</f>
        <v>0</v>
      </c>
      <c r="J52" s="185"/>
    </row>
    <row r="53" spans="1:10" ht="25.5" customHeight="1" x14ac:dyDescent="0.2">
      <c r="A53" s="163"/>
      <c r="B53" s="177" t="s">
        <v>64</v>
      </c>
      <c r="C53" s="178" t="s">
        <v>65</v>
      </c>
      <c r="D53" s="179"/>
      <c r="E53" s="179"/>
      <c r="F53" s="186" t="s">
        <v>24</v>
      </c>
      <c r="G53" s="187"/>
      <c r="H53" s="187"/>
      <c r="I53" s="188">
        <f>'Rozpočet Pol'!G72</f>
        <v>0</v>
      </c>
      <c r="J53" s="188"/>
    </row>
    <row r="54" spans="1:10" ht="25.5" customHeight="1" x14ac:dyDescent="0.2">
      <c r="A54" s="164"/>
      <c r="B54" s="170" t="s">
        <v>1</v>
      </c>
      <c r="C54" s="170"/>
      <c r="D54" s="171"/>
      <c r="E54" s="171"/>
      <c r="F54" s="189"/>
      <c r="G54" s="190"/>
      <c r="H54" s="190"/>
      <c r="I54" s="191">
        <f>SUM(I47:I53)</f>
        <v>0</v>
      </c>
      <c r="J54" s="191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2:J52"/>
    <mergeCell ref="C52:E52"/>
    <mergeCell ref="I53:J53"/>
    <mergeCell ref="C53:E53"/>
    <mergeCell ref="I54:J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2"/>
  <sheetViews>
    <sheetView tabSelected="1"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253</v>
      </c>
      <c r="B1" s="195"/>
      <c r="C1" s="195"/>
      <c r="D1" s="195"/>
      <c r="E1" s="195"/>
      <c r="F1" s="195"/>
      <c r="G1" s="195"/>
      <c r="AE1" t="s">
        <v>69</v>
      </c>
    </row>
    <row r="2" spans="1:60" ht="24.95" customHeight="1" x14ac:dyDescent="0.2">
      <c r="A2" s="202" t="s">
        <v>68</v>
      </c>
      <c r="B2" s="196"/>
      <c r="C2" s="197" t="s">
        <v>46</v>
      </c>
      <c r="D2" s="198"/>
      <c r="E2" s="198"/>
      <c r="F2" s="198"/>
      <c r="G2" s="204"/>
      <c r="AE2" t="s">
        <v>70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71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72</v>
      </c>
    </row>
    <row r="5" spans="1:60" hidden="1" x14ac:dyDescent="0.2">
      <c r="A5" s="206" t="s">
        <v>73</v>
      </c>
      <c r="B5" s="207"/>
      <c r="C5" s="208"/>
      <c r="D5" s="209"/>
      <c r="E5" s="209"/>
      <c r="F5" s="209"/>
      <c r="G5" s="210"/>
      <c r="AE5" t="s">
        <v>74</v>
      </c>
    </row>
    <row r="7" spans="1:60" ht="38.25" x14ac:dyDescent="0.2">
      <c r="A7" s="215" t="s">
        <v>75</v>
      </c>
      <c r="B7" s="216" t="s">
        <v>76</v>
      </c>
      <c r="C7" s="216" t="s">
        <v>77</v>
      </c>
      <c r="D7" s="215" t="s">
        <v>78</v>
      </c>
      <c r="E7" s="215" t="s">
        <v>79</v>
      </c>
      <c r="F7" s="211" t="s">
        <v>80</v>
      </c>
      <c r="G7" s="232" t="s">
        <v>28</v>
      </c>
      <c r="H7" s="233" t="s">
        <v>29</v>
      </c>
      <c r="I7" s="233" t="s">
        <v>81</v>
      </c>
      <c r="J7" s="233" t="s">
        <v>30</v>
      </c>
      <c r="K7" s="233" t="s">
        <v>82</v>
      </c>
      <c r="L7" s="233" t="s">
        <v>83</v>
      </c>
      <c r="M7" s="233" t="s">
        <v>84</v>
      </c>
      <c r="N7" s="233" t="s">
        <v>85</v>
      </c>
      <c r="O7" s="233" t="s">
        <v>86</v>
      </c>
      <c r="P7" s="233" t="s">
        <v>87</v>
      </c>
      <c r="Q7" s="233" t="s">
        <v>88</v>
      </c>
      <c r="R7" s="233" t="s">
        <v>89</v>
      </c>
      <c r="S7" s="233" t="s">
        <v>90</v>
      </c>
      <c r="T7" s="233" t="s">
        <v>91</v>
      </c>
      <c r="U7" s="218" t="s">
        <v>92</v>
      </c>
    </row>
    <row r="8" spans="1:60" x14ac:dyDescent="0.2">
      <c r="A8" s="234" t="s">
        <v>93</v>
      </c>
      <c r="B8" s="235" t="s">
        <v>52</v>
      </c>
      <c r="C8" s="236" t="s">
        <v>53</v>
      </c>
      <c r="D8" s="237"/>
      <c r="E8" s="238"/>
      <c r="F8" s="239"/>
      <c r="G8" s="239">
        <f>SUMIF(AE9:AE15,"&lt;&gt;NOR",G9:G15)</f>
        <v>0</v>
      </c>
      <c r="H8" s="239"/>
      <c r="I8" s="239">
        <f>SUM(I9:I15)</f>
        <v>0</v>
      </c>
      <c r="J8" s="239"/>
      <c r="K8" s="239">
        <f>SUM(K9:K15)</f>
        <v>0</v>
      </c>
      <c r="L8" s="239"/>
      <c r="M8" s="239">
        <f>SUM(M9:M15)</f>
        <v>0</v>
      </c>
      <c r="N8" s="217"/>
      <c r="O8" s="217">
        <f>SUM(O9:O15)</f>
        <v>23.8</v>
      </c>
      <c r="P8" s="217"/>
      <c r="Q8" s="217">
        <f>SUM(Q9:Q15)</f>
        <v>0</v>
      </c>
      <c r="R8" s="217"/>
      <c r="S8" s="217"/>
      <c r="T8" s="234"/>
      <c r="U8" s="217">
        <f>SUM(U9:U15)</f>
        <v>58.480000000000004</v>
      </c>
      <c r="AE8" t="s">
        <v>94</v>
      </c>
    </row>
    <row r="9" spans="1:60" outlineLevel="1" x14ac:dyDescent="0.2">
      <c r="A9" s="213">
        <v>1</v>
      </c>
      <c r="B9" s="219" t="s">
        <v>95</v>
      </c>
      <c r="C9" s="262" t="s">
        <v>96</v>
      </c>
      <c r="D9" s="221" t="s">
        <v>97</v>
      </c>
      <c r="E9" s="227">
        <v>28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0.36499999999999999</v>
      </c>
      <c r="U9" s="222">
        <f>ROUND(E9*T9,2)</f>
        <v>10.220000000000001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98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99</v>
      </c>
      <c r="C10" s="262" t="s">
        <v>100</v>
      </c>
      <c r="D10" s="221" t="s">
        <v>97</v>
      </c>
      <c r="E10" s="227">
        <v>28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0.34499999999999997</v>
      </c>
      <c r="U10" s="222">
        <f>ROUND(E10*T10,2)</f>
        <v>9.66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98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>
        <v>3</v>
      </c>
      <c r="B11" s="219" t="s">
        <v>101</v>
      </c>
      <c r="C11" s="262" t="s">
        <v>102</v>
      </c>
      <c r="D11" s="221" t="s">
        <v>97</v>
      </c>
      <c r="E11" s="227">
        <v>14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1.0999999999999999E-2</v>
      </c>
      <c r="U11" s="222">
        <f>ROUND(E11*T11,2)</f>
        <v>0.15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98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19" t="s">
        <v>103</v>
      </c>
      <c r="C12" s="262" t="s">
        <v>104</v>
      </c>
      <c r="D12" s="221" t="s">
        <v>97</v>
      </c>
      <c r="E12" s="227">
        <v>14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0</v>
      </c>
      <c r="M12" s="230">
        <f>G12*(1+L12/100)</f>
        <v>0</v>
      </c>
      <c r="N12" s="222">
        <v>0</v>
      </c>
      <c r="O12" s="222">
        <f>ROUND(E12*N12,5)</f>
        <v>0</v>
      </c>
      <c r="P12" s="222">
        <v>0</v>
      </c>
      <c r="Q12" s="222">
        <f>ROUND(E12*P12,5)</f>
        <v>0</v>
      </c>
      <c r="R12" s="222"/>
      <c r="S12" s="222"/>
      <c r="T12" s="223">
        <v>8.9999999999999993E-3</v>
      </c>
      <c r="U12" s="222">
        <f>ROUND(E12*T12,2)</f>
        <v>0.13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98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19" t="s">
        <v>105</v>
      </c>
      <c r="C13" s="262" t="s">
        <v>106</v>
      </c>
      <c r="D13" s="221" t="s">
        <v>97</v>
      </c>
      <c r="E13" s="227">
        <v>14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0</v>
      </c>
      <c r="U13" s="222">
        <f>ROUND(E13*T13,2)</f>
        <v>0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98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6</v>
      </c>
      <c r="B14" s="219" t="s">
        <v>107</v>
      </c>
      <c r="C14" s="262" t="s">
        <v>108</v>
      </c>
      <c r="D14" s="221" t="s">
        <v>97</v>
      </c>
      <c r="E14" s="227">
        <v>14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0</v>
      </c>
      <c r="M14" s="230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1.1499999999999999</v>
      </c>
      <c r="U14" s="222">
        <f>ROUND(E14*T14,2)</f>
        <v>16.100000000000001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98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7</v>
      </c>
      <c r="B15" s="219" t="s">
        <v>109</v>
      </c>
      <c r="C15" s="262" t="s">
        <v>110</v>
      </c>
      <c r="D15" s="221" t="s">
        <v>97</v>
      </c>
      <c r="E15" s="227">
        <v>14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1.7</v>
      </c>
      <c r="O15" s="222">
        <f>ROUND(E15*N15,5)</f>
        <v>23.8</v>
      </c>
      <c r="P15" s="222">
        <v>0</v>
      </c>
      <c r="Q15" s="222">
        <f>ROUND(E15*P15,5)</f>
        <v>0</v>
      </c>
      <c r="R15" s="222"/>
      <c r="S15" s="222"/>
      <c r="T15" s="223">
        <v>1.587</v>
      </c>
      <c r="U15" s="222">
        <f>ROUND(E15*T15,2)</f>
        <v>22.22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98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93</v>
      </c>
      <c r="B16" s="220" t="s">
        <v>54</v>
      </c>
      <c r="C16" s="263" t="s">
        <v>55</v>
      </c>
      <c r="D16" s="224"/>
      <c r="E16" s="228"/>
      <c r="F16" s="231"/>
      <c r="G16" s="231">
        <f>SUMIF(AE17:AE17,"&lt;&gt;NOR",G17:G17)</f>
        <v>0</v>
      </c>
      <c r="H16" s="231"/>
      <c r="I16" s="231">
        <f>SUM(I17:I17)</f>
        <v>0</v>
      </c>
      <c r="J16" s="231"/>
      <c r="K16" s="231">
        <f>SUM(K17:K17)</f>
        <v>0</v>
      </c>
      <c r="L16" s="231"/>
      <c r="M16" s="231">
        <f>SUM(M17:M17)</f>
        <v>0</v>
      </c>
      <c r="N16" s="225"/>
      <c r="O16" s="225">
        <f>SUM(O17:O17)</f>
        <v>0</v>
      </c>
      <c r="P16" s="225"/>
      <c r="Q16" s="225">
        <f>SUM(Q17:Q17)</f>
        <v>14.595000000000001</v>
      </c>
      <c r="R16" s="225"/>
      <c r="S16" s="225"/>
      <c r="T16" s="226"/>
      <c r="U16" s="225">
        <f>SUM(U17:U17)</f>
        <v>80.510000000000005</v>
      </c>
      <c r="AE16" t="s">
        <v>94</v>
      </c>
    </row>
    <row r="17" spans="1:60" outlineLevel="1" x14ac:dyDescent="0.2">
      <c r="A17" s="213">
        <v>8</v>
      </c>
      <c r="B17" s="219" t="s">
        <v>111</v>
      </c>
      <c r="C17" s="262" t="s">
        <v>112</v>
      </c>
      <c r="D17" s="221" t="s">
        <v>113</v>
      </c>
      <c r="E17" s="227">
        <v>35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0</v>
      </c>
      <c r="O17" s="222">
        <f>ROUND(E17*N17,5)</f>
        <v>0</v>
      </c>
      <c r="P17" s="222">
        <v>0.41699999999999998</v>
      </c>
      <c r="Q17" s="222">
        <f>ROUND(E17*P17,5)</f>
        <v>14.595000000000001</v>
      </c>
      <c r="R17" s="222"/>
      <c r="S17" s="222"/>
      <c r="T17" s="223">
        <v>2.3003900000000002</v>
      </c>
      <c r="U17" s="222">
        <f>ROUND(E17*T17,2)</f>
        <v>80.510000000000005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114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93</v>
      </c>
      <c r="B18" s="220" t="s">
        <v>56</v>
      </c>
      <c r="C18" s="263" t="s">
        <v>57</v>
      </c>
      <c r="D18" s="224"/>
      <c r="E18" s="228"/>
      <c r="F18" s="231"/>
      <c r="G18" s="231">
        <f>SUMIF(AE19:AE27,"&lt;&gt;NOR",G19:G27)</f>
        <v>0</v>
      </c>
      <c r="H18" s="231"/>
      <c r="I18" s="231">
        <f>SUM(I19:I27)</f>
        <v>0</v>
      </c>
      <c r="J18" s="231"/>
      <c r="K18" s="231">
        <f>SUM(K19:K27)</f>
        <v>0</v>
      </c>
      <c r="L18" s="231"/>
      <c r="M18" s="231">
        <f>SUM(M19:M27)</f>
        <v>0</v>
      </c>
      <c r="N18" s="225"/>
      <c r="O18" s="225">
        <f>SUM(O19:O27)</f>
        <v>2.09754</v>
      </c>
      <c r="P18" s="225"/>
      <c r="Q18" s="225">
        <f>SUM(Q19:Q27)</f>
        <v>0</v>
      </c>
      <c r="R18" s="225"/>
      <c r="S18" s="225"/>
      <c r="T18" s="226"/>
      <c r="U18" s="225">
        <f>SUM(U19:U27)</f>
        <v>3.54</v>
      </c>
      <c r="AE18" t="s">
        <v>94</v>
      </c>
    </row>
    <row r="19" spans="1:60" outlineLevel="1" x14ac:dyDescent="0.2">
      <c r="A19" s="213">
        <v>9</v>
      </c>
      <c r="B19" s="219" t="s">
        <v>115</v>
      </c>
      <c r="C19" s="262" t="s">
        <v>116</v>
      </c>
      <c r="D19" s="221" t="s">
        <v>117</v>
      </c>
      <c r="E19" s="227">
        <v>1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0</v>
      </c>
      <c r="O19" s="222">
        <f>ROUND(E19*N19,5)</f>
        <v>0</v>
      </c>
      <c r="P19" s="222">
        <v>0</v>
      </c>
      <c r="Q19" s="222">
        <f>ROUND(E19*P19,5)</f>
        <v>0</v>
      </c>
      <c r="R19" s="222"/>
      <c r="S19" s="222"/>
      <c r="T19" s="223">
        <v>0.9</v>
      </c>
      <c r="U19" s="222">
        <f>ROUND(E19*T19,2)</f>
        <v>0.9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98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13">
        <v>10</v>
      </c>
      <c r="B20" s="219" t="s">
        <v>118</v>
      </c>
      <c r="C20" s="262" t="s">
        <v>119</v>
      </c>
      <c r="D20" s="221" t="s">
        <v>117</v>
      </c>
      <c r="E20" s="227">
        <v>1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0</v>
      </c>
      <c r="M20" s="230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0.9</v>
      </c>
      <c r="U20" s="222">
        <f>ROUND(E20*T20,2)</f>
        <v>0.9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98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3">
        <v>11</v>
      </c>
      <c r="B21" s="219" t="s">
        <v>120</v>
      </c>
      <c r="C21" s="262" t="s">
        <v>121</v>
      </c>
      <c r="D21" s="221" t="s">
        <v>117</v>
      </c>
      <c r="E21" s="227">
        <v>1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4.7620000000000003E-2</v>
      </c>
      <c r="O21" s="222">
        <f>ROUND(E21*N21,5)</f>
        <v>4.7620000000000003E-2</v>
      </c>
      <c r="P21" s="222">
        <v>0</v>
      </c>
      <c r="Q21" s="222">
        <f>ROUND(E21*P21,5)</f>
        <v>0</v>
      </c>
      <c r="R21" s="222"/>
      <c r="S21" s="222"/>
      <c r="T21" s="223">
        <v>1.0940000000000001</v>
      </c>
      <c r="U21" s="222">
        <f>ROUND(E21*T21,2)</f>
        <v>1.0900000000000001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98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12</v>
      </c>
      <c r="B22" s="219" t="s">
        <v>122</v>
      </c>
      <c r="C22" s="262" t="s">
        <v>123</v>
      </c>
      <c r="D22" s="221" t="s">
        <v>117</v>
      </c>
      <c r="E22" s="227">
        <v>1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0</v>
      </c>
      <c r="M22" s="230">
        <f>G22*(1+L22/100)</f>
        <v>0</v>
      </c>
      <c r="N22" s="222">
        <v>0.16</v>
      </c>
      <c r="O22" s="222">
        <f>ROUND(E22*N22,5)</f>
        <v>0.16</v>
      </c>
      <c r="P22" s="222">
        <v>0</v>
      </c>
      <c r="Q22" s="222">
        <f>ROUND(E22*P22,5)</f>
        <v>0</v>
      </c>
      <c r="R22" s="222"/>
      <c r="S22" s="222"/>
      <c r="T22" s="223">
        <v>0</v>
      </c>
      <c r="U22" s="222">
        <f>ROUND(E22*T22,2)</f>
        <v>0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124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13</v>
      </c>
      <c r="B23" s="219" t="s">
        <v>125</v>
      </c>
      <c r="C23" s="262" t="s">
        <v>126</v>
      </c>
      <c r="D23" s="221" t="s">
        <v>117</v>
      </c>
      <c r="E23" s="227">
        <v>1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0.65</v>
      </c>
      <c r="U23" s="222">
        <f>ROUND(E23*T23,2)</f>
        <v>0.65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98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14</v>
      </c>
      <c r="B24" s="219" t="s">
        <v>127</v>
      </c>
      <c r="C24" s="262" t="s">
        <v>128</v>
      </c>
      <c r="D24" s="221" t="s">
        <v>117</v>
      </c>
      <c r="E24" s="227">
        <v>1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1.87</v>
      </c>
      <c r="O24" s="222">
        <f>ROUND(E24*N24,5)</f>
        <v>1.87</v>
      </c>
      <c r="P24" s="222">
        <v>0</v>
      </c>
      <c r="Q24" s="222">
        <f>ROUND(E24*P24,5)</f>
        <v>0</v>
      </c>
      <c r="R24" s="222"/>
      <c r="S24" s="222"/>
      <c r="T24" s="223">
        <v>0</v>
      </c>
      <c r="U24" s="222">
        <f>ROUND(E24*T24,2)</f>
        <v>0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124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3">
        <v>15</v>
      </c>
      <c r="B25" s="219" t="s">
        <v>129</v>
      </c>
      <c r="C25" s="262" t="s">
        <v>130</v>
      </c>
      <c r="D25" s="221" t="s">
        <v>117</v>
      </c>
      <c r="E25" s="227">
        <v>1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6.0000000000000001E-3</v>
      </c>
      <c r="O25" s="222">
        <f>ROUND(E25*N25,5)</f>
        <v>6.0000000000000001E-3</v>
      </c>
      <c r="P25" s="222">
        <v>0</v>
      </c>
      <c r="Q25" s="222">
        <f>ROUND(E25*P25,5)</f>
        <v>0</v>
      </c>
      <c r="R25" s="222"/>
      <c r="S25" s="222"/>
      <c r="T25" s="223">
        <v>0</v>
      </c>
      <c r="U25" s="222">
        <f>ROUND(E25*T25,2)</f>
        <v>0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124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13">
        <v>16</v>
      </c>
      <c r="B26" s="219" t="s">
        <v>131</v>
      </c>
      <c r="C26" s="262" t="s">
        <v>132</v>
      </c>
      <c r="D26" s="221" t="s">
        <v>117</v>
      </c>
      <c r="E26" s="227">
        <v>1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1.2E-2</v>
      </c>
      <c r="O26" s="222">
        <f>ROUND(E26*N26,5)</f>
        <v>1.2E-2</v>
      </c>
      <c r="P26" s="222">
        <v>0</v>
      </c>
      <c r="Q26" s="222">
        <f>ROUND(E26*P26,5)</f>
        <v>0</v>
      </c>
      <c r="R26" s="222"/>
      <c r="S26" s="222"/>
      <c r="T26" s="223">
        <v>0</v>
      </c>
      <c r="U26" s="222">
        <f>ROUND(E26*T26,2)</f>
        <v>0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124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17</v>
      </c>
      <c r="B27" s="219" t="s">
        <v>133</v>
      </c>
      <c r="C27" s="262" t="s">
        <v>134</v>
      </c>
      <c r="D27" s="221" t="s">
        <v>117</v>
      </c>
      <c r="E27" s="227">
        <v>1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1.92E-3</v>
      </c>
      <c r="O27" s="222">
        <f>ROUND(E27*N27,5)</f>
        <v>1.92E-3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124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4" t="s">
        <v>93</v>
      </c>
      <c r="B28" s="220" t="s">
        <v>58</v>
      </c>
      <c r="C28" s="263" t="s">
        <v>59</v>
      </c>
      <c r="D28" s="224"/>
      <c r="E28" s="228"/>
      <c r="F28" s="231"/>
      <c r="G28" s="231">
        <f>SUMIF(AE29:AE29,"&lt;&gt;NOR",G29:G29)</f>
        <v>0</v>
      </c>
      <c r="H28" s="231"/>
      <c r="I28" s="231">
        <f>SUM(I29:I29)</f>
        <v>0</v>
      </c>
      <c r="J28" s="231"/>
      <c r="K28" s="231">
        <f>SUM(K29:K29)</f>
        <v>0</v>
      </c>
      <c r="L28" s="231"/>
      <c r="M28" s="231">
        <f>SUM(M29:M29)</f>
        <v>0</v>
      </c>
      <c r="N28" s="225"/>
      <c r="O28" s="225">
        <f>SUM(O29:O29)</f>
        <v>0</v>
      </c>
      <c r="P28" s="225"/>
      <c r="Q28" s="225">
        <f>SUM(Q29:Q29)</f>
        <v>0</v>
      </c>
      <c r="R28" s="225"/>
      <c r="S28" s="225"/>
      <c r="T28" s="226"/>
      <c r="U28" s="225">
        <f>SUM(U29:U29)</f>
        <v>4.9000000000000004</v>
      </c>
      <c r="AE28" t="s">
        <v>94</v>
      </c>
    </row>
    <row r="29" spans="1:60" outlineLevel="1" x14ac:dyDescent="0.2">
      <c r="A29" s="213">
        <v>18</v>
      </c>
      <c r="B29" s="219" t="s">
        <v>135</v>
      </c>
      <c r="C29" s="262" t="s">
        <v>136</v>
      </c>
      <c r="D29" s="221" t="s">
        <v>137</v>
      </c>
      <c r="E29" s="227">
        <v>10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0.49</v>
      </c>
      <c r="U29" s="222">
        <f>ROUND(E29*T29,2)</f>
        <v>4.9000000000000004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98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4" t="s">
        <v>93</v>
      </c>
      <c r="B30" s="220" t="s">
        <v>60</v>
      </c>
      <c r="C30" s="263" t="s">
        <v>61</v>
      </c>
      <c r="D30" s="224"/>
      <c r="E30" s="228"/>
      <c r="F30" s="231"/>
      <c r="G30" s="231">
        <f>SUMIF(AE31:AE52,"&lt;&gt;NOR",G31:G52)</f>
        <v>0</v>
      </c>
      <c r="H30" s="231"/>
      <c r="I30" s="231">
        <f>SUM(I31:I52)</f>
        <v>0</v>
      </c>
      <c r="J30" s="231"/>
      <c r="K30" s="231">
        <f>SUM(K31:K52)</f>
        <v>0</v>
      </c>
      <c r="L30" s="231"/>
      <c r="M30" s="231">
        <f>SUM(M31:M52)</f>
        <v>0</v>
      </c>
      <c r="N30" s="225"/>
      <c r="O30" s="225">
        <f>SUM(O31:O52)</f>
        <v>0.48879999999999996</v>
      </c>
      <c r="P30" s="225"/>
      <c r="Q30" s="225">
        <f>SUM(Q31:Q52)</f>
        <v>0</v>
      </c>
      <c r="R30" s="225"/>
      <c r="S30" s="225"/>
      <c r="T30" s="226"/>
      <c r="U30" s="225">
        <f>SUM(U31:U52)</f>
        <v>75.3</v>
      </c>
      <c r="AE30" t="s">
        <v>94</v>
      </c>
    </row>
    <row r="31" spans="1:60" outlineLevel="1" x14ac:dyDescent="0.2">
      <c r="A31" s="213">
        <v>19</v>
      </c>
      <c r="B31" s="219" t="s">
        <v>138</v>
      </c>
      <c r="C31" s="262" t="s">
        <v>139</v>
      </c>
      <c r="D31" s="221" t="s">
        <v>117</v>
      </c>
      <c r="E31" s="227">
        <v>1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0.157</v>
      </c>
      <c r="U31" s="222">
        <f>ROUND(E31*T31,2)</f>
        <v>0.16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98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20</v>
      </c>
      <c r="B32" s="219" t="s">
        <v>140</v>
      </c>
      <c r="C32" s="262" t="s">
        <v>141</v>
      </c>
      <c r="D32" s="221" t="s">
        <v>117</v>
      </c>
      <c r="E32" s="227">
        <v>1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0</v>
      </c>
      <c r="M32" s="230">
        <f>G32*(1+L32/100)</f>
        <v>0</v>
      </c>
      <c r="N32" s="222">
        <v>0</v>
      </c>
      <c r="O32" s="222">
        <f>ROUND(E32*N32,5)</f>
        <v>0</v>
      </c>
      <c r="P32" s="222">
        <v>0</v>
      </c>
      <c r="Q32" s="222">
        <f>ROUND(E32*P32,5)</f>
        <v>0</v>
      </c>
      <c r="R32" s="222"/>
      <c r="S32" s="222"/>
      <c r="T32" s="223">
        <v>0.17399999999999999</v>
      </c>
      <c r="U32" s="222">
        <f>ROUND(E32*T32,2)</f>
        <v>0.17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98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21</v>
      </c>
      <c r="B33" s="219" t="s">
        <v>142</v>
      </c>
      <c r="C33" s="262" t="s">
        <v>143</v>
      </c>
      <c r="D33" s="221" t="s">
        <v>117</v>
      </c>
      <c r="E33" s="227">
        <v>1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0</v>
      </c>
      <c r="O33" s="222">
        <f>ROUND(E33*N33,5)</f>
        <v>0</v>
      </c>
      <c r="P33" s="222">
        <v>0</v>
      </c>
      <c r="Q33" s="222">
        <f>ROUND(E33*P33,5)</f>
        <v>0</v>
      </c>
      <c r="R33" s="222"/>
      <c r="S33" s="222"/>
      <c r="T33" s="223">
        <v>0.25900000000000001</v>
      </c>
      <c r="U33" s="222">
        <f>ROUND(E33*T33,2)</f>
        <v>0.26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98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22</v>
      </c>
      <c r="B34" s="219" t="s">
        <v>144</v>
      </c>
      <c r="C34" s="262" t="s">
        <v>145</v>
      </c>
      <c r="D34" s="221" t="s">
        <v>146</v>
      </c>
      <c r="E34" s="227">
        <v>25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5.8999999999999997E-2</v>
      </c>
      <c r="U34" s="222">
        <f>ROUND(E34*T34,2)</f>
        <v>1.48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98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23</v>
      </c>
      <c r="B35" s="219" t="s">
        <v>147</v>
      </c>
      <c r="C35" s="262" t="s">
        <v>148</v>
      </c>
      <c r="D35" s="221" t="s">
        <v>146</v>
      </c>
      <c r="E35" s="227">
        <v>20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0</v>
      </c>
      <c r="M35" s="230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4.8000000000000001E-2</v>
      </c>
      <c r="U35" s="222">
        <f>ROUND(E35*T35,2)</f>
        <v>0.96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98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24</v>
      </c>
      <c r="B36" s="219" t="s">
        <v>149</v>
      </c>
      <c r="C36" s="262" t="s">
        <v>150</v>
      </c>
      <c r="D36" s="221" t="s">
        <v>146</v>
      </c>
      <c r="E36" s="227">
        <v>60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5.8999999999999997E-2</v>
      </c>
      <c r="U36" s="222">
        <f>ROUND(E36*T36,2)</f>
        <v>3.54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98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25</v>
      </c>
      <c r="B37" s="219" t="s">
        <v>151</v>
      </c>
      <c r="C37" s="262" t="s">
        <v>152</v>
      </c>
      <c r="D37" s="221" t="s">
        <v>146</v>
      </c>
      <c r="E37" s="227">
        <v>5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3.8000000000000002E-4</v>
      </c>
      <c r="O37" s="222">
        <f>ROUND(E37*N37,5)</f>
        <v>1.9E-3</v>
      </c>
      <c r="P37" s="222">
        <v>0</v>
      </c>
      <c r="Q37" s="222">
        <f>ROUND(E37*P37,5)</f>
        <v>0</v>
      </c>
      <c r="R37" s="222"/>
      <c r="S37" s="222"/>
      <c r="T37" s="223">
        <v>0.32</v>
      </c>
      <c r="U37" s="222">
        <f>ROUND(E37*T37,2)</f>
        <v>1.6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98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26</v>
      </c>
      <c r="B38" s="219" t="s">
        <v>153</v>
      </c>
      <c r="C38" s="262" t="s">
        <v>154</v>
      </c>
      <c r="D38" s="221" t="s">
        <v>146</v>
      </c>
      <c r="E38" s="227">
        <v>5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0</v>
      </c>
      <c r="M38" s="230">
        <f>G38*(1+L38/100)</f>
        <v>0</v>
      </c>
      <c r="N38" s="222">
        <v>7.7999999999999999E-4</v>
      </c>
      <c r="O38" s="222">
        <f>ROUND(E38*N38,5)</f>
        <v>3.8999999999999998E-3</v>
      </c>
      <c r="P38" s="222">
        <v>0</v>
      </c>
      <c r="Q38" s="222">
        <f>ROUND(E38*P38,5)</f>
        <v>0</v>
      </c>
      <c r="R38" s="222"/>
      <c r="S38" s="222"/>
      <c r="T38" s="223">
        <v>0.81899999999999995</v>
      </c>
      <c r="U38" s="222">
        <f>ROUND(E38*T38,2)</f>
        <v>4.0999999999999996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98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27</v>
      </c>
      <c r="B39" s="219" t="s">
        <v>155</v>
      </c>
      <c r="C39" s="262" t="s">
        <v>156</v>
      </c>
      <c r="D39" s="221" t="s">
        <v>146</v>
      </c>
      <c r="E39" s="227">
        <v>5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1.31E-3</v>
      </c>
      <c r="O39" s="222">
        <f>ROUND(E39*N39,5)</f>
        <v>6.5500000000000003E-3</v>
      </c>
      <c r="P39" s="222">
        <v>0</v>
      </c>
      <c r="Q39" s="222">
        <f>ROUND(E39*P39,5)</f>
        <v>0</v>
      </c>
      <c r="R39" s="222"/>
      <c r="S39" s="222"/>
      <c r="T39" s="223">
        <v>0.79700000000000004</v>
      </c>
      <c r="U39" s="222">
        <f>ROUND(E39*T39,2)</f>
        <v>3.99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98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28</v>
      </c>
      <c r="B40" s="219" t="s">
        <v>157</v>
      </c>
      <c r="C40" s="262" t="s">
        <v>158</v>
      </c>
      <c r="D40" s="221" t="s">
        <v>146</v>
      </c>
      <c r="E40" s="227">
        <v>10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2.48E-3</v>
      </c>
      <c r="O40" s="222">
        <f>ROUND(E40*N40,5)</f>
        <v>2.4799999999999999E-2</v>
      </c>
      <c r="P40" s="222">
        <v>0</v>
      </c>
      <c r="Q40" s="222">
        <f>ROUND(E40*P40,5)</f>
        <v>0</v>
      </c>
      <c r="R40" s="222"/>
      <c r="S40" s="222"/>
      <c r="T40" s="223">
        <v>0.749</v>
      </c>
      <c r="U40" s="222">
        <f>ROUND(E40*T40,2)</f>
        <v>7.49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98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29</v>
      </c>
      <c r="B41" s="219" t="s">
        <v>159</v>
      </c>
      <c r="C41" s="262" t="s">
        <v>160</v>
      </c>
      <c r="D41" s="221" t="s">
        <v>146</v>
      </c>
      <c r="E41" s="227">
        <v>10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0</v>
      </c>
      <c r="M41" s="230">
        <f>G41*(1+L41/100)</f>
        <v>0</v>
      </c>
      <c r="N41" s="222">
        <v>2.0999999999999999E-3</v>
      </c>
      <c r="O41" s="222">
        <f>ROUND(E41*N41,5)</f>
        <v>2.1000000000000001E-2</v>
      </c>
      <c r="P41" s="222">
        <v>0</v>
      </c>
      <c r="Q41" s="222">
        <f>ROUND(E41*P41,5)</f>
        <v>0</v>
      </c>
      <c r="R41" s="222"/>
      <c r="S41" s="222"/>
      <c r="T41" s="223">
        <v>0.8</v>
      </c>
      <c r="U41" s="222">
        <f>ROUND(E41*T41,2)</f>
        <v>8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98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30</v>
      </c>
      <c r="B42" s="219" t="s">
        <v>161</v>
      </c>
      <c r="C42" s="262" t="s">
        <v>162</v>
      </c>
      <c r="D42" s="221" t="s">
        <v>146</v>
      </c>
      <c r="E42" s="227">
        <v>10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0</v>
      </c>
      <c r="M42" s="230">
        <f>G42*(1+L42/100)</f>
        <v>0</v>
      </c>
      <c r="N42" s="222">
        <v>2.5200000000000001E-3</v>
      </c>
      <c r="O42" s="222">
        <f>ROUND(E42*N42,5)</f>
        <v>2.52E-2</v>
      </c>
      <c r="P42" s="222">
        <v>0</v>
      </c>
      <c r="Q42" s="222">
        <f>ROUND(E42*P42,5)</f>
        <v>0</v>
      </c>
      <c r="R42" s="222"/>
      <c r="S42" s="222"/>
      <c r="T42" s="223">
        <v>0.8</v>
      </c>
      <c r="U42" s="222">
        <f>ROUND(E42*T42,2)</f>
        <v>8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98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31</v>
      </c>
      <c r="B43" s="219" t="s">
        <v>163</v>
      </c>
      <c r="C43" s="262" t="s">
        <v>164</v>
      </c>
      <c r="D43" s="221" t="s">
        <v>146</v>
      </c>
      <c r="E43" s="227">
        <v>25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0</v>
      </c>
      <c r="M43" s="230">
        <f>G43*(1+L43/100)</f>
        <v>0</v>
      </c>
      <c r="N43" s="222">
        <v>3.5699999999999998E-3</v>
      </c>
      <c r="O43" s="222">
        <f>ROUND(E43*N43,5)</f>
        <v>8.9249999999999996E-2</v>
      </c>
      <c r="P43" s="222">
        <v>0</v>
      </c>
      <c r="Q43" s="222">
        <f>ROUND(E43*P43,5)</f>
        <v>0</v>
      </c>
      <c r="R43" s="222"/>
      <c r="S43" s="222"/>
      <c r="T43" s="223">
        <v>0.55000000000000004</v>
      </c>
      <c r="U43" s="222">
        <f>ROUND(E43*T43,2)</f>
        <v>13.75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98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32</v>
      </c>
      <c r="B44" s="219" t="s">
        <v>165</v>
      </c>
      <c r="C44" s="262" t="s">
        <v>166</v>
      </c>
      <c r="D44" s="221" t="s">
        <v>146</v>
      </c>
      <c r="E44" s="227">
        <v>35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0</v>
      </c>
      <c r="M44" s="230">
        <f>G44*(1+L44/100)</f>
        <v>0</v>
      </c>
      <c r="N44" s="222">
        <v>4.0299999999999997E-3</v>
      </c>
      <c r="O44" s="222">
        <f>ROUND(E44*N44,5)</f>
        <v>0.14105000000000001</v>
      </c>
      <c r="P44" s="222">
        <v>0</v>
      </c>
      <c r="Q44" s="222">
        <f>ROUND(E44*P44,5)</f>
        <v>0</v>
      </c>
      <c r="R44" s="222"/>
      <c r="S44" s="222"/>
      <c r="T44" s="223">
        <v>0.6</v>
      </c>
      <c r="U44" s="222">
        <f>ROUND(E44*T44,2)</f>
        <v>21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98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33</v>
      </c>
      <c r="B45" s="219" t="s">
        <v>167</v>
      </c>
      <c r="C45" s="262" t="s">
        <v>168</v>
      </c>
      <c r="D45" s="221" t="s">
        <v>117</v>
      </c>
      <c r="E45" s="227">
        <v>2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0</v>
      </c>
      <c r="M45" s="230">
        <f>G45*(1+L45/100)</f>
        <v>0</v>
      </c>
      <c r="N45" s="222">
        <v>2.7E-4</v>
      </c>
      <c r="O45" s="222">
        <f>ROUND(E45*N45,5)</f>
        <v>5.4000000000000001E-4</v>
      </c>
      <c r="P45" s="222">
        <v>0</v>
      </c>
      <c r="Q45" s="222">
        <f>ROUND(E45*P45,5)</f>
        <v>0</v>
      </c>
      <c r="R45" s="222"/>
      <c r="S45" s="222"/>
      <c r="T45" s="223">
        <v>0</v>
      </c>
      <c r="U45" s="222">
        <f>ROUND(E45*T45,2)</f>
        <v>0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124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34</v>
      </c>
      <c r="B46" s="219" t="s">
        <v>169</v>
      </c>
      <c r="C46" s="262" t="s">
        <v>170</v>
      </c>
      <c r="D46" s="221" t="s">
        <v>117</v>
      </c>
      <c r="E46" s="227">
        <v>1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0</v>
      </c>
      <c r="M46" s="230">
        <f>G46*(1+L46/100)</f>
        <v>0</v>
      </c>
      <c r="N46" s="222">
        <v>3.5249999999999997E-2</v>
      </c>
      <c r="O46" s="222">
        <f>ROUND(E46*N46,5)</f>
        <v>3.5249999999999997E-2</v>
      </c>
      <c r="P46" s="222">
        <v>0</v>
      </c>
      <c r="Q46" s="222">
        <f>ROUND(E46*P46,5)</f>
        <v>0</v>
      </c>
      <c r="R46" s="222"/>
      <c r="S46" s="222"/>
      <c r="T46" s="223">
        <v>0.80400000000000005</v>
      </c>
      <c r="U46" s="222">
        <f>ROUND(E46*T46,2)</f>
        <v>0.8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98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35</v>
      </c>
      <c r="B47" s="219" t="s">
        <v>171</v>
      </c>
      <c r="C47" s="262" t="s">
        <v>172</v>
      </c>
      <c r="D47" s="221" t="s">
        <v>117</v>
      </c>
      <c r="E47" s="227">
        <v>4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0</v>
      </c>
      <c r="M47" s="230">
        <f>G47*(1+L47/100)</f>
        <v>0</v>
      </c>
      <c r="N47" s="222">
        <v>4.8999999999999998E-4</v>
      </c>
      <c r="O47" s="222">
        <f>ROUND(E47*N47,5)</f>
        <v>1.9599999999999999E-3</v>
      </c>
      <c r="P47" s="222">
        <v>0</v>
      </c>
      <c r="Q47" s="222">
        <f>ROUND(E47*P47,5)</f>
        <v>0</v>
      </c>
      <c r="R47" s="222"/>
      <c r="S47" s="222"/>
      <c r="T47" s="223">
        <v>0</v>
      </c>
      <c r="U47" s="222">
        <f>ROUND(E47*T47,2)</f>
        <v>0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124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>
        <v>36</v>
      </c>
      <c r="B48" s="219" t="s">
        <v>173</v>
      </c>
      <c r="C48" s="262" t="s">
        <v>174</v>
      </c>
      <c r="D48" s="221" t="s">
        <v>117</v>
      </c>
      <c r="E48" s="227">
        <v>2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0</v>
      </c>
      <c r="M48" s="230">
        <f>G48*(1+L48/100)</f>
        <v>0</v>
      </c>
      <c r="N48" s="222">
        <v>5.5000000000000003E-4</v>
      </c>
      <c r="O48" s="222">
        <f>ROUND(E48*N48,5)</f>
        <v>1.1000000000000001E-3</v>
      </c>
      <c r="P48" s="222">
        <v>0</v>
      </c>
      <c r="Q48" s="222">
        <f>ROUND(E48*P48,5)</f>
        <v>0</v>
      </c>
      <c r="R48" s="222"/>
      <c r="S48" s="222"/>
      <c r="T48" s="223">
        <v>0</v>
      </c>
      <c r="U48" s="222">
        <f>ROUND(E48*T48,2)</f>
        <v>0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124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37</v>
      </c>
      <c r="B49" s="219" t="s">
        <v>175</v>
      </c>
      <c r="C49" s="262" t="s">
        <v>176</v>
      </c>
      <c r="D49" s="221" t="s">
        <v>117</v>
      </c>
      <c r="E49" s="227">
        <v>2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0</v>
      </c>
      <c r="M49" s="230">
        <f>G49*(1+L49/100)</f>
        <v>0</v>
      </c>
      <c r="N49" s="222">
        <v>1.3500000000000001E-3</v>
      </c>
      <c r="O49" s="222">
        <f>ROUND(E49*N49,5)</f>
        <v>2.7000000000000001E-3</v>
      </c>
      <c r="P49" s="222">
        <v>0</v>
      </c>
      <c r="Q49" s="222">
        <f>ROUND(E49*P49,5)</f>
        <v>0</v>
      </c>
      <c r="R49" s="222"/>
      <c r="S49" s="222"/>
      <c r="T49" s="223">
        <v>0</v>
      </c>
      <c r="U49" s="222">
        <f>ROUND(E49*T49,2)</f>
        <v>0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124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38</v>
      </c>
      <c r="B50" s="219" t="s">
        <v>177</v>
      </c>
      <c r="C50" s="262" t="s">
        <v>178</v>
      </c>
      <c r="D50" s="221" t="s">
        <v>117</v>
      </c>
      <c r="E50" s="227">
        <v>1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0</v>
      </c>
      <c r="M50" s="230">
        <f>G50*(1+L50/100)</f>
        <v>0</v>
      </c>
      <c r="N50" s="222">
        <v>2.4400000000000002E-2</v>
      </c>
      <c r="O50" s="222">
        <f>ROUND(E50*N50,5)</f>
        <v>2.4400000000000002E-2</v>
      </c>
      <c r="P50" s="222">
        <v>0</v>
      </c>
      <c r="Q50" s="222">
        <f>ROUND(E50*P50,5)</f>
        <v>0</v>
      </c>
      <c r="R50" s="222"/>
      <c r="S50" s="222"/>
      <c r="T50" s="223">
        <v>0</v>
      </c>
      <c r="U50" s="222">
        <f>ROUND(E50*T50,2)</f>
        <v>0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124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39</v>
      </c>
      <c r="B51" s="219" t="s">
        <v>179</v>
      </c>
      <c r="C51" s="262" t="s">
        <v>180</v>
      </c>
      <c r="D51" s="221" t="s">
        <v>117</v>
      </c>
      <c r="E51" s="227">
        <v>7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0</v>
      </c>
      <c r="M51" s="230">
        <f>G51*(1+L51/100)</f>
        <v>0</v>
      </c>
      <c r="N51" s="222">
        <v>1.5599999999999999E-2</v>
      </c>
      <c r="O51" s="222">
        <f>ROUND(E51*N51,5)</f>
        <v>0.10920000000000001</v>
      </c>
      <c r="P51" s="222">
        <v>0</v>
      </c>
      <c r="Q51" s="222">
        <f>ROUND(E51*P51,5)</f>
        <v>0</v>
      </c>
      <c r="R51" s="222"/>
      <c r="S51" s="222"/>
      <c r="T51" s="223">
        <v>0</v>
      </c>
      <c r="U51" s="222">
        <f>ROUND(E51*T51,2)</f>
        <v>0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124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40</v>
      </c>
      <c r="B52" s="219" t="s">
        <v>181</v>
      </c>
      <c r="C52" s="262" t="s">
        <v>182</v>
      </c>
      <c r="D52" s="221" t="s">
        <v>0</v>
      </c>
      <c r="E52" s="227">
        <v>879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0</v>
      </c>
      <c r="M52" s="230">
        <f>G52*(1+L52/100)</f>
        <v>0</v>
      </c>
      <c r="N52" s="222">
        <v>0</v>
      </c>
      <c r="O52" s="222">
        <f>ROUND(E52*N52,5)</f>
        <v>0</v>
      </c>
      <c r="P52" s="222">
        <v>0</v>
      </c>
      <c r="Q52" s="222">
        <f>ROUND(E52*P52,5)</f>
        <v>0</v>
      </c>
      <c r="R52" s="222"/>
      <c r="S52" s="222"/>
      <c r="T52" s="223">
        <v>0</v>
      </c>
      <c r="U52" s="222">
        <f>ROUND(E52*T52,2)</f>
        <v>0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98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4" t="s">
        <v>93</v>
      </c>
      <c r="B53" s="220" t="s">
        <v>62</v>
      </c>
      <c r="C53" s="263" t="s">
        <v>63</v>
      </c>
      <c r="D53" s="224"/>
      <c r="E53" s="228"/>
      <c r="F53" s="231"/>
      <c r="G53" s="231">
        <f>SUMIF(AE54:AE71,"&lt;&gt;NOR",G54:G71)</f>
        <v>0</v>
      </c>
      <c r="H53" s="231"/>
      <c r="I53" s="231">
        <f>SUM(I54:I71)</f>
        <v>0</v>
      </c>
      <c r="J53" s="231"/>
      <c r="K53" s="231">
        <f>SUM(K54:K71)</f>
        <v>0</v>
      </c>
      <c r="L53" s="231"/>
      <c r="M53" s="231">
        <f>SUM(M54:M71)</f>
        <v>0</v>
      </c>
      <c r="N53" s="225"/>
      <c r="O53" s="225">
        <f>SUM(O54:O71)</f>
        <v>5.4499999999999993E-2</v>
      </c>
      <c r="P53" s="225"/>
      <c r="Q53" s="225">
        <f>SUM(Q54:Q71)</f>
        <v>0</v>
      </c>
      <c r="R53" s="225"/>
      <c r="S53" s="225"/>
      <c r="T53" s="226"/>
      <c r="U53" s="225">
        <f>SUM(U54:U71)</f>
        <v>115.36</v>
      </c>
      <c r="AE53" t="s">
        <v>94</v>
      </c>
    </row>
    <row r="54" spans="1:60" outlineLevel="1" x14ac:dyDescent="0.2">
      <c r="A54" s="213">
        <v>41</v>
      </c>
      <c r="B54" s="219" t="s">
        <v>183</v>
      </c>
      <c r="C54" s="262" t="s">
        <v>184</v>
      </c>
      <c r="D54" s="221" t="s">
        <v>117</v>
      </c>
      <c r="E54" s="227">
        <v>5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0</v>
      </c>
      <c r="M54" s="230">
        <f>G54*(1+L54/100)</f>
        <v>0</v>
      </c>
      <c r="N54" s="222">
        <v>0</v>
      </c>
      <c r="O54" s="222">
        <f>ROUND(E54*N54,5)</f>
        <v>0</v>
      </c>
      <c r="P54" s="222">
        <v>0</v>
      </c>
      <c r="Q54" s="222">
        <f>ROUND(E54*P54,5)</f>
        <v>0</v>
      </c>
      <c r="R54" s="222"/>
      <c r="S54" s="222"/>
      <c r="T54" s="223">
        <v>0.42499999999999999</v>
      </c>
      <c r="U54" s="222">
        <f>ROUND(E54*T54,2)</f>
        <v>2.13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98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42</v>
      </c>
      <c r="B55" s="219" t="s">
        <v>185</v>
      </c>
      <c r="C55" s="262" t="s">
        <v>186</v>
      </c>
      <c r="D55" s="221" t="s">
        <v>146</v>
      </c>
      <c r="E55" s="227">
        <v>170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0</v>
      </c>
      <c r="M55" s="230">
        <f>G55*(1+L55/100)</f>
        <v>0</v>
      </c>
      <c r="N55" s="222">
        <v>0</v>
      </c>
      <c r="O55" s="222">
        <f>ROUND(E55*N55,5)</f>
        <v>0</v>
      </c>
      <c r="P55" s="222">
        <v>0</v>
      </c>
      <c r="Q55" s="222">
        <f>ROUND(E55*P55,5)</f>
        <v>0</v>
      </c>
      <c r="R55" s="222"/>
      <c r="S55" s="222"/>
      <c r="T55" s="223">
        <v>2.9000000000000001E-2</v>
      </c>
      <c r="U55" s="222">
        <f>ROUND(E55*T55,2)</f>
        <v>4.93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98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43</v>
      </c>
      <c r="B56" s="219" t="s">
        <v>187</v>
      </c>
      <c r="C56" s="262" t="s">
        <v>188</v>
      </c>
      <c r="D56" s="221" t="s">
        <v>146</v>
      </c>
      <c r="E56" s="227">
        <v>170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0</v>
      </c>
      <c r="M56" s="230">
        <f>G56*(1+L56/100)</f>
        <v>0</v>
      </c>
      <c r="N56" s="222">
        <v>1.0000000000000001E-5</v>
      </c>
      <c r="O56" s="222">
        <f>ROUND(E56*N56,5)</f>
        <v>1.6999999999999999E-3</v>
      </c>
      <c r="P56" s="222">
        <v>0</v>
      </c>
      <c r="Q56" s="222">
        <f>ROUND(E56*P56,5)</f>
        <v>0</v>
      </c>
      <c r="R56" s="222"/>
      <c r="S56" s="222"/>
      <c r="T56" s="223">
        <v>6.2E-2</v>
      </c>
      <c r="U56" s="222">
        <f>ROUND(E56*T56,2)</f>
        <v>10.54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98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2.5" outlineLevel="1" x14ac:dyDescent="0.2">
      <c r="A57" s="213">
        <v>44</v>
      </c>
      <c r="B57" s="219" t="s">
        <v>189</v>
      </c>
      <c r="C57" s="262" t="s">
        <v>190</v>
      </c>
      <c r="D57" s="221" t="s">
        <v>146</v>
      </c>
      <c r="E57" s="227">
        <v>60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0</v>
      </c>
      <c r="M57" s="230">
        <f>G57*(1+L57/100)</f>
        <v>0</v>
      </c>
      <c r="N57" s="222">
        <v>2.0000000000000002E-5</v>
      </c>
      <c r="O57" s="222">
        <f>ROUND(E57*N57,5)</f>
        <v>1.1999999999999999E-3</v>
      </c>
      <c r="P57" s="222">
        <v>0</v>
      </c>
      <c r="Q57" s="222">
        <f>ROUND(E57*P57,5)</f>
        <v>0</v>
      </c>
      <c r="R57" s="222"/>
      <c r="S57" s="222"/>
      <c r="T57" s="223">
        <v>0.129</v>
      </c>
      <c r="U57" s="222">
        <f>ROUND(E57*T57,2)</f>
        <v>7.74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98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13">
        <v>45</v>
      </c>
      <c r="B58" s="219" t="s">
        <v>191</v>
      </c>
      <c r="C58" s="262" t="s">
        <v>192</v>
      </c>
      <c r="D58" s="221" t="s">
        <v>146</v>
      </c>
      <c r="E58" s="227">
        <v>80</v>
      </c>
      <c r="F58" s="229"/>
      <c r="G58" s="230">
        <f>ROUND(E58*F58,2)</f>
        <v>0</v>
      </c>
      <c r="H58" s="229"/>
      <c r="I58" s="230">
        <f>ROUND(E58*H58,2)</f>
        <v>0</v>
      </c>
      <c r="J58" s="229"/>
      <c r="K58" s="230">
        <f>ROUND(E58*J58,2)</f>
        <v>0</v>
      </c>
      <c r="L58" s="230">
        <v>0</v>
      </c>
      <c r="M58" s="230">
        <f>G58*(1+L58/100)</f>
        <v>0</v>
      </c>
      <c r="N58" s="222">
        <v>5.0000000000000002E-5</v>
      </c>
      <c r="O58" s="222">
        <f>ROUND(E58*N58,5)</f>
        <v>4.0000000000000001E-3</v>
      </c>
      <c r="P58" s="222">
        <v>0</v>
      </c>
      <c r="Q58" s="222">
        <f>ROUND(E58*P58,5)</f>
        <v>0</v>
      </c>
      <c r="R58" s="222"/>
      <c r="S58" s="222"/>
      <c r="T58" s="223">
        <v>0.129</v>
      </c>
      <c r="U58" s="222">
        <f>ROUND(E58*T58,2)</f>
        <v>10.32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98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46</v>
      </c>
      <c r="B59" s="219" t="s">
        <v>193</v>
      </c>
      <c r="C59" s="262" t="s">
        <v>194</v>
      </c>
      <c r="D59" s="221" t="s">
        <v>146</v>
      </c>
      <c r="E59" s="227">
        <v>20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0</v>
      </c>
      <c r="M59" s="230">
        <f>G59*(1+L59/100)</f>
        <v>0</v>
      </c>
      <c r="N59" s="222">
        <v>0</v>
      </c>
      <c r="O59" s="222">
        <f>ROUND(E59*N59,5)</f>
        <v>0</v>
      </c>
      <c r="P59" s="222">
        <v>0</v>
      </c>
      <c r="Q59" s="222">
        <f>ROUND(E59*P59,5)</f>
        <v>0</v>
      </c>
      <c r="R59" s="222"/>
      <c r="S59" s="222"/>
      <c r="T59" s="223">
        <v>0</v>
      </c>
      <c r="U59" s="222">
        <f>ROUND(E59*T59,2)</f>
        <v>0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98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47</v>
      </c>
      <c r="B60" s="219" t="s">
        <v>193</v>
      </c>
      <c r="C60" s="262" t="s">
        <v>195</v>
      </c>
      <c r="D60" s="221" t="s">
        <v>146</v>
      </c>
      <c r="E60" s="227">
        <v>10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0</v>
      </c>
      <c r="M60" s="230">
        <f>G60*(1+L60/100)</f>
        <v>0</v>
      </c>
      <c r="N60" s="222">
        <v>0</v>
      </c>
      <c r="O60" s="222">
        <f>ROUND(E60*N60,5)</f>
        <v>0</v>
      </c>
      <c r="P60" s="222">
        <v>0</v>
      </c>
      <c r="Q60" s="222">
        <f>ROUND(E60*P60,5)</f>
        <v>0</v>
      </c>
      <c r="R60" s="222"/>
      <c r="S60" s="222"/>
      <c r="T60" s="223">
        <v>0</v>
      </c>
      <c r="U60" s="222">
        <f>ROUND(E60*T60,2)</f>
        <v>0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98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13">
        <v>48</v>
      </c>
      <c r="B61" s="219" t="s">
        <v>196</v>
      </c>
      <c r="C61" s="262" t="s">
        <v>197</v>
      </c>
      <c r="D61" s="221" t="s">
        <v>146</v>
      </c>
      <c r="E61" s="227">
        <v>120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0</v>
      </c>
      <c r="M61" s="230">
        <f>G61*(1+L61/100)</f>
        <v>0</v>
      </c>
      <c r="N61" s="222">
        <v>0</v>
      </c>
      <c r="O61" s="222">
        <f>ROUND(E61*N61,5)</f>
        <v>0</v>
      </c>
      <c r="P61" s="222">
        <v>0</v>
      </c>
      <c r="Q61" s="222">
        <f>ROUND(E61*P61,5)</f>
        <v>0</v>
      </c>
      <c r="R61" s="222"/>
      <c r="S61" s="222"/>
      <c r="T61" s="223">
        <v>8.2000000000000003E-2</v>
      </c>
      <c r="U61" s="222">
        <f>ROUND(E61*T61,2)</f>
        <v>9.84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98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13">
        <v>49</v>
      </c>
      <c r="B62" s="219" t="s">
        <v>198</v>
      </c>
      <c r="C62" s="262" t="s">
        <v>199</v>
      </c>
      <c r="D62" s="221" t="s">
        <v>146</v>
      </c>
      <c r="E62" s="227">
        <v>30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0</v>
      </c>
      <c r="M62" s="230">
        <f>G62*(1+L62/100)</f>
        <v>0</v>
      </c>
      <c r="N62" s="222">
        <v>0</v>
      </c>
      <c r="O62" s="222">
        <f>ROUND(E62*N62,5)</f>
        <v>0</v>
      </c>
      <c r="P62" s="222">
        <v>0</v>
      </c>
      <c r="Q62" s="222">
        <f>ROUND(E62*P62,5)</f>
        <v>0</v>
      </c>
      <c r="R62" s="222"/>
      <c r="S62" s="222"/>
      <c r="T62" s="223">
        <v>0.114</v>
      </c>
      <c r="U62" s="222">
        <f>ROUND(E62*T62,2)</f>
        <v>3.42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98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50</v>
      </c>
      <c r="B63" s="219" t="s">
        <v>193</v>
      </c>
      <c r="C63" s="262" t="s">
        <v>200</v>
      </c>
      <c r="D63" s="221" t="s">
        <v>146</v>
      </c>
      <c r="E63" s="227">
        <v>120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0</v>
      </c>
      <c r="M63" s="230">
        <f>G63*(1+L63/100)</f>
        <v>0</v>
      </c>
      <c r="N63" s="222">
        <v>0</v>
      </c>
      <c r="O63" s="222">
        <f>ROUND(E63*N63,5)</f>
        <v>0</v>
      </c>
      <c r="P63" s="222">
        <v>0</v>
      </c>
      <c r="Q63" s="222">
        <f>ROUND(E63*P63,5)</f>
        <v>0</v>
      </c>
      <c r="R63" s="222"/>
      <c r="S63" s="222"/>
      <c r="T63" s="223">
        <v>0</v>
      </c>
      <c r="U63" s="222">
        <f>ROUND(E63*T63,2)</f>
        <v>0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98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51</v>
      </c>
      <c r="B64" s="219" t="s">
        <v>193</v>
      </c>
      <c r="C64" s="262" t="s">
        <v>201</v>
      </c>
      <c r="D64" s="221" t="s">
        <v>146</v>
      </c>
      <c r="E64" s="227">
        <v>20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0</v>
      </c>
      <c r="M64" s="230">
        <f>G64*(1+L64/100)</f>
        <v>0</v>
      </c>
      <c r="N64" s="222">
        <v>0</v>
      </c>
      <c r="O64" s="222">
        <f>ROUND(E64*N64,5)</f>
        <v>0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98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13">
        <v>52</v>
      </c>
      <c r="B65" s="219" t="s">
        <v>193</v>
      </c>
      <c r="C65" s="262" t="s">
        <v>202</v>
      </c>
      <c r="D65" s="221" t="s">
        <v>146</v>
      </c>
      <c r="E65" s="227">
        <v>30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0</v>
      </c>
      <c r="M65" s="230">
        <f>G65*(1+L65/100)</f>
        <v>0</v>
      </c>
      <c r="N65" s="222">
        <v>0</v>
      </c>
      <c r="O65" s="222">
        <f>ROUND(E65*N65,5)</f>
        <v>0</v>
      </c>
      <c r="P65" s="222">
        <v>0</v>
      </c>
      <c r="Q65" s="222">
        <f>ROUND(E65*P65,5)</f>
        <v>0</v>
      </c>
      <c r="R65" s="222"/>
      <c r="S65" s="222"/>
      <c r="T65" s="223">
        <v>0</v>
      </c>
      <c r="U65" s="222">
        <f>ROUND(E65*T65,2)</f>
        <v>0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98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13">
        <v>53</v>
      </c>
      <c r="B66" s="219" t="s">
        <v>203</v>
      </c>
      <c r="C66" s="262" t="s">
        <v>204</v>
      </c>
      <c r="D66" s="221" t="s">
        <v>146</v>
      </c>
      <c r="E66" s="227">
        <v>120</v>
      </c>
      <c r="F66" s="229"/>
      <c r="G66" s="230">
        <f>ROUND(E66*F66,2)</f>
        <v>0</v>
      </c>
      <c r="H66" s="229"/>
      <c r="I66" s="230">
        <f>ROUND(E66*H66,2)</f>
        <v>0</v>
      </c>
      <c r="J66" s="229"/>
      <c r="K66" s="230">
        <f>ROUND(E66*J66,2)</f>
        <v>0</v>
      </c>
      <c r="L66" s="230">
        <v>0</v>
      </c>
      <c r="M66" s="230">
        <f>G66*(1+L66/100)</f>
        <v>0</v>
      </c>
      <c r="N66" s="222">
        <v>2.7999999999999998E-4</v>
      </c>
      <c r="O66" s="222">
        <f>ROUND(E66*N66,5)</f>
        <v>3.3599999999999998E-2</v>
      </c>
      <c r="P66" s="222">
        <v>0</v>
      </c>
      <c r="Q66" s="222">
        <f>ROUND(E66*P66,5)</f>
        <v>0</v>
      </c>
      <c r="R66" s="222"/>
      <c r="S66" s="222"/>
      <c r="T66" s="223">
        <v>0.36516999999999999</v>
      </c>
      <c r="U66" s="222">
        <f>ROUND(E66*T66,2)</f>
        <v>43.82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98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13">
        <v>54</v>
      </c>
      <c r="B67" s="219" t="s">
        <v>205</v>
      </c>
      <c r="C67" s="262" t="s">
        <v>206</v>
      </c>
      <c r="D67" s="221" t="s">
        <v>146</v>
      </c>
      <c r="E67" s="227">
        <v>20</v>
      </c>
      <c r="F67" s="229"/>
      <c r="G67" s="230">
        <f>ROUND(E67*F67,2)</f>
        <v>0</v>
      </c>
      <c r="H67" s="229"/>
      <c r="I67" s="230">
        <f>ROUND(E67*H67,2)</f>
        <v>0</v>
      </c>
      <c r="J67" s="229"/>
      <c r="K67" s="230">
        <f>ROUND(E67*J67,2)</f>
        <v>0</v>
      </c>
      <c r="L67" s="230">
        <v>0</v>
      </c>
      <c r="M67" s="230">
        <f>G67*(1+L67/100)</f>
        <v>0</v>
      </c>
      <c r="N67" s="222">
        <v>2.7999999999999998E-4</v>
      </c>
      <c r="O67" s="222">
        <f>ROUND(E67*N67,5)</f>
        <v>5.5999999999999999E-3</v>
      </c>
      <c r="P67" s="222">
        <v>0</v>
      </c>
      <c r="Q67" s="222">
        <f>ROUND(E67*P67,5)</f>
        <v>0</v>
      </c>
      <c r="R67" s="222"/>
      <c r="S67" s="222"/>
      <c r="T67" s="223">
        <v>0.40018999999999999</v>
      </c>
      <c r="U67" s="222">
        <f>ROUND(E67*T67,2)</f>
        <v>8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98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3">
        <v>55</v>
      </c>
      <c r="B68" s="219" t="s">
        <v>207</v>
      </c>
      <c r="C68" s="262" t="s">
        <v>208</v>
      </c>
      <c r="D68" s="221" t="s">
        <v>146</v>
      </c>
      <c r="E68" s="227">
        <v>30</v>
      </c>
      <c r="F68" s="229"/>
      <c r="G68" s="230">
        <f>ROUND(E68*F68,2)</f>
        <v>0</v>
      </c>
      <c r="H68" s="229"/>
      <c r="I68" s="230">
        <f>ROUND(E68*H68,2)</f>
        <v>0</v>
      </c>
      <c r="J68" s="229"/>
      <c r="K68" s="230">
        <f>ROUND(E68*J68,2)</f>
        <v>0</v>
      </c>
      <c r="L68" s="230">
        <v>0</v>
      </c>
      <c r="M68" s="230">
        <f>G68*(1+L68/100)</f>
        <v>0</v>
      </c>
      <c r="N68" s="222">
        <v>2.7999999999999998E-4</v>
      </c>
      <c r="O68" s="222">
        <f>ROUND(E68*N68,5)</f>
        <v>8.3999999999999995E-3</v>
      </c>
      <c r="P68" s="222">
        <v>0</v>
      </c>
      <c r="Q68" s="222">
        <f>ROUND(E68*P68,5)</f>
        <v>0</v>
      </c>
      <c r="R68" s="222"/>
      <c r="S68" s="222"/>
      <c r="T68" s="223">
        <v>0.47626000000000002</v>
      </c>
      <c r="U68" s="222">
        <f>ROUND(E68*T68,2)</f>
        <v>14.29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98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56</v>
      </c>
      <c r="B69" s="219" t="s">
        <v>209</v>
      </c>
      <c r="C69" s="262" t="s">
        <v>210</v>
      </c>
      <c r="D69" s="221" t="s">
        <v>117</v>
      </c>
      <c r="E69" s="227">
        <v>2</v>
      </c>
      <c r="F69" s="229"/>
      <c r="G69" s="230">
        <f>ROUND(E69*F69,2)</f>
        <v>0</v>
      </c>
      <c r="H69" s="229"/>
      <c r="I69" s="230">
        <f>ROUND(E69*H69,2)</f>
        <v>0</v>
      </c>
      <c r="J69" s="229"/>
      <c r="K69" s="230">
        <f>ROUND(E69*J69,2)</f>
        <v>0</v>
      </c>
      <c r="L69" s="230">
        <v>0</v>
      </c>
      <c r="M69" s="230">
        <f>G69*(1+L69/100)</f>
        <v>0</v>
      </c>
      <c r="N69" s="222">
        <v>0</v>
      </c>
      <c r="O69" s="222">
        <f>ROUND(E69*N69,5)</f>
        <v>0</v>
      </c>
      <c r="P69" s="222">
        <v>0</v>
      </c>
      <c r="Q69" s="222">
        <f>ROUND(E69*P69,5)</f>
        <v>0</v>
      </c>
      <c r="R69" s="222"/>
      <c r="S69" s="222"/>
      <c r="T69" s="223">
        <v>0.16500000000000001</v>
      </c>
      <c r="U69" s="222">
        <f>ROUND(E69*T69,2)</f>
        <v>0.33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98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57</v>
      </c>
      <c r="B70" s="219" t="s">
        <v>211</v>
      </c>
      <c r="C70" s="262" t="s">
        <v>212</v>
      </c>
      <c r="D70" s="221" t="s">
        <v>117</v>
      </c>
      <c r="E70" s="227">
        <v>2</v>
      </c>
      <c r="F70" s="229"/>
      <c r="G70" s="230">
        <f>ROUND(E70*F70,2)</f>
        <v>0</v>
      </c>
      <c r="H70" s="229"/>
      <c r="I70" s="230">
        <f>ROUND(E70*H70,2)</f>
        <v>0</v>
      </c>
      <c r="J70" s="229"/>
      <c r="K70" s="230">
        <f>ROUND(E70*J70,2)</f>
        <v>0</v>
      </c>
      <c r="L70" s="230">
        <v>0</v>
      </c>
      <c r="M70" s="230">
        <f>G70*(1+L70/100)</f>
        <v>0</v>
      </c>
      <c r="N70" s="222">
        <v>0</v>
      </c>
      <c r="O70" s="222">
        <f>ROUND(E70*N70,5)</f>
        <v>0</v>
      </c>
      <c r="P70" s="222">
        <v>0</v>
      </c>
      <c r="Q70" s="222">
        <f>ROUND(E70*P70,5)</f>
        <v>0</v>
      </c>
      <c r="R70" s="222"/>
      <c r="S70" s="222"/>
      <c r="T70" s="223">
        <v>0</v>
      </c>
      <c r="U70" s="222">
        <f>ROUND(E70*T70,2)</f>
        <v>0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124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58</v>
      </c>
      <c r="B71" s="219" t="s">
        <v>213</v>
      </c>
      <c r="C71" s="262" t="s">
        <v>214</v>
      </c>
      <c r="D71" s="221" t="s">
        <v>0</v>
      </c>
      <c r="E71" s="227">
        <v>1048</v>
      </c>
      <c r="F71" s="229"/>
      <c r="G71" s="230">
        <f>ROUND(E71*F71,2)</f>
        <v>0</v>
      </c>
      <c r="H71" s="229"/>
      <c r="I71" s="230">
        <f>ROUND(E71*H71,2)</f>
        <v>0</v>
      </c>
      <c r="J71" s="229"/>
      <c r="K71" s="230">
        <f>ROUND(E71*J71,2)</f>
        <v>0</v>
      </c>
      <c r="L71" s="230">
        <v>0</v>
      </c>
      <c r="M71" s="230">
        <f>G71*(1+L71/100)</f>
        <v>0</v>
      </c>
      <c r="N71" s="222">
        <v>0</v>
      </c>
      <c r="O71" s="222">
        <f>ROUND(E71*N71,5)</f>
        <v>0</v>
      </c>
      <c r="P71" s="222">
        <v>0</v>
      </c>
      <c r="Q71" s="222">
        <f>ROUND(E71*P71,5)</f>
        <v>0</v>
      </c>
      <c r="R71" s="222"/>
      <c r="S71" s="222"/>
      <c r="T71" s="223">
        <v>0</v>
      </c>
      <c r="U71" s="222">
        <f>ROUND(E71*T71,2)</f>
        <v>0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98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4" t="s">
        <v>93</v>
      </c>
      <c r="B72" s="220" t="s">
        <v>64</v>
      </c>
      <c r="C72" s="263" t="s">
        <v>65</v>
      </c>
      <c r="D72" s="224"/>
      <c r="E72" s="228"/>
      <c r="F72" s="231"/>
      <c r="G72" s="231">
        <f>SUMIF(AE73:AE90,"&lt;&gt;NOR",G73:G90)</f>
        <v>0</v>
      </c>
      <c r="H72" s="231"/>
      <c r="I72" s="231">
        <f>SUM(I73:I90)</f>
        <v>0</v>
      </c>
      <c r="J72" s="231"/>
      <c r="K72" s="231">
        <f>SUM(K73:K90)</f>
        <v>0</v>
      </c>
      <c r="L72" s="231"/>
      <c r="M72" s="231">
        <f>SUM(M73:M90)</f>
        <v>0</v>
      </c>
      <c r="N72" s="225"/>
      <c r="O72" s="225">
        <f>SUM(O73:O90)</f>
        <v>5.4760000000000003E-2</v>
      </c>
      <c r="P72" s="225"/>
      <c r="Q72" s="225">
        <f>SUM(Q73:Q90)</f>
        <v>0</v>
      </c>
      <c r="R72" s="225"/>
      <c r="S72" s="225"/>
      <c r="T72" s="226"/>
      <c r="U72" s="225">
        <f>SUM(U73:U90)</f>
        <v>11.37</v>
      </c>
      <c r="AE72" t="s">
        <v>94</v>
      </c>
    </row>
    <row r="73" spans="1:60" ht="33.75" outlineLevel="1" x14ac:dyDescent="0.2">
      <c r="A73" s="213">
        <v>59</v>
      </c>
      <c r="B73" s="219" t="s">
        <v>215</v>
      </c>
      <c r="C73" s="262" t="s">
        <v>216</v>
      </c>
      <c r="D73" s="221" t="s">
        <v>217</v>
      </c>
      <c r="E73" s="227">
        <v>1</v>
      </c>
      <c r="F73" s="229"/>
      <c r="G73" s="230">
        <f>ROUND(E73*F73,2)</f>
        <v>0</v>
      </c>
      <c r="H73" s="229"/>
      <c r="I73" s="230">
        <f>ROUND(E73*H73,2)</f>
        <v>0</v>
      </c>
      <c r="J73" s="229"/>
      <c r="K73" s="230">
        <f>ROUND(E73*J73,2)</f>
        <v>0</v>
      </c>
      <c r="L73" s="230">
        <v>0</v>
      </c>
      <c r="M73" s="230">
        <f>G73*(1+L73/100)</f>
        <v>0</v>
      </c>
      <c r="N73" s="222">
        <v>1.772E-2</v>
      </c>
      <c r="O73" s="222">
        <f>ROUND(E73*N73,5)</f>
        <v>1.772E-2</v>
      </c>
      <c r="P73" s="222">
        <v>0</v>
      </c>
      <c r="Q73" s="222">
        <f>ROUND(E73*P73,5)</f>
        <v>0</v>
      </c>
      <c r="R73" s="222"/>
      <c r="S73" s="222"/>
      <c r="T73" s="223">
        <v>0.97299999999999998</v>
      </c>
      <c r="U73" s="222">
        <f>ROUND(E73*T73,2)</f>
        <v>0.97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98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60</v>
      </c>
      <c r="B74" s="219" t="s">
        <v>218</v>
      </c>
      <c r="C74" s="262" t="s">
        <v>219</v>
      </c>
      <c r="D74" s="221" t="s">
        <v>217</v>
      </c>
      <c r="E74" s="227">
        <v>1</v>
      </c>
      <c r="F74" s="229"/>
      <c r="G74" s="230">
        <f>ROUND(E74*F74,2)</f>
        <v>0</v>
      </c>
      <c r="H74" s="229"/>
      <c r="I74" s="230">
        <f>ROUND(E74*H74,2)</f>
        <v>0</v>
      </c>
      <c r="J74" s="229"/>
      <c r="K74" s="230">
        <f>ROUND(E74*J74,2)</f>
        <v>0</v>
      </c>
      <c r="L74" s="230">
        <v>0</v>
      </c>
      <c r="M74" s="230">
        <f>G74*(1+L74/100)</f>
        <v>0</v>
      </c>
      <c r="N74" s="222">
        <v>8.8999999999999995E-4</v>
      </c>
      <c r="O74" s="222">
        <f>ROUND(E74*N74,5)</f>
        <v>8.8999999999999995E-4</v>
      </c>
      <c r="P74" s="222">
        <v>0</v>
      </c>
      <c r="Q74" s="222">
        <f>ROUND(E74*P74,5)</f>
        <v>0</v>
      </c>
      <c r="R74" s="222"/>
      <c r="S74" s="222"/>
      <c r="T74" s="223">
        <v>1.1200000000000001</v>
      </c>
      <c r="U74" s="222">
        <f>ROUND(E74*T74,2)</f>
        <v>1.1200000000000001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98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61</v>
      </c>
      <c r="B75" s="219" t="s">
        <v>220</v>
      </c>
      <c r="C75" s="262" t="s">
        <v>221</v>
      </c>
      <c r="D75" s="221" t="s">
        <v>217</v>
      </c>
      <c r="E75" s="227">
        <v>1</v>
      </c>
      <c r="F75" s="229"/>
      <c r="G75" s="230">
        <f>ROUND(E75*F75,2)</f>
        <v>0</v>
      </c>
      <c r="H75" s="229"/>
      <c r="I75" s="230">
        <f>ROUND(E75*H75,2)</f>
        <v>0</v>
      </c>
      <c r="J75" s="229"/>
      <c r="K75" s="230">
        <f>ROUND(E75*J75,2)</f>
        <v>0</v>
      </c>
      <c r="L75" s="230">
        <v>0</v>
      </c>
      <c r="M75" s="230">
        <f>G75*(1+L75/100)</f>
        <v>0</v>
      </c>
      <c r="N75" s="222">
        <v>0</v>
      </c>
      <c r="O75" s="222">
        <f>ROUND(E75*N75,5)</f>
        <v>0</v>
      </c>
      <c r="P75" s="222">
        <v>0</v>
      </c>
      <c r="Q75" s="222">
        <f>ROUND(E75*P75,5)</f>
        <v>0</v>
      </c>
      <c r="R75" s="222"/>
      <c r="S75" s="222"/>
      <c r="T75" s="223">
        <v>1.9</v>
      </c>
      <c r="U75" s="222">
        <f>ROUND(E75*T75,2)</f>
        <v>1.9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98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62</v>
      </c>
      <c r="B76" s="219" t="s">
        <v>222</v>
      </c>
      <c r="C76" s="262" t="s">
        <v>223</v>
      </c>
      <c r="D76" s="221" t="s">
        <v>117</v>
      </c>
      <c r="E76" s="227">
        <v>1</v>
      </c>
      <c r="F76" s="229"/>
      <c r="G76" s="230">
        <f>ROUND(E76*F76,2)</f>
        <v>0</v>
      </c>
      <c r="H76" s="229"/>
      <c r="I76" s="230">
        <f>ROUND(E76*H76,2)</f>
        <v>0</v>
      </c>
      <c r="J76" s="229"/>
      <c r="K76" s="230">
        <f>ROUND(E76*J76,2)</f>
        <v>0</v>
      </c>
      <c r="L76" s="230">
        <v>0</v>
      </c>
      <c r="M76" s="230">
        <f>G76*(1+L76/100)</f>
        <v>0</v>
      </c>
      <c r="N76" s="222">
        <v>3.2000000000000003E-4</v>
      </c>
      <c r="O76" s="222">
        <f>ROUND(E76*N76,5)</f>
        <v>3.2000000000000003E-4</v>
      </c>
      <c r="P76" s="222">
        <v>0</v>
      </c>
      <c r="Q76" s="222">
        <f>ROUND(E76*P76,5)</f>
        <v>0</v>
      </c>
      <c r="R76" s="222"/>
      <c r="S76" s="222"/>
      <c r="T76" s="223">
        <v>0</v>
      </c>
      <c r="U76" s="222">
        <f>ROUND(E76*T76,2)</f>
        <v>0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124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13">
        <v>63</v>
      </c>
      <c r="B77" s="219" t="s">
        <v>215</v>
      </c>
      <c r="C77" s="262" t="s">
        <v>224</v>
      </c>
      <c r="D77" s="221" t="s">
        <v>146</v>
      </c>
      <c r="E77" s="227">
        <v>1</v>
      </c>
      <c r="F77" s="229"/>
      <c r="G77" s="230">
        <f>ROUND(E77*F77,2)</f>
        <v>0</v>
      </c>
      <c r="H77" s="229"/>
      <c r="I77" s="230">
        <f>ROUND(E77*H77,2)</f>
        <v>0</v>
      </c>
      <c r="J77" s="229"/>
      <c r="K77" s="230">
        <f>ROUND(E77*J77,2)</f>
        <v>0</v>
      </c>
      <c r="L77" s="230">
        <v>0</v>
      </c>
      <c r="M77" s="230">
        <f>G77*(1+L77/100)</f>
        <v>0</v>
      </c>
      <c r="N77" s="222">
        <v>0</v>
      </c>
      <c r="O77" s="222">
        <f>ROUND(E77*N77,5)</f>
        <v>0</v>
      </c>
      <c r="P77" s="222">
        <v>0</v>
      </c>
      <c r="Q77" s="222">
        <f>ROUND(E77*P77,5)</f>
        <v>0</v>
      </c>
      <c r="R77" s="222"/>
      <c r="S77" s="222"/>
      <c r="T77" s="223">
        <v>0</v>
      </c>
      <c r="U77" s="222">
        <f>ROUND(E77*T77,2)</f>
        <v>0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98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64</v>
      </c>
      <c r="B78" s="219" t="s">
        <v>225</v>
      </c>
      <c r="C78" s="262" t="s">
        <v>226</v>
      </c>
      <c r="D78" s="221" t="s">
        <v>217</v>
      </c>
      <c r="E78" s="227">
        <v>1</v>
      </c>
      <c r="F78" s="229"/>
      <c r="G78" s="230">
        <f>ROUND(E78*F78,2)</f>
        <v>0</v>
      </c>
      <c r="H78" s="229"/>
      <c r="I78" s="230">
        <f>ROUND(E78*H78,2)</f>
        <v>0</v>
      </c>
      <c r="J78" s="229"/>
      <c r="K78" s="230">
        <f>ROUND(E78*J78,2)</f>
        <v>0</v>
      </c>
      <c r="L78" s="230">
        <v>0</v>
      </c>
      <c r="M78" s="230">
        <f>G78*(1+L78/100)</f>
        <v>0</v>
      </c>
      <c r="N78" s="222">
        <v>1.2970000000000001E-2</v>
      </c>
      <c r="O78" s="222">
        <f>ROUND(E78*N78,5)</f>
        <v>1.2970000000000001E-2</v>
      </c>
      <c r="P78" s="222">
        <v>0</v>
      </c>
      <c r="Q78" s="222">
        <f>ROUND(E78*P78,5)</f>
        <v>0</v>
      </c>
      <c r="R78" s="222"/>
      <c r="S78" s="222"/>
      <c r="T78" s="223">
        <v>1.9</v>
      </c>
      <c r="U78" s="222">
        <f>ROUND(E78*T78,2)</f>
        <v>1.9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98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>
        <v>65</v>
      </c>
      <c r="B79" s="219" t="s">
        <v>215</v>
      </c>
      <c r="C79" s="262" t="s">
        <v>227</v>
      </c>
      <c r="D79" s="221" t="s">
        <v>217</v>
      </c>
      <c r="E79" s="227">
        <v>1</v>
      </c>
      <c r="F79" s="229"/>
      <c r="G79" s="230">
        <f>ROUND(E79*F79,2)</f>
        <v>0</v>
      </c>
      <c r="H79" s="229"/>
      <c r="I79" s="230">
        <f>ROUND(E79*H79,2)</f>
        <v>0</v>
      </c>
      <c r="J79" s="229"/>
      <c r="K79" s="230">
        <f>ROUND(E79*J79,2)</f>
        <v>0</v>
      </c>
      <c r="L79" s="230">
        <v>0</v>
      </c>
      <c r="M79" s="230">
        <f>G79*(1+L79/100)</f>
        <v>0</v>
      </c>
      <c r="N79" s="222">
        <v>1.421E-2</v>
      </c>
      <c r="O79" s="222">
        <f>ROUND(E79*N79,5)</f>
        <v>1.421E-2</v>
      </c>
      <c r="P79" s="222">
        <v>0</v>
      </c>
      <c r="Q79" s="222">
        <f>ROUND(E79*P79,5)</f>
        <v>0</v>
      </c>
      <c r="R79" s="222"/>
      <c r="S79" s="222"/>
      <c r="T79" s="223">
        <v>1.1890000000000001</v>
      </c>
      <c r="U79" s="222">
        <f>ROUND(E79*T79,2)</f>
        <v>1.19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98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>
        <v>66</v>
      </c>
      <c r="B80" s="219" t="s">
        <v>228</v>
      </c>
      <c r="C80" s="262" t="s">
        <v>229</v>
      </c>
      <c r="D80" s="221" t="s">
        <v>217</v>
      </c>
      <c r="E80" s="227">
        <v>1</v>
      </c>
      <c r="F80" s="229"/>
      <c r="G80" s="230">
        <f>ROUND(E80*F80,2)</f>
        <v>0</v>
      </c>
      <c r="H80" s="229"/>
      <c r="I80" s="230">
        <f>ROUND(E80*H80,2)</f>
        <v>0</v>
      </c>
      <c r="J80" s="229"/>
      <c r="K80" s="230">
        <f>ROUND(E80*J80,2)</f>
        <v>0</v>
      </c>
      <c r="L80" s="230">
        <v>0</v>
      </c>
      <c r="M80" s="230">
        <f>G80*(1+L80/100)</f>
        <v>0</v>
      </c>
      <c r="N80" s="222">
        <v>1.41E-3</v>
      </c>
      <c r="O80" s="222">
        <f>ROUND(E80*N80,5)</f>
        <v>1.41E-3</v>
      </c>
      <c r="P80" s="222">
        <v>0</v>
      </c>
      <c r="Q80" s="222">
        <f>ROUND(E80*P80,5)</f>
        <v>0</v>
      </c>
      <c r="R80" s="222"/>
      <c r="S80" s="222"/>
      <c r="T80" s="223">
        <v>1.575</v>
      </c>
      <c r="U80" s="222">
        <f>ROUND(E80*T80,2)</f>
        <v>1.58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98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13">
        <v>67</v>
      </c>
      <c r="B81" s="219" t="s">
        <v>230</v>
      </c>
      <c r="C81" s="262" t="s">
        <v>231</v>
      </c>
      <c r="D81" s="221" t="s">
        <v>117</v>
      </c>
      <c r="E81" s="227">
        <v>1</v>
      </c>
      <c r="F81" s="229"/>
      <c r="G81" s="230">
        <f>ROUND(E81*F81,2)</f>
        <v>0</v>
      </c>
      <c r="H81" s="229"/>
      <c r="I81" s="230">
        <f>ROUND(E81*H81,2)</f>
        <v>0</v>
      </c>
      <c r="J81" s="229"/>
      <c r="K81" s="230">
        <f>ROUND(E81*J81,2)</f>
        <v>0</v>
      </c>
      <c r="L81" s="230">
        <v>0</v>
      </c>
      <c r="M81" s="230">
        <f>G81*(1+L81/100)</f>
        <v>0</v>
      </c>
      <c r="N81" s="222">
        <v>2.8999999999999998E-3</v>
      </c>
      <c r="O81" s="222">
        <f>ROUND(E81*N81,5)</f>
        <v>2.8999999999999998E-3</v>
      </c>
      <c r="P81" s="222">
        <v>0</v>
      </c>
      <c r="Q81" s="222">
        <f>ROUND(E81*P81,5)</f>
        <v>0</v>
      </c>
      <c r="R81" s="222"/>
      <c r="S81" s="222"/>
      <c r="T81" s="223">
        <v>0.55500000000000005</v>
      </c>
      <c r="U81" s="222">
        <f>ROUND(E81*T81,2)</f>
        <v>0.56000000000000005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98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>
        <v>68</v>
      </c>
      <c r="B82" s="219" t="s">
        <v>232</v>
      </c>
      <c r="C82" s="262" t="s">
        <v>233</v>
      </c>
      <c r="D82" s="221" t="s">
        <v>117</v>
      </c>
      <c r="E82" s="227">
        <v>1</v>
      </c>
      <c r="F82" s="229"/>
      <c r="G82" s="230">
        <f>ROUND(E82*F82,2)</f>
        <v>0</v>
      </c>
      <c r="H82" s="229"/>
      <c r="I82" s="230">
        <f>ROUND(E82*H82,2)</f>
        <v>0</v>
      </c>
      <c r="J82" s="229"/>
      <c r="K82" s="230">
        <f>ROUND(E82*J82,2)</f>
        <v>0</v>
      </c>
      <c r="L82" s="230">
        <v>0</v>
      </c>
      <c r="M82" s="230">
        <f>G82*(1+L82/100)</f>
        <v>0</v>
      </c>
      <c r="N82" s="222">
        <v>4.0000000000000003E-5</v>
      </c>
      <c r="O82" s="222">
        <f>ROUND(E82*N82,5)</f>
        <v>4.0000000000000003E-5</v>
      </c>
      <c r="P82" s="222">
        <v>0</v>
      </c>
      <c r="Q82" s="222">
        <f>ROUND(E82*P82,5)</f>
        <v>0</v>
      </c>
      <c r="R82" s="222"/>
      <c r="S82" s="222"/>
      <c r="T82" s="223">
        <v>0.44500000000000001</v>
      </c>
      <c r="U82" s="222">
        <f>ROUND(E82*T82,2)</f>
        <v>0.45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98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>
        <v>69</v>
      </c>
      <c r="B83" s="219" t="s">
        <v>234</v>
      </c>
      <c r="C83" s="262" t="s">
        <v>235</v>
      </c>
      <c r="D83" s="221" t="s">
        <v>117</v>
      </c>
      <c r="E83" s="227">
        <v>1</v>
      </c>
      <c r="F83" s="229"/>
      <c r="G83" s="230">
        <f>ROUND(E83*F83,2)</f>
        <v>0</v>
      </c>
      <c r="H83" s="229"/>
      <c r="I83" s="230">
        <f>ROUND(E83*H83,2)</f>
        <v>0</v>
      </c>
      <c r="J83" s="229"/>
      <c r="K83" s="230">
        <f>ROUND(E83*J83,2)</f>
        <v>0</v>
      </c>
      <c r="L83" s="230">
        <v>0</v>
      </c>
      <c r="M83" s="230">
        <f>G83*(1+L83/100)</f>
        <v>0</v>
      </c>
      <c r="N83" s="222">
        <v>2.0000000000000001E-4</v>
      </c>
      <c r="O83" s="222">
        <f>ROUND(E83*N83,5)</f>
        <v>2.0000000000000001E-4</v>
      </c>
      <c r="P83" s="222">
        <v>0</v>
      </c>
      <c r="Q83" s="222">
        <f>ROUND(E83*P83,5)</f>
        <v>0</v>
      </c>
      <c r="R83" s="222"/>
      <c r="S83" s="222"/>
      <c r="T83" s="223">
        <v>0.246</v>
      </c>
      <c r="U83" s="222">
        <f>ROUND(E83*T83,2)</f>
        <v>0.25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98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70</v>
      </c>
      <c r="B84" s="219" t="s">
        <v>236</v>
      </c>
      <c r="C84" s="262" t="s">
        <v>237</v>
      </c>
      <c r="D84" s="221" t="s">
        <v>117</v>
      </c>
      <c r="E84" s="227">
        <v>1</v>
      </c>
      <c r="F84" s="229"/>
      <c r="G84" s="230">
        <f>ROUND(E84*F84,2)</f>
        <v>0</v>
      </c>
      <c r="H84" s="229"/>
      <c r="I84" s="230">
        <f>ROUND(E84*H84,2)</f>
        <v>0</v>
      </c>
      <c r="J84" s="229"/>
      <c r="K84" s="230">
        <f>ROUND(E84*J84,2)</f>
        <v>0</v>
      </c>
      <c r="L84" s="230">
        <v>0</v>
      </c>
      <c r="M84" s="230">
        <f>G84*(1+L84/100)</f>
        <v>0</v>
      </c>
      <c r="N84" s="222">
        <v>1E-4</v>
      </c>
      <c r="O84" s="222">
        <f>ROUND(E84*N84,5)</f>
        <v>1E-4</v>
      </c>
      <c r="P84" s="222">
        <v>0</v>
      </c>
      <c r="Q84" s="222">
        <f>ROUND(E84*P84,5)</f>
        <v>0</v>
      </c>
      <c r="R84" s="222"/>
      <c r="S84" s="222"/>
      <c r="T84" s="223">
        <v>0.246</v>
      </c>
      <c r="U84" s="222">
        <f>ROUND(E84*T84,2)</f>
        <v>0.25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98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71</v>
      </c>
      <c r="B85" s="219" t="s">
        <v>238</v>
      </c>
      <c r="C85" s="262" t="s">
        <v>239</v>
      </c>
      <c r="D85" s="221" t="s">
        <v>217</v>
      </c>
      <c r="E85" s="227">
        <v>4</v>
      </c>
      <c r="F85" s="229"/>
      <c r="G85" s="230">
        <f>ROUND(E85*F85,2)</f>
        <v>0</v>
      </c>
      <c r="H85" s="229"/>
      <c r="I85" s="230">
        <f>ROUND(E85*H85,2)</f>
        <v>0</v>
      </c>
      <c r="J85" s="229"/>
      <c r="K85" s="230">
        <f>ROUND(E85*J85,2)</f>
        <v>0</v>
      </c>
      <c r="L85" s="230">
        <v>0</v>
      </c>
      <c r="M85" s="230">
        <f>G85*(1+L85/100)</f>
        <v>0</v>
      </c>
      <c r="N85" s="222">
        <v>2.4000000000000001E-4</v>
      </c>
      <c r="O85" s="222">
        <f>ROUND(E85*N85,5)</f>
        <v>9.6000000000000002E-4</v>
      </c>
      <c r="P85" s="222">
        <v>0</v>
      </c>
      <c r="Q85" s="222">
        <f>ROUND(E85*P85,5)</f>
        <v>0</v>
      </c>
      <c r="R85" s="222"/>
      <c r="S85" s="222"/>
      <c r="T85" s="223">
        <v>0.124</v>
      </c>
      <c r="U85" s="222">
        <f>ROUND(E85*T85,2)</f>
        <v>0.5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98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72</v>
      </c>
      <c r="B86" s="219" t="s">
        <v>240</v>
      </c>
      <c r="C86" s="262" t="s">
        <v>241</v>
      </c>
      <c r="D86" s="221" t="s">
        <v>217</v>
      </c>
      <c r="E86" s="227">
        <v>4</v>
      </c>
      <c r="F86" s="229"/>
      <c r="G86" s="230">
        <f>ROUND(E86*F86,2)</f>
        <v>0</v>
      </c>
      <c r="H86" s="229"/>
      <c r="I86" s="230">
        <f>ROUND(E86*H86,2)</f>
        <v>0</v>
      </c>
      <c r="J86" s="229"/>
      <c r="K86" s="230">
        <f>ROUND(E86*J86,2)</f>
        <v>0</v>
      </c>
      <c r="L86" s="230">
        <v>0</v>
      </c>
      <c r="M86" s="230">
        <f>G86*(1+L86/100)</f>
        <v>0</v>
      </c>
      <c r="N86" s="222">
        <v>8.0000000000000007E-5</v>
      </c>
      <c r="O86" s="222">
        <f>ROUND(E86*N86,5)</f>
        <v>3.2000000000000003E-4</v>
      </c>
      <c r="P86" s="222">
        <v>0</v>
      </c>
      <c r="Q86" s="222">
        <f>ROUND(E86*P86,5)</f>
        <v>0</v>
      </c>
      <c r="R86" s="222"/>
      <c r="S86" s="222"/>
      <c r="T86" s="223">
        <v>0.17599999999999999</v>
      </c>
      <c r="U86" s="222">
        <f>ROUND(E86*T86,2)</f>
        <v>0.7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98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>
        <v>73</v>
      </c>
      <c r="B87" s="219" t="s">
        <v>215</v>
      </c>
      <c r="C87" s="262" t="s">
        <v>242</v>
      </c>
      <c r="D87" s="221" t="s">
        <v>146</v>
      </c>
      <c r="E87" s="227">
        <v>4</v>
      </c>
      <c r="F87" s="229"/>
      <c r="G87" s="230">
        <f>ROUND(E87*F87,2)</f>
        <v>0</v>
      </c>
      <c r="H87" s="229"/>
      <c r="I87" s="230">
        <f>ROUND(E87*H87,2)</f>
        <v>0</v>
      </c>
      <c r="J87" s="229"/>
      <c r="K87" s="230">
        <f>ROUND(E87*J87,2)</f>
        <v>0</v>
      </c>
      <c r="L87" s="230">
        <v>0</v>
      </c>
      <c r="M87" s="230">
        <f>G87*(1+L87/100)</f>
        <v>0</v>
      </c>
      <c r="N87" s="222">
        <v>0</v>
      </c>
      <c r="O87" s="222">
        <f>ROUND(E87*N87,5)</f>
        <v>0</v>
      </c>
      <c r="P87" s="222">
        <v>0</v>
      </c>
      <c r="Q87" s="222">
        <f>ROUND(E87*P87,5)</f>
        <v>0</v>
      </c>
      <c r="R87" s="222"/>
      <c r="S87" s="222"/>
      <c r="T87" s="223">
        <v>0</v>
      </c>
      <c r="U87" s="222">
        <f>ROUND(E87*T87,2)</f>
        <v>0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98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>
        <v>74</v>
      </c>
      <c r="B88" s="219" t="s">
        <v>243</v>
      </c>
      <c r="C88" s="262" t="s">
        <v>244</v>
      </c>
      <c r="D88" s="221" t="s">
        <v>117</v>
      </c>
      <c r="E88" s="227">
        <v>1</v>
      </c>
      <c r="F88" s="229"/>
      <c r="G88" s="230">
        <f>ROUND(E88*F88,2)</f>
        <v>0</v>
      </c>
      <c r="H88" s="229"/>
      <c r="I88" s="230">
        <f>ROUND(E88*H88,2)</f>
        <v>0</v>
      </c>
      <c r="J88" s="229"/>
      <c r="K88" s="230">
        <f>ROUND(E88*J88,2)</f>
        <v>0</v>
      </c>
      <c r="L88" s="230">
        <v>0</v>
      </c>
      <c r="M88" s="230">
        <f>G88*(1+L88/100)</f>
        <v>0</v>
      </c>
      <c r="N88" s="222">
        <v>3.2000000000000003E-4</v>
      </c>
      <c r="O88" s="222">
        <f>ROUND(E88*N88,5)</f>
        <v>3.2000000000000003E-4</v>
      </c>
      <c r="P88" s="222">
        <v>0</v>
      </c>
      <c r="Q88" s="222">
        <f>ROUND(E88*P88,5)</f>
        <v>0</v>
      </c>
      <c r="R88" s="222"/>
      <c r="S88" s="222"/>
      <c r="T88" s="223">
        <v>0</v>
      </c>
      <c r="U88" s="222">
        <f>ROUND(E88*T88,2)</f>
        <v>0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124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75</v>
      </c>
      <c r="B89" s="219" t="s">
        <v>245</v>
      </c>
      <c r="C89" s="262" t="s">
        <v>246</v>
      </c>
      <c r="D89" s="221" t="s">
        <v>117</v>
      </c>
      <c r="E89" s="227">
        <v>3</v>
      </c>
      <c r="F89" s="229"/>
      <c r="G89" s="230">
        <f>ROUND(E89*F89,2)</f>
        <v>0</v>
      </c>
      <c r="H89" s="229"/>
      <c r="I89" s="230">
        <f>ROUND(E89*H89,2)</f>
        <v>0</v>
      </c>
      <c r="J89" s="229"/>
      <c r="K89" s="230">
        <f>ROUND(E89*J89,2)</f>
        <v>0</v>
      </c>
      <c r="L89" s="230">
        <v>0</v>
      </c>
      <c r="M89" s="230">
        <f>G89*(1+L89/100)</f>
        <v>0</v>
      </c>
      <c r="N89" s="222">
        <v>8.0000000000000004E-4</v>
      </c>
      <c r="O89" s="222">
        <f>ROUND(E89*N89,5)</f>
        <v>2.3999999999999998E-3</v>
      </c>
      <c r="P89" s="222">
        <v>0</v>
      </c>
      <c r="Q89" s="222">
        <f>ROUND(E89*P89,5)</f>
        <v>0</v>
      </c>
      <c r="R89" s="222"/>
      <c r="S89" s="222"/>
      <c r="T89" s="223">
        <v>0</v>
      </c>
      <c r="U89" s="222">
        <f>ROUND(E89*T89,2)</f>
        <v>0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124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0">
        <v>76</v>
      </c>
      <c r="B90" s="241" t="s">
        <v>247</v>
      </c>
      <c r="C90" s="264" t="s">
        <v>248</v>
      </c>
      <c r="D90" s="242" t="s">
        <v>0</v>
      </c>
      <c r="E90" s="243">
        <v>389</v>
      </c>
      <c r="F90" s="244"/>
      <c r="G90" s="245">
        <f>ROUND(E90*F90,2)</f>
        <v>0</v>
      </c>
      <c r="H90" s="244"/>
      <c r="I90" s="245">
        <f>ROUND(E90*H90,2)</f>
        <v>0</v>
      </c>
      <c r="J90" s="244"/>
      <c r="K90" s="245">
        <f>ROUND(E90*J90,2)</f>
        <v>0</v>
      </c>
      <c r="L90" s="245">
        <v>0</v>
      </c>
      <c r="M90" s="245">
        <f>G90*(1+L90/100)</f>
        <v>0</v>
      </c>
      <c r="N90" s="246">
        <v>0</v>
      </c>
      <c r="O90" s="246">
        <f>ROUND(E90*N90,5)</f>
        <v>0</v>
      </c>
      <c r="P90" s="246">
        <v>0</v>
      </c>
      <c r="Q90" s="246">
        <f>ROUND(E90*P90,5)</f>
        <v>0</v>
      </c>
      <c r="R90" s="246"/>
      <c r="S90" s="246"/>
      <c r="T90" s="247">
        <v>0</v>
      </c>
      <c r="U90" s="246">
        <f>ROUND(E90*T90,2)</f>
        <v>0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98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6"/>
      <c r="B91" s="7" t="s">
        <v>249</v>
      </c>
      <c r="C91" s="265" t="s">
        <v>249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AC91">
        <v>15</v>
      </c>
      <c r="AD91">
        <v>21</v>
      </c>
    </row>
    <row r="92" spans="1:60" x14ac:dyDescent="0.2">
      <c r="A92" s="248"/>
      <c r="B92" s="249">
        <v>26</v>
      </c>
      <c r="C92" s="266" t="s">
        <v>249</v>
      </c>
      <c r="D92" s="250"/>
      <c r="E92" s="250"/>
      <c r="F92" s="250"/>
      <c r="G92" s="261">
        <f>G8+G16+G18+G28+G30+G53+G72</f>
        <v>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AC92">
        <f>SUMIF(L7:L90,AC91,G7:G90)</f>
        <v>0</v>
      </c>
      <c r="AD92">
        <f>SUMIF(L7:L90,AD91,G7:G90)</f>
        <v>0</v>
      </c>
      <c r="AE92" t="s">
        <v>250</v>
      </c>
    </row>
    <row r="93" spans="1:60" x14ac:dyDescent="0.2">
      <c r="A93" s="6"/>
      <c r="B93" s="7" t="s">
        <v>249</v>
      </c>
      <c r="C93" s="265" t="s">
        <v>249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 x14ac:dyDescent="0.2">
      <c r="A94" s="6"/>
      <c r="B94" s="7" t="s">
        <v>249</v>
      </c>
      <c r="C94" s="265" t="s">
        <v>249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 x14ac:dyDescent="0.2">
      <c r="A95" s="251">
        <v>33</v>
      </c>
      <c r="B95" s="251"/>
      <c r="C95" s="267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">
      <c r="A96" s="252"/>
      <c r="B96" s="253"/>
      <c r="C96" s="268"/>
      <c r="D96" s="253"/>
      <c r="E96" s="253"/>
      <c r="F96" s="253"/>
      <c r="G96" s="254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AE96" t="s">
        <v>251</v>
      </c>
    </row>
    <row r="97" spans="1:31" x14ac:dyDescent="0.2">
      <c r="A97" s="255"/>
      <c r="B97" s="256"/>
      <c r="C97" s="269"/>
      <c r="D97" s="256"/>
      <c r="E97" s="256"/>
      <c r="F97" s="256"/>
      <c r="G97" s="257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255"/>
      <c r="B98" s="256"/>
      <c r="C98" s="269"/>
      <c r="D98" s="256"/>
      <c r="E98" s="256"/>
      <c r="F98" s="256"/>
      <c r="G98" s="257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A99" s="255"/>
      <c r="B99" s="256"/>
      <c r="C99" s="269"/>
      <c r="D99" s="256"/>
      <c r="E99" s="256"/>
      <c r="F99" s="256"/>
      <c r="G99" s="257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31" x14ac:dyDescent="0.2">
      <c r="A100" s="258"/>
      <c r="B100" s="259"/>
      <c r="C100" s="270"/>
      <c r="D100" s="259"/>
      <c r="E100" s="259"/>
      <c r="F100" s="259"/>
      <c r="G100" s="260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31" x14ac:dyDescent="0.2">
      <c r="A101" s="6"/>
      <c r="B101" s="7" t="s">
        <v>249</v>
      </c>
      <c r="C101" s="265" t="s">
        <v>249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31" x14ac:dyDescent="0.2">
      <c r="C102" s="271"/>
      <c r="AE102" t="s">
        <v>252</v>
      </c>
    </row>
  </sheetData>
  <mergeCells count="6">
    <mergeCell ref="A1:G1"/>
    <mergeCell ref="C2:G2"/>
    <mergeCell ref="C3:G3"/>
    <mergeCell ref="C4:G4"/>
    <mergeCell ref="A95:C95"/>
    <mergeCell ref="A96:G10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cp:lastPrinted>2014-02-28T09:52:57Z</cp:lastPrinted>
  <dcterms:created xsi:type="dcterms:W3CDTF">2009-04-08T07:15:50Z</dcterms:created>
  <dcterms:modified xsi:type="dcterms:W3CDTF">2018-05-11T05:24:03Z</dcterms:modified>
</cp:coreProperties>
</file>